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2" documentId="8_{59E60391-8077-4A57-81BE-4CDCCE2DF0B5}" xr6:coauthVersionLast="47" xr6:coauthVersionMax="47" xr10:uidLastSave="{E6CC2031-835F-4F0C-A08D-B97C949A66AB}"/>
  <bookViews>
    <workbookView xWindow="-120" yWindow="-120" windowWidth="29040" windowHeight="15720" tabRatio="631" firstSheet="2" activeTab="2" xr2:uid="{00000000-000D-0000-FFFF-FFFF00000000}"/>
  </bookViews>
  <sheets>
    <sheet name="Overall Readiness" sheetId="8" state="hidden" r:id="rId1"/>
    <sheet name="Start Here - Instructions" sheetId="52" r:id="rId2"/>
    <sheet name="Executive Summary" sheetId="44" r:id="rId3"/>
    <sheet name="Open POA&amp;M" sheetId="42" r:id="rId4"/>
    <sheet name="Closed POA&amp;M" sheetId="54" r:id="rId5"/>
    <sheet name="Vulnerability Deviation Request" sheetId="48" r:id="rId6"/>
    <sheet name="Inventory Workbook" sheetId="33" r:id="rId7"/>
    <sheet name="Stats Summary Sheet" sheetId="49" r:id="rId8"/>
    <sheet name="Misc" sheetId="39" state="hidden" r:id="rId9"/>
  </sheets>
  <definedNames>
    <definedName name="_xlnm._FilterDatabase" localSheetId="4" hidden="1">'Closed POA&amp;M'!$A$3:$AD$3</definedName>
    <definedName name="_xlnm._FilterDatabase" localSheetId="3" hidden="1">'Open POA&amp;M'!$A$3:$AD$3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9999" i="54" l="1"/>
  <c r="L19998" i="54"/>
  <c r="L19997" i="54"/>
  <c r="L19996" i="54"/>
  <c r="L19995" i="54"/>
  <c r="L19994" i="54"/>
  <c r="L19993" i="54"/>
  <c r="L19992" i="54"/>
  <c r="L19991" i="54"/>
  <c r="L19990" i="54"/>
  <c r="L19989" i="54"/>
  <c r="L19988" i="54"/>
  <c r="L19987" i="54"/>
  <c r="L19986" i="54"/>
  <c r="L19985" i="54"/>
  <c r="L19984" i="54"/>
  <c r="L19983" i="54"/>
  <c r="L19982" i="54"/>
  <c r="L19981" i="54"/>
  <c r="L19980" i="54"/>
  <c r="L19979" i="54"/>
  <c r="L19978" i="54"/>
  <c r="L19977" i="54"/>
  <c r="L19976" i="54"/>
  <c r="L19975" i="54"/>
  <c r="L19974" i="54"/>
  <c r="L19973" i="54"/>
  <c r="L19972" i="54"/>
  <c r="L19971" i="54"/>
  <c r="L19970" i="54"/>
  <c r="L19969" i="54"/>
  <c r="L19968" i="54"/>
  <c r="L19967" i="54"/>
  <c r="L19966" i="54"/>
  <c r="L19965" i="54"/>
  <c r="L19964" i="54"/>
  <c r="L19963" i="54"/>
  <c r="L19962" i="54"/>
  <c r="L19961" i="54"/>
  <c r="L19960" i="54"/>
  <c r="L19959" i="54"/>
  <c r="L19958" i="54"/>
  <c r="L19957" i="54"/>
  <c r="L19956" i="54"/>
  <c r="L19955" i="54"/>
  <c r="L19954" i="54"/>
  <c r="L19953" i="54"/>
  <c r="L19952" i="54"/>
  <c r="L19951" i="54"/>
  <c r="L19950" i="54"/>
  <c r="L19949" i="54"/>
  <c r="L19948" i="54"/>
  <c r="L19947" i="54"/>
  <c r="L19946" i="54"/>
  <c r="L19945" i="54"/>
  <c r="L19944" i="54"/>
  <c r="L19943" i="54"/>
  <c r="L19942" i="54"/>
  <c r="L19941" i="54"/>
  <c r="L19940" i="54"/>
  <c r="L19939" i="54"/>
  <c r="L19938" i="54"/>
  <c r="L19937" i="54"/>
  <c r="L19936" i="54"/>
  <c r="L19935" i="54"/>
  <c r="L19934" i="54"/>
  <c r="L19933" i="54"/>
  <c r="L19932" i="54"/>
  <c r="L19931" i="54"/>
  <c r="L19930" i="54"/>
  <c r="L19929" i="54"/>
  <c r="L19928" i="54"/>
  <c r="L19927" i="54"/>
  <c r="L19926" i="54"/>
  <c r="L19925" i="54"/>
  <c r="L19924" i="54"/>
  <c r="L19923" i="54"/>
  <c r="L19922" i="54"/>
  <c r="L19921" i="54"/>
  <c r="L19920" i="54"/>
  <c r="L19919" i="54"/>
  <c r="L19918" i="54"/>
  <c r="L19917" i="54"/>
  <c r="L19916" i="54"/>
  <c r="L19915" i="54"/>
  <c r="L19914" i="54"/>
  <c r="L19913" i="54"/>
  <c r="L19912" i="54"/>
  <c r="L19911" i="54"/>
  <c r="L19910" i="54"/>
  <c r="L19909" i="54"/>
  <c r="L19908" i="54"/>
  <c r="L19907" i="54"/>
  <c r="L19906" i="54"/>
  <c r="L19905" i="54"/>
  <c r="L19904" i="54"/>
  <c r="L19903" i="54"/>
  <c r="L19902" i="54"/>
  <c r="L19901" i="54"/>
  <c r="L19900" i="54"/>
  <c r="L19899" i="54"/>
  <c r="L19898" i="54"/>
  <c r="L19897" i="54"/>
  <c r="L19896" i="54"/>
  <c r="L19895" i="54"/>
  <c r="L19894" i="54"/>
  <c r="L19893" i="54"/>
  <c r="L19892" i="54"/>
  <c r="L19891" i="54"/>
  <c r="L19890" i="54"/>
  <c r="L19889" i="54"/>
  <c r="L19888" i="54"/>
  <c r="L19887" i="54"/>
  <c r="L19886" i="54"/>
  <c r="L19885" i="54"/>
  <c r="L19884" i="54"/>
  <c r="L19883" i="54"/>
  <c r="L19882" i="54"/>
  <c r="L19881" i="54"/>
  <c r="L19880" i="54"/>
  <c r="L19879" i="54"/>
  <c r="L19878" i="54"/>
  <c r="L19877" i="54"/>
  <c r="L19876" i="54"/>
  <c r="L19875" i="54"/>
  <c r="L19874" i="54"/>
  <c r="L19873" i="54"/>
  <c r="L19872" i="54"/>
  <c r="L19871" i="54"/>
  <c r="L19870" i="54"/>
  <c r="L19869" i="54"/>
  <c r="L19868" i="54"/>
  <c r="L19867" i="54"/>
  <c r="L19866" i="54"/>
  <c r="L19865" i="54"/>
  <c r="L19864" i="54"/>
  <c r="L19863" i="54"/>
  <c r="L19862" i="54"/>
  <c r="L19861" i="54"/>
  <c r="L19860" i="54"/>
  <c r="L19859" i="54"/>
  <c r="L19858" i="54"/>
  <c r="L19857" i="54"/>
  <c r="L19856" i="54"/>
  <c r="L19855" i="54"/>
  <c r="L19854" i="54"/>
  <c r="L19853" i="54"/>
  <c r="L19852" i="54"/>
  <c r="L19851" i="54"/>
  <c r="L19850" i="54"/>
  <c r="L19849" i="54"/>
  <c r="L19848" i="54"/>
  <c r="L19847" i="54"/>
  <c r="L19846" i="54"/>
  <c r="L19845" i="54"/>
  <c r="L19844" i="54"/>
  <c r="L19843" i="54"/>
  <c r="L19842" i="54"/>
  <c r="L19841" i="54"/>
  <c r="L19840" i="54"/>
  <c r="L19839" i="54"/>
  <c r="L19838" i="54"/>
  <c r="L19837" i="54"/>
  <c r="L19836" i="54"/>
  <c r="L19835" i="54"/>
  <c r="L19834" i="54"/>
  <c r="L19833" i="54"/>
  <c r="L19832" i="54"/>
  <c r="L19831" i="54"/>
  <c r="L19830" i="54"/>
  <c r="L19829" i="54"/>
  <c r="L19828" i="54"/>
  <c r="L19827" i="54"/>
  <c r="L19826" i="54"/>
  <c r="L19825" i="54"/>
  <c r="L19824" i="54"/>
  <c r="L19823" i="54"/>
  <c r="L19822" i="54"/>
  <c r="L19821" i="54"/>
  <c r="L19820" i="54"/>
  <c r="L19819" i="54"/>
  <c r="L19818" i="54"/>
  <c r="L19817" i="54"/>
  <c r="L19816" i="54"/>
  <c r="L19815" i="54"/>
  <c r="L19814" i="54"/>
  <c r="L19813" i="54"/>
  <c r="L19812" i="54"/>
  <c r="L19811" i="54"/>
  <c r="L19810" i="54"/>
  <c r="L19809" i="54"/>
  <c r="L19808" i="54"/>
  <c r="L19807" i="54"/>
  <c r="L19806" i="54"/>
  <c r="L19805" i="54"/>
  <c r="L19804" i="54"/>
  <c r="L19803" i="54"/>
  <c r="L19802" i="54"/>
  <c r="L19801" i="54"/>
  <c r="L19800" i="54"/>
  <c r="L19799" i="54"/>
  <c r="L19798" i="54"/>
  <c r="L19797" i="54"/>
  <c r="L19796" i="54"/>
  <c r="L19795" i="54"/>
  <c r="L19794" i="54"/>
  <c r="L19793" i="54"/>
  <c r="L19792" i="54"/>
  <c r="L19791" i="54"/>
  <c r="L19790" i="54"/>
  <c r="L19789" i="54"/>
  <c r="L19788" i="54"/>
  <c r="L19787" i="54"/>
  <c r="L19786" i="54"/>
  <c r="L19785" i="54"/>
  <c r="L19784" i="54"/>
  <c r="L19783" i="54"/>
  <c r="L19782" i="54"/>
  <c r="L19781" i="54"/>
  <c r="L19780" i="54"/>
  <c r="L19779" i="54"/>
  <c r="L19778" i="54"/>
  <c r="L19777" i="54"/>
  <c r="L19776" i="54"/>
  <c r="L19775" i="54"/>
  <c r="L19774" i="54"/>
  <c r="L19773" i="54"/>
  <c r="L19772" i="54"/>
  <c r="L19771" i="54"/>
  <c r="L19770" i="54"/>
  <c r="L19769" i="54"/>
  <c r="L19768" i="54"/>
  <c r="L19767" i="54"/>
  <c r="L19766" i="54"/>
  <c r="L19765" i="54"/>
  <c r="L19764" i="54"/>
  <c r="L19763" i="54"/>
  <c r="L19762" i="54"/>
  <c r="L19761" i="54"/>
  <c r="L19760" i="54"/>
  <c r="L19759" i="54"/>
  <c r="L19758" i="54"/>
  <c r="L19757" i="54"/>
  <c r="L19756" i="54"/>
  <c r="L19755" i="54"/>
  <c r="L19754" i="54"/>
  <c r="L19753" i="54"/>
  <c r="L19752" i="54"/>
  <c r="L19751" i="54"/>
  <c r="L19750" i="54"/>
  <c r="L19749" i="54"/>
  <c r="L19748" i="54"/>
  <c r="L19747" i="54"/>
  <c r="L19746" i="54"/>
  <c r="L19745" i="54"/>
  <c r="L19744" i="54"/>
  <c r="L19743" i="54"/>
  <c r="L19742" i="54"/>
  <c r="L19741" i="54"/>
  <c r="L19740" i="54"/>
  <c r="L19739" i="54"/>
  <c r="L19738" i="54"/>
  <c r="L19737" i="54"/>
  <c r="L19736" i="54"/>
  <c r="L19735" i="54"/>
  <c r="L19734" i="54"/>
  <c r="L19733" i="54"/>
  <c r="L19732" i="54"/>
  <c r="L19731" i="54"/>
  <c r="L19730" i="54"/>
  <c r="L19729" i="54"/>
  <c r="L19728" i="54"/>
  <c r="L19727" i="54"/>
  <c r="L19726" i="54"/>
  <c r="L19725" i="54"/>
  <c r="L19724" i="54"/>
  <c r="L19723" i="54"/>
  <c r="L19722" i="54"/>
  <c r="L19721" i="54"/>
  <c r="L19720" i="54"/>
  <c r="L19719" i="54"/>
  <c r="L19718" i="54"/>
  <c r="L19717" i="54"/>
  <c r="L19716" i="54"/>
  <c r="L19715" i="54"/>
  <c r="L19714" i="54"/>
  <c r="L19713" i="54"/>
  <c r="L19712" i="54"/>
  <c r="L19711" i="54"/>
  <c r="L19710" i="54"/>
  <c r="L19709" i="54"/>
  <c r="L19708" i="54"/>
  <c r="L19707" i="54"/>
  <c r="L19706" i="54"/>
  <c r="L19705" i="54"/>
  <c r="L19704" i="54"/>
  <c r="L19703" i="54"/>
  <c r="L19702" i="54"/>
  <c r="L19701" i="54"/>
  <c r="L19700" i="54"/>
  <c r="L19699" i="54"/>
  <c r="L19698" i="54"/>
  <c r="L19697" i="54"/>
  <c r="L19696" i="54"/>
  <c r="L19695" i="54"/>
  <c r="L19694" i="54"/>
  <c r="L19693" i="54"/>
  <c r="L19692" i="54"/>
  <c r="L19691" i="54"/>
  <c r="L19690" i="54"/>
  <c r="L19689" i="54"/>
  <c r="L19688" i="54"/>
  <c r="L19687" i="54"/>
  <c r="L19686" i="54"/>
  <c r="L19685" i="54"/>
  <c r="L19684" i="54"/>
  <c r="L19683" i="54"/>
  <c r="L19682" i="54"/>
  <c r="L19681" i="54"/>
  <c r="L19680" i="54"/>
  <c r="L19679" i="54"/>
  <c r="L19678" i="54"/>
  <c r="L19677" i="54"/>
  <c r="L19676" i="54"/>
  <c r="L19675" i="54"/>
  <c r="L19674" i="54"/>
  <c r="L19673" i="54"/>
  <c r="L19672" i="54"/>
  <c r="L19671" i="54"/>
  <c r="L19670" i="54"/>
  <c r="L19669" i="54"/>
  <c r="L19668" i="54"/>
  <c r="L19667" i="54"/>
  <c r="L19666" i="54"/>
  <c r="L19665" i="54"/>
  <c r="L19664" i="54"/>
  <c r="L19663" i="54"/>
  <c r="L19662" i="54"/>
  <c r="L19661" i="54"/>
  <c r="L19660" i="54"/>
  <c r="L19659" i="54"/>
  <c r="L19658" i="54"/>
  <c r="L19657" i="54"/>
  <c r="L19656" i="54"/>
  <c r="L19655" i="54"/>
  <c r="L19654" i="54"/>
  <c r="L19653" i="54"/>
  <c r="L19652" i="54"/>
  <c r="L19651" i="54"/>
  <c r="L19650" i="54"/>
  <c r="L19649" i="54"/>
  <c r="L19648" i="54"/>
  <c r="L19647" i="54"/>
  <c r="L19646" i="54"/>
  <c r="L19645" i="54"/>
  <c r="L19644" i="54"/>
  <c r="L19643" i="54"/>
  <c r="L19642" i="54"/>
  <c r="L19641" i="54"/>
  <c r="L19640" i="54"/>
  <c r="L19639" i="54"/>
  <c r="L19638" i="54"/>
  <c r="L19637" i="54"/>
  <c r="L19636" i="54"/>
  <c r="L19635" i="54"/>
  <c r="L19634" i="54"/>
  <c r="L19633" i="54"/>
  <c r="L19632" i="54"/>
  <c r="L19631" i="54"/>
  <c r="L19630" i="54"/>
  <c r="L19629" i="54"/>
  <c r="L19628" i="54"/>
  <c r="L19627" i="54"/>
  <c r="L19626" i="54"/>
  <c r="L19625" i="54"/>
  <c r="L19624" i="54"/>
  <c r="L19623" i="54"/>
  <c r="L19622" i="54"/>
  <c r="L19621" i="54"/>
  <c r="L19620" i="54"/>
  <c r="L19619" i="54"/>
  <c r="L19618" i="54"/>
  <c r="L19617" i="54"/>
  <c r="L19616" i="54"/>
  <c r="L19615" i="54"/>
  <c r="L19614" i="54"/>
  <c r="L19613" i="54"/>
  <c r="L19612" i="54"/>
  <c r="L19611" i="54"/>
  <c r="L19610" i="54"/>
  <c r="L19609" i="54"/>
  <c r="L19608" i="54"/>
  <c r="L19607" i="54"/>
  <c r="L19606" i="54"/>
  <c r="L19605" i="54"/>
  <c r="L19604" i="54"/>
  <c r="L19603" i="54"/>
  <c r="L19602" i="54"/>
  <c r="L19601" i="54"/>
  <c r="L19600" i="54"/>
  <c r="L19599" i="54"/>
  <c r="L19598" i="54"/>
  <c r="L19597" i="54"/>
  <c r="L19596" i="54"/>
  <c r="L19595" i="54"/>
  <c r="L19594" i="54"/>
  <c r="L19593" i="54"/>
  <c r="L19592" i="54"/>
  <c r="L19591" i="54"/>
  <c r="L19590" i="54"/>
  <c r="L19589" i="54"/>
  <c r="L19588" i="54"/>
  <c r="L19587" i="54"/>
  <c r="L19586" i="54"/>
  <c r="L19585" i="54"/>
  <c r="L19584" i="54"/>
  <c r="L19583" i="54"/>
  <c r="L19582" i="54"/>
  <c r="L19581" i="54"/>
  <c r="L19580" i="54"/>
  <c r="L19579" i="54"/>
  <c r="L19578" i="54"/>
  <c r="L19577" i="54"/>
  <c r="L19576" i="54"/>
  <c r="L19575" i="54"/>
  <c r="L19574" i="54"/>
  <c r="L19573" i="54"/>
  <c r="L19572" i="54"/>
  <c r="L19571" i="54"/>
  <c r="L19570" i="54"/>
  <c r="L19569" i="54"/>
  <c r="L19568" i="54"/>
  <c r="L19567" i="54"/>
  <c r="L19566" i="54"/>
  <c r="L19565" i="54"/>
  <c r="L19564" i="54"/>
  <c r="L19563" i="54"/>
  <c r="L19562" i="54"/>
  <c r="L19561" i="54"/>
  <c r="L19560" i="54"/>
  <c r="L19559" i="54"/>
  <c r="L19558" i="54"/>
  <c r="L19557" i="54"/>
  <c r="L19556" i="54"/>
  <c r="L19555" i="54"/>
  <c r="L19554" i="54"/>
  <c r="L19553" i="54"/>
  <c r="L19552" i="54"/>
  <c r="L19551" i="54"/>
  <c r="L19550" i="54"/>
  <c r="L19549" i="54"/>
  <c r="L19548" i="54"/>
  <c r="L19547" i="54"/>
  <c r="L19546" i="54"/>
  <c r="L19545" i="54"/>
  <c r="L19544" i="54"/>
  <c r="L19543" i="54"/>
  <c r="L19542" i="54"/>
  <c r="L19541" i="54"/>
  <c r="L19540" i="54"/>
  <c r="L19539" i="54"/>
  <c r="L19538" i="54"/>
  <c r="L19537" i="54"/>
  <c r="L19536" i="54"/>
  <c r="L19535" i="54"/>
  <c r="L19534" i="54"/>
  <c r="L19533" i="54"/>
  <c r="L19532" i="54"/>
  <c r="L19531" i="54"/>
  <c r="L19530" i="54"/>
  <c r="L19529" i="54"/>
  <c r="L19528" i="54"/>
  <c r="L19527" i="54"/>
  <c r="L19526" i="54"/>
  <c r="L19525" i="54"/>
  <c r="L19524" i="54"/>
  <c r="L19523" i="54"/>
  <c r="L19522" i="54"/>
  <c r="L19521" i="54"/>
  <c r="L19520" i="54"/>
  <c r="L19519" i="54"/>
  <c r="L19518" i="54"/>
  <c r="L19517" i="54"/>
  <c r="L19516" i="54"/>
  <c r="L19515" i="54"/>
  <c r="L19514" i="54"/>
  <c r="L19513" i="54"/>
  <c r="L19512" i="54"/>
  <c r="L19511" i="54"/>
  <c r="L19510" i="54"/>
  <c r="L19509" i="54"/>
  <c r="L19508" i="54"/>
  <c r="L19507" i="54"/>
  <c r="L19506" i="54"/>
  <c r="L19505" i="54"/>
  <c r="L19504" i="54"/>
  <c r="L19503" i="54"/>
  <c r="L19502" i="54"/>
  <c r="L19501" i="54"/>
  <c r="L19500" i="54"/>
  <c r="L19499" i="54"/>
  <c r="L19498" i="54"/>
  <c r="L19497" i="54"/>
  <c r="L19496" i="54"/>
  <c r="L19495" i="54"/>
  <c r="L19494" i="54"/>
  <c r="L19493" i="54"/>
  <c r="L19492" i="54"/>
  <c r="L19491" i="54"/>
  <c r="L19490" i="54"/>
  <c r="L19489" i="54"/>
  <c r="L19488" i="54"/>
  <c r="L19487" i="54"/>
  <c r="L19486" i="54"/>
  <c r="L19485" i="54"/>
  <c r="L19484" i="54"/>
  <c r="L19483" i="54"/>
  <c r="L19482" i="54"/>
  <c r="L19481" i="54"/>
  <c r="L19480" i="54"/>
  <c r="L19479" i="54"/>
  <c r="L19478" i="54"/>
  <c r="L19477" i="54"/>
  <c r="L19476" i="54"/>
  <c r="L19475" i="54"/>
  <c r="L19474" i="54"/>
  <c r="L19473" i="54"/>
  <c r="L19472" i="54"/>
  <c r="L19471" i="54"/>
  <c r="L19470" i="54"/>
  <c r="L19469" i="54"/>
  <c r="L19468" i="54"/>
  <c r="L19467" i="54"/>
  <c r="L19466" i="54"/>
  <c r="L19465" i="54"/>
  <c r="L19464" i="54"/>
  <c r="L19463" i="54"/>
  <c r="L19462" i="54"/>
  <c r="L19461" i="54"/>
  <c r="L19460" i="54"/>
  <c r="L19459" i="54"/>
  <c r="L19458" i="54"/>
  <c r="L19457" i="54"/>
  <c r="L19456" i="54"/>
  <c r="L19455" i="54"/>
  <c r="L19454" i="54"/>
  <c r="L19453" i="54"/>
  <c r="L19452" i="54"/>
  <c r="L19451" i="54"/>
  <c r="L19450" i="54"/>
  <c r="L19449" i="54"/>
  <c r="L19448" i="54"/>
  <c r="L19447" i="54"/>
  <c r="L19446" i="54"/>
  <c r="L19445" i="54"/>
  <c r="L19444" i="54"/>
  <c r="L19443" i="54"/>
  <c r="L19442" i="54"/>
  <c r="L19441" i="54"/>
  <c r="L19440" i="54"/>
  <c r="L19439" i="54"/>
  <c r="L19438" i="54"/>
  <c r="L19437" i="54"/>
  <c r="L19436" i="54"/>
  <c r="L19435" i="54"/>
  <c r="L19434" i="54"/>
  <c r="L19433" i="54"/>
  <c r="L19432" i="54"/>
  <c r="L19431" i="54"/>
  <c r="L19430" i="54"/>
  <c r="L19429" i="54"/>
  <c r="L19428" i="54"/>
  <c r="L19427" i="54"/>
  <c r="L19426" i="54"/>
  <c r="L19425" i="54"/>
  <c r="L19424" i="54"/>
  <c r="L19423" i="54"/>
  <c r="L19422" i="54"/>
  <c r="L19421" i="54"/>
  <c r="L19420" i="54"/>
  <c r="L19419" i="54"/>
  <c r="L19418" i="54"/>
  <c r="L19417" i="54"/>
  <c r="L19416" i="54"/>
  <c r="L19415" i="54"/>
  <c r="L19414" i="54"/>
  <c r="L19413" i="54"/>
  <c r="L19412" i="54"/>
  <c r="L19411" i="54"/>
  <c r="L19410" i="54"/>
  <c r="L19409" i="54"/>
  <c r="L19408" i="54"/>
  <c r="L19407" i="54"/>
  <c r="L19406" i="54"/>
  <c r="L19405" i="54"/>
  <c r="L19404" i="54"/>
  <c r="L19403" i="54"/>
  <c r="L19402" i="54"/>
  <c r="L19401" i="54"/>
  <c r="L19400" i="54"/>
  <c r="L19399" i="54"/>
  <c r="L19398" i="54"/>
  <c r="L19397" i="54"/>
  <c r="L19396" i="54"/>
  <c r="L19395" i="54"/>
  <c r="L19394" i="54"/>
  <c r="L19393" i="54"/>
  <c r="L19392" i="54"/>
  <c r="L19391" i="54"/>
  <c r="L19390" i="54"/>
  <c r="L19389" i="54"/>
  <c r="L19388" i="54"/>
  <c r="L19387" i="54"/>
  <c r="L19386" i="54"/>
  <c r="L19385" i="54"/>
  <c r="L19384" i="54"/>
  <c r="L19383" i="54"/>
  <c r="L19382" i="54"/>
  <c r="L19381" i="54"/>
  <c r="L19380" i="54"/>
  <c r="L19379" i="54"/>
  <c r="L19378" i="54"/>
  <c r="L19377" i="54"/>
  <c r="L19376" i="54"/>
  <c r="L19375" i="54"/>
  <c r="L19374" i="54"/>
  <c r="L19373" i="54"/>
  <c r="L19372" i="54"/>
  <c r="L19371" i="54"/>
  <c r="L19370" i="54"/>
  <c r="L19369" i="54"/>
  <c r="L19368" i="54"/>
  <c r="L19367" i="54"/>
  <c r="L19366" i="54"/>
  <c r="L19365" i="54"/>
  <c r="L19364" i="54"/>
  <c r="L19363" i="54"/>
  <c r="L19362" i="54"/>
  <c r="L19361" i="54"/>
  <c r="L19360" i="54"/>
  <c r="L19359" i="54"/>
  <c r="L19358" i="54"/>
  <c r="L19357" i="54"/>
  <c r="L19356" i="54"/>
  <c r="L19355" i="54"/>
  <c r="L19354" i="54"/>
  <c r="L19353" i="54"/>
  <c r="L19352" i="54"/>
  <c r="L19351" i="54"/>
  <c r="L19350" i="54"/>
  <c r="L19349" i="54"/>
  <c r="L19348" i="54"/>
  <c r="L19347" i="54"/>
  <c r="L19346" i="54"/>
  <c r="L19345" i="54"/>
  <c r="L19344" i="54"/>
  <c r="L19343" i="54"/>
  <c r="L19342" i="54"/>
  <c r="L19341" i="54"/>
  <c r="L19340" i="54"/>
  <c r="L19339" i="54"/>
  <c r="L19338" i="54"/>
  <c r="L19337" i="54"/>
  <c r="L19336" i="54"/>
  <c r="L19335" i="54"/>
  <c r="L19334" i="54"/>
  <c r="L19333" i="54"/>
  <c r="L19332" i="54"/>
  <c r="L19331" i="54"/>
  <c r="L19330" i="54"/>
  <c r="L19329" i="54"/>
  <c r="L19328" i="54"/>
  <c r="L19327" i="54"/>
  <c r="L19326" i="54"/>
  <c r="L19325" i="54"/>
  <c r="L19324" i="54"/>
  <c r="L19323" i="54"/>
  <c r="L19322" i="54"/>
  <c r="L19321" i="54"/>
  <c r="L19320" i="54"/>
  <c r="L19319" i="54"/>
  <c r="L19318" i="54"/>
  <c r="L19317" i="54"/>
  <c r="L19316" i="54"/>
  <c r="L19315" i="54"/>
  <c r="L19314" i="54"/>
  <c r="L19313" i="54"/>
  <c r="L19312" i="54"/>
  <c r="L19311" i="54"/>
  <c r="L19310" i="54"/>
  <c r="L19309" i="54"/>
  <c r="L19308" i="54"/>
  <c r="L19307" i="54"/>
  <c r="L19306" i="54"/>
  <c r="L19305" i="54"/>
  <c r="L19304" i="54"/>
  <c r="L19303" i="54"/>
  <c r="L19302" i="54"/>
  <c r="L19301" i="54"/>
  <c r="L19300" i="54"/>
  <c r="L19299" i="54"/>
  <c r="L19298" i="54"/>
  <c r="L19297" i="54"/>
  <c r="L19296" i="54"/>
  <c r="L19295" i="54"/>
  <c r="L19294" i="54"/>
  <c r="L19293" i="54"/>
  <c r="L19292" i="54"/>
  <c r="L19291" i="54"/>
  <c r="L19290" i="54"/>
  <c r="L19289" i="54"/>
  <c r="L19288" i="54"/>
  <c r="L19287" i="54"/>
  <c r="L19286" i="54"/>
  <c r="L19285" i="54"/>
  <c r="L19284" i="54"/>
  <c r="L19283" i="54"/>
  <c r="L19282" i="54"/>
  <c r="L19281" i="54"/>
  <c r="L19280" i="54"/>
  <c r="L19279" i="54"/>
  <c r="L19278" i="54"/>
  <c r="L19277" i="54"/>
  <c r="L19276" i="54"/>
  <c r="L19275" i="54"/>
  <c r="L19274" i="54"/>
  <c r="L19273" i="54"/>
  <c r="L19272" i="54"/>
  <c r="L19271" i="54"/>
  <c r="L19270" i="54"/>
  <c r="L19269" i="54"/>
  <c r="L19268" i="54"/>
  <c r="L19267" i="54"/>
  <c r="L19266" i="54"/>
  <c r="L19265" i="54"/>
  <c r="L19264" i="54"/>
  <c r="L19263" i="54"/>
  <c r="L19262" i="54"/>
  <c r="L19261" i="54"/>
  <c r="L19260" i="54"/>
  <c r="L19259" i="54"/>
  <c r="L19258" i="54"/>
  <c r="L19257" i="54"/>
  <c r="L19256" i="54"/>
  <c r="L19255" i="54"/>
  <c r="L19254" i="54"/>
  <c r="L19253" i="54"/>
  <c r="L19252" i="54"/>
  <c r="L19251" i="54"/>
  <c r="L19250" i="54"/>
  <c r="L19249" i="54"/>
  <c r="L19248" i="54"/>
  <c r="L19247" i="54"/>
  <c r="L19246" i="54"/>
  <c r="L19245" i="54"/>
  <c r="L19244" i="54"/>
  <c r="L19243" i="54"/>
  <c r="L19242" i="54"/>
  <c r="L19241" i="54"/>
  <c r="L19240" i="54"/>
  <c r="L19239" i="54"/>
  <c r="L19238" i="54"/>
  <c r="L19237" i="54"/>
  <c r="L19236" i="54"/>
  <c r="L19235" i="54"/>
  <c r="L19234" i="54"/>
  <c r="L19233" i="54"/>
  <c r="L19232" i="54"/>
  <c r="L19231" i="54"/>
  <c r="L19230" i="54"/>
  <c r="L19229" i="54"/>
  <c r="L19228" i="54"/>
  <c r="L19227" i="54"/>
  <c r="L19226" i="54"/>
  <c r="L19225" i="54"/>
  <c r="L19224" i="54"/>
  <c r="L19223" i="54"/>
  <c r="L19222" i="54"/>
  <c r="L19221" i="54"/>
  <c r="L19220" i="54"/>
  <c r="L19219" i="54"/>
  <c r="L19218" i="54"/>
  <c r="L19217" i="54"/>
  <c r="L19216" i="54"/>
  <c r="L19215" i="54"/>
  <c r="L19214" i="54"/>
  <c r="L19213" i="54"/>
  <c r="L19212" i="54"/>
  <c r="L19211" i="54"/>
  <c r="L19210" i="54"/>
  <c r="L19209" i="54"/>
  <c r="L19208" i="54"/>
  <c r="L19207" i="54"/>
  <c r="L19206" i="54"/>
  <c r="L19205" i="54"/>
  <c r="L19204" i="54"/>
  <c r="L19203" i="54"/>
  <c r="L19202" i="54"/>
  <c r="L19201" i="54"/>
  <c r="L19200" i="54"/>
  <c r="L19199" i="54"/>
  <c r="L19198" i="54"/>
  <c r="L19197" i="54"/>
  <c r="L19196" i="54"/>
  <c r="L19195" i="54"/>
  <c r="L19194" i="54"/>
  <c r="L19193" i="54"/>
  <c r="L19192" i="54"/>
  <c r="L19191" i="54"/>
  <c r="L19190" i="54"/>
  <c r="L19189" i="54"/>
  <c r="L19188" i="54"/>
  <c r="L19187" i="54"/>
  <c r="L19186" i="54"/>
  <c r="L19185" i="54"/>
  <c r="L19184" i="54"/>
  <c r="L19183" i="54"/>
  <c r="L19182" i="54"/>
  <c r="L19181" i="54"/>
  <c r="L19180" i="54"/>
  <c r="L19179" i="54"/>
  <c r="L19178" i="54"/>
  <c r="L19177" i="54"/>
  <c r="L19176" i="54"/>
  <c r="L19175" i="54"/>
  <c r="L19174" i="54"/>
  <c r="L19173" i="54"/>
  <c r="L19172" i="54"/>
  <c r="L19171" i="54"/>
  <c r="L19170" i="54"/>
  <c r="L19169" i="54"/>
  <c r="L19168" i="54"/>
  <c r="L19167" i="54"/>
  <c r="L19166" i="54"/>
  <c r="L19165" i="54"/>
  <c r="L19164" i="54"/>
  <c r="L19163" i="54"/>
  <c r="L19162" i="54"/>
  <c r="L19161" i="54"/>
  <c r="L19160" i="54"/>
  <c r="L19159" i="54"/>
  <c r="L19158" i="54"/>
  <c r="L19157" i="54"/>
  <c r="L19156" i="54"/>
  <c r="L19155" i="54"/>
  <c r="L19154" i="54"/>
  <c r="L19153" i="54"/>
  <c r="L19152" i="54"/>
  <c r="L19151" i="54"/>
  <c r="L19150" i="54"/>
  <c r="L19149" i="54"/>
  <c r="L19148" i="54"/>
  <c r="L19147" i="54"/>
  <c r="L19146" i="54"/>
  <c r="L19145" i="54"/>
  <c r="L19144" i="54"/>
  <c r="L19143" i="54"/>
  <c r="L19142" i="54"/>
  <c r="L19141" i="54"/>
  <c r="L19140" i="54"/>
  <c r="L19139" i="54"/>
  <c r="L19138" i="54"/>
  <c r="L19137" i="54"/>
  <c r="L19136" i="54"/>
  <c r="L19135" i="54"/>
  <c r="L19134" i="54"/>
  <c r="L19133" i="54"/>
  <c r="L19132" i="54"/>
  <c r="L19131" i="54"/>
  <c r="L19130" i="54"/>
  <c r="L19129" i="54"/>
  <c r="L19128" i="54"/>
  <c r="L19127" i="54"/>
  <c r="L19126" i="54"/>
  <c r="L19125" i="54"/>
  <c r="L19124" i="54"/>
  <c r="L19123" i="54"/>
  <c r="L19122" i="54"/>
  <c r="L19121" i="54"/>
  <c r="L19120" i="54"/>
  <c r="L19119" i="54"/>
  <c r="L19118" i="54"/>
  <c r="L19117" i="54"/>
  <c r="L19116" i="54"/>
  <c r="L19115" i="54"/>
  <c r="L19114" i="54"/>
  <c r="L19113" i="54"/>
  <c r="L19112" i="54"/>
  <c r="L19111" i="54"/>
  <c r="L19110" i="54"/>
  <c r="L19109" i="54"/>
  <c r="L19108" i="54"/>
  <c r="L19107" i="54"/>
  <c r="L19106" i="54"/>
  <c r="L19105" i="54"/>
  <c r="L19104" i="54"/>
  <c r="L19103" i="54"/>
  <c r="L19102" i="54"/>
  <c r="L19101" i="54"/>
  <c r="L19100" i="54"/>
  <c r="L19099" i="54"/>
  <c r="L19098" i="54"/>
  <c r="L19097" i="54"/>
  <c r="L19096" i="54"/>
  <c r="L19095" i="54"/>
  <c r="L19094" i="54"/>
  <c r="L19093" i="54"/>
  <c r="L19092" i="54"/>
  <c r="L19091" i="54"/>
  <c r="L19090" i="54"/>
  <c r="L19089" i="54"/>
  <c r="L19088" i="54"/>
  <c r="L19087" i="54"/>
  <c r="L19086" i="54"/>
  <c r="L19085" i="54"/>
  <c r="L19084" i="54"/>
  <c r="L19083" i="54"/>
  <c r="L19082" i="54"/>
  <c r="L19081" i="54"/>
  <c r="L19080" i="54"/>
  <c r="L19079" i="54"/>
  <c r="L19078" i="54"/>
  <c r="L19077" i="54"/>
  <c r="L19076" i="54"/>
  <c r="L19075" i="54"/>
  <c r="L19074" i="54"/>
  <c r="L19073" i="54"/>
  <c r="L19072" i="54"/>
  <c r="L19071" i="54"/>
  <c r="L19070" i="54"/>
  <c r="L19069" i="54"/>
  <c r="L19068" i="54"/>
  <c r="L19067" i="54"/>
  <c r="L19066" i="54"/>
  <c r="L19065" i="54"/>
  <c r="L19064" i="54"/>
  <c r="L19063" i="54"/>
  <c r="L19062" i="54"/>
  <c r="L19061" i="54"/>
  <c r="L19060" i="54"/>
  <c r="L19059" i="54"/>
  <c r="L19058" i="54"/>
  <c r="L19057" i="54"/>
  <c r="L19056" i="54"/>
  <c r="L19055" i="54"/>
  <c r="L19054" i="54"/>
  <c r="L19053" i="54"/>
  <c r="L19052" i="54"/>
  <c r="L19051" i="54"/>
  <c r="L19050" i="54"/>
  <c r="L19049" i="54"/>
  <c r="L19048" i="54"/>
  <c r="L19047" i="54"/>
  <c r="L19046" i="54"/>
  <c r="L19045" i="54"/>
  <c r="L19044" i="54"/>
  <c r="L19043" i="54"/>
  <c r="L19042" i="54"/>
  <c r="L19041" i="54"/>
  <c r="L19040" i="54"/>
  <c r="L19039" i="54"/>
  <c r="L19038" i="54"/>
  <c r="L19037" i="54"/>
  <c r="L19036" i="54"/>
  <c r="L19035" i="54"/>
  <c r="L19034" i="54"/>
  <c r="L19033" i="54"/>
  <c r="L19032" i="54"/>
  <c r="L19031" i="54"/>
  <c r="L19030" i="54"/>
  <c r="L19029" i="54"/>
  <c r="L19028" i="54"/>
  <c r="L19027" i="54"/>
  <c r="L19026" i="54"/>
  <c r="L19025" i="54"/>
  <c r="L19024" i="54"/>
  <c r="L19023" i="54"/>
  <c r="L19022" i="54"/>
  <c r="L19021" i="54"/>
  <c r="L19020" i="54"/>
  <c r="L19019" i="54"/>
  <c r="L19018" i="54"/>
  <c r="L19017" i="54"/>
  <c r="L19016" i="54"/>
  <c r="L19015" i="54"/>
  <c r="L19014" i="54"/>
  <c r="L19013" i="54"/>
  <c r="L19012" i="54"/>
  <c r="L19011" i="54"/>
  <c r="L19010" i="54"/>
  <c r="L19009" i="54"/>
  <c r="L19008" i="54"/>
  <c r="L19007" i="54"/>
  <c r="L19006" i="54"/>
  <c r="L19005" i="54"/>
  <c r="L19004" i="54"/>
  <c r="L19003" i="54"/>
  <c r="L19002" i="54"/>
  <c r="L19001" i="54"/>
  <c r="L19000" i="54"/>
  <c r="L18999" i="54"/>
  <c r="L18998" i="54"/>
  <c r="L18997" i="54"/>
  <c r="L18996" i="54"/>
  <c r="L18995" i="54"/>
  <c r="L18994" i="54"/>
  <c r="L18993" i="54"/>
  <c r="L18992" i="54"/>
  <c r="L18991" i="54"/>
  <c r="L18990" i="54"/>
  <c r="L18989" i="54"/>
  <c r="L18988" i="54"/>
  <c r="L18987" i="54"/>
  <c r="L18986" i="54"/>
  <c r="L18985" i="54"/>
  <c r="L18984" i="54"/>
  <c r="L18983" i="54"/>
  <c r="L18982" i="54"/>
  <c r="L18981" i="54"/>
  <c r="L18980" i="54"/>
  <c r="L18979" i="54"/>
  <c r="L18978" i="54"/>
  <c r="L18977" i="54"/>
  <c r="L18976" i="54"/>
  <c r="L18975" i="54"/>
  <c r="L18974" i="54"/>
  <c r="L18973" i="54"/>
  <c r="L18972" i="54"/>
  <c r="L18971" i="54"/>
  <c r="L18970" i="54"/>
  <c r="L18969" i="54"/>
  <c r="L18968" i="54"/>
  <c r="L18967" i="54"/>
  <c r="L18966" i="54"/>
  <c r="L18965" i="54"/>
  <c r="L18964" i="54"/>
  <c r="L18963" i="54"/>
  <c r="L18962" i="54"/>
  <c r="L18961" i="54"/>
  <c r="L18960" i="54"/>
  <c r="L18959" i="54"/>
  <c r="L18958" i="54"/>
  <c r="L18957" i="54"/>
  <c r="L18956" i="54"/>
  <c r="L18955" i="54"/>
  <c r="L18954" i="54"/>
  <c r="L18953" i="54"/>
  <c r="L18952" i="54"/>
  <c r="L18951" i="54"/>
  <c r="L18950" i="54"/>
  <c r="L18949" i="54"/>
  <c r="L18948" i="54"/>
  <c r="L18947" i="54"/>
  <c r="L18946" i="54"/>
  <c r="L18945" i="54"/>
  <c r="L18944" i="54"/>
  <c r="L18943" i="54"/>
  <c r="L18942" i="54"/>
  <c r="L18941" i="54"/>
  <c r="L18940" i="54"/>
  <c r="L18939" i="54"/>
  <c r="L18938" i="54"/>
  <c r="L18937" i="54"/>
  <c r="L18936" i="54"/>
  <c r="L18935" i="54"/>
  <c r="L18934" i="54"/>
  <c r="L18933" i="54"/>
  <c r="L18932" i="54"/>
  <c r="L18931" i="54"/>
  <c r="L18930" i="54"/>
  <c r="L18929" i="54"/>
  <c r="L18928" i="54"/>
  <c r="L18927" i="54"/>
  <c r="L18926" i="54"/>
  <c r="L18925" i="54"/>
  <c r="L18924" i="54"/>
  <c r="L18923" i="54"/>
  <c r="L18922" i="54"/>
  <c r="L18921" i="54"/>
  <c r="L18920" i="54"/>
  <c r="L18919" i="54"/>
  <c r="L18918" i="54"/>
  <c r="L18917" i="54"/>
  <c r="L18916" i="54"/>
  <c r="L18915" i="54"/>
  <c r="L18914" i="54"/>
  <c r="L18913" i="54"/>
  <c r="L18912" i="54"/>
  <c r="L18911" i="54"/>
  <c r="L18910" i="54"/>
  <c r="L18909" i="54"/>
  <c r="L18908" i="54"/>
  <c r="L18907" i="54"/>
  <c r="L18906" i="54"/>
  <c r="L18905" i="54"/>
  <c r="L18904" i="54"/>
  <c r="L18903" i="54"/>
  <c r="L18902" i="54"/>
  <c r="L18901" i="54"/>
  <c r="L18900" i="54"/>
  <c r="L18899" i="54"/>
  <c r="L18898" i="54"/>
  <c r="L18897" i="54"/>
  <c r="L18896" i="54"/>
  <c r="L18895" i="54"/>
  <c r="L18894" i="54"/>
  <c r="L18893" i="54"/>
  <c r="L18892" i="54"/>
  <c r="L18891" i="54"/>
  <c r="L18890" i="54"/>
  <c r="L18889" i="54"/>
  <c r="L18888" i="54"/>
  <c r="L18887" i="54"/>
  <c r="L18886" i="54"/>
  <c r="L18885" i="54"/>
  <c r="L18884" i="54"/>
  <c r="L18883" i="54"/>
  <c r="L18882" i="54"/>
  <c r="L18881" i="54"/>
  <c r="L18880" i="54"/>
  <c r="L18879" i="54"/>
  <c r="L18878" i="54"/>
  <c r="L18877" i="54"/>
  <c r="L18876" i="54"/>
  <c r="L18875" i="54"/>
  <c r="L18874" i="54"/>
  <c r="L18873" i="54"/>
  <c r="L18872" i="54"/>
  <c r="L18871" i="54"/>
  <c r="L18870" i="54"/>
  <c r="L18869" i="54"/>
  <c r="L18868" i="54"/>
  <c r="L18867" i="54"/>
  <c r="L18866" i="54"/>
  <c r="L18865" i="54"/>
  <c r="L18864" i="54"/>
  <c r="L18863" i="54"/>
  <c r="L18862" i="54"/>
  <c r="L18861" i="54"/>
  <c r="L18860" i="54"/>
  <c r="L18859" i="54"/>
  <c r="L18858" i="54"/>
  <c r="L18857" i="54"/>
  <c r="L18856" i="54"/>
  <c r="L18855" i="54"/>
  <c r="L18854" i="54"/>
  <c r="L18853" i="54"/>
  <c r="L18852" i="54"/>
  <c r="L18851" i="54"/>
  <c r="L18850" i="54"/>
  <c r="L18849" i="54"/>
  <c r="L18848" i="54"/>
  <c r="L18847" i="54"/>
  <c r="L18846" i="54"/>
  <c r="L18845" i="54"/>
  <c r="L18844" i="54"/>
  <c r="L18843" i="54"/>
  <c r="L18842" i="54"/>
  <c r="L18841" i="54"/>
  <c r="L18840" i="54"/>
  <c r="L18839" i="54"/>
  <c r="L18838" i="54"/>
  <c r="L18837" i="54"/>
  <c r="L18836" i="54"/>
  <c r="L18835" i="54"/>
  <c r="L18834" i="54"/>
  <c r="L18833" i="54"/>
  <c r="L18832" i="54"/>
  <c r="L18831" i="54"/>
  <c r="L18830" i="54"/>
  <c r="L18829" i="54"/>
  <c r="L18828" i="54"/>
  <c r="L18827" i="54"/>
  <c r="L18826" i="54"/>
  <c r="L18825" i="54"/>
  <c r="L18824" i="54"/>
  <c r="L18823" i="54"/>
  <c r="L18822" i="54"/>
  <c r="L18821" i="54"/>
  <c r="L18820" i="54"/>
  <c r="L18819" i="54"/>
  <c r="L18818" i="54"/>
  <c r="L18817" i="54"/>
  <c r="L18816" i="54"/>
  <c r="L18815" i="54"/>
  <c r="L18814" i="54"/>
  <c r="L18813" i="54"/>
  <c r="L18812" i="54"/>
  <c r="L18811" i="54"/>
  <c r="L18810" i="54"/>
  <c r="L18809" i="54"/>
  <c r="L18808" i="54"/>
  <c r="L18807" i="54"/>
  <c r="L18806" i="54"/>
  <c r="L18805" i="54"/>
  <c r="L18804" i="54"/>
  <c r="L18803" i="54"/>
  <c r="L18802" i="54"/>
  <c r="L18801" i="54"/>
  <c r="L18800" i="54"/>
  <c r="L18799" i="54"/>
  <c r="L18798" i="54"/>
  <c r="L18797" i="54"/>
  <c r="L18796" i="54"/>
  <c r="L18795" i="54"/>
  <c r="L18794" i="54"/>
  <c r="L18793" i="54"/>
  <c r="L18792" i="54"/>
  <c r="L18791" i="54"/>
  <c r="L18790" i="54"/>
  <c r="L18789" i="54"/>
  <c r="L18788" i="54"/>
  <c r="L18787" i="54"/>
  <c r="L18786" i="54"/>
  <c r="L18785" i="54"/>
  <c r="L18784" i="54"/>
  <c r="L18783" i="54"/>
  <c r="L18782" i="54"/>
  <c r="L18781" i="54"/>
  <c r="L18780" i="54"/>
  <c r="L18779" i="54"/>
  <c r="L18778" i="54"/>
  <c r="L18777" i="54"/>
  <c r="L18776" i="54"/>
  <c r="L18775" i="54"/>
  <c r="L18774" i="54"/>
  <c r="L18773" i="54"/>
  <c r="L18772" i="54"/>
  <c r="L18771" i="54"/>
  <c r="L18770" i="54"/>
  <c r="L18769" i="54"/>
  <c r="L18768" i="54"/>
  <c r="L18767" i="54"/>
  <c r="L18766" i="54"/>
  <c r="L18765" i="54"/>
  <c r="L18764" i="54"/>
  <c r="L18763" i="54"/>
  <c r="L18762" i="54"/>
  <c r="L18761" i="54"/>
  <c r="L18760" i="54"/>
  <c r="L18759" i="54"/>
  <c r="L18758" i="54"/>
  <c r="L18757" i="54"/>
  <c r="L18756" i="54"/>
  <c r="L18755" i="54"/>
  <c r="L18754" i="54"/>
  <c r="L18753" i="54"/>
  <c r="L18752" i="54"/>
  <c r="L18751" i="54"/>
  <c r="L18750" i="54"/>
  <c r="L18749" i="54"/>
  <c r="L18748" i="54"/>
  <c r="L18747" i="54"/>
  <c r="L18746" i="54"/>
  <c r="L18745" i="54"/>
  <c r="L18744" i="54"/>
  <c r="L18743" i="54"/>
  <c r="L18742" i="54"/>
  <c r="L18741" i="54"/>
  <c r="L18740" i="54"/>
  <c r="L18739" i="54"/>
  <c r="L18738" i="54"/>
  <c r="L18737" i="54"/>
  <c r="L18736" i="54"/>
  <c r="L18735" i="54"/>
  <c r="L18734" i="54"/>
  <c r="L18733" i="54"/>
  <c r="L18732" i="54"/>
  <c r="L18731" i="54"/>
  <c r="L18730" i="54"/>
  <c r="L18729" i="54"/>
  <c r="L18728" i="54"/>
  <c r="L18727" i="54"/>
  <c r="L18726" i="54"/>
  <c r="L18725" i="54"/>
  <c r="L18724" i="54"/>
  <c r="L18723" i="54"/>
  <c r="L18722" i="54"/>
  <c r="L18721" i="54"/>
  <c r="L18720" i="54"/>
  <c r="L18719" i="54"/>
  <c r="L18718" i="54"/>
  <c r="L18717" i="54"/>
  <c r="L18716" i="54"/>
  <c r="L18715" i="54"/>
  <c r="L18714" i="54"/>
  <c r="L18713" i="54"/>
  <c r="L18712" i="54"/>
  <c r="L18711" i="54"/>
  <c r="L18710" i="54"/>
  <c r="L18709" i="54"/>
  <c r="L18708" i="54"/>
  <c r="L18707" i="54"/>
  <c r="L18706" i="54"/>
  <c r="L18705" i="54"/>
  <c r="L18704" i="54"/>
  <c r="L18703" i="54"/>
  <c r="L18702" i="54"/>
  <c r="L18701" i="54"/>
  <c r="L18700" i="54"/>
  <c r="L18699" i="54"/>
  <c r="L18698" i="54"/>
  <c r="L18697" i="54"/>
  <c r="L18696" i="54"/>
  <c r="L18695" i="54"/>
  <c r="L18694" i="54"/>
  <c r="L18693" i="54"/>
  <c r="L18692" i="54"/>
  <c r="L18691" i="54"/>
  <c r="L18690" i="54"/>
  <c r="L18689" i="54"/>
  <c r="L18688" i="54"/>
  <c r="L18687" i="54"/>
  <c r="L18686" i="54"/>
  <c r="L18685" i="54"/>
  <c r="L18684" i="54"/>
  <c r="L18683" i="54"/>
  <c r="L18682" i="54"/>
  <c r="L18681" i="54"/>
  <c r="L18680" i="54"/>
  <c r="L18679" i="54"/>
  <c r="L18678" i="54"/>
  <c r="L18677" i="54"/>
  <c r="L18676" i="54"/>
  <c r="L18675" i="54"/>
  <c r="L18674" i="54"/>
  <c r="L18673" i="54"/>
  <c r="L18672" i="54"/>
  <c r="L18671" i="54"/>
  <c r="L18670" i="54"/>
  <c r="L18669" i="54"/>
  <c r="L18668" i="54"/>
  <c r="L18667" i="54"/>
  <c r="L18666" i="54"/>
  <c r="L18665" i="54"/>
  <c r="L18664" i="54"/>
  <c r="L18663" i="54"/>
  <c r="L18662" i="54"/>
  <c r="L18661" i="54"/>
  <c r="L18660" i="54"/>
  <c r="L18659" i="54"/>
  <c r="L18658" i="54"/>
  <c r="L18657" i="54"/>
  <c r="L18656" i="54"/>
  <c r="L18655" i="54"/>
  <c r="L18654" i="54"/>
  <c r="L18653" i="54"/>
  <c r="L18652" i="54"/>
  <c r="L18651" i="54"/>
  <c r="L18650" i="54"/>
  <c r="L18649" i="54"/>
  <c r="L18648" i="54"/>
  <c r="L18647" i="54"/>
  <c r="L18646" i="54"/>
  <c r="L18645" i="54"/>
  <c r="L18644" i="54"/>
  <c r="L18643" i="54"/>
  <c r="L18642" i="54"/>
  <c r="L18641" i="54"/>
  <c r="L18640" i="54"/>
  <c r="L18639" i="54"/>
  <c r="L18638" i="54"/>
  <c r="L18637" i="54"/>
  <c r="L18636" i="54"/>
  <c r="L18635" i="54"/>
  <c r="L18634" i="54"/>
  <c r="L18633" i="54"/>
  <c r="L18632" i="54"/>
  <c r="L18631" i="54"/>
  <c r="L18630" i="54"/>
  <c r="L18629" i="54"/>
  <c r="L18628" i="54"/>
  <c r="L18627" i="54"/>
  <c r="L18626" i="54"/>
  <c r="L18625" i="54"/>
  <c r="L18624" i="54"/>
  <c r="L18623" i="54"/>
  <c r="L18622" i="54"/>
  <c r="L18621" i="54"/>
  <c r="L18620" i="54"/>
  <c r="L18619" i="54"/>
  <c r="L18618" i="54"/>
  <c r="L18617" i="54"/>
  <c r="L18616" i="54"/>
  <c r="L18615" i="54"/>
  <c r="L18614" i="54"/>
  <c r="L18613" i="54"/>
  <c r="L18612" i="54"/>
  <c r="L18611" i="54"/>
  <c r="L18610" i="54"/>
  <c r="L18609" i="54"/>
  <c r="L18608" i="54"/>
  <c r="L18607" i="54"/>
  <c r="L18606" i="54"/>
  <c r="L18605" i="54"/>
  <c r="L18604" i="54"/>
  <c r="L18603" i="54"/>
  <c r="L18602" i="54"/>
  <c r="L18601" i="54"/>
  <c r="L18600" i="54"/>
  <c r="L18599" i="54"/>
  <c r="L18598" i="54"/>
  <c r="L18597" i="54"/>
  <c r="L18596" i="54"/>
  <c r="L18595" i="54"/>
  <c r="L18594" i="54"/>
  <c r="L18593" i="54"/>
  <c r="L18592" i="54"/>
  <c r="L18591" i="54"/>
  <c r="L18590" i="54"/>
  <c r="L18589" i="54"/>
  <c r="L18588" i="54"/>
  <c r="L18587" i="54"/>
  <c r="L18586" i="54"/>
  <c r="L18585" i="54"/>
  <c r="L18584" i="54"/>
  <c r="L18583" i="54"/>
  <c r="L18582" i="54"/>
  <c r="L18581" i="54"/>
  <c r="L18580" i="54"/>
  <c r="L18579" i="54"/>
  <c r="L18578" i="54"/>
  <c r="L18577" i="54"/>
  <c r="L18576" i="54"/>
  <c r="L18575" i="54"/>
  <c r="L18574" i="54"/>
  <c r="L18573" i="54"/>
  <c r="L18572" i="54"/>
  <c r="L18571" i="54"/>
  <c r="L18570" i="54"/>
  <c r="L18569" i="54"/>
  <c r="L18568" i="54"/>
  <c r="L18567" i="54"/>
  <c r="L18566" i="54"/>
  <c r="L18565" i="54"/>
  <c r="L18564" i="54"/>
  <c r="L18563" i="54"/>
  <c r="L18562" i="54"/>
  <c r="L18561" i="54"/>
  <c r="L18560" i="54"/>
  <c r="L18559" i="54"/>
  <c r="L18558" i="54"/>
  <c r="L18557" i="54"/>
  <c r="L18556" i="54"/>
  <c r="L18555" i="54"/>
  <c r="L18554" i="54"/>
  <c r="L18553" i="54"/>
  <c r="L18552" i="54"/>
  <c r="L18551" i="54"/>
  <c r="L18550" i="54"/>
  <c r="L18549" i="54"/>
  <c r="L18548" i="54"/>
  <c r="L18547" i="54"/>
  <c r="L18546" i="54"/>
  <c r="L18545" i="54"/>
  <c r="L18544" i="54"/>
  <c r="L18543" i="54"/>
  <c r="L18542" i="54"/>
  <c r="L18541" i="54"/>
  <c r="L18540" i="54"/>
  <c r="L18539" i="54"/>
  <c r="L18538" i="54"/>
  <c r="L18537" i="54"/>
  <c r="L18536" i="54"/>
  <c r="L18535" i="54"/>
  <c r="L18534" i="54"/>
  <c r="L18533" i="54"/>
  <c r="L18532" i="54"/>
  <c r="L18531" i="54"/>
  <c r="L18530" i="54"/>
  <c r="L18529" i="54"/>
  <c r="L18528" i="54"/>
  <c r="L18527" i="54"/>
  <c r="L18526" i="54"/>
  <c r="L18525" i="54"/>
  <c r="L18524" i="54"/>
  <c r="L18523" i="54"/>
  <c r="L18522" i="54"/>
  <c r="L18521" i="54"/>
  <c r="L18520" i="54"/>
  <c r="L18519" i="54"/>
  <c r="L18518" i="54"/>
  <c r="L18517" i="54"/>
  <c r="L18516" i="54"/>
  <c r="L18515" i="54"/>
  <c r="L18514" i="54"/>
  <c r="L18513" i="54"/>
  <c r="L18512" i="54"/>
  <c r="L18511" i="54"/>
  <c r="L18510" i="54"/>
  <c r="L18509" i="54"/>
  <c r="L18508" i="54"/>
  <c r="L18507" i="54"/>
  <c r="L18506" i="54"/>
  <c r="L18505" i="54"/>
  <c r="L18504" i="54"/>
  <c r="L18503" i="54"/>
  <c r="L18502" i="54"/>
  <c r="L18501" i="54"/>
  <c r="L18500" i="54"/>
  <c r="L18499" i="54"/>
  <c r="L18498" i="54"/>
  <c r="L18497" i="54"/>
  <c r="L18496" i="54"/>
  <c r="L18495" i="54"/>
  <c r="L18494" i="54"/>
  <c r="L18493" i="54"/>
  <c r="L18492" i="54"/>
  <c r="L18491" i="54"/>
  <c r="L18490" i="54"/>
  <c r="L18489" i="54"/>
  <c r="L18488" i="54"/>
  <c r="L18487" i="54"/>
  <c r="L18486" i="54"/>
  <c r="L18485" i="54"/>
  <c r="L18484" i="54"/>
  <c r="L18483" i="54"/>
  <c r="L18482" i="54"/>
  <c r="L18481" i="54"/>
  <c r="L18480" i="54"/>
  <c r="L18479" i="54"/>
  <c r="L18478" i="54"/>
  <c r="L18477" i="54"/>
  <c r="L18476" i="54"/>
  <c r="L18475" i="54"/>
  <c r="L18474" i="54"/>
  <c r="L18473" i="54"/>
  <c r="L18472" i="54"/>
  <c r="L18471" i="54"/>
  <c r="L18470" i="54"/>
  <c r="L18469" i="54"/>
  <c r="L18468" i="54"/>
  <c r="L18467" i="54"/>
  <c r="L18466" i="54"/>
  <c r="L18465" i="54"/>
  <c r="L18464" i="54"/>
  <c r="L18463" i="54"/>
  <c r="L18462" i="54"/>
  <c r="L18461" i="54"/>
  <c r="L18460" i="54"/>
  <c r="L18459" i="54"/>
  <c r="L18458" i="54"/>
  <c r="L18457" i="54"/>
  <c r="L18456" i="54"/>
  <c r="L18455" i="54"/>
  <c r="L18454" i="54"/>
  <c r="L18453" i="54"/>
  <c r="L18452" i="54"/>
  <c r="L18451" i="54"/>
  <c r="L18450" i="54"/>
  <c r="L18449" i="54"/>
  <c r="L18448" i="54"/>
  <c r="L18447" i="54"/>
  <c r="L18446" i="54"/>
  <c r="L18445" i="54"/>
  <c r="L18444" i="54"/>
  <c r="L18443" i="54"/>
  <c r="L18442" i="54"/>
  <c r="L18441" i="54"/>
  <c r="L18440" i="54"/>
  <c r="L18439" i="54"/>
  <c r="L18438" i="54"/>
  <c r="L18437" i="54"/>
  <c r="L18436" i="54"/>
  <c r="L18435" i="54"/>
  <c r="L18434" i="54"/>
  <c r="L18433" i="54"/>
  <c r="L18432" i="54"/>
  <c r="L18431" i="54"/>
  <c r="L18430" i="54"/>
  <c r="L18429" i="54"/>
  <c r="L18428" i="54"/>
  <c r="L18427" i="54"/>
  <c r="L18426" i="54"/>
  <c r="L18425" i="54"/>
  <c r="L18424" i="54"/>
  <c r="L18423" i="54"/>
  <c r="L18422" i="54"/>
  <c r="L18421" i="54"/>
  <c r="L18420" i="54"/>
  <c r="L18419" i="54"/>
  <c r="L18418" i="54"/>
  <c r="L18417" i="54"/>
  <c r="L18416" i="54"/>
  <c r="L18415" i="54"/>
  <c r="L18414" i="54"/>
  <c r="L18413" i="54"/>
  <c r="L18412" i="54"/>
  <c r="L18411" i="54"/>
  <c r="L18410" i="54"/>
  <c r="L18409" i="54"/>
  <c r="L18408" i="54"/>
  <c r="L18407" i="54"/>
  <c r="L18406" i="54"/>
  <c r="L18405" i="54"/>
  <c r="L18404" i="54"/>
  <c r="L18403" i="54"/>
  <c r="L18402" i="54"/>
  <c r="L18401" i="54"/>
  <c r="L18400" i="54"/>
  <c r="L18399" i="54"/>
  <c r="L18398" i="54"/>
  <c r="L18397" i="54"/>
  <c r="L18396" i="54"/>
  <c r="L18395" i="54"/>
  <c r="L18394" i="54"/>
  <c r="L18393" i="54"/>
  <c r="L18392" i="54"/>
  <c r="L18391" i="54"/>
  <c r="L18390" i="54"/>
  <c r="L18389" i="54"/>
  <c r="L18388" i="54"/>
  <c r="L18387" i="54"/>
  <c r="L18386" i="54"/>
  <c r="L18385" i="54"/>
  <c r="L18384" i="54"/>
  <c r="L18383" i="54"/>
  <c r="L18382" i="54"/>
  <c r="L18381" i="54"/>
  <c r="L18380" i="54"/>
  <c r="L18379" i="54"/>
  <c r="L18378" i="54"/>
  <c r="L18377" i="54"/>
  <c r="L18376" i="54"/>
  <c r="L18375" i="54"/>
  <c r="L18374" i="54"/>
  <c r="L18373" i="54"/>
  <c r="L18372" i="54"/>
  <c r="L18371" i="54"/>
  <c r="L18370" i="54"/>
  <c r="L18369" i="54"/>
  <c r="L18368" i="54"/>
  <c r="L18367" i="54"/>
  <c r="L18366" i="54"/>
  <c r="L18365" i="54"/>
  <c r="L18364" i="54"/>
  <c r="L18363" i="54"/>
  <c r="L18362" i="54"/>
  <c r="L18361" i="54"/>
  <c r="L18360" i="54"/>
  <c r="L18359" i="54"/>
  <c r="L18358" i="54"/>
  <c r="L18357" i="54"/>
  <c r="L18356" i="54"/>
  <c r="L18355" i="54"/>
  <c r="L18354" i="54"/>
  <c r="L18353" i="54"/>
  <c r="L18352" i="54"/>
  <c r="L18351" i="54"/>
  <c r="L18350" i="54"/>
  <c r="L18349" i="54"/>
  <c r="L18348" i="54"/>
  <c r="L18347" i="54"/>
  <c r="L18346" i="54"/>
  <c r="L18345" i="54"/>
  <c r="L18344" i="54"/>
  <c r="L18343" i="54"/>
  <c r="L18342" i="54"/>
  <c r="L18341" i="54"/>
  <c r="L18340" i="54"/>
  <c r="L18339" i="54"/>
  <c r="L18338" i="54"/>
  <c r="L18337" i="54"/>
  <c r="L18336" i="54"/>
  <c r="L18335" i="54"/>
  <c r="L18334" i="54"/>
  <c r="L18333" i="54"/>
  <c r="L18332" i="54"/>
  <c r="L18331" i="54"/>
  <c r="L18330" i="54"/>
  <c r="L18329" i="54"/>
  <c r="L18328" i="54"/>
  <c r="L18327" i="54"/>
  <c r="L18326" i="54"/>
  <c r="L18325" i="54"/>
  <c r="L18324" i="54"/>
  <c r="L18323" i="54"/>
  <c r="L18322" i="54"/>
  <c r="L18321" i="54"/>
  <c r="L18320" i="54"/>
  <c r="L18319" i="54"/>
  <c r="L18318" i="54"/>
  <c r="L18317" i="54"/>
  <c r="L18316" i="54"/>
  <c r="L18315" i="54"/>
  <c r="L18314" i="54"/>
  <c r="L18313" i="54"/>
  <c r="L18312" i="54"/>
  <c r="L18311" i="54"/>
  <c r="L18310" i="54"/>
  <c r="L18309" i="54"/>
  <c r="L18308" i="54"/>
  <c r="L18307" i="54"/>
  <c r="L18306" i="54"/>
  <c r="L18305" i="54"/>
  <c r="L18304" i="54"/>
  <c r="L18303" i="54"/>
  <c r="L18302" i="54"/>
  <c r="L18301" i="54"/>
  <c r="L18300" i="54"/>
  <c r="L18299" i="54"/>
  <c r="L18298" i="54"/>
  <c r="L18297" i="54"/>
  <c r="L18296" i="54"/>
  <c r="L18295" i="54"/>
  <c r="L18294" i="54"/>
  <c r="L18293" i="54"/>
  <c r="L18292" i="54"/>
  <c r="L18291" i="54"/>
  <c r="L18290" i="54"/>
  <c r="L18289" i="54"/>
  <c r="L18288" i="54"/>
  <c r="L18287" i="54"/>
  <c r="L18286" i="54"/>
  <c r="L18285" i="54"/>
  <c r="L18284" i="54"/>
  <c r="L18283" i="54"/>
  <c r="L18282" i="54"/>
  <c r="L18281" i="54"/>
  <c r="L18280" i="54"/>
  <c r="L18279" i="54"/>
  <c r="L18278" i="54"/>
  <c r="L18277" i="54"/>
  <c r="L18276" i="54"/>
  <c r="L18275" i="54"/>
  <c r="L18274" i="54"/>
  <c r="L18273" i="54"/>
  <c r="L18272" i="54"/>
  <c r="L18271" i="54"/>
  <c r="L18270" i="54"/>
  <c r="L18269" i="54"/>
  <c r="L18268" i="54"/>
  <c r="L18267" i="54"/>
  <c r="L18266" i="54"/>
  <c r="L18265" i="54"/>
  <c r="L18264" i="54"/>
  <c r="L18263" i="54"/>
  <c r="L18262" i="54"/>
  <c r="L18261" i="54"/>
  <c r="L18260" i="54"/>
  <c r="L18259" i="54"/>
  <c r="L18258" i="54"/>
  <c r="L18257" i="54"/>
  <c r="L18256" i="54"/>
  <c r="L18255" i="54"/>
  <c r="L18254" i="54"/>
  <c r="L18253" i="54"/>
  <c r="L18252" i="54"/>
  <c r="L18251" i="54"/>
  <c r="L18250" i="54"/>
  <c r="L18249" i="54"/>
  <c r="L18248" i="54"/>
  <c r="L18247" i="54"/>
  <c r="L18246" i="54"/>
  <c r="L18245" i="54"/>
  <c r="L18244" i="54"/>
  <c r="L18243" i="54"/>
  <c r="L18242" i="54"/>
  <c r="L18241" i="54"/>
  <c r="L18240" i="54"/>
  <c r="L18239" i="54"/>
  <c r="L18238" i="54"/>
  <c r="L18237" i="54"/>
  <c r="L18236" i="54"/>
  <c r="L18235" i="54"/>
  <c r="L18234" i="54"/>
  <c r="L18233" i="54"/>
  <c r="L18232" i="54"/>
  <c r="L18231" i="54"/>
  <c r="L18230" i="54"/>
  <c r="L18229" i="54"/>
  <c r="L18228" i="54"/>
  <c r="L18227" i="54"/>
  <c r="L18226" i="54"/>
  <c r="L18225" i="54"/>
  <c r="L18224" i="54"/>
  <c r="L18223" i="54"/>
  <c r="L18222" i="54"/>
  <c r="L18221" i="54"/>
  <c r="L18220" i="54"/>
  <c r="L18219" i="54"/>
  <c r="L18218" i="54"/>
  <c r="L18217" i="54"/>
  <c r="L18216" i="54"/>
  <c r="L18215" i="54"/>
  <c r="L18214" i="54"/>
  <c r="L18213" i="54"/>
  <c r="L18212" i="54"/>
  <c r="L18211" i="54"/>
  <c r="L18210" i="54"/>
  <c r="L18209" i="54"/>
  <c r="L18208" i="54"/>
  <c r="L18207" i="54"/>
  <c r="L18206" i="54"/>
  <c r="L18205" i="54"/>
  <c r="L18204" i="54"/>
  <c r="L18203" i="54"/>
  <c r="L18202" i="54"/>
  <c r="L18201" i="54"/>
  <c r="L18200" i="54"/>
  <c r="L18199" i="54"/>
  <c r="L18198" i="54"/>
  <c r="L18197" i="54"/>
  <c r="L18196" i="54"/>
  <c r="L18195" i="54"/>
  <c r="L18194" i="54"/>
  <c r="L18193" i="54"/>
  <c r="L18192" i="54"/>
  <c r="L18191" i="54"/>
  <c r="L18190" i="54"/>
  <c r="L18189" i="54"/>
  <c r="L18188" i="54"/>
  <c r="L18187" i="54"/>
  <c r="L18186" i="54"/>
  <c r="L18185" i="54"/>
  <c r="L18184" i="54"/>
  <c r="L18183" i="54"/>
  <c r="L18182" i="54"/>
  <c r="L18181" i="54"/>
  <c r="L18180" i="54"/>
  <c r="L18179" i="54"/>
  <c r="L18178" i="54"/>
  <c r="L18177" i="54"/>
  <c r="L18176" i="54"/>
  <c r="L18175" i="54"/>
  <c r="L18174" i="54"/>
  <c r="L18173" i="54"/>
  <c r="L18172" i="54"/>
  <c r="L18171" i="54"/>
  <c r="L18170" i="54"/>
  <c r="L18169" i="54"/>
  <c r="L18168" i="54"/>
  <c r="L18167" i="54"/>
  <c r="L18166" i="54"/>
  <c r="L18165" i="54"/>
  <c r="L18164" i="54"/>
  <c r="L18163" i="54"/>
  <c r="L18162" i="54"/>
  <c r="L18161" i="54"/>
  <c r="L18160" i="54"/>
  <c r="L18159" i="54"/>
  <c r="L18158" i="54"/>
  <c r="L18157" i="54"/>
  <c r="L18156" i="54"/>
  <c r="L18155" i="54"/>
  <c r="L18154" i="54"/>
  <c r="L18153" i="54"/>
  <c r="L18152" i="54"/>
  <c r="L18151" i="54"/>
  <c r="L18150" i="54"/>
  <c r="L18149" i="54"/>
  <c r="L18148" i="54"/>
  <c r="L18147" i="54"/>
  <c r="L18146" i="54"/>
  <c r="L18145" i="54"/>
  <c r="L18144" i="54"/>
  <c r="L18143" i="54"/>
  <c r="L18142" i="54"/>
  <c r="L18141" i="54"/>
  <c r="L18140" i="54"/>
  <c r="L18139" i="54"/>
  <c r="L18138" i="54"/>
  <c r="L18137" i="54"/>
  <c r="L18136" i="54"/>
  <c r="L18135" i="54"/>
  <c r="L18134" i="54"/>
  <c r="L18133" i="54"/>
  <c r="L18132" i="54"/>
  <c r="L18131" i="54"/>
  <c r="L18130" i="54"/>
  <c r="L18129" i="54"/>
  <c r="L18128" i="54"/>
  <c r="L18127" i="54"/>
  <c r="L18126" i="54"/>
  <c r="L18125" i="54"/>
  <c r="L18124" i="54"/>
  <c r="L18123" i="54"/>
  <c r="L18122" i="54"/>
  <c r="L18121" i="54"/>
  <c r="L18120" i="54"/>
  <c r="L18119" i="54"/>
  <c r="L18118" i="54"/>
  <c r="L18117" i="54"/>
  <c r="L18116" i="54"/>
  <c r="L18115" i="54"/>
  <c r="L18114" i="54"/>
  <c r="L18113" i="54"/>
  <c r="L18112" i="54"/>
  <c r="L18111" i="54"/>
  <c r="L18110" i="54"/>
  <c r="L18109" i="54"/>
  <c r="L18108" i="54"/>
  <c r="L18107" i="54"/>
  <c r="L18106" i="54"/>
  <c r="L18105" i="54"/>
  <c r="L18104" i="54"/>
  <c r="L18103" i="54"/>
  <c r="L18102" i="54"/>
  <c r="L18101" i="54"/>
  <c r="L18100" i="54"/>
  <c r="L18099" i="54"/>
  <c r="L18098" i="54"/>
  <c r="L18097" i="54"/>
  <c r="L18096" i="54"/>
  <c r="L18095" i="54"/>
  <c r="L18094" i="54"/>
  <c r="L18093" i="54"/>
  <c r="L18092" i="54"/>
  <c r="L18091" i="54"/>
  <c r="L18090" i="54"/>
  <c r="L18089" i="54"/>
  <c r="L18088" i="54"/>
  <c r="L18087" i="54"/>
  <c r="L18086" i="54"/>
  <c r="L18085" i="54"/>
  <c r="L18084" i="54"/>
  <c r="L18083" i="54"/>
  <c r="L18082" i="54"/>
  <c r="L18081" i="54"/>
  <c r="L18080" i="54"/>
  <c r="L18079" i="54"/>
  <c r="L18078" i="54"/>
  <c r="L18077" i="54"/>
  <c r="L18076" i="54"/>
  <c r="L18075" i="54"/>
  <c r="L18074" i="54"/>
  <c r="L18073" i="54"/>
  <c r="L18072" i="54"/>
  <c r="L18071" i="54"/>
  <c r="L18070" i="54"/>
  <c r="L18069" i="54"/>
  <c r="L18068" i="54"/>
  <c r="L18067" i="54"/>
  <c r="L18066" i="54"/>
  <c r="L18065" i="54"/>
  <c r="L18064" i="54"/>
  <c r="L18063" i="54"/>
  <c r="L18062" i="54"/>
  <c r="L18061" i="54"/>
  <c r="L18060" i="54"/>
  <c r="L18059" i="54"/>
  <c r="L18058" i="54"/>
  <c r="L18057" i="54"/>
  <c r="L18056" i="54"/>
  <c r="L18055" i="54"/>
  <c r="L18054" i="54"/>
  <c r="L18053" i="54"/>
  <c r="L18052" i="54"/>
  <c r="L18051" i="54"/>
  <c r="L18050" i="54"/>
  <c r="L18049" i="54"/>
  <c r="L18048" i="54"/>
  <c r="L18047" i="54"/>
  <c r="L18046" i="54"/>
  <c r="L18045" i="54"/>
  <c r="L18044" i="54"/>
  <c r="L18043" i="54"/>
  <c r="L18042" i="54"/>
  <c r="L18041" i="54"/>
  <c r="L18040" i="54"/>
  <c r="L18039" i="54"/>
  <c r="L18038" i="54"/>
  <c r="L18037" i="54"/>
  <c r="L18036" i="54"/>
  <c r="L18035" i="54"/>
  <c r="L18034" i="54"/>
  <c r="L18033" i="54"/>
  <c r="L18032" i="54"/>
  <c r="L18031" i="54"/>
  <c r="L18030" i="54"/>
  <c r="L18029" i="54"/>
  <c r="L18028" i="54"/>
  <c r="L18027" i="54"/>
  <c r="L18026" i="54"/>
  <c r="L18025" i="54"/>
  <c r="L18024" i="54"/>
  <c r="L18023" i="54"/>
  <c r="L18022" i="54"/>
  <c r="L18021" i="54"/>
  <c r="L18020" i="54"/>
  <c r="L18019" i="54"/>
  <c r="L18018" i="54"/>
  <c r="L18017" i="54"/>
  <c r="L18016" i="54"/>
  <c r="L18015" i="54"/>
  <c r="L18014" i="54"/>
  <c r="L18013" i="54"/>
  <c r="L18012" i="54"/>
  <c r="L18011" i="54"/>
  <c r="L18010" i="54"/>
  <c r="L18009" i="54"/>
  <c r="L18008" i="54"/>
  <c r="L18007" i="54"/>
  <c r="L18006" i="54"/>
  <c r="L18005" i="54"/>
  <c r="L18004" i="54"/>
  <c r="L18003" i="54"/>
  <c r="L18002" i="54"/>
  <c r="L18001" i="54"/>
  <c r="L18000" i="54"/>
  <c r="L17999" i="54"/>
  <c r="L17998" i="54"/>
  <c r="L17997" i="54"/>
  <c r="L17996" i="54"/>
  <c r="L17995" i="54"/>
  <c r="L17994" i="54"/>
  <c r="L17993" i="54"/>
  <c r="L17992" i="54"/>
  <c r="L17991" i="54"/>
  <c r="L17990" i="54"/>
  <c r="L17989" i="54"/>
  <c r="L17988" i="54"/>
  <c r="L17987" i="54"/>
  <c r="L17986" i="54"/>
  <c r="L17985" i="54"/>
  <c r="L17984" i="54"/>
  <c r="L17983" i="54"/>
  <c r="L17982" i="54"/>
  <c r="L17981" i="54"/>
  <c r="L17980" i="54"/>
  <c r="L17979" i="54"/>
  <c r="L17978" i="54"/>
  <c r="L17977" i="54"/>
  <c r="L17976" i="54"/>
  <c r="L17975" i="54"/>
  <c r="L17974" i="54"/>
  <c r="L17973" i="54"/>
  <c r="L17972" i="54"/>
  <c r="L17971" i="54"/>
  <c r="L17970" i="54"/>
  <c r="L17969" i="54"/>
  <c r="L17968" i="54"/>
  <c r="L17967" i="54"/>
  <c r="L17966" i="54"/>
  <c r="L17965" i="54"/>
  <c r="L17964" i="54"/>
  <c r="L17963" i="54"/>
  <c r="L17962" i="54"/>
  <c r="L17961" i="54"/>
  <c r="L17960" i="54"/>
  <c r="L17959" i="54"/>
  <c r="L17958" i="54"/>
  <c r="L17957" i="54"/>
  <c r="L17956" i="54"/>
  <c r="L17955" i="54"/>
  <c r="L17954" i="54"/>
  <c r="L17953" i="54"/>
  <c r="L17952" i="54"/>
  <c r="L17951" i="54"/>
  <c r="L17950" i="54"/>
  <c r="L17949" i="54"/>
  <c r="L17948" i="54"/>
  <c r="L17947" i="54"/>
  <c r="L17946" i="54"/>
  <c r="L17945" i="54"/>
  <c r="L17944" i="54"/>
  <c r="L17943" i="54"/>
  <c r="L17942" i="54"/>
  <c r="L17941" i="54"/>
  <c r="L17940" i="54"/>
  <c r="L17939" i="54"/>
  <c r="L17938" i="54"/>
  <c r="L17937" i="54"/>
  <c r="L17936" i="54"/>
  <c r="L17935" i="54"/>
  <c r="L17934" i="54"/>
  <c r="L17933" i="54"/>
  <c r="L17932" i="54"/>
  <c r="L17931" i="54"/>
  <c r="L17930" i="54"/>
  <c r="L17929" i="54"/>
  <c r="L17928" i="54"/>
  <c r="L17927" i="54"/>
  <c r="L17926" i="54"/>
  <c r="L17925" i="54"/>
  <c r="L17924" i="54"/>
  <c r="L17923" i="54"/>
  <c r="L17922" i="54"/>
  <c r="L17921" i="54"/>
  <c r="L17920" i="54"/>
  <c r="L17919" i="54"/>
  <c r="L17918" i="54"/>
  <c r="L17917" i="54"/>
  <c r="L17916" i="54"/>
  <c r="L17915" i="54"/>
  <c r="L17914" i="54"/>
  <c r="L17913" i="54"/>
  <c r="L17912" i="54"/>
  <c r="L17911" i="54"/>
  <c r="L17910" i="54"/>
  <c r="L17909" i="54"/>
  <c r="L17908" i="54"/>
  <c r="L17907" i="54"/>
  <c r="L17906" i="54"/>
  <c r="L17905" i="54"/>
  <c r="L17904" i="54"/>
  <c r="L17903" i="54"/>
  <c r="L17902" i="54"/>
  <c r="L17901" i="54"/>
  <c r="L17900" i="54"/>
  <c r="L17899" i="54"/>
  <c r="L17898" i="54"/>
  <c r="L17897" i="54"/>
  <c r="L17896" i="54"/>
  <c r="L17895" i="54"/>
  <c r="L17894" i="54"/>
  <c r="L17893" i="54"/>
  <c r="L17892" i="54"/>
  <c r="L17891" i="54"/>
  <c r="L17890" i="54"/>
  <c r="L17889" i="54"/>
  <c r="L17888" i="54"/>
  <c r="L17887" i="54"/>
  <c r="L17886" i="54"/>
  <c r="L17885" i="54"/>
  <c r="L17884" i="54"/>
  <c r="L17883" i="54"/>
  <c r="L17882" i="54"/>
  <c r="L17881" i="54"/>
  <c r="L17880" i="54"/>
  <c r="L17879" i="54"/>
  <c r="L17878" i="54"/>
  <c r="L17877" i="54"/>
  <c r="L17876" i="54"/>
  <c r="L17875" i="54"/>
  <c r="L17874" i="54"/>
  <c r="L17873" i="54"/>
  <c r="L17872" i="54"/>
  <c r="L17871" i="54"/>
  <c r="L17870" i="54"/>
  <c r="L17869" i="54"/>
  <c r="L17868" i="54"/>
  <c r="L17867" i="54"/>
  <c r="L17866" i="54"/>
  <c r="L17865" i="54"/>
  <c r="L17864" i="54"/>
  <c r="L17863" i="54"/>
  <c r="L17862" i="54"/>
  <c r="L17861" i="54"/>
  <c r="L17860" i="54"/>
  <c r="L17859" i="54"/>
  <c r="L17858" i="54"/>
  <c r="L17857" i="54"/>
  <c r="L17856" i="54"/>
  <c r="L17855" i="54"/>
  <c r="L17854" i="54"/>
  <c r="L17853" i="54"/>
  <c r="L17852" i="54"/>
  <c r="L17851" i="54"/>
  <c r="L17850" i="54"/>
  <c r="L17849" i="54"/>
  <c r="L17848" i="54"/>
  <c r="L17847" i="54"/>
  <c r="L17846" i="54"/>
  <c r="L17845" i="54"/>
  <c r="L17844" i="54"/>
  <c r="L17843" i="54"/>
  <c r="L17842" i="54"/>
  <c r="L17841" i="54"/>
  <c r="L17840" i="54"/>
  <c r="L17839" i="54"/>
  <c r="L17838" i="54"/>
  <c r="L17837" i="54"/>
  <c r="L17836" i="54"/>
  <c r="L17835" i="54"/>
  <c r="L17834" i="54"/>
  <c r="L17833" i="54"/>
  <c r="L17832" i="54"/>
  <c r="L17831" i="54"/>
  <c r="L17830" i="54"/>
  <c r="L17829" i="54"/>
  <c r="L17828" i="54"/>
  <c r="L17827" i="54"/>
  <c r="L17826" i="54"/>
  <c r="L17825" i="54"/>
  <c r="L17824" i="54"/>
  <c r="L17823" i="54"/>
  <c r="L17822" i="54"/>
  <c r="L17821" i="54"/>
  <c r="L17820" i="54"/>
  <c r="L17819" i="54"/>
  <c r="L17818" i="54"/>
  <c r="L17817" i="54"/>
  <c r="L17816" i="54"/>
  <c r="L17815" i="54"/>
  <c r="L17814" i="54"/>
  <c r="L17813" i="54"/>
  <c r="L17812" i="54"/>
  <c r="L17811" i="54"/>
  <c r="L17810" i="54"/>
  <c r="L17809" i="54"/>
  <c r="L17808" i="54"/>
  <c r="L17807" i="54"/>
  <c r="L17806" i="54"/>
  <c r="L17805" i="54"/>
  <c r="L17804" i="54"/>
  <c r="L17803" i="54"/>
  <c r="L17802" i="54"/>
  <c r="L17801" i="54"/>
  <c r="L17800" i="54"/>
  <c r="L17799" i="54"/>
  <c r="L17798" i="54"/>
  <c r="L17797" i="54"/>
  <c r="L17796" i="54"/>
  <c r="L17795" i="54"/>
  <c r="L17794" i="54"/>
  <c r="L17793" i="54"/>
  <c r="L17792" i="54"/>
  <c r="L17791" i="54"/>
  <c r="L17790" i="54"/>
  <c r="L17789" i="54"/>
  <c r="L17788" i="54"/>
  <c r="L17787" i="54"/>
  <c r="L17786" i="54"/>
  <c r="L17785" i="54"/>
  <c r="L17784" i="54"/>
  <c r="L17783" i="54"/>
  <c r="L17782" i="54"/>
  <c r="L17781" i="54"/>
  <c r="L17780" i="54"/>
  <c r="L17779" i="54"/>
  <c r="L17778" i="54"/>
  <c r="L17777" i="54"/>
  <c r="L17776" i="54"/>
  <c r="L17775" i="54"/>
  <c r="L17774" i="54"/>
  <c r="L17773" i="54"/>
  <c r="L17772" i="54"/>
  <c r="L17771" i="54"/>
  <c r="L17770" i="54"/>
  <c r="L17769" i="54"/>
  <c r="L17768" i="54"/>
  <c r="L17767" i="54"/>
  <c r="L17766" i="54"/>
  <c r="L17765" i="54"/>
  <c r="L17764" i="54"/>
  <c r="L17763" i="54"/>
  <c r="L17762" i="54"/>
  <c r="L17761" i="54"/>
  <c r="L17760" i="54"/>
  <c r="L17759" i="54"/>
  <c r="L17758" i="54"/>
  <c r="L17757" i="54"/>
  <c r="L17756" i="54"/>
  <c r="L17755" i="54"/>
  <c r="L17754" i="54"/>
  <c r="L17753" i="54"/>
  <c r="L17752" i="54"/>
  <c r="L17751" i="54"/>
  <c r="L17750" i="54"/>
  <c r="L17749" i="54"/>
  <c r="L17748" i="54"/>
  <c r="L17747" i="54"/>
  <c r="L17746" i="54"/>
  <c r="L17745" i="54"/>
  <c r="L17744" i="54"/>
  <c r="L17743" i="54"/>
  <c r="L17742" i="54"/>
  <c r="L17741" i="54"/>
  <c r="L17740" i="54"/>
  <c r="L17739" i="54"/>
  <c r="L17738" i="54"/>
  <c r="L17737" i="54"/>
  <c r="L17736" i="54"/>
  <c r="L17735" i="54"/>
  <c r="L17734" i="54"/>
  <c r="L17733" i="54"/>
  <c r="L17732" i="54"/>
  <c r="L17731" i="54"/>
  <c r="L17730" i="54"/>
  <c r="L17729" i="54"/>
  <c r="L17728" i="54"/>
  <c r="L17727" i="54"/>
  <c r="L17726" i="54"/>
  <c r="L17725" i="54"/>
  <c r="L17724" i="54"/>
  <c r="L17723" i="54"/>
  <c r="L17722" i="54"/>
  <c r="L17721" i="54"/>
  <c r="L17720" i="54"/>
  <c r="L17719" i="54"/>
  <c r="L17718" i="54"/>
  <c r="L17717" i="54"/>
  <c r="L17716" i="54"/>
  <c r="L17715" i="54"/>
  <c r="L17714" i="54"/>
  <c r="L17713" i="54"/>
  <c r="L17712" i="54"/>
  <c r="L17711" i="54"/>
  <c r="L17710" i="54"/>
  <c r="L17709" i="54"/>
  <c r="L17708" i="54"/>
  <c r="L17707" i="54"/>
  <c r="L17706" i="54"/>
  <c r="L17705" i="54"/>
  <c r="L17704" i="54"/>
  <c r="L17703" i="54"/>
  <c r="L17702" i="54"/>
  <c r="L17701" i="54"/>
  <c r="L17700" i="54"/>
  <c r="L17699" i="54"/>
  <c r="L17698" i="54"/>
  <c r="L17697" i="54"/>
  <c r="L17696" i="54"/>
  <c r="L17695" i="54"/>
  <c r="L17694" i="54"/>
  <c r="L17693" i="54"/>
  <c r="L17692" i="54"/>
  <c r="L17691" i="54"/>
  <c r="L17690" i="54"/>
  <c r="L17689" i="54"/>
  <c r="L17688" i="54"/>
  <c r="L17687" i="54"/>
  <c r="L17686" i="54"/>
  <c r="L17685" i="54"/>
  <c r="L17684" i="54"/>
  <c r="L17683" i="54"/>
  <c r="L17682" i="54"/>
  <c r="L17681" i="54"/>
  <c r="L17680" i="54"/>
  <c r="L17679" i="54"/>
  <c r="L17678" i="54"/>
  <c r="L17677" i="54"/>
  <c r="L17676" i="54"/>
  <c r="L17675" i="54"/>
  <c r="L17674" i="54"/>
  <c r="L17673" i="54"/>
  <c r="L17672" i="54"/>
  <c r="L17671" i="54"/>
  <c r="L17670" i="54"/>
  <c r="L17669" i="54"/>
  <c r="L17668" i="54"/>
  <c r="L17667" i="54"/>
  <c r="L17666" i="54"/>
  <c r="L17665" i="54"/>
  <c r="L17664" i="54"/>
  <c r="L17663" i="54"/>
  <c r="L17662" i="54"/>
  <c r="L17661" i="54"/>
  <c r="L17660" i="54"/>
  <c r="L17659" i="54"/>
  <c r="L17658" i="54"/>
  <c r="L17657" i="54"/>
  <c r="L17656" i="54"/>
  <c r="L17655" i="54"/>
  <c r="L17654" i="54"/>
  <c r="L17653" i="54"/>
  <c r="L17652" i="54"/>
  <c r="L17651" i="54"/>
  <c r="L17650" i="54"/>
  <c r="L17649" i="54"/>
  <c r="L17648" i="54"/>
  <c r="L17647" i="54"/>
  <c r="L17646" i="54"/>
  <c r="L17645" i="54"/>
  <c r="L17644" i="54"/>
  <c r="L17643" i="54"/>
  <c r="L17642" i="54"/>
  <c r="L17641" i="54"/>
  <c r="L17640" i="54"/>
  <c r="L17639" i="54"/>
  <c r="L17638" i="54"/>
  <c r="L17637" i="54"/>
  <c r="L17636" i="54"/>
  <c r="L17635" i="54"/>
  <c r="L17634" i="54"/>
  <c r="L17633" i="54"/>
  <c r="L17632" i="54"/>
  <c r="L17631" i="54"/>
  <c r="L17630" i="54"/>
  <c r="L17629" i="54"/>
  <c r="L17628" i="54"/>
  <c r="L17627" i="54"/>
  <c r="L17626" i="54"/>
  <c r="L17625" i="54"/>
  <c r="L17624" i="54"/>
  <c r="L17623" i="54"/>
  <c r="L17622" i="54"/>
  <c r="L17621" i="54"/>
  <c r="L17620" i="54"/>
  <c r="L17619" i="54"/>
  <c r="L17618" i="54"/>
  <c r="L17617" i="54"/>
  <c r="L17616" i="54"/>
  <c r="L17615" i="54"/>
  <c r="L17614" i="54"/>
  <c r="L17613" i="54"/>
  <c r="L17612" i="54"/>
  <c r="L17611" i="54"/>
  <c r="L17610" i="54"/>
  <c r="L17609" i="54"/>
  <c r="L17608" i="54"/>
  <c r="L17607" i="54"/>
  <c r="L17606" i="54"/>
  <c r="L17605" i="54"/>
  <c r="L17604" i="54"/>
  <c r="L17603" i="54"/>
  <c r="L17602" i="54"/>
  <c r="L17601" i="54"/>
  <c r="L17600" i="54"/>
  <c r="L17599" i="54"/>
  <c r="L17598" i="54"/>
  <c r="L17597" i="54"/>
  <c r="L17596" i="54"/>
  <c r="L17595" i="54"/>
  <c r="L17594" i="54"/>
  <c r="L17593" i="54"/>
  <c r="L17592" i="54"/>
  <c r="L17591" i="54"/>
  <c r="L17590" i="54"/>
  <c r="L17589" i="54"/>
  <c r="L17588" i="54"/>
  <c r="L17587" i="54"/>
  <c r="L17586" i="54"/>
  <c r="L17585" i="54"/>
  <c r="L17584" i="54"/>
  <c r="L17583" i="54"/>
  <c r="L17582" i="54"/>
  <c r="L17581" i="54"/>
  <c r="L17580" i="54"/>
  <c r="L17579" i="54"/>
  <c r="L17578" i="54"/>
  <c r="L17577" i="54"/>
  <c r="L17576" i="54"/>
  <c r="L17575" i="54"/>
  <c r="L17574" i="54"/>
  <c r="L17573" i="54"/>
  <c r="L17572" i="54"/>
  <c r="L17571" i="54"/>
  <c r="L17570" i="54"/>
  <c r="L17569" i="54"/>
  <c r="L17568" i="54"/>
  <c r="L17567" i="54"/>
  <c r="L17566" i="54"/>
  <c r="L17565" i="54"/>
  <c r="L17564" i="54"/>
  <c r="L17563" i="54"/>
  <c r="L17562" i="54"/>
  <c r="L17561" i="54"/>
  <c r="L17560" i="54"/>
  <c r="L17559" i="54"/>
  <c r="L17558" i="54"/>
  <c r="L17557" i="54"/>
  <c r="L17556" i="54"/>
  <c r="L17555" i="54"/>
  <c r="L17554" i="54"/>
  <c r="L17553" i="54"/>
  <c r="L17552" i="54"/>
  <c r="L17551" i="54"/>
  <c r="L17550" i="54"/>
  <c r="L17549" i="54"/>
  <c r="L17548" i="54"/>
  <c r="L17547" i="54"/>
  <c r="L17546" i="54"/>
  <c r="L17545" i="54"/>
  <c r="L17544" i="54"/>
  <c r="L17543" i="54"/>
  <c r="L17542" i="54"/>
  <c r="L17541" i="54"/>
  <c r="L17540" i="54"/>
  <c r="L17539" i="54"/>
  <c r="L17538" i="54"/>
  <c r="L17537" i="54"/>
  <c r="L17536" i="54"/>
  <c r="L17535" i="54"/>
  <c r="L17534" i="54"/>
  <c r="L17533" i="54"/>
  <c r="L17532" i="54"/>
  <c r="L17531" i="54"/>
  <c r="L17530" i="54"/>
  <c r="L17529" i="54"/>
  <c r="L17528" i="54"/>
  <c r="L17527" i="54"/>
  <c r="L17526" i="54"/>
  <c r="L17525" i="54"/>
  <c r="L17524" i="54"/>
  <c r="L17523" i="54"/>
  <c r="L17522" i="54"/>
  <c r="L17521" i="54"/>
  <c r="L17520" i="54"/>
  <c r="L17519" i="54"/>
  <c r="L17518" i="54"/>
  <c r="L17517" i="54"/>
  <c r="L17516" i="54"/>
  <c r="L17515" i="54"/>
  <c r="L17514" i="54"/>
  <c r="L17513" i="54"/>
  <c r="L17512" i="54"/>
  <c r="L17511" i="54"/>
  <c r="L17510" i="54"/>
  <c r="L17509" i="54"/>
  <c r="L17508" i="54"/>
  <c r="L17507" i="54"/>
  <c r="L17506" i="54"/>
  <c r="L17505" i="54"/>
  <c r="L17504" i="54"/>
  <c r="L17503" i="54"/>
  <c r="L17502" i="54"/>
  <c r="L17501" i="54"/>
  <c r="L17500" i="54"/>
  <c r="L17499" i="54"/>
  <c r="L17498" i="54"/>
  <c r="L17497" i="54"/>
  <c r="L17496" i="54"/>
  <c r="L17495" i="54"/>
  <c r="L17494" i="54"/>
  <c r="L17493" i="54"/>
  <c r="L17492" i="54"/>
  <c r="L17491" i="54"/>
  <c r="L17490" i="54"/>
  <c r="L17489" i="54"/>
  <c r="L17488" i="54"/>
  <c r="L17487" i="54"/>
  <c r="L17486" i="54"/>
  <c r="L17485" i="54"/>
  <c r="L17484" i="54"/>
  <c r="L17483" i="54"/>
  <c r="L17482" i="54"/>
  <c r="L17481" i="54"/>
  <c r="L17480" i="54"/>
  <c r="L17479" i="54"/>
  <c r="L17478" i="54"/>
  <c r="L17477" i="54"/>
  <c r="L17476" i="54"/>
  <c r="L17475" i="54"/>
  <c r="L17474" i="54"/>
  <c r="L17473" i="54"/>
  <c r="L17472" i="54"/>
  <c r="L17471" i="54"/>
  <c r="L17470" i="54"/>
  <c r="L17469" i="54"/>
  <c r="L17468" i="54"/>
  <c r="L17467" i="54"/>
  <c r="L17466" i="54"/>
  <c r="L17465" i="54"/>
  <c r="L17464" i="54"/>
  <c r="L17463" i="54"/>
  <c r="L17462" i="54"/>
  <c r="L17461" i="54"/>
  <c r="L17460" i="54"/>
  <c r="L17459" i="54"/>
  <c r="L17458" i="54"/>
  <c r="L17457" i="54"/>
  <c r="L17456" i="54"/>
  <c r="L17455" i="54"/>
  <c r="L17454" i="54"/>
  <c r="L17453" i="54"/>
  <c r="L17452" i="54"/>
  <c r="L17451" i="54"/>
  <c r="L17450" i="54"/>
  <c r="L17449" i="54"/>
  <c r="L17448" i="54"/>
  <c r="L17447" i="54"/>
  <c r="L17446" i="54"/>
  <c r="L17445" i="54"/>
  <c r="L17444" i="54"/>
  <c r="L17443" i="54"/>
  <c r="L17442" i="54"/>
  <c r="L17441" i="54"/>
  <c r="L17440" i="54"/>
  <c r="L17439" i="54"/>
  <c r="L17438" i="54"/>
  <c r="L17437" i="54"/>
  <c r="L17436" i="54"/>
  <c r="L17435" i="54"/>
  <c r="L17434" i="54"/>
  <c r="L17433" i="54"/>
  <c r="L17432" i="54"/>
  <c r="L17431" i="54"/>
  <c r="L17430" i="54"/>
  <c r="L17429" i="54"/>
  <c r="L17428" i="54"/>
  <c r="L17427" i="54"/>
  <c r="L17426" i="54"/>
  <c r="L17425" i="54"/>
  <c r="L17424" i="54"/>
  <c r="L17423" i="54"/>
  <c r="L17422" i="54"/>
  <c r="L17421" i="54"/>
  <c r="L17420" i="54"/>
  <c r="L17419" i="54"/>
  <c r="L17418" i="54"/>
  <c r="L17417" i="54"/>
  <c r="L17416" i="54"/>
  <c r="L17415" i="54"/>
  <c r="L17414" i="54"/>
  <c r="L17413" i="54"/>
  <c r="L17412" i="54"/>
  <c r="L17411" i="54"/>
  <c r="L17410" i="54"/>
  <c r="L17409" i="54"/>
  <c r="L17408" i="54"/>
  <c r="L17407" i="54"/>
  <c r="L17406" i="54"/>
  <c r="L17405" i="54"/>
  <c r="L17404" i="54"/>
  <c r="L17403" i="54"/>
  <c r="L17402" i="54"/>
  <c r="L17401" i="54"/>
  <c r="L17400" i="54"/>
  <c r="L17399" i="54"/>
  <c r="L17398" i="54"/>
  <c r="L17397" i="54"/>
  <c r="L17396" i="54"/>
  <c r="L17395" i="54"/>
  <c r="L17394" i="54"/>
  <c r="L17393" i="54"/>
  <c r="L17392" i="54"/>
  <c r="L17391" i="54"/>
  <c r="L17390" i="54"/>
  <c r="L17389" i="54"/>
  <c r="L17388" i="54"/>
  <c r="L17387" i="54"/>
  <c r="L17386" i="54"/>
  <c r="L17385" i="54"/>
  <c r="L17384" i="54"/>
  <c r="L17383" i="54"/>
  <c r="L17382" i="54"/>
  <c r="L17381" i="54"/>
  <c r="L17380" i="54"/>
  <c r="L17379" i="54"/>
  <c r="L17378" i="54"/>
  <c r="L17377" i="54"/>
  <c r="L17376" i="54"/>
  <c r="L17375" i="54"/>
  <c r="L17374" i="54"/>
  <c r="L17373" i="54"/>
  <c r="L17372" i="54"/>
  <c r="L17371" i="54"/>
  <c r="L17370" i="54"/>
  <c r="L17369" i="54"/>
  <c r="L17368" i="54"/>
  <c r="L17367" i="54"/>
  <c r="L17366" i="54"/>
  <c r="L17365" i="54"/>
  <c r="L17364" i="54"/>
  <c r="L17363" i="54"/>
  <c r="L17362" i="54"/>
  <c r="L17361" i="54"/>
  <c r="L17360" i="54"/>
  <c r="L17359" i="54"/>
  <c r="L17358" i="54"/>
  <c r="L17357" i="54"/>
  <c r="L17356" i="54"/>
  <c r="L17355" i="54"/>
  <c r="L17354" i="54"/>
  <c r="L17353" i="54"/>
  <c r="L17352" i="54"/>
  <c r="L17351" i="54"/>
  <c r="L17350" i="54"/>
  <c r="L17349" i="54"/>
  <c r="L17348" i="54"/>
  <c r="L17347" i="54"/>
  <c r="L17346" i="54"/>
  <c r="L17345" i="54"/>
  <c r="L17344" i="54"/>
  <c r="L17343" i="54"/>
  <c r="L17342" i="54"/>
  <c r="L17341" i="54"/>
  <c r="L17340" i="54"/>
  <c r="L17339" i="54"/>
  <c r="L17338" i="54"/>
  <c r="L17337" i="54"/>
  <c r="L17336" i="54"/>
  <c r="L17335" i="54"/>
  <c r="L17334" i="54"/>
  <c r="L17333" i="54"/>
  <c r="L17332" i="54"/>
  <c r="L17331" i="54"/>
  <c r="L17330" i="54"/>
  <c r="L17329" i="54"/>
  <c r="L17328" i="54"/>
  <c r="L17327" i="54"/>
  <c r="L17326" i="54"/>
  <c r="L17325" i="54"/>
  <c r="L17324" i="54"/>
  <c r="L17323" i="54"/>
  <c r="L17322" i="54"/>
  <c r="L17321" i="54"/>
  <c r="L17320" i="54"/>
  <c r="L17319" i="54"/>
  <c r="L17318" i="54"/>
  <c r="L17317" i="54"/>
  <c r="L17316" i="54"/>
  <c r="L17315" i="54"/>
  <c r="L17314" i="54"/>
  <c r="L17313" i="54"/>
  <c r="L17312" i="54"/>
  <c r="L17311" i="54"/>
  <c r="L17310" i="54"/>
  <c r="L17309" i="54"/>
  <c r="L17308" i="54"/>
  <c r="L17307" i="54"/>
  <c r="L17306" i="54"/>
  <c r="L17305" i="54"/>
  <c r="L17304" i="54"/>
  <c r="L17303" i="54"/>
  <c r="L17302" i="54"/>
  <c r="L17301" i="54"/>
  <c r="L17300" i="54"/>
  <c r="L17299" i="54"/>
  <c r="L17298" i="54"/>
  <c r="L17297" i="54"/>
  <c r="L17296" i="54"/>
  <c r="L17295" i="54"/>
  <c r="L17294" i="54"/>
  <c r="L17293" i="54"/>
  <c r="L17292" i="54"/>
  <c r="L17291" i="54"/>
  <c r="L17290" i="54"/>
  <c r="L17289" i="54"/>
  <c r="L17288" i="54"/>
  <c r="L17287" i="54"/>
  <c r="L17286" i="54"/>
  <c r="L17285" i="54"/>
  <c r="L17284" i="54"/>
  <c r="L17283" i="54"/>
  <c r="L17282" i="54"/>
  <c r="L17281" i="54"/>
  <c r="L17280" i="54"/>
  <c r="L17279" i="54"/>
  <c r="L17278" i="54"/>
  <c r="L17277" i="54"/>
  <c r="L17276" i="54"/>
  <c r="L17275" i="54"/>
  <c r="L17274" i="54"/>
  <c r="L17273" i="54"/>
  <c r="L17272" i="54"/>
  <c r="L17271" i="54"/>
  <c r="L17270" i="54"/>
  <c r="L17269" i="54"/>
  <c r="L17268" i="54"/>
  <c r="L17267" i="54"/>
  <c r="L17266" i="54"/>
  <c r="L17265" i="54"/>
  <c r="L17264" i="54"/>
  <c r="L17263" i="54"/>
  <c r="L17262" i="54"/>
  <c r="L17261" i="54"/>
  <c r="L17260" i="54"/>
  <c r="L17259" i="54"/>
  <c r="L17258" i="54"/>
  <c r="L17257" i="54"/>
  <c r="L17256" i="54"/>
  <c r="L17255" i="54"/>
  <c r="L17254" i="54"/>
  <c r="L17253" i="54"/>
  <c r="L17252" i="54"/>
  <c r="L17251" i="54"/>
  <c r="L17250" i="54"/>
  <c r="L17249" i="54"/>
  <c r="L17248" i="54"/>
  <c r="L17247" i="54"/>
  <c r="L17246" i="54"/>
  <c r="L17245" i="54"/>
  <c r="L17244" i="54"/>
  <c r="L17243" i="54"/>
  <c r="L17242" i="54"/>
  <c r="L17241" i="54"/>
  <c r="L17240" i="54"/>
  <c r="L17239" i="54"/>
  <c r="L17238" i="54"/>
  <c r="L17237" i="54"/>
  <c r="L17236" i="54"/>
  <c r="L17235" i="54"/>
  <c r="L17234" i="54"/>
  <c r="L17233" i="54"/>
  <c r="L17232" i="54"/>
  <c r="L17231" i="54"/>
  <c r="L17230" i="54"/>
  <c r="L17229" i="54"/>
  <c r="L17228" i="54"/>
  <c r="L17227" i="54"/>
  <c r="L17226" i="54"/>
  <c r="L17225" i="54"/>
  <c r="L17224" i="54"/>
  <c r="L17223" i="54"/>
  <c r="L17222" i="54"/>
  <c r="L17221" i="54"/>
  <c r="L17220" i="54"/>
  <c r="L17219" i="54"/>
  <c r="L17218" i="54"/>
  <c r="L17217" i="54"/>
  <c r="L17216" i="54"/>
  <c r="L17215" i="54"/>
  <c r="L17214" i="54"/>
  <c r="L17213" i="54"/>
  <c r="L17212" i="54"/>
  <c r="L17211" i="54"/>
  <c r="L17210" i="54"/>
  <c r="L17209" i="54"/>
  <c r="L17208" i="54"/>
  <c r="L17207" i="54"/>
  <c r="L17206" i="54"/>
  <c r="L17205" i="54"/>
  <c r="L17204" i="54"/>
  <c r="L17203" i="54"/>
  <c r="L17202" i="54"/>
  <c r="L17201" i="54"/>
  <c r="L17200" i="54"/>
  <c r="L17199" i="54"/>
  <c r="L17198" i="54"/>
  <c r="L17197" i="54"/>
  <c r="L17196" i="54"/>
  <c r="L17195" i="54"/>
  <c r="L17194" i="54"/>
  <c r="L17193" i="54"/>
  <c r="L17192" i="54"/>
  <c r="L17191" i="54"/>
  <c r="L17190" i="54"/>
  <c r="L17189" i="54"/>
  <c r="L17188" i="54"/>
  <c r="L17187" i="54"/>
  <c r="L17186" i="54"/>
  <c r="L17185" i="54"/>
  <c r="L17184" i="54"/>
  <c r="L17183" i="54"/>
  <c r="L17182" i="54"/>
  <c r="L17181" i="54"/>
  <c r="L17180" i="54"/>
  <c r="L17179" i="54"/>
  <c r="L17178" i="54"/>
  <c r="L17177" i="54"/>
  <c r="L17176" i="54"/>
  <c r="L17175" i="54"/>
  <c r="L17174" i="54"/>
  <c r="L17173" i="54"/>
  <c r="L17172" i="54"/>
  <c r="L17171" i="54"/>
  <c r="L17170" i="54"/>
  <c r="L17169" i="54"/>
  <c r="L17168" i="54"/>
  <c r="L17167" i="54"/>
  <c r="L17166" i="54"/>
  <c r="L17165" i="54"/>
  <c r="L17164" i="54"/>
  <c r="L17163" i="54"/>
  <c r="L17162" i="54"/>
  <c r="L17161" i="54"/>
  <c r="L17160" i="54"/>
  <c r="L17159" i="54"/>
  <c r="L17158" i="54"/>
  <c r="L17157" i="54"/>
  <c r="L17156" i="54"/>
  <c r="L17155" i="54"/>
  <c r="L17154" i="54"/>
  <c r="L17153" i="54"/>
  <c r="L17152" i="54"/>
  <c r="L17151" i="54"/>
  <c r="L17150" i="54"/>
  <c r="L17149" i="54"/>
  <c r="L17148" i="54"/>
  <c r="L17147" i="54"/>
  <c r="L17146" i="54"/>
  <c r="L17145" i="54"/>
  <c r="L17144" i="54"/>
  <c r="L17143" i="54"/>
  <c r="L17142" i="54"/>
  <c r="L17141" i="54"/>
  <c r="L17140" i="54"/>
  <c r="L17139" i="54"/>
  <c r="L17138" i="54"/>
  <c r="L17137" i="54"/>
  <c r="L17136" i="54"/>
  <c r="L17135" i="54"/>
  <c r="L17134" i="54"/>
  <c r="L17133" i="54"/>
  <c r="L17132" i="54"/>
  <c r="L17131" i="54"/>
  <c r="L17130" i="54"/>
  <c r="L17129" i="54"/>
  <c r="L17128" i="54"/>
  <c r="L17127" i="54"/>
  <c r="L17126" i="54"/>
  <c r="L17125" i="54"/>
  <c r="L17124" i="54"/>
  <c r="L17123" i="54"/>
  <c r="L17122" i="54"/>
  <c r="L17121" i="54"/>
  <c r="L17120" i="54"/>
  <c r="L17119" i="54"/>
  <c r="L17118" i="54"/>
  <c r="L17117" i="54"/>
  <c r="L17116" i="54"/>
  <c r="L17115" i="54"/>
  <c r="L17114" i="54"/>
  <c r="L17113" i="54"/>
  <c r="L17112" i="54"/>
  <c r="L17111" i="54"/>
  <c r="L17110" i="54"/>
  <c r="L17109" i="54"/>
  <c r="L17108" i="54"/>
  <c r="L17107" i="54"/>
  <c r="L17106" i="54"/>
  <c r="L17105" i="54"/>
  <c r="L17104" i="54"/>
  <c r="L17103" i="54"/>
  <c r="L17102" i="54"/>
  <c r="L17101" i="54"/>
  <c r="L17100" i="54"/>
  <c r="L17099" i="54"/>
  <c r="L17098" i="54"/>
  <c r="L17097" i="54"/>
  <c r="L17096" i="54"/>
  <c r="L17095" i="54"/>
  <c r="L17094" i="54"/>
  <c r="L17093" i="54"/>
  <c r="L17092" i="54"/>
  <c r="L17091" i="54"/>
  <c r="L17090" i="54"/>
  <c r="L17089" i="54"/>
  <c r="L17088" i="54"/>
  <c r="L17087" i="54"/>
  <c r="L17086" i="54"/>
  <c r="L17085" i="54"/>
  <c r="L17084" i="54"/>
  <c r="L17083" i="54"/>
  <c r="L17082" i="54"/>
  <c r="L17081" i="54"/>
  <c r="L17080" i="54"/>
  <c r="L17079" i="54"/>
  <c r="L17078" i="54"/>
  <c r="L17077" i="54"/>
  <c r="L17076" i="54"/>
  <c r="L17075" i="54"/>
  <c r="L17074" i="54"/>
  <c r="L17073" i="54"/>
  <c r="L17072" i="54"/>
  <c r="L17071" i="54"/>
  <c r="L17070" i="54"/>
  <c r="L17069" i="54"/>
  <c r="L17068" i="54"/>
  <c r="L17067" i="54"/>
  <c r="L17066" i="54"/>
  <c r="L17065" i="54"/>
  <c r="L17064" i="54"/>
  <c r="L17063" i="54"/>
  <c r="L17062" i="54"/>
  <c r="L17061" i="54"/>
  <c r="L17060" i="54"/>
  <c r="L17059" i="54"/>
  <c r="L17058" i="54"/>
  <c r="L17057" i="54"/>
  <c r="L17056" i="54"/>
  <c r="L17055" i="54"/>
  <c r="L17054" i="54"/>
  <c r="L17053" i="54"/>
  <c r="L17052" i="54"/>
  <c r="L17051" i="54"/>
  <c r="L17050" i="54"/>
  <c r="L17049" i="54"/>
  <c r="L17048" i="54"/>
  <c r="L17047" i="54"/>
  <c r="L17046" i="54"/>
  <c r="L17045" i="54"/>
  <c r="L17044" i="54"/>
  <c r="L17043" i="54"/>
  <c r="L17042" i="54"/>
  <c r="L17041" i="54"/>
  <c r="L17040" i="54"/>
  <c r="L17039" i="54"/>
  <c r="L17038" i="54"/>
  <c r="L17037" i="54"/>
  <c r="L17036" i="54"/>
  <c r="L17035" i="54"/>
  <c r="L17034" i="54"/>
  <c r="L17033" i="54"/>
  <c r="L17032" i="54"/>
  <c r="L17031" i="54"/>
  <c r="L17030" i="54"/>
  <c r="L17029" i="54"/>
  <c r="L17028" i="54"/>
  <c r="L17027" i="54"/>
  <c r="L17026" i="54"/>
  <c r="L17025" i="54"/>
  <c r="L17024" i="54"/>
  <c r="L17023" i="54"/>
  <c r="L17022" i="54"/>
  <c r="L17021" i="54"/>
  <c r="L17020" i="54"/>
  <c r="L17019" i="54"/>
  <c r="L17018" i="54"/>
  <c r="L17017" i="54"/>
  <c r="L17016" i="54"/>
  <c r="L17015" i="54"/>
  <c r="L17014" i="54"/>
  <c r="L17013" i="54"/>
  <c r="L17012" i="54"/>
  <c r="L17011" i="54"/>
  <c r="L17010" i="54"/>
  <c r="L17009" i="54"/>
  <c r="L17008" i="54"/>
  <c r="L17007" i="54"/>
  <c r="L17006" i="54"/>
  <c r="L17005" i="54"/>
  <c r="L17004" i="54"/>
  <c r="L17003" i="54"/>
  <c r="L17002" i="54"/>
  <c r="L17001" i="54"/>
  <c r="L17000" i="54"/>
  <c r="L16999" i="54"/>
  <c r="L16998" i="54"/>
  <c r="L16997" i="54"/>
  <c r="L16996" i="54"/>
  <c r="L16995" i="54"/>
  <c r="L16994" i="54"/>
  <c r="L16993" i="54"/>
  <c r="L16992" i="54"/>
  <c r="L16991" i="54"/>
  <c r="L16990" i="54"/>
  <c r="L16989" i="54"/>
  <c r="L16988" i="54"/>
  <c r="L16987" i="54"/>
  <c r="L16986" i="54"/>
  <c r="L16985" i="54"/>
  <c r="L16984" i="54"/>
  <c r="L16983" i="54"/>
  <c r="L16982" i="54"/>
  <c r="L16981" i="54"/>
  <c r="L16980" i="54"/>
  <c r="L16979" i="54"/>
  <c r="L16978" i="54"/>
  <c r="L16977" i="54"/>
  <c r="L16976" i="54"/>
  <c r="L16975" i="54"/>
  <c r="L16974" i="54"/>
  <c r="L16973" i="54"/>
  <c r="L16972" i="54"/>
  <c r="L16971" i="54"/>
  <c r="L16970" i="54"/>
  <c r="L16969" i="54"/>
  <c r="L16968" i="54"/>
  <c r="L16967" i="54"/>
  <c r="L16966" i="54"/>
  <c r="L16965" i="54"/>
  <c r="L16964" i="54"/>
  <c r="L16963" i="54"/>
  <c r="L16962" i="54"/>
  <c r="L16961" i="54"/>
  <c r="L16960" i="54"/>
  <c r="L16959" i="54"/>
  <c r="L16958" i="54"/>
  <c r="L16957" i="54"/>
  <c r="L16956" i="54"/>
  <c r="L16955" i="54"/>
  <c r="L16954" i="54"/>
  <c r="L16953" i="54"/>
  <c r="L16952" i="54"/>
  <c r="L16951" i="54"/>
  <c r="L16950" i="54"/>
  <c r="L16949" i="54"/>
  <c r="L16948" i="54"/>
  <c r="L16947" i="54"/>
  <c r="L16946" i="54"/>
  <c r="L16945" i="54"/>
  <c r="L16944" i="54"/>
  <c r="L16943" i="54"/>
  <c r="L16942" i="54"/>
  <c r="L16941" i="54"/>
  <c r="L16940" i="54"/>
  <c r="L16939" i="54"/>
  <c r="L16938" i="54"/>
  <c r="L16937" i="54"/>
  <c r="L16936" i="54"/>
  <c r="L16935" i="54"/>
  <c r="L16934" i="54"/>
  <c r="L16933" i="54"/>
  <c r="L16932" i="54"/>
  <c r="L16931" i="54"/>
  <c r="L16930" i="54"/>
  <c r="L16929" i="54"/>
  <c r="L16928" i="54"/>
  <c r="L16927" i="54"/>
  <c r="L16926" i="54"/>
  <c r="L16925" i="54"/>
  <c r="L16924" i="54"/>
  <c r="L16923" i="54"/>
  <c r="L16922" i="54"/>
  <c r="L16921" i="54"/>
  <c r="L16920" i="54"/>
  <c r="L16919" i="54"/>
  <c r="L16918" i="54"/>
  <c r="L16917" i="54"/>
  <c r="L16916" i="54"/>
  <c r="L16915" i="54"/>
  <c r="L16914" i="54"/>
  <c r="L16913" i="54"/>
  <c r="L16912" i="54"/>
  <c r="L16911" i="54"/>
  <c r="L16910" i="54"/>
  <c r="L16909" i="54"/>
  <c r="L16908" i="54"/>
  <c r="L16907" i="54"/>
  <c r="L16906" i="54"/>
  <c r="L16905" i="54"/>
  <c r="L16904" i="54"/>
  <c r="L16903" i="54"/>
  <c r="L16902" i="54"/>
  <c r="L16901" i="54"/>
  <c r="L16900" i="54"/>
  <c r="L16899" i="54"/>
  <c r="L16898" i="54"/>
  <c r="L16897" i="54"/>
  <c r="L16896" i="54"/>
  <c r="L16895" i="54"/>
  <c r="L16894" i="54"/>
  <c r="L16893" i="54"/>
  <c r="L16892" i="54"/>
  <c r="L16891" i="54"/>
  <c r="L16890" i="54"/>
  <c r="L16889" i="54"/>
  <c r="L16888" i="54"/>
  <c r="L16887" i="54"/>
  <c r="L16886" i="54"/>
  <c r="L16885" i="54"/>
  <c r="L16884" i="54"/>
  <c r="L16883" i="54"/>
  <c r="L16882" i="54"/>
  <c r="L16881" i="54"/>
  <c r="L16880" i="54"/>
  <c r="L16879" i="54"/>
  <c r="L16878" i="54"/>
  <c r="L16877" i="54"/>
  <c r="L16876" i="54"/>
  <c r="L16875" i="54"/>
  <c r="L16874" i="54"/>
  <c r="L16873" i="54"/>
  <c r="L16872" i="54"/>
  <c r="L16871" i="54"/>
  <c r="L16870" i="54"/>
  <c r="L16869" i="54"/>
  <c r="L16868" i="54"/>
  <c r="L16867" i="54"/>
  <c r="L16866" i="54"/>
  <c r="L16865" i="54"/>
  <c r="L16864" i="54"/>
  <c r="L16863" i="54"/>
  <c r="L16862" i="54"/>
  <c r="L16861" i="54"/>
  <c r="L16860" i="54"/>
  <c r="L16859" i="54"/>
  <c r="L16858" i="54"/>
  <c r="L16857" i="54"/>
  <c r="L16856" i="54"/>
  <c r="L16855" i="54"/>
  <c r="L16854" i="54"/>
  <c r="L16853" i="54"/>
  <c r="L16852" i="54"/>
  <c r="L16851" i="54"/>
  <c r="L16850" i="54"/>
  <c r="L16849" i="54"/>
  <c r="L16848" i="54"/>
  <c r="L16847" i="54"/>
  <c r="L16846" i="54"/>
  <c r="L16845" i="54"/>
  <c r="L16844" i="54"/>
  <c r="L16843" i="54"/>
  <c r="L16842" i="54"/>
  <c r="L16841" i="54"/>
  <c r="L16840" i="54"/>
  <c r="L16839" i="54"/>
  <c r="L16838" i="54"/>
  <c r="L16837" i="54"/>
  <c r="L16836" i="54"/>
  <c r="L16835" i="54"/>
  <c r="L16834" i="54"/>
  <c r="L16833" i="54"/>
  <c r="L16832" i="54"/>
  <c r="L16831" i="54"/>
  <c r="L16830" i="54"/>
  <c r="L16829" i="54"/>
  <c r="L16828" i="54"/>
  <c r="L16827" i="54"/>
  <c r="L16826" i="54"/>
  <c r="L16825" i="54"/>
  <c r="L16824" i="54"/>
  <c r="L16823" i="54"/>
  <c r="L16822" i="54"/>
  <c r="L16821" i="54"/>
  <c r="L16820" i="54"/>
  <c r="L16819" i="54"/>
  <c r="L16818" i="54"/>
  <c r="L16817" i="54"/>
  <c r="L16816" i="54"/>
  <c r="L16815" i="54"/>
  <c r="L16814" i="54"/>
  <c r="L16813" i="54"/>
  <c r="L16812" i="54"/>
  <c r="L16811" i="54"/>
  <c r="L16810" i="54"/>
  <c r="L16809" i="54"/>
  <c r="L16808" i="54"/>
  <c r="L16807" i="54"/>
  <c r="L16806" i="54"/>
  <c r="L16805" i="54"/>
  <c r="L16804" i="54"/>
  <c r="L16803" i="54"/>
  <c r="L16802" i="54"/>
  <c r="L16801" i="54"/>
  <c r="L16800" i="54"/>
  <c r="L16799" i="54"/>
  <c r="L16798" i="54"/>
  <c r="L16797" i="54"/>
  <c r="L16796" i="54"/>
  <c r="L16795" i="54"/>
  <c r="L16794" i="54"/>
  <c r="L16793" i="54"/>
  <c r="L16792" i="54"/>
  <c r="L16791" i="54"/>
  <c r="L16790" i="54"/>
  <c r="L16789" i="54"/>
  <c r="L16788" i="54"/>
  <c r="L16787" i="54"/>
  <c r="L16786" i="54"/>
  <c r="L16785" i="54"/>
  <c r="L16784" i="54"/>
  <c r="L16783" i="54"/>
  <c r="L16782" i="54"/>
  <c r="L16781" i="54"/>
  <c r="L16780" i="54"/>
  <c r="L16779" i="54"/>
  <c r="L16778" i="54"/>
  <c r="L16777" i="54"/>
  <c r="L16776" i="54"/>
  <c r="L16775" i="54"/>
  <c r="L16774" i="54"/>
  <c r="L16773" i="54"/>
  <c r="L16772" i="54"/>
  <c r="L16771" i="54"/>
  <c r="L16770" i="54"/>
  <c r="L16769" i="54"/>
  <c r="L16768" i="54"/>
  <c r="L16767" i="54"/>
  <c r="L16766" i="54"/>
  <c r="L16765" i="54"/>
  <c r="L16764" i="54"/>
  <c r="L16763" i="54"/>
  <c r="L16762" i="54"/>
  <c r="L16761" i="54"/>
  <c r="L16760" i="54"/>
  <c r="L16759" i="54"/>
  <c r="L16758" i="54"/>
  <c r="L16757" i="54"/>
  <c r="L16756" i="54"/>
  <c r="L16755" i="54"/>
  <c r="L16754" i="54"/>
  <c r="L16753" i="54"/>
  <c r="L16752" i="54"/>
  <c r="L16751" i="54"/>
  <c r="L16750" i="54"/>
  <c r="L16749" i="54"/>
  <c r="L16748" i="54"/>
  <c r="L16747" i="54"/>
  <c r="L16746" i="54"/>
  <c r="L16745" i="54"/>
  <c r="L16744" i="54"/>
  <c r="L16743" i="54"/>
  <c r="L16742" i="54"/>
  <c r="L16741" i="54"/>
  <c r="L16740" i="54"/>
  <c r="L16739" i="54"/>
  <c r="L16738" i="54"/>
  <c r="L16737" i="54"/>
  <c r="L16736" i="54"/>
  <c r="L16735" i="54"/>
  <c r="L16734" i="54"/>
  <c r="L16733" i="54"/>
  <c r="L16732" i="54"/>
  <c r="L16731" i="54"/>
  <c r="L16730" i="54"/>
  <c r="L16729" i="54"/>
  <c r="L16728" i="54"/>
  <c r="L16727" i="54"/>
  <c r="L16726" i="54"/>
  <c r="L16725" i="54"/>
  <c r="L16724" i="54"/>
  <c r="L16723" i="54"/>
  <c r="L16722" i="54"/>
  <c r="L16721" i="54"/>
  <c r="L16720" i="54"/>
  <c r="L16719" i="54"/>
  <c r="L16718" i="54"/>
  <c r="L16717" i="54"/>
  <c r="L16716" i="54"/>
  <c r="L16715" i="54"/>
  <c r="L16714" i="54"/>
  <c r="L16713" i="54"/>
  <c r="L16712" i="54"/>
  <c r="L16711" i="54"/>
  <c r="L16710" i="54"/>
  <c r="L16709" i="54"/>
  <c r="L16708" i="54"/>
  <c r="L16707" i="54"/>
  <c r="L16706" i="54"/>
  <c r="L16705" i="54"/>
  <c r="L16704" i="54"/>
  <c r="L16703" i="54"/>
  <c r="L16702" i="54"/>
  <c r="L16701" i="54"/>
  <c r="L16700" i="54"/>
  <c r="L16699" i="54"/>
  <c r="L16698" i="54"/>
  <c r="L16697" i="54"/>
  <c r="L16696" i="54"/>
  <c r="L16695" i="54"/>
  <c r="L16694" i="54"/>
  <c r="L16693" i="54"/>
  <c r="L16692" i="54"/>
  <c r="L16691" i="54"/>
  <c r="L16690" i="54"/>
  <c r="L16689" i="54"/>
  <c r="L16688" i="54"/>
  <c r="L16687" i="54"/>
  <c r="L16686" i="54"/>
  <c r="L16685" i="54"/>
  <c r="L16684" i="54"/>
  <c r="L16683" i="54"/>
  <c r="L16682" i="54"/>
  <c r="L16681" i="54"/>
  <c r="L16680" i="54"/>
  <c r="L16679" i="54"/>
  <c r="L16678" i="54"/>
  <c r="L16677" i="54"/>
  <c r="L16676" i="54"/>
  <c r="L16675" i="54"/>
  <c r="L16674" i="54"/>
  <c r="L16673" i="54"/>
  <c r="L16672" i="54"/>
  <c r="L16671" i="54"/>
  <c r="L16670" i="54"/>
  <c r="L16669" i="54"/>
  <c r="L16668" i="54"/>
  <c r="L16667" i="54"/>
  <c r="L16666" i="54"/>
  <c r="L16665" i="54"/>
  <c r="L16664" i="54"/>
  <c r="L16663" i="54"/>
  <c r="L16662" i="54"/>
  <c r="L16661" i="54"/>
  <c r="L16660" i="54"/>
  <c r="L16659" i="54"/>
  <c r="L16658" i="54"/>
  <c r="L16657" i="54"/>
  <c r="L16656" i="54"/>
  <c r="L16655" i="54"/>
  <c r="L16654" i="54"/>
  <c r="L16653" i="54"/>
  <c r="L16652" i="54"/>
  <c r="L16651" i="54"/>
  <c r="L16650" i="54"/>
  <c r="L16649" i="54"/>
  <c r="L16648" i="54"/>
  <c r="L16647" i="54"/>
  <c r="L16646" i="54"/>
  <c r="L16645" i="54"/>
  <c r="L16644" i="54"/>
  <c r="L16643" i="54"/>
  <c r="L16642" i="54"/>
  <c r="L16641" i="54"/>
  <c r="L16640" i="54"/>
  <c r="L16639" i="54"/>
  <c r="L16638" i="54"/>
  <c r="L16637" i="54"/>
  <c r="L16636" i="54"/>
  <c r="L16635" i="54"/>
  <c r="L16634" i="54"/>
  <c r="L16633" i="54"/>
  <c r="L16632" i="54"/>
  <c r="L16631" i="54"/>
  <c r="L16630" i="54"/>
  <c r="L16629" i="54"/>
  <c r="L16628" i="54"/>
  <c r="L16627" i="54"/>
  <c r="L16626" i="54"/>
  <c r="L16625" i="54"/>
  <c r="L16624" i="54"/>
  <c r="L16623" i="54"/>
  <c r="L16622" i="54"/>
  <c r="L16621" i="54"/>
  <c r="L16620" i="54"/>
  <c r="L16619" i="54"/>
  <c r="L16618" i="54"/>
  <c r="L16617" i="54"/>
  <c r="L16616" i="54"/>
  <c r="L16615" i="54"/>
  <c r="L16614" i="54"/>
  <c r="L16613" i="54"/>
  <c r="L16612" i="54"/>
  <c r="L16611" i="54"/>
  <c r="L16610" i="54"/>
  <c r="L16609" i="54"/>
  <c r="L16608" i="54"/>
  <c r="L16607" i="54"/>
  <c r="L16606" i="54"/>
  <c r="L16605" i="54"/>
  <c r="L16604" i="54"/>
  <c r="L16603" i="54"/>
  <c r="L16602" i="54"/>
  <c r="L16601" i="54"/>
  <c r="L16600" i="54"/>
  <c r="L16599" i="54"/>
  <c r="L16598" i="54"/>
  <c r="L16597" i="54"/>
  <c r="L16596" i="54"/>
  <c r="L16595" i="54"/>
  <c r="L16594" i="54"/>
  <c r="L16593" i="54"/>
  <c r="L16592" i="54"/>
  <c r="L16591" i="54"/>
  <c r="L16590" i="54"/>
  <c r="L16589" i="54"/>
  <c r="L16588" i="54"/>
  <c r="L16587" i="54"/>
  <c r="L16586" i="54"/>
  <c r="L16585" i="54"/>
  <c r="L16584" i="54"/>
  <c r="L16583" i="54"/>
  <c r="L16582" i="54"/>
  <c r="L16581" i="54"/>
  <c r="L16580" i="54"/>
  <c r="L16579" i="54"/>
  <c r="L16578" i="54"/>
  <c r="L16577" i="54"/>
  <c r="L16576" i="54"/>
  <c r="L16575" i="54"/>
  <c r="L16574" i="54"/>
  <c r="L16573" i="54"/>
  <c r="L16572" i="54"/>
  <c r="L16571" i="54"/>
  <c r="L16570" i="54"/>
  <c r="L16569" i="54"/>
  <c r="L16568" i="54"/>
  <c r="L16567" i="54"/>
  <c r="L16566" i="54"/>
  <c r="L16565" i="54"/>
  <c r="L16564" i="54"/>
  <c r="L16563" i="54"/>
  <c r="L16562" i="54"/>
  <c r="L16561" i="54"/>
  <c r="L16560" i="54"/>
  <c r="L16559" i="54"/>
  <c r="L16558" i="54"/>
  <c r="L16557" i="54"/>
  <c r="L16556" i="54"/>
  <c r="L16555" i="54"/>
  <c r="L16554" i="54"/>
  <c r="L16553" i="54"/>
  <c r="L16552" i="54"/>
  <c r="L16551" i="54"/>
  <c r="L16550" i="54"/>
  <c r="L16549" i="54"/>
  <c r="L16548" i="54"/>
  <c r="L16547" i="54"/>
  <c r="L16546" i="54"/>
  <c r="L16545" i="54"/>
  <c r="L16544" i="54"/>
  <c r="L16543" i="54"/>
  <c r="L16542" i="54"/>
  <c r="L16541" i="54"/>
  <c r="L16540" i="54"/>
  <c r="L16539" i="54"/>
  <c r="L16538" i="54"/>
  <c r="L16537" i="54"/>
  <c r="L16536" i="54"/>
  <c r="L16535" i="54"/>
  <c r="L16534" i="54"/>
  <c r="L16533" i="54"/>
  <c r="L16532" i="54"/>
  <c r="L16531" i="54"/>
  <c r="L16530" i="54"/>
  <c r="L16529" i="54"/>
  <c r="L16528" i="54"/>
  <c r="L16527" i="54"/>
  <c r="L16526" i="54"/>
  <c r="L16525" i="54"/>
  <c r="L16524" i="54"/>
  <c r="L16523" i="54"/>
  <c r="L16522" i="54"/>
  <c r="L16521" i="54"/>
  <c r="L16520" i="54"/>
  <c r="L16519" i="54"/>
  <c r="L16518" i="54"/>
  <c r="L16517" i="54"/>
  <c r="L16516" i="54"/>
  <c r="L16515" i="54"/>
  <c r="L16514" i="54"/>
  <c r="L16513" i="54"/>
  <c r="L16512" i="54"/>
  <c r="L16511" i="54"/>
  <c r="L16510" i="54"/>
  <c r="L16509" i="54"/>
  <c r="L16508" i="54"/>
  <c r="L16507" i="54"/>
  <c r="L16506" i="54"/>
  <c r="L16505" i="54"/>
  <c r="L16504" i="54"/>
  <c r="L16503" i="54"/>
  <c r="L16502" i="54"/>
  <c r="L16501" i="54"/>
  <c r="L16500" i="54"/>
  <c r="L16499" i="54"/>
  <c r="L16498" i="54"/>
  <c r="L16497" i="54"/>
  <c r="L16496" i="54"/>
  <c r="L16495" i="54"/>
  <c r="L16494" i="54"/>
  <c r="L16493" i="54"/>
  <c r="L16492" i="54"/>
  <c r="L16491" i="54"/>
  <c r="L16490" i="54"/>
  <c r="L16489" i="54"/>
  <c r="L16488" i="54"/>
  <c r="L16487" i="54"/>
  <c r="L16486" i="54"/>
  <c r="L16485" i="54"/>
  <c r="L16484" i="54"/>
  <c r="L16483" i="54"/>
  <c r="L16482" i="54"/>
  <c r="L16481" i="54"/>
  <c r="L16480" i="54"/>
  <c r="L16479" i="54"/>
  <c r="L16478" i="54"/>
  <c r="L16477" i="54"/>
  <c r="L16476" i="54"/>
  <c r="L16475" i="54"/>
  <c r="L16474" i="54"/>
  <c r="L16473" i="54"/>
  <c r="L16472" i="54"/>
  <c r="L16471" i="54"/>
  <c r="L16470" i="54"/>
  <c r="L16469" i="54"/>
  <c r="L16468" i="54"/>
  <c r="L16467" i="54"/>
  <c r="L16466" i="54"/>
  <c r="L16465" i="54"/>
  <c r="L16464" i="54"/>
  <c r="L16463" i="54"/>
  <c r="L16462" i="54"/>
  <c r="L16461" i="54"/>
  <c r="L16460" i="54"/>
  <c r="L16459" i="54"/>
  <c r="L16458" i="54"/>
  <c r="L16457" i="54"/>
  <c r="L16456" i="54"/>
  <c r="L16455" i="54"/>
  <c r="L16454" i="54"/>
  <c r="L16453" i="54"/>
  <c r="L16452" i="54"/>
  <c r="L16451" i="54"/>
  <c r="L16450" i="54"/>
  <c r="L16449" i="54"/>
  <c r="L16448" i="54"/>
  <c r="L16447" i="54"/>
  <c r="L16446" i="54"/>
  <c r="L16445" i="54"/>
  <c r="L16444" i="54"/>
  <c r="L16443" i="54"/>
  <c r="L16442" i="54"/>
  <c r="L16441" i="54"/>
  <c r="L16440" i="54"/>
  <c r="L16439" i="54"/>
  <c r="L16438" i="54"/>
  <c r="L16437" i="54"/>
  <c r="L16436" i="54"/>
  <c r="L16435" i="54"/>
  <c r="L16434" i="54"/>
  <c r="L16433" i="54"/>
  <c r="L16432" i="54"/>
  <c r="L16431" i="54"/>
  <c r="L16430" i="54"/>
  <c r="L16429" i="54"/>
  <c r="L16428" i="54"/>
  <c r="L16427" i="54"/>
  <c r="L16426" i="54"/>
  <c r="L16425" i="54"/>
  <c r="L16424" i="54"/>
  <c r="L16423" i="54"/>
  <c r="L16422" i="54"/>
  <c r="L16421" i="54"/>
  <c r="L16420" i="54"/>
  <c r="L16419" i="54"/>
  <c r="L16418" i="54"/>
  <c r="L16417" i="54"/>
  <c r="L16416" i="54"/>
  <c r="L16415" i="54"/>
  <c r="L16414" i="54"/>
  <c r="L16413" i="54"/>
  <c r="L16412" i="54"/>
  <c r="L16411" i="54"/>
  <c r="L16410" i="54"/>
  <c r="L16409" i="54"/>
  <c r="L16408" i="54"/>
  <c r="L16407" i="54"/>
  <c r="L16406" i="54"/>
  <c r="L16405" i="54"/>
  <c r="L16404" i="54"/>
  <c r="L16403" i="54"/>
  <c r="L16402" i="54"/>
  <c r="L16401" i="54"/>
  <c r="L16400" i="54"/>
  <c r="L16399" i="54"/>
  <c r="L16398" i="54"/>
  <c r="L16397" i="54"/>
  <c r="L16396" i="54"/>
  <c r="L16395" i="54"/>
  <c r="L16394" i="54"/>
  <c r="L16393" i="54"/>
  <c r="L16392" i="54"/>
  <c r="L16391" i="54"/>
  <c r="L16390" i="54"/>
  <c r="L16389" i="54"/>
  <c r="L16388" i="54"/>
  <c r="L16387" i="54"/>
  <c r="L16386" i="54"/>
  <c r="L16385" i="54"/>
  <c r="L16384" i="54"/>
  <c r="L16383" i="54"/>
  <c r="L16382" i="54"/>
  <c r="L16381" i="54"/>
  <c r="L16380" i="54"/>
  <c r="L16379" i="54"/>
  <c r="L16378" i="54"/>
  <c r="L16377" i="54"/>
  <c r="L16376" i="54"/>
  <c r="L16375" i="54"/>
  <c r="L16374" i="54"/>
  <c r="L16373" i="54"/>
  <c r="L16372" i="54"/>
  <c r="L16371" i="54"/>
  <c r="L16370" i="54"/>
  <c r="L16369" i="54"/>
  <c r="L16368" i="54"/>
  <c r="L16367" i="54"/>
  <c r="L16366" i="54"/>
  <c r="L16365" i="54"/>
  <c r="L16364" i="54"/>
  <c r="L16363" i="54"/>
  <c r="L16362" i="54"/>
  <c r="L16361" i="54"/>
  <c r="L16360" i="54"/>
  <c r="L16359" i="54"/>
  <c r="L16358" i="54"/>
  <c r="L16357" i="54"/>
  <c r="L16356" i="54"/>
  <c r="L16355" i="54"/>
  <c r="L16354" i="54"/>
  <c r="L16353" i="54"/>
  <c r="L16352" i="54"/>
  <c r="L16351" i="54"/>
  <c r="L16350" i="54"/>
  <c r="L16349" i="54"/>
  <c r="L16348" i="54"/>
  <c r="L16347" i="54"/>
  <c r="L16346" i="54"/>
  <c r="L16345" i="54"/>
  <c r="L16344" i="54"/>
  <c r="L16343" i="54"/>
  <c r="L16342" i="54"/>
  <c r="L16341" i="54"/>
  <c r="L16340" i="54"/>
  <c r="L16339" i="54"/>
  <c r="L16338" i="54"/>
  <c r="L16337" i="54"/>
  <c r="L16336" i="54"/>
  <c r="L16335" i="54"/>
  <c r="L16334" i="54"/>
  <c r="L16333" i="54"/>
  <c r="L16332" i="54"/>
  <c r="L16331" i="54"/>
  <c r="L16330" i="54"/>
  <c r="L16329" i="54"/>
  <c r="L16328" i="54"/>
  <c r="L16327" i="54"/>
  <c r="L16326" i="54"/>
  <c r="L16325" i="54"/>
  <c r="L16324" i="54"/>
  <c r="L16323" i="54"/>
  <c r="L16322" i="54"/>
  <c r="L16321" i="54"/>
  <c r="L16320" i="54"/>
  <c r="L16319" i="54"/>
  <c r="L16318" i="54"/>
  <c r="L16317" i="54"/>
  <c r="L16316" i="54"/>
  <c r="L16315" i="54"/>
  <c r="L16314" i="54"/>
  <c r="L16313" i="54"/>
  <c r="L16312" i="54"/>
  <c r="L16311" i="54"/>
  <c r="L16310" i="54"/>
  <c r="L16309" i="54"/>
  <c r="L16308" i="54"/>
  <c r="L16307" i="54"/>
  <c r="L16306" i="54"/>
  <c r="L16305" i="54"/>
  <c r="L16304" i="54"/>
  <c r="L16303" i="54"/>
  <c r="L16302" i="54"/>
  <c r="L16301" i="54"/>
  <c r="L16300" i="54"/>
  <c r="L16299" i="54"/>
  <c r="L16298" i="54"/>
  <c r="L16297" i="54"/>
  <c r="L16296" i="54"/>
  <c r="L16295" i="54"/>
  <c r="L16294" i="54"/>
  <c r="L16293" i="54"/>
  <c r="L16292" i="54"/>
  <c r="L16291" i="54"/>
  <c r="L16290" i="54"/>
  <c r="L16289" i="54"/>
  <c r="L16288" i="54"/>
  <c r="L16287" i="54"/>
  <c r="L16286" i="54"/>
  <c r="L16285" i="54"/>
  <c r="L16284" i="54"/>
  <c r="L16283" i="54"/>
  <c r="L16282" i="54"/>
  <c r="L16281" i="54"/>
  <c r="L16280" i="54"/>
  <c r="L16279" i="54"/>
  <c r="L16278" i="54"/>
  <c r="L16277" i="54"/>
  <c r="L16276" i="54"/>
  <c r="L16275" i="54"/>
  <c r="L16274" i="54"/>
  <c r="L16273" i="54"/>
  <c r="L16272" i="54"/>
  <c r="L16271" i="54"/>
  <c r="L16270" i="54"/>
  <c r="L16269" i="54"/>
  <c r="L16268" i="54"/>
  <c r="L16267" i="54"/>
  <c r="L16266" i="54"/>
  <c r="L16265" i="54"/>
  <c r="L16264" i="54"/>
  <c r="L16263" i="54"/>
  <c r="L16262" i="54"/>
  <c r="L16261" i="54"/>
  <c r="L16260" i="54"/>
  <c r="L16259" i="54"/>
  <c r="L16258" i="54"/>
  <c r="L16257" i="54"/>
  <c r="L16256" i="54"/>
  <c r="L16255" i="54"/>
  <c r="L16254" i="54"/>
  <c r="L16253" i="54"/>
  <c r="L16252" i="54"/>
  <c r="L16251" i="54"/>
  <c r="L16250" i="54"/>
  <c r="L16249" i="54"/>
  <c r="L16248" i="54"/>
  <c r="L16247" i="54"/>
  <c r="L16246" i="54"/>
  <c r="L16245" i="54"/>
  <c r="L16244" i="54"/>
  <c r="L16243" i="54"/>
  <c r="L16242" i="54"/>
  <c r="L16241" i="54"/>
  <c r="L16240" i="54"/>
  <c r="L16239" i="54"/>
  <c r="L16238" i="54"/>
  <c r="L16237" i="54"/>
  <c r="L16236" i="54"/>
  <c r="L16235" i="54"/>
  <c r="L16234" i="54"/>
  <c r="L16233" i="54"/>
  <c r="L16232" i="54"/>
  <c r="L16231" i="54"/>
  <c r="L16230" i="54"/>
  <c r="L16229" i="54"/>
  <c r="L16228" i="54"/>
  <c r="L16227" i="54"/>
  <c r="L16226" i="54"/>
  <c r="L16225" i="54"/>
  <c r="L16224" i="54"/>
  <c r="L16223" i="54"/>
  <c r="L16222" i="54"/>
  <c r="L16221" i="54"/>
  <c r="L16220" i="54"/>
  <c r="L16219" i="54"/>
  <c r="L16218" i="54"/>
  <c r="L16217" i="54"/>
  <c r="L16216" i="54"/>
  <c r="L16215" i="54"/>
  <c r="L16214" i="54"/>
  <c r="L16213" i="54"/>
  <c r="L16212" i="54"/>
  <c r="L16211" i="54"/>
  <c r="L16210" i="54"/>
  <c r="L16209" i="54"/>
  <c r="L16208" i="54"/>
  <c r="L16207" i="54"/>
  <c r="L16206" i="54"/>
  <c r="L16205" i="54"/>
  <c r="L16204" i="54"/>
  <c r="L16203" i="54"/>
  <c r="L16202" i="54"/>
  <c r="L16201" i="54"/>
  <c r="L16200" i="54"/>
  <c r="L16199" i="54"/>
  <c r="L16198" i="54"/>
  <c r="L16197" i="54"/>
  <c r="L16196" i="54"/>
  <c r="L16195" i="54"/>
  <c r="L16194" i="54"/>
  <c r="L16193" i="54"/>
  <c r="L16192" i="54"/>
  <c r="L16191" i="54"/>
  <c r="L16190" i="54"/>
  <c r="L16189" i="54"/>
  <c r="L16188" i="54"/>
  <c r="L16187" i="54"/>
  <c r="L16186" i="54"/>
  <c r="L16185" i="54"/>
  <c r="L16184" i="54"/>
  <c r="L16183" i="54"/>
  <c r="L16182" i="54"/>
  <c r="L16181" i="54"/>
  <c r="L16180" i="54"/>
  <c r="L16179" i="54"/>
  <c r="L16178" i="54"/>
  <c r="L16177" i="54"/>
  <c r="L16176" i="54"/>
  <c r="L16175" i="54"/>
  <c r="L16174" i="54"/>
  <c r="L16173" i="54"/>
  <c r="L16172" i="54"/>
  <c r="L16171" i="54"/>
  <c r="L16170" i="54"/>
  <c r="L16169" i="54"/>
  <c r="L16168" i="54"/>
  <c r="L16167" i="54"/>
  <c r="L16166" i="54"/>
  <c r="L16165" i="54"/>
  <c r="L16164" i="54"/>
  <c r="L16163" i="54"/>
  <c r="L16162" i="54"/>
  <c r="L16161" i="54"/>
  <c r="L16160" i="54"/>
  <c r="L16159" i="54"/>
  <c r="L16158" i="54"/>
  <c r="L16157" i="54"/>
  <c r="L16156" i="54"/>
  <c r="L16155" i="54"/>
  <c r="L16154" i="54"/>
  <c r="L16153" i="54"/>
  <c r="L16152" i="54"/>
  <c r="L16151" i="54"/>
  <c r="L16150" i="54"/>
  <c r="L16149" i="54"/>
  <c r="L16148" i="54"/>
  <c r="L16147" i="54"/>
  <c r="L16146" i="54"/>
  <c r="L16145" i="54"/>
  <c r="L16144" i="54"/>
  <c r="L16143" i="54"/>
  <c r="L16142" i="54"/>
  <c r="L16141" i="54"/>
  <c r="L16140" i="54"/>
  <c r="L16139" i="54"/>
  <c r="L16138" i="54"/>
  <c r="L16137" i="54"/>
  <c r="L16136" i="54"/>
  <c r="L16135" i="54"/>
  <c r="L16134" i="54"/>
  <c r="L16133" i="54"/>
  <c r="L16132" i="54"/>
  <c r="L16131" i="54"/>
  <c r="L16130" i="54"/>
  <c r="L16129" i="54"/>
  <c r="L16128" i="54"/>
  <c r="L16127" i="54"/>
  <c r="L16126" i="54"/>
  <c r="L16125" i="54"/>
  <c r="L16124" i="54"/>
  <c r="L16123" i="54"/>
  <c r="L16122" i="54"/>
  <c r="L16121" i="54"/>
  <c r="L16120" i="54"/>
  <c r="L16119" i="54"/>
  <c r="L16118" i="54"/>
  <c r="L16117" i="54"/>
  <c r="L16116" i="54"/>
  <c r="L16115" i="54"/>
  <c r="L16114" i="54"/>
  <c r="L16113" i="54"/>
  <c r="L16112" i="54"/>
  <c r="L16111" i="54"/>
  <c r="L16110" i="54"/>
  <c r="L16109" i="54"/>
  <c r="L16108" i="54"/>
  <c r="L16107" i="54"/>
  <c r="L16106" i="54"/>
  <c r="L16105" i="54"/>
  <c r="L16104" i="54"/>
  <c r="L16103" i="54"/>
  <c r="L16102" i="54"/>
  <c r="L16101" i="54"/>
  <c r="L16100" i="54"/>
  <c r="L16099" i="54"/>
  <c r="L16098" i="54"/>
  <c r="L16097" i="54"/>
  <c r="L16096" i="54"/>
  <c r="L16095" i="54"/>
  <c r="L16094" i="54"/>
  <c r="L16093" i="54"/>
  <c r="L16092" i="54"/>
  <c r="L16091" i="54"/>
  <c r="L16090" i="54"/>
  <c r="L16089" i="54"/>
  <c r="L16088" i="54"/>
  <c r="L16087" i="54"/>
  <c r="L16086" i="54"/>
  <c r="L16085" i="54"/>
  <c r="L16084" i="54"/>
  <c r="L16083" i="54"/>
  <c r="L16082" i="54"/>
  <c r="L16081" i="54"/>
  <c r="L16080" i="54"/>
  <c r="L16079" i="54"/>
  <c r="L16078" i="54"/>
  <c r="L16077" i="54"/>
  <c r="L16076" i="54"/>
  <c r="L16075" i="54"/>
  <c r="L16074" i="54"/>
  <c r="L16073" i="54"/>
  <c r="L16072" i="54"/>
  <c r="L16071" i="54"/>
  <c r="L16070" i="54"/>
  <c r="L16069" i="54"/>
  <c r="L16068" i="54"/>
  <c r="L16067" i="54"/>
  <c r="L16066" i="54"/>
  <c r="L16065" i="54"/>
  <c r="L16064" i="54"/>
  <c r="L16063" i="54"/>
  <c r="L16062" i="54"/>
  <c r="L16061" i="54"/>
  <c r="L16060" i="54"/>
  <c r="L16059" i="54"/>
  <c r="L16058" i="54"/>
  <c r="L16057" i="54"/>
  <c r="L16056" i="54"/>
  <c r="L16055" i="54"/>
  <c r="L16054" i="54"/>
  <c r="L16053" i="54"/>
  <c r="L16052" i="54"/>
  <c r="L16051" i="54"/>
  <c r="L16050" i="54"/>
  <c r="L16049" i="54"/>
  <c r="L16048" i="54"/>
  <c r="L16047" i="54"/>
  <c r="L16046" i="54"/>
  <c r="L16045" i="54"/>
  <c r="L16044" i="54"/>
  <c r="L16043" i="54"/>
  <c r="L16042" i="54"/>
  <c r="L16041" i="54"/>
  <c r="L16040" i="54"/>
  <c r="L16039" i="54"/>
  <c r="L16038" i="54"/>
  <c r="L16037" i="54"/>
  <c r="L16036" i="54"/>
  <c r="L16035" i="54"/>
  <c r="L16034" i="54"/>
  <c r="L16033" i="54"/>
  <c r="L16032" i="54"/>
  <c r="L16031" i="54"/>
  <c r="L16030" i="54"/>
  <c r="L16029" i="54"/>
  <c r="L16028" i="54"/>
  <c r="L16027" i="54"/>
  <c r="L16026" i="54"/>
  <c r="L16025" i="54"/>
  <c r="L16024" i="54"/>
  <c r="L16023" i="54"/>
  <c r="L16022" i="54"/>
  <c r="L16021" i="54"/>
  <c r="L16020" i="54"/>
  <c r="L16019" i="54"/>
  <c r="L16018" i="54"/>
  <c r="L16017" i="54"/>
  <c r="L16016" i="54"/>
  <c r="L16015" i="54"/>
  <c r="L16014" i="54"/>
  <c r="L16013" i="54"/>
  <c r="L16012" i="54"/>
  <c r="L16011" i="54"/>
  <c r="L16010" i="54"/>
  <c r="L16009" i="54"/>
  <c r="L16008" i="54"/>
  <c r="L16007" i="54"/>
  <c r="L16006" i="54"/>
  <c r="L16005" i="54"/>
  <c r="L16004" i="54"/>
  <c r="L16003" i="54"/>
  <c r="L16002" i="54"/>
  <c r="L16001" i="54"/>
  <c r="L16000" i="54"/>
  <c r="L15999" i="54"/>
  <c r="L15998" i="54"/>
  <c r="L15997" i="54"/>
  <c r="L15996" i="54"/>
  <c r="L15995" i="54"/>
  <c r="L15994" i="54"/>
  <c r="L15993" i="54"/>
  <c r="L15992" i="54"/>
  <c r="L15991" i="54"/>
  <c r="L15990" i="54"/>
  <c r="L15989" i="54"/>
  <c r="L15988" i="54"/>
  <c r="L15987" i="54"/>
  <c r="L15986" i="54"/>
  <c r="L15985" i="54"/>
  <c r="L15984" i="54"/>
  <c r="L15983" i="54"/>
  <c r="L15982" i="54"/>
  <c r="L15981" i="54"/>
  <c r="L15980" i="54"/>
  <c r="L15979" i="54"/>
  <c r="L15978" i="54"/>
  <c r="L15977" i="54"/>
  <c r="L15976" i="54"/>
  <c r="L15975" i="54"/>
  <c r="L15974" i="54"/>
  <c r="L15973" i="54"/>
  <c r="L15972" i="54"/>
  <c r="L15971" i="54"/>
  <c r="L15970" i="54"/>
  <c r="L15969" i="54"/>
  <c r="L15968" i="54"/>
  <c r="L15967" i="54"/>
  <c r="L15966" i="54"/>
  <c r="L15965" i="54"/>
  <c r="L15964" i="54"/>
  <c r="L15963" i="54"/>
  <c r="L15962" i="54"/>
  <c r="L15961" i="54"/>
  <c r="L15960" i="54"/>
  <c r="L15959" i="54"/>
  <c r="L15958" i="54"/>
  <c r="L15957" i="54"/>
  <c r="L15956" i="54"/>
  <c r="L15955" i="54"/>
  <c r="L15954" i="54"/>
  <c r="L15953" i="54"/>
  <c r="L15952" i="54"/>
  <c r="L15951" i="54"/>
  <c r="L15950" i="54"/>
  <c r="L15949" i="54"/>
  <c r="L15948" i="54"/>
  <c r="L15947" i="54"/>
  <c r="L15946" i="54"/>
  <c r="L15945" i="54"/>
  <c r="L15944" i="54"/>
  <c r="L15943" i="54"/>
  <c r="L15942" i="54"/>
  <c r="L15941" i="54"/>
  <c r="L15940" i="54"/>
  <c r="L15939" i="54"/>
  <c r="L15938" i="54"/>
  <c r="L15937" i="54"/>
  <c r="L15936" i="54"/>
  <c r="L15935" i="54"/>
  <c r="L15934" i="54"/>
  <c r="L15933" i="54"/>
  <c r="L15932" i="54"/>
  <c r="L15931" i="54"/>
  <c r="L15930" i="54"/>
  <c r="L15929" i="54"/>
  <c r="L15928" i="54"/>
  <c r="L15927" i="54"/>
  <c r="L15926" i="54"/>
  <c r="L15925" i="54"/>
  <c r="L15924" i="54"/>
  <c r="L15923" i="54"/>
  <c r="L15922" i="54"/>
  <c r="L15921" i="54"/>
  <c r="L15920" i="54"/>
  <c r="L15919" i="54"/>
  <c r="L15918" i="54"/>
  <c r="L15917" i="54"/>
  <c r="L15916" i="54"/>
  <c r="L15915" i="54"/>
  <c r="L15914" i="54"/>
  <c r="L15913" i="54"/>
  <c r="L15912" i="54"/>
  <c r="L15911" i="54"/>
  <c r="L15910" i="54"/>
  <c r="L15909" i="54"/>
  <c r="L15908" i="54"/>
  <c r="L15907" i="54"/>
  <c r="L15906" i="54"/>
  <c r="L15905" i="54"/>
  <c r="L15904" i="54"/>
  <c r="L15903" i="54"/>
  <c r="L15902" i="54"/>
  <c r="L15901" i="54"/>
  <c r="L15900" i="54"/>
  <c r="L15899" i="54"/>
  <c r="L15898" i="54"/>
  <c r="L15897" i="54"/>
  <c r="L15896" i="54"/>
  <c r="L15895" i="54"/>
  <c r="L15894" i="54"/>
  <c r="L15893" i="54"/>
  <c r="L15892" i="54"/>
  <c r="L15891" i="54"/>
  <c r="L15890" i="54"/>
  <c r="L15889" i="54"/>
  <c r="L15888" i="54"/>
  <c r="L15887" i="54"/>
  <c r="L15886" i="54"/>
  <c r="L15885" i="54"/>
  <c r="L15884" i="54"/>
  <c r="L15883" i="54"/>
  <c r="L15882" i="54"/>
  <c r="L15881" i="54"/>
  <c r="L15880" i="54"/>
  <c r="L15879" i="54"/>
  <c r="L15878" i="54"/>
  <c r="L15877" i="54"/>
  <c r="L15876" i="54"/>
  <c r="L15875" i="54"/>
  <c r="L15874" i="54"/>
  <c r="L15873" i="54"/>
  <c r="L15872" i="54"/>
  <c r="L15871" i="54"/>
  <c r="L15870" i="54"/>
  <c r="L15869" i="54"/>
  <c r="L15868" i="54"/>
  <c r="L15867" i="54"/>
  <c r="L15866" i="54"/>
  <c r="L15865" i="54"/>
  <c r="L15864" i="54"/>
  <c r="L15863" i="54"/>
  <c r="L15862" i="54"/>
  <c r="L15861" i="54"/>
  <c r="L15860" i="54"/>
  <c r="L15859" i="54"/>
  <c r="L15858" i="54"/>
  <c r="L15857" i="54"/>
  <c r="L15856" i="54"/>
  <c r="L15855" i="54"/>
  <c r="L15854" i="54"/>
  <c r="L15853" i="54"/>
  <c r="L15852" i="54"/>
  <c r="L15851" i="54"/>
  <c r="L15850" i="54"/>
  <c r="L15849" i="54"/>
  <c r="L15848" i="54"/>
  <c r="L15847" i="54"/>
  <c r="L15846" i="54"/>
  <c r="L15845" i="54"/>
  <c r="L15844" i="54"/>
  <c r="L15843" i="54"/>
  <c r="L15842" i="54"/>
  <c r="L15841" i="54"/>
  <c r="L15840" i="54"/>
  <c r="L15839" i="54"/>
  <c r="L15838" i="54"/>
  <c r="L15837" i="54"/>
  <c r="L15836" i="54"/>
  <c r="L15835" i="54"/>
  <c r="L15834" i="54"/>
  <c r="L15833" i="54"/>
  <c r="L15832" i="54"/>
  <c r="L15831" i="54"/>
  <c r="L15830" i="54"/>
  <c r="L15829" i="54"/>
  <c r="L15828" i="54"/>
  <c r="L15827" i="54"/>
  <c r="L15826" i="54"/>
  <c r="L15825" i="54"/>
  <c r="L15824" i="54"/>
  <c r="L15823" i="54"/>
  <c r="L15822" i="54"/>
  <c r="L15821" i="54"/>
  <c r="L15820" i="54"/>
  <c r="L15819" i="54"/>
  <c r="L15818" i="54"/>
  <c r="L15817" i="54"/>
  <c r="L15816" i="54"/>
  <c r="L15815" i="54"/>
  <c r="L15814" i="54"/>
  <c r="L15813" i="54"/>
  <c r="L15812" i="54"/>
  <c r="L15811" i="54"/>
  <c r="L15810" i="54"/>
  <c r="L15809" i="54"/>
  <c r="L15808" i="54"/>
  <c r="L15807" i="54"/>
  <c r="L15806" i="54"/>
  <c r="L15805" i="54"/>
  <c r="L15804" i="54"/>
  <c r="L15803" i="54"/>
  <c r="L15802" i="54"/>
  <c r="L15801" i="54"/>
  <c r="L15800" i="54"/>
  <c r="L15799" i="54"/>
  <c r="L15798" i="54"/>
  <c r="L15797" i="54"/>
  <c r="L15796" i="54"/>
  <c r="L15795" i="54"/>
  <c r="L15794" i="54"/>
  <c r="L15793" i="54"/>
  <c r="L15792" i="54"/>
  <c r="L15791" i="54"/>
  <c r="L15790" i="54"/>
  <c r="L15789" i="54"/>
  <c r="L15788" i="54"/>
  <c r="L15787" i="54"/>
  <c r="L15786" i="54"/>
  <c r="L15785" i="54"/>
  <c r="L15784" i="54"/>
  <c r="L15783" i="54"/>
  <c r="L15782" i="54"/>
  <c r="L15781" i="54"/>
  <c r="L15780" i="54"/>
  <c r="L15779" i="54"/>
  <c r="L15778" i="54"/>
  <c r="L15777" i="54"/>
  <c r="L15776" i="54"/>
  <c r="L15775" i="54"/>
  <c r="L15774" i="54"/>
  <c r="L15773" i="54"/>
  <c r="L15772" i="54"/>
  <c r="L15771" i="54"/>
  <c r="L15770" i="54"/>
  <c r="L15769" i="54"/>
  <c r="L15768" i="54"/>
  <c r="L15767" i="54"/>
  <c r="L15766" i="54"/>
  <c r="L15765" i="54"/>
  <c r="L15764" i="54"/>
  <c r="L15763" i="54"/>
  <c r="L15762" i="54"/>
  <c r="L15761" i="54"/>
  <c r="L15760" i="54"/>
  <c r="L15759" i="54"/>
  <c r="L15758" i="54"/>
  <c r="L15757" i="54"/>
  <c r="L15756" i="54"/>
  <c r="L15755" i="54"/>
  <c r="L15754" i="54"/>
  <c r="L15753" i="54"/>
  <c r="L15752" i="54"/>
  <c r="L15751" i="54"/>
  <c r="L15750" i="54"/>
  <c r="L15749" i="54"/>
  <c r="L15748" i="54"/>
  <c r="L15747" i="54"/>
  <c r="L15746" i="54"/>
  <c r="L15745" i="54"/>
  <c r="L15744" i="54"/>
  <c r="L15743" i="54"/>
  <c r="L15742" i="54"/>
  <c r="L15741" i="54"/>
  <c r="L15740" i="54"/>
  <c r="L15739" i="54"/>
  <c r="L15738" i="54"/>
  <c r="L15737" i="54"/>
  <c r="L15736" i="54"/>
  <c r="L15735" i="54"/>
  <c r="L15734" i="54"/>
  <c r="L15733" i="54"/>
  <c r="L15732" i="54"/>
  <c r="L15731" i="54"/>
  <c r="L15730" i="54"/>
  <c r="L15729" i="54"/>
  <c r="L15728" i="54"/>
  <c r="L15727" i="54"/>
  <c r="L15726" i="54"/>
  <c r="L15725" i="54"/>
  <c r="L15724" i="54"/>
  <c r="L15723" i="54"/>
  <c r="L15722" i="54"/>
  <c r="L15721" i="54"/>
  <c r="L15720" i="54"/>
  <c r="L15719" i="54"/>
  <c r="L15718" i="54"/>
  <c r="L15717" i="54"/>
  <c r="L15716" i="54"/>
  <c r="L15715" i="54"/>
  <c r="L15714" i="54"/>
  <c r="L15713" i="54"/>
  <c r="L15712" i="54"/>
  <c r="L15711" i="54"/>
  <c r="L15710" i="54"/>
  <c r="L15709" i="54"/>
  <c r="L15708" i="54"/>
  <c r="L15707" i="54"/>
  <c r="L15706" i="54"/>
  <c r="L15705" i="54"/>
  <c r="L15704" i="54"/>
  <c r="L15703" i="54"/>
  <c r="L15702" i="54"/>
  <c r="L15701" i="54"/>
  <c r="L15700" i="54"/>
  <c r="L15699" i="54"/>
  <c r="L15698" i="54"/>
  <c r="L15697" i="54"/>
  <c r="L15696" i="54"/>
  <c r="L15695" i="54"/>
  <c r="L15694" i="54"/>
  <c r="L15693" i="54"/>
  <c r="L15692" i="54"/>
  <c r="L15691" i="54"/>
  <c r="L15690" i="54"/>
  <c r="L15689" i="54"/>
  <c r="L15688" i="54"/>
  <c r="L15687" i="54"/>
  <c r="L15686" i="54"/>
  <c r="L15685" i="54"/>
  <c r="L15684" i="54"/>
  <c r="L15683" i="54"/>
  <c r="L15682" i="54"/>
  <c r="L15681" i="54"/>
  <c r="L15680" i="54"/>
  <c r="L15679" i="54"/>
  <c r="L15678" i="54"/>
  <c r="L15677" i="54"/>
  <c r="L15676" i="54"/>
  <c r="L15675" i="54"/>
  <c r="L15674" i="54"/>
  <c r="L15673" i="54"/>
  <c r="L15672" i="54"/>
  <c r="L15671" i="54"/>
  <c r="L15670" i="54"/>
  <c r="L15669" i="54"/>
  <c r="L15668" i="54"/>
  <c r="L15667" i="54"/>
  <c r="L15666" i="54"/>
  <c r="L15665" i="54"/>
  <c r="L15664" i="54"/>
  <c r="L15663" i="54"/>
  <c r="L15662" i="54"/>
  <c r="L15661" i="54"/>
  <c r="L15660" i="54"/>
  <c r="L15659" i="54"/>
  <c r="L15658" i="54"/>
  <c r="L15657" i="54"/>
  <c r="L15656" i="54"/>
  <c r="L15655" i="54"/>
  <c r="L15654" i="54"/>
  <c r="L15653" i="54"/>
  <c r="L15652" i="54"/>
  <c r="L15651" i="54"/>
  <c r="L15650" i="54"/>
  <c r="L15649" i="54"/>
  <c r="L15648" i="54"/>
  <c r="L15647" i="54"/>
  <c r="L15646" i="54"/>
  <c r="L15645" i="54"/>
  <c r="L15644" i="54"/>
  <c r="L15643" i="54"/>
  <c r="L15642" i="54"/>
  <c r="L15641" i="54"/>
  <c r="L15640" i="54"/>
  <c r="L15639" i="54"/>
  <c r="L15638" i="54"/>
  <c r="L15637" i="54"/>
  <c r="L15636" i="54"/>
  <c r="L15635" i="54"/>
  <c r="L15634" i="54"/>
  <c r="L15633" i="54"/>
  <c r="L15632" i="54"/>
  <c r="L15631" i="54"/>
  <c r="L15630" i="54"/>
  <c r="L15629" i="54"/>
  <c r="L15628" i="54"/>
  <c r="L15627" i="54"/>
  <c r="L15626" i="54"/>
  <c r="L15625" i="54"/>
  <c r="L15624" i="54"/>
  <c r="L15623" i="54"/>
  <c r="L15622" i="54"/>
  <c r="L15621" i="54"/>
  <c r="L15620" i="54"/>
  <c r="L15619" i="54"/>
  <c r="L15618" i="54"/>
  <c r="L15617" i="54"/>
  <c r="L15616" i="54"/>
  <c r="L15615" i="54"/>
  <c r="L15614" i="54"/>
  <c r="L15613" i="54"/>
  <c r="L15612" i="54"/>
  <c r="L15611" i="54"/>
  <c r="L15610" i="54"/>
  <c r="L15609" i="54"/>
  <c r="L15608" i="54"/>
  <c r="L15607" i="54"/>
  <c r="L15606" i="54"/>
  <c r="L15605" i="54"/>
  <c r="L15604" i="54"/>
  <c r="L15603" i="54"/>
  <c r="L15602" i="54"/>
  <c r="L15601" i="54"/>
  <c r="L15600" i="54"/>
  <c r="L15599" i="54"/>
  <c r="L15598" i="54"/>
  <c r="L15597" i="54"/>
  <c r="L15596" i="54"/>
  <c r="L15595" i="54"/>
  <c r="L15594" i="54"/>
  <c r="L15593" i="54"/>
  <c r="L15592" i="54"/>
  <c r="L15591" i="54"/>
  <c r="L15590" i="54"/>
  <c r="L15589" i="54"/>
  <c r="L15588" i="54"/>
  <c r="L15587" i="54"/>
  <c r="L15586" i="54"/>
  <c r="L15585" i="54"/>
  <c r="L15584" i="54"/>
  <c r="L15583" i="54"/>
  <c r="L15582" i="54"/>
  <c r="L15581" i="54"/>
  <c r="L15580" i="54"/>
  <c r="L15579" i="54"/>
  <c r="L15578" i="54"/>
  <c r="L15577" i="54"/>
  <c r="L15576" i="54"/>
  <c r="L15575" i="54"/>
  <c r="L15574" i="54"/>
  <c r="L15573" i="54"/>
  <c r="L15572" i="54"/>
  <c r="L15571" i="54"/>
  <c r="L15570" i="54"/>
  <c r="L15569" i="54"/>
  <c r="L15568" i="54"/>
  <c r="L15567" i="54"/>
  <c r="L15566" i="54"/>
  <c r="L15565" i="54"/>
  <c r="L15564" i="54"/>
  <c r="L15563" i="54"/>
  <c r="L15562" i="54"/>
  <c r="L15561" i="54"/>
  <c r="L15560" i="54"/>
  <c r="L15559" i="54"/>
  <c r="L15558" i="54"/>
  <c r="L15557" i="54"/>
  <c r="L15556" i="54"/>
  <c r="L15555" i="54"/>
  <c r="L15554" i="54"/>
  <c r="L15553" i="54"/>
  <c r="L15552" i="54"/>
  <c r="L15551" i="54"/>
  <c r="L15550" i="54"/>
  <c r="L15549" i="54"/>
  <c r="L15548" i="54"/>
  <c r="L15547" i="54"/>
  <c r="L15546" i="54"/>
  <c r="L15545" i="54"/>
  <c r="L15544" i="54"/>
  <c r="L15543" i="54"/>
  <c r="L15542" i="54"/>
  <c r="L15541" i="54"/>
  <c r="L15540" i="54"/>
  <c r="L15539" i="54"/>
  <c r="L15538" i="54"/>
  <c r="L15537" i="54"/>
  <c r="L15536" i="54"/>
  <c r="L15535" i="54"/>
  <c r="L15534" i="54"/>
  <c r="L15533" i="54"/>
  <c r="L15532" i="54"/>
  <c r="L15531" i="54"/>
  <c r="L15530" i="54"/>
  <c r="L15529" i="54"/>
  <c r="L15528" i="54"/>
  <c r="L15527" i="54"/>
  <c r="L15526" i="54"/>
  <c r="L15525" i="54"/>
  <c r="L15524" i="54"/>
  <c r="L15523" i="54"/>
  <c r="L15522" i="54"/>
  <c r="L15521" i="54"/>
  <c r="L15520" i="54"/>
  <c r="L15519" i="54"/>
  <c r="L15518" i="54"/>
  <c r="L15517" i="54"/>
  <c r="L15516" i="54"/>
  <c r="L15515" i="54"/>
  <c r="L15514" i="54"/>
  <c r="L15513" i="54"/>
  <c r="L15512" i="54"/>
  <c r="L15511" i="54"/>
  <c r="L15510" i="54"/>
  <c r="L15509" i="54"/>
  <c r="L15508" i="54"/>
  <c r="L15507" i="54"/>
  <c r="L15506" i="54"/>
  <c r="L15505" i="54"/>
  <c r="L15504" i="54"/>
  <c r="L15503" i="54"/>
  <c r="L15502" i="54"/>
  <c r="L15501" i="54"/>
  <c r="L15500" i="54"/>
  <c r="L15499" i="54"/>
  <c r="L15498" i="54"/>
  <c r="L15497" i="54"/>
  <c r="L15496" i="54"/>
  <c r="L15495" i="54"/>
  <c r="L15494" i="54"/>
  <c r="L15493" i="54"/>
  <c r="L15492" i="54"/>
  <c r="L15491" i="54"/>
  <c r="L15490" i="54"/>
  <c r="L15489" i="54"/>
  <c r="L15488" i="54"/>
  <c r="L15487" i="54"/>
  <c r="L15486" i="54"/>
  <c r="L15485" i="54"/>
  <c r="L15484" i="54"/>
  <c r="L15483" i="54"/>
  <c r="L15482" i="54"/>
  <c r="L15481" i="54"/>
  <c r="L15480" i="54"/>
  <c r="L15479" i="54"/>
  <c r="L15478" i="54"/>
  <c r="L15477" i="54"/>
  <c r="L15476" i="54"/>
  <c r="L15475" i="54"/>
  <c r="L15474" i="54"/>
  <c r="L15473" i="54"/>
  <c r="L15472" i="54"/>
  <c r="L15471" i="54"/>
  <c r="L15470" i="54"/>
  <c r="L15469" i="54"/>
  <c r="L15468" i="54"/>
  <c r="L15467" i="54"/>
  <c r="L15466" i="54"/>
  <c r="L15465" i="54"/>
  <c r="L15464" i="54"/>
  <c r="L15463" i="54"/>
  <c r="L15462" i="54"/>
  <c r="L15461" i="54"/>
  <c r="L15460" i="54"/>
  <c r="L15459" i="54"/>
  <c r="L15458" i="54"/>
  <c r="L15457" i="54"/>
  <c r="L15456" i="54"/>
  <c r="L15455" i="54"/>
  <c r="L15454" i="54"/>
  <c r="L15453" i="54"/>
  <c r="L15452" i="54"/>
  <c r="L15451" i="54"/>
  <c r="L15450" i="54"/>
  <c r="L15449" i="54"/>
  <c r="L15448" i="54"/>
  <c r="L15447" i="54"/>
  <c r="L15446" i="54"/>
  <c r="L15445" i="54"/>
  <c r="L15444" i="54"/>
  <c r="L15443" i="54"/>
  <c r="L15442" i="54"/>
  <c r="L15441" i="54"/>
  <c r="L15440" i="54"/>
  <c r="L15439" i="54"/>
  <c r="L15438" i="54"/>
  <c r="L15437" i="54"/>
  <c r="L15436" i="54"/>
  <c r="L15435" i="54"/>
  <c r="L15434" i="54"/>
  <c r="L15433" i="54"/>
  <c r="L15432" i="54"/>
  <c r="L15431" i="54"/>
  <c r="L15430" i="54"/>
  <c r="L15429" i="54"/>
  <c r="L15428" i="54"/>
  <c r="L15427" i="54"/>
  <c r="L15426" i="54"/>
  <c r="L15425" i="54"/>
  <c r="L15424" i="54"/>
  <c r="L15423" i="54"/>
  <c r="L15422" i="54"/>
  <c r="L15421" i="54"/>
  <c r="L15420" i="54"/>
  <c r="L15419" i="54"/>
  <c r="L15418" i="54"/>
  <c r="L15417" i="54"/>
  <c r="L15416" i="54"/>
  <c r="L15415" i="54"/>
  <c r="L15414" i="54"/>
  <c r="L15413" i="54"/>
  <c r="L15412" i="54"/>
  <c r="L15411" i="54"/>
  <c r="L15410" i="54"/>
  <c r="L15409" i="54"/>
  <c r="L15408" i="54"/>
  <c r="L15407" i="54"/>
  <c r="L15406" i="54"/>
  <c r="L15405" i="54"/>
  <c r="L15404" i="54"/>
  <c r="L15403" i="54"/>
  <c r="L15402" i="54"/>
  <c r="L15401" i="54"/>
  <c r="L15400" i="54"/>
  <c r="L15399" i="54"/>
  <c r="L15398" i="54"/>
  <c r="L15397" i="54"/>
  <c r="L15396" i="54"/>
  <c r="L15395" i="54"/>
  <c r="L15394" i="54"/>
  <c r="L15393" i="54"/>
  <c r="L15392" i="54"/>
  <c r="L15391" i="54"/>
  <c r="L15390" i="54"/>
  <c r="L15389" i="54"/>
  <c r="L15388" i="54"/>
  <c r="L15387" i="54"/>
  <c r="L15386" i="54"/>
  <c r="L15385" i="54"/>
  <c r="L15384" i="54"/>
  <c r="L15383" i="54"/>
  <c r="L15382" i="54"/>
  <c r="L15381" i="54"/>
  <c r="L15380" i="54"/>
  <c r="L15379" i="54"/>
  <c r="L15378" i="54"/>
  <c r="L15377" i="54"/>
  <c r="L15376" i="54"/>
  <c r="L15375" i="54"/>
  <c r="L15374" i="54"/>
  <c r="L15373" i="54"/>
  <c r="L15372" i="54"/>
  <c r="L15371" i="54"/>
  <c r="L15370" i="54"/>
  <c r="L15369" i="54"/>
  <c r="L15368" i="54"/>
  <c r="L15367" i="54"/>
  <c r="L15366" i="54"/>
  <c r="L15365" i="54"/>
  <c r="L15364" i="54"/>
  <c r="L15363" i="54"/>
  <c r="L15362" i="54"/>
  <c r="L15361" i="54"/>
  <c r="L15360" i="54"/>
  <c r="L15359" i="54"/>
  <c r="L15358" i="54"/>
  <c r="L15357" i="54"/>
  <c r="L15356" i="54"/>
  <c r="L15355" i="54"/>
  <c r="L15354" i="54"/>
  <c r="L15353" i="54"/>
  <c r="L15352" i="54"/>
  <c r="L15351" i="54"/>
  <c r="L15350" i="54"/>
  <c r="L15349" i="54"/>
  <c r="L15348" i="54"/>
  <c r="L15347" i="54"/>
  <c r="L15346" i="54"/>
  <c r="L15345" i="54"/>
  <c r="L15344" i="54"/>
  <c r="L15343" i="54"/>
  <c r="L15342" i="54"/>
  <c r="L15341" i="54"/>
  <c r="L15340" i="54"/>
  <c r="L15339" i="54"/>
  <c r="L15338" i="54"/>
  <c r="L15337" i="54"/>
  <c r="L15336" i="54"/>
  <c r="L15335" i="54"/>
  <c r="L15334" i="54"/>
  <c r="L15333" i="54"/>
  <c r="L15332" i="54"/>
  <c r="L15331" i="54"/>
  <c r="L15330" i="54"/>
  <c r="L15329" i="54"/>
  <c r="L15328" i="54"/>
  <c r="L15327" i="54"/>
  <c r="L15326" i="54"/>
  <c r="L15325" i="54"/>
  <c r="L15324" i="54"/>
  <c r="L15323" i="54"/>
  <c r="L15322" i="54"/>
  <c r="L15321" i="54"/>
  <c r="L15320" i="54"/>
  <c r="L15319" i="54"/>
  <c r="L15318" i="54"/>
  <c r="L15317" i="54"/>
  <c r="L15316" i="54"/>
  <c r="L15315" i="54"/>
  <c r="L15314" i="54"/>
  <c r="L15313" i="54"/>
  <c r="L15312" i="54"/>
  <c r="L15311" i="54"/>
  <c r="L15310" i="54"/>
  <c r="L15309" i="54"/>
  <c r="L15308" i="54"/>
  <c r="L15307" i="54"/>
  <c r="L15306" i="54"/>
  <c r="L15305" i="54"/>
  <c r="L15304" i="54"/>
  <c r="L15303" i="54"/>
  <c r="L15302" i="54"/>
  <c r="L15301" i="54"/>
  <c r="L15300" i="54"/>
  <c r="L15299" i="54"/>
  <c r="L15298" i="54"/>
  <c r="L15297" i="54"/>
  <c r="L15296" i="54"/>
  <c r="L15295" i="54"/>
  <c r="L15294" i="54"/>
  <c r="L15293" i="54"/>
  <c r="L15292" i="54"/>
  <c r="L15291" i="54"/>
  <c r="L15290" i="54"/>
  <c r="L15289" i="54"/>
  <c r="L15288" i="54"/>
  <c r="L15287" i="54"/>
  <c r="L15286" i="54"/>
  <c r="L15285" i="54"/>
  <c r="L15284" i="54"/>
  <c r="L15283" i="54"/>
  <c r="L15282" i="54"/>
  <c r="L15281" i="54"/>
  <c r="L15280" i="54"/>
  <c r="L15279" i="54"/>
  <c r="L15278" i="54"/>
  <c r="L15277" i="54"/>
  <c r="L15276" i="54"/>
  <c r="L15275" i="54"/>
  <c r="L15274" i="54"/>
  <c r="L15273" i="54"/>
  <c r="L15272" i="54"/>
  <c r="L15271" i="54"/>
  <c r="L15270" i="54"/>
  <c r="L15269" i="54"/>
  <c r="L15268" i="54"/>
  <c r="L15267" i="54"/>
  <c r="L15266" i="54"/>
  <c r="L15265" i="54"/>
  <c r="L15264" i="54"/>
  <c r="L15263" i="54"/>
  <c r="L15262" i="54"/>
  <c r="L15261" i="54"/>
  <c r="L15260" i="54"/>
  <c r="L15259" i="54"/>
  <c r="L15258" i="54"/>
  <c r="L15257" i="54"/>
  <c r="L15256" i="54"/>
  <c r="L15255" i="54"/>
  <c r="L15254" i="54"/>
  <c r="L15253" i="54"/>
  <c r="L15252" i="54"/>
  <c r="L15251" i="54"/>
  <c r="L15250" i="54"/>
  <c r="L15249" i="54"/>
  <c r="L15248" i="54"/>
  <c r="L15247" i="54"/>
  <c r="L15246" i="54"/>
  <c r="L15245" i="54"/>
  <c r="L15244" i="54"/>
  <c r="L15243" i="54"/>
  <c r="L15242" i="54"/>
  <c r="L15241" i="54"/>
  <c r="L15240" i="54"/>
  <c r="L15239" i="54"/>
  <c r="L15238" i="54"/>
  <c r="L15237" i="54"/>
  <c r="L15236" i="54"/>
  <c r="L15235" i="54"/>
  <c r="L15234" i="54"/>
  <c r="L15233" i="54"/>
  <c r="L15232" i="54"/>
  <c r="L15231" i="54"/>
  <c r="L15230" i="54"/>
  <c r="L15229" i="54"/>
  <c r="L15228" i="54"/>
  <c r="L15227" i="54"/>
  <c r="L15226" i="54"/>
  <c r="L15225" i="54"/>
  <c r="L15224" i="54"/>
  <c r="L15223" i="54"/>
  <c r="L15222" i="54"/>
  <c r="L15221" i="54"/>
  <c r="L15220" i="54"/>
  <c r="L15219" i="54"/>
  <c r="L15218" i="54"/>
  <c r="L15217" i="54"/>
  <c r="L15216" i="54"/>
  <c r="L15215" i="54"/>
  <c r="L15214" i="54"/>
  <c r="L15213" i="54"/>
  <c r="L15212" i="54"/>
  <c r="L15211" i="54"/>
  <c r="L15210" i="54"/>
  <c r="L15209" i="54"/>
  <c r="L15208" i="54"/>
  <c r="L15207" i="54"/>
  <c r="L15206" i="54"/>
  <c r="L15205" i="54"/>
  <c r="L15204" i="54"/>
  <c r="L15203" i="54"/>
  <c r="L15202" i="54"/>
  <c r="L15201" i="54"/>
  <c r="L15200" i="54"/>
  <c r="L15199" i="54"/>
  <c r="L15198" i="54"/>
  <c r="L15197" i="54"/>
  <c r="L15196" i="54"/>
  <c r="L15195" i="54"/>
  <c r="L15194" i="54"/>
  <c r="L15193" i="54"/>
  <c r="L15192" i="54"/>
  <c r="L15191" i="54"/>
  <c r="L15190" i="54"/>
  <c r="L15189" i="54"/>
  <c r="L15188" i="54"/>
  <c r="L15187" i="54"/>
  <c r="L15186" i="54"/>
  <c r="L15185" i="54"/>
  <c r="L15184" i="54"/>
  <c r="L15183" i="54"/>
  <c r="L15182" i="54"/>
  <c r="L15181" i="54"/>
  <c r="L15180" i="54"/>
  <c r="L15179" i="54"/>
  <c r="L15178" i="54"/>
  <c r="L15177" i="54"/>
  <c r="L15176" i="54"/>
  <c r="L15175" i="54"/>
  <c r="L15174" i="54"/>
  <c r="L15173" i="54"/>
  <c r="L15172" i="54"/>
  <c r="L15171" i="54"/>
  <c r="L15170" i="54"/>
  <c r="L15169" i="54"/>
  <c r="L15168" i="54"/>
  <c r="L15167" i="54"/>
  <c r="L15166" i="54"/>
  <c r="L15165" i="54"/>
  <c r="L15164" i="54"/>
  <c r="L15163" i="54"/>
  <c r="L15162" i="54"/>
  <c r="L15161" i="54"/>
  <c r="L15160" i="54"/>
  <c r="L15159" i="54"/>
  <c r="L15158" i="54"/>
  <c r="L15157" i="54"/>
  <c r="L15156" i="54"/>
  <c r="L15155" i="54"/>
  <c r="L15154" i="54"/>
  <c r="L15153" i="54"/>
  <c r="L15152" i="54"/>
  <c r="L15151" i="54"/>
  <c r="L15150" i="54"/>
  <c r="L15149" i="54"/>
  <c r="L15148" i="54"/>
  <c r="L15147" i="54"/>
  <c r="L15146" i="54"/>
  <c r="L15145" i="54"/>
  <c r="L15144" i="54"/>
  <c r="L15143" i="54"/>
  <c r="L15142" i="54"/>
  <c r="L15141" i="54"/>
  <c r="L15140" i="54"/>
  <c r="L15139" i="54"/>
  <c r="L15138" i="54"/>
  <c r="L15137" i="54"/>
  <c r="L15136" i="54"/>
  <c r="L15135" i="54"/>
  <c r="L15134" i="54"/>
  <c r="L15133" i="54"/>
  <c r="L15132" i="54"/>
  <c r="L15131" i="54"/>
  <c r="L15130" i="54"/>
  <c r="L15129" i="54"/>
  <c r="L15128" i="54"/>
  <c r="L15127" i="54"/>
  <c r="L15126" i="54"/>
  <c r="L15125" i="54"/>
  <c r="L15124" i="54"/>
  <c r="L15123" i="54"/>
  <c r="L15122" i="54"/>
  <c r="L15121" i="54"/>
  <c r="L15120" i="54"/>
  <c r="L15119" i="54"/>
  <c r="L15118" i="54"/>
  <c r="L15117" i="54"/>
  <c r="L15116" i="54"/>
  <c r="L15115" i="54"/>
  <c r="L15114" i="54"/>
  <c r="L15113" i="54"/>
  <c r="L15112" i="54"/>
  <c r="L15111" i="54"/>
  <c r="L15110" i="54"/>
  <c r="L15109" i="54"/>
  <c r="L15108" i="54"/>
  <c r="L15107" i="54"/>
  <c r="L15106" i="54"/>
  <c r="L15105" i="54"/>
  <c r="L15104" i="54"/>
  <c r="L15103" i="54"/>
  <c r="L15102" i="54"/>
  <c r="L15101" i="54"/>
  <c r="L15100" i="54"/>
  <c r="L15099" i="54"/>
  <c r="L15098" i="54"/>
  <c r="L15097" i="54"/>
  <c r="L15096" i="54"/>
  <c r="L15095" i="54"/>
  <c r="L15094" i="54"/>
  <c r="L15093" i="54"/>
  <c r="L15092" i="54"/>
  <c r="L15091" i="54"/>
  <c r="L15090" i="54"/>
  <c r="L15089" i="54"/>
  <c r="L15088" i="54"/>
  <c r="L15087" i="54"/>
  <c r="L15086" i="54"/>
  <c r="L15085" i="54"/>
  <c r="L15084" i="54"/>
  <c r="L15083" i="54"/>
  <c r="L15082" i="54"/>
  <c r="L15081" i="54"/>
  <c r="L15080" i="54"/>
  <c r="L15079" i="54"/>
  <c r="L15078" i="54"/>
  <c r="L15077" i="54"/>
  <c r="L15076" i="54"/>
  <c r="L15075" i="54"/>
  <c r="L15074" i="54"/>
  <c r="L15073" i="54"/>
  <c r="L15072" i="54"/>
  <c r="L15071" i="54"/>
  <c r="L15070" i="54"/>
  <c r="L15069" i="54"/>
  <c r="L15068" i="54"/>
  <c r="L15067" i="54"/>
  <c r="L15066" i="54"/>
  <c r="L15065" i="54"/>
  <c r="L15064" i="54"/>
  <c r="L15063" i="54"/>
  <c r="L15062" i="54"/>
  <c r="L15061" i="54"/>
  <c r="L15060" i="54"/>
  <c r="L15059" i="54"/>
  <c r="L15058" i="54"/>
  <c r="L15057" i="54"/>
  <c r="L15056" i="54"/>
  <c r="L15055" i="54"/>
  <c r="L15054" i="54"/>
  <c r="L15053" i="54"/>
  <c r="L15052" i="54"/>
  <c r="L15051" i="54"/>
  <c r="L15050" i="54"/>
  <c r="L15049" i="54"/>
  <c r="L15048" i="54"/>
  <c r="L15047" i="54"/>
  <c r="L15046" i="54"/>
  <c r="L15045" i="54"/>
  <c r="L15044" i="54"/>
  <c r="L15043" i="54"/>
  <c r="L15042" i="54"/>
  <c r="L15041" i="54"/>
  <c r="L15040" i="54"/>
  <c r="L15039" i="54"/>
  <c r="L15038" i="54"/>
  <c r="L15037" i="54"/>
  <c r="L15036" i="54"/>
  <c r="L15035" i="54"/>
  <c r="L15034" i="54"/>
  <c r="L15033" i="54"/>
  <c r="L15032" i="54"/>
  <c r="L15031" i="54"/>
  <c r="L15030" i="54"/>
  <c r="L15029" i="54"/>
  <c r="L15028" i="54"/>
  <c r="L15027" i="54"/>
  <c r="L15026" i="54"/>
  <c r="L15025" i="54"/>
  <c r="L15024" i="54"/>
  <c r="L15023" i="54"/>
  <c r="L15022" i="54"/>
  <c r="L15021" i="54"/>
  <c r="L15020" i="54"/>
  <c r="L15019" i="54"/>
  <c r="L15018" i="54"/>
  <c r="L15017" i="54"/>
  <c r="L15016" i="54"/>
  <c r="L15015" i="54"/>
  <c r="L15014" i="54"/>
  <c r="L15013" i="54"/>
  <c r="L15012" i="54"/>
  <c r="L15011" i="54"/>
  <c r="L15010" i="54"/>
  <c r="L15009" i="54"/>
  <c r="L15008" i="54"/>
  <c r="L15007" i="54"/>
  <c r="L15006" i="54"/>
  <c r="L15005" i="54"/>
  <c r="L15004" i="54"/>
  <c r="L15003" i="54"/>
  <c r="L15002" i="54"/>
  <c r="L15001" i="54"/>
  <c r="L15000" i="54"/>
  <c r="L14999" i="54"/>
  <c r="L14998" i="54"/>
  <c r="L14997" i="54"/>
  <c r="L14996" i="54"/>
  <c r="L14995" i="54"/>
  <c r="L14994" i="54"/>
  <c r="L14993" i="54"/>
  <c r="L14992" i="54"/>
  <c r="L14991" i="54"/>
  <c r="L14990" i="54"/>
  <c r="L14989" i="54"/>
  <c r="L14988" i="54"/>
  <c r="L14987" i="54"/>
  <c r="L14986" i="54"/>
  <c r="L14985" i="54"/>
  <c r="L14984" i="54"/>
  <c r="L14983" i="54"/>
  <c r="L14982" i="54"/>
  <c r="L14981" i="54"/>
  <c r="L14980" i="54"/>
  <c r="L14979" i="54"/>
  <c r="L14978" i="54"/>
  <c r="L14977" i="54"/>
  <c r="L14976" i="54"/>
  <c r="L14975" i="54"/>
  <c r="L14974" i="54"/>
  <c r="L14973" i="54"/>
  <c r="L14972" i="54"/>
  <c r="L14971" i="54"/>
  <c r="L14970" i="54"/>
  <c r="L14969" i="54"/>
  <c r="L14968" i="54"/>
  <c r="L14967" i="54"/>
  <c r="L14966" i="54"/>
  <c r="L14965" i="54"/>
  <c r="L14964" i="54"/>
  <c r="L14963" i="54"/>
  <c r="L14962" i="54"/>
  <c r="L14961" i="54"/>
  <c r="L14960" i="54"/>
  <c r="L14959" i="54"/>
  <c r="L14958" i="54"/>
  <c r="L14957" i="54"/>
  <c r="L14956" i="54"/>
  <c r="L14955" i="54"/>
  <c r="L14954" i="54"/>
  <c r="L14953" i="54"/>
  <c r="L14952" i="54"/>
  <c r="L14951" i="54"/>
  <c r="L14950" i="54"/>
  <c r="L14949" i="54"/>
  <c r="L14948" i="54"/>
  <c r="L14947" i="54"/>
  <c r="L14946" i="54"/>
  <c r="L14945" i="54"/>
  <c r="L14944" i="54"/>
  <c r="L14943" i="54"/>
  <c r="L14942" i="54"/>
  <c r="L14941" i="54"/>
  <c r="L14940" i="54"/>
  <c r="L14939" i="54"/>
  <c r="L14938" i="54"/>
  <c r="L14937" i="54"/>
  <c r="L14936" i="54"/>
  <c r="L14935" i="54"/>
  <c r="L14934" i="54"/>
  <c r="L14933" i="54"/>
  <c r="L14932" i="54"/>
  <c r="L14931" i="54"/>
  <c r="L14930" i="54"/>
  <c r="L14929" i="54"/>
  <c r="L14928" i="54"/>
  <c r="L14927" i="54"/>
  <c r="L14926" i="54"/>
  <c r="L14925" i="54"/>
  <c r="L14924" i="54"/>
  <c r="L14923" i="54"/>
  <c r="L14922" i="54"/>
  <c r="L14921" i="54"/>
  <c r="L14920" i="54"/>
  <c r="L14919" i="54"/>
  <c r="L14918" i="54"/>
  <c r="L14917" i="54"/>
  <c r="L14916" i="54"/>
  <c r="L14915" i="54"/>
  <c r="L14914" i="54"/>
  <c r="L14913" i="54"/>
  <c r="L14912" i="54"/>
  <c r="L14911" i="54"/>
  <c r="L14910" i="54"/>
  <c r="L14909" i="54"/>
  <c r="L14908" i="54"/>
  <c r="L14907" i="54"/>
  <c r="L14906" i="54"/>
  <c r="L14905" i="54"/>
  <c r="L14904" i="54"/>
  <c r="L14903" i="54"/>
  <c r="L14902" i="54"/>
  <c r="L14901" i="54"/>
  <c r="L14900" i="54"/>
  <c r="L14899" i="54"/>
  <c r="L14898" i="54"/>
  <c r="L14897" i="54"/>
  <c r="L14896" i="54"/>
  <c r="L14895" i="54"/>
  <c r="L14894" i="54"/>
  <c r="L14893" i="54"/>
  <c r="L14892" i="54"/>
  <c r="L14891" i="54"/>
  <c r="L14890" i="54"/>
  <c r="L14889" i="54"/>
  <c r="L14888" i="54"/>
  <c r="L14887" i="54"/>
  <c r="L14886" i="54"/>
  <c r="L14885" i="54"/>
  <c r="L14884" i="54"/>
  <c r="L14883" i="54"/>
  <c r="L14882" i="54"/>
  <c r="L14881" i="54"/>
  <c r="L14880" i="54"/>
  <c r="L14879" i="54"/>
  <c r="L14878" i="54"/>
  <c r="L14877" i="54"/>
  <c r="L14876" i="54"/>
  <c r="L14875" i="54"/>
  <c r="L14874" i="54"/>
  <c r="L14873" i="54"/>
  <c r="L14872" i="54"/>
  <c r="L14871" i="54"/>
  <c r="L14870" i="54"/>
  <c r="L14869" i="54"/>
  <c r="L14868" i="54"/>
  <c r="L14867" i="54"/>
  <c r="L14866" i="54"/>
  <c r="L14865" i="54"/>
  <c r="L14864" i="54"/>
  <c r="L14863" i="54"/>
  <c r="L14862" i="54"/>
  <c r="L14861" i="54"/>
  <c r="L14860" i="54"/>
  <c r="L14859" i="54"/>
  <c r="L14858" i="54"/>
  <c r="L14857" i="54"/>
  <c r="L14856" i="54"/>
  <c r="L14855" i="54"/>
  <c r="L14854" i="54"/>
  <c r="L14853" i="54"/>
  <c r="L14852" i="54"/>
  <c r="L14851" i="54"/>
  <c r="L14850" i="54"/>
  <c r="L14849" i="54"/>
  <c r="L14848" i="54"/>
  <c r="L14847" i="54"/>
  <c r="L14846" i="54"/>
  <c r="L14845" i="54"/>
  <c r="L14844" i="54"/>
  <c r="L14843" i="54"/>
  <c r="L14842" i="54"/>
  <c r="L14841" i="54"/>
  <c r="L14840" i="54"/>
  <c r="L14839" i="54"/>
  <c r="L14838" i="54"/>
  <c r="L14837" i="54"/>
  <c r="L14836" i="54"/>
  <c r="L14835" i="54"/>
  <c r="L14834" i="54"/>
  <c r="L14833" i="54"/>
  <c r="L14832" i="54"/>
  <c r="L14831" i="54"/>
  <c r="L14830" i="54"/>
  <c r="L14829" i="54"/>
  <c r="L14828" i="54"/>
  <c r="L14827" i="54"/>
  <c r="L14826" i="54"/>
  <c r="L14825" i="54"/>
  <c r="L14824" i="54"/>
  <c r="L14823" i="54"/>
  <c r="L14822" i="54"/>
  <c r="L14821" i="54"/>
  <c r="L14820" i="54"/>
  <c r="L14819" i="54"/>
  <c r="L14818" i="54"/>
  <c r="L14817" i="54"/>
  <c r="L14816" i="54"/>
  <c r="L14815" i="54"/>
  <c r="L14814" i="54"/>
  <c r="L14813" i="54"/>
  <c r="L14812" i="54"/>
  <c r="L14811" i="54"/>
  <c r="L14810" i="54"/>
  <c r="L14809" i="54"/>
  <c r="L14808" i="54"/>
  <c r="L14807" i="54"/>
  <c r="L14806" i="54"/>
  <c r="L14805" i="54"/>
  <c r="L14804" i="54"/>
  <c r="L14803" i="54"/>
  <c r="L14802" i="54"/>
  <c r="L14801" i="54"/>
  <c r="L14800" i="54"/>
  <c r="L14799" i="54"/>
  <c r="L14798" i="54"/>
  <c r="L14797" i="54"/>
  <c r="L14796" i="54"/>
  <c r="L14795" i="54"/>
  <c r="L14794" i="54"/>
  <c r="L14793" i="54"/>
  <c r="L14792" i="54"/>
  <c r="L14791" i="54"/>
  <c r="L14790" i="54"/>
  <c r="L14789" i="54"/>
  <c r="L14788" i="54"/>
  <c r="L14787" i="54"/>
  <c r="L14786" i="54"/>
  <c r="L14785" i="54"/>
  <c r="L14784" i="54"/>
  <c r="L14783" i="54"/>
  <c r="L14782" i="54"/>
  <c r="L14781" i="54"/>
  <c r="L14780" i="54"/>
  <c r="L14779" i="54"/>
  <c r="L14778" i="54"/>
  <c r="L14777" i="54"/>
  <c r="L14776" i="54"/>
  <c r="L14775" i="54"/>
  <c r="L14774" i="54"/>
  <c r="L14773" i="54"/>
  <c r="L14772" i="54"/>
  <c r="L14771" i="54"/>
  <c r="L14770" i="54"/>
  <c r="L14769" i="54"/>
  <c r="L14768" i="54"/>
  <c r="L14767" i="54"/>
  <c r="L14766" i="54"/>
  <c r="L14765" i="54"/>
  <c r="L14764" i="54"/>
  <c r="L14763" i="54"/>
  <c r="L14762" i="54"/>
  <c r="L14761" i="54"/>
  <c r="L14760" i="54"/>
  <c r="L14759" i="54"/>
  <c r="L14758" i="54"/>
  <c r="L14757" i="54"/>
  <c r="L14756" i="54"/>
  <c r="L14755" i="54"/>
  <c r="L14754" i="54"/>
  <c r="L14753" i="54"/>
  <c r="L14752" i="54"/>
  <c r="L14751" i="54"/>
  <c r="L14750" i="54"/>
  <c r="L14749" i="54"/>
  <c r="L14748" i="54"/>
  <c r="L14747" i="54"/>
  <c r="L14746" i="54"/>
  <c r="L14745" i="54"/>
  <c r="L14744" i="54"/>
  <c r="L14743" i="54"/>
  <c r="L14742" i="54"/>
  <c r="L14741" i="54"/>
  <c r="L14740" i="54"/>
  <c r="L14739" i="54"/>
  <c r="L14738" i="54"/>
  <c r="L14737" i="54"/>
  <c r="L14736" i="54"/>
  <c r="L14735" i="54"/>
  <c r="L14734" i="54"/>
  <c r="L14733" i="54"/>
  <c r="L14732" i="54"/>
  <c r="L14731" i="54"/>
  <c r="L14730" i="54"/>
  <c r="L14729" i="54"/>
  <c r="L14728" i="54"/>
  <c r="L14727" i="54"/>
  <c r="L14726" i="54"/>
  <c r="L14725" i="54"/>
  <c r="L14724" i="54"/>
  <c r="L14723" i="54"/>
  <c r="L14722" i="54"/>
  <c r="L14721" i="54"/>
  <c r="L14720" i="54"/>
  <c r="L14719" i="54"/>
  <c r="L14718" i="54"/>
  <c r="L14717" i="54"/>
  <c r="L14716" i="54"/>
  <c r="L14715" i="54"/>
  <c r="L14714" i="54"/>
  <c r="L14713" i="54"/>
  <c r="L14712" i="54"/>
  <c r="L14711" i="54"/>
  <c r="L14710" i="54"/>
  <c r="L14709" i="54"/>
  <c r="L14708" i="54"/>
  <c r="L14707" i="54"/>
  <c r="L14706" i="54"/>
  <c r="L14705" i="54"/>
  <c r="L14704" i="54"/>
  <c r="L14703" i="54"/>
  <c r="L14702" i="54"/>
  <c r="L14701" i="54"/>
  <c r="L14700" i="54"/>
  <c r="L14699" i="54"/>
  <c r="L14698" i="54"/>
  <c r="L14697" i="54"/>
  <c r="L14696" i="54"/>
  <c r="L14695" i="54"/>
  <c r="L14694" i="54"/>
  <c r="L14693" i="54"/>
  <c r="L14692" i="54"/>
  <c r="L14691" i="54"/>
  <c r="L14690" i="54"/>
  <c r="L14689" i="54"/>
  <c r="L14688" i="54"/>
  <c r="L14687" i="54"/>
  <c r="L14686" i="54"/>
  <c r="L14685" i="54"/>
  <c r="L14684" i="54"/>
  <c r="L14683" i="54"/>
  <c r="L14682" i="54"/>
  <c r="L14681" i="54"/>
  <c r="L14680" i="54"/>
  <c r="L14679" i="54"/>
  <c r="L14678" i="54"/>
  <c r="L14677" i="54"/>
  <c r="L14676" i="54"/>
  <c r="L14675" i="54"/>
  <c r="L14674" i="54"/>
  <c r="L14673" i="54"/>
  <c r="L14672" i="54"/>
  <c r="L14671" i="54"/>
  <c r="L14670" i="54"/>
  <c r="L14669" i="54"/>
  <c r="L14668" i="54"/>
  <c r="L14667" i="54"/>
  <c r="L14666" i="54"/>
  <c r="L14665" i="54"/>
  <c r="L14664" i="54"/>
  <c r="L14663" i="54"/>
  <c r="L14662" i="54"/>
  <c r="L14661" i="54"/>
  <c r="L14660" i="54"/>
  <c r="L14659" i="54"/>
  <c r="L14658" i="54"/>
  <c r="L14657" i="54"/>
  <c r="L14656" i="54"/>
  <c r="L14655" i="54"/>
  <c r="L14654" i="54"/>
  <c r="L14653" i="54"/>
  <c r="L14652" i="54"/>
  <c r="L14651" i="54"/>
  <c r="L14650" i="54"/>
  <c r="L14649" i="54"/>
  <c r="L14648" i="54"/>
  <c r="L14647" i="54"/>
  <c r="L14646" i="54"/>
  <c r="L14645" i="54"/>
  <c r="L14644" i="54"/>
  <c r="L14643" i="54"/>
  <c r="L14642" i="54"/>
  <c r="L14641" i="54"/>
  <c r="L14640" i="54"/>
  <c r="L14639" i="54"/>
  <c r="L14638" i="54"/>
  <c r="L14637" i="54"/>
  <c r="L14636" i="54"/>
  <c r="L14635" i="54"/>
  <c r="L14634" i="54"/>
  <c r="L14633" i="54"/>
  <c r="L14632" i="54"/>
  <c r="L14631" i="54"/>
  <c r="L14630" i="54"/>
  <c r="L14629" i="54"/>
  <c r="L14628" i="54"/>
  <c r="L14627" i="54"/>
  <c r="L14626" i="54"/>
  <c r="L14625" i="54"/>
  <c r="L14624" i="54"/>
  <c r="L14623" i="54"/>
  <c r="L14622" i="54"/>
  <c r="L14621" i="54"/>
  <c r="L14620" i="54"/>
  <c r="L14619" i="54"/>
  <c r="L14618" i="54"/>
  <c r="L14617" i="54"/>
  <c r="L14616" i="54"/>
  <c r="L14615" i="54"/>
  <c r="L14614" i="54"/>
  <c r="L14613" i="54"/>
  <c r="L14612" i="54"/>
  <c r="L14611" i="54"/>
  <c r="L14610" i="54"/>
  <c r="L14609" i="54"/>
  <c r="L14608" i="54"/>
  <c r="L14607" i="54"/>
  <c r="L14606" i="54"/>
  <c r="L14605" i="54"/>
  <c r="L14604" i="54"/>
  <c r="L14603" i="54"/>
  <c r="L14602" i="54"/>
  <c r="L14601" i="54"/>
  <c r="L14600" i="54"/>
  <c r="L14599" i="54"/>
  <c r="L14598" i="54"/>
  <c r="L14597" i="54"/>
  <c r="L14596" i="54"/>
  <c r="L14595" i="54"/>
  <c r="L14594" i="54"/>
  <c r="L14593" i="54"/>
  <c r="L14592" i="54"/>
  <c r="L14591" i="54"/>
  <c r="L14590" i="54"/>
  <c r="L14589" i="54"/>
  <c r="L14588" i="54"/>
  <c r="L14587" i="54"/>
  <c r="L14586" i="54"/>
  <c r="L14585" i="54"/>
  <c r="L14584" i="54"/>
  <c r="L14583" i="54"/>
  <c r="L14582" i="54"/>
  <c r="L14581" i="54"/>
  <c r="L14580" i="54"/>
  <c r="L14579" i="54"/>
  <c r="L14578" i="54"/>
  <c r="L14577" i="54"/>
  <c r="L14576" i="54"/>
  <c r="L14575" i="54"/>
  <c r="L14574" i="54"/>
  <c r="L14573" i="54"/>
  <c r="L14572" i="54"/>
  <c r="L14571" i="54"/>
  <c r="L14570" i="54"/>
  <c r="L14569" i="54"/>
  <c r="L14568" i="54"/>
  <c r="L14567" i="54"/>
  <c r="L14566" i="54"/>
  <c r="L14565" i="54"/>
  <c r="L14564" i="54"/>
  <c r="L14563" i="54"/>
  <c r="L14562" i="54"/>
  <c r="L14561" i="54"/>
  <c r="L14560" i="54"/>
  <c r="L14559" i="54"/>
  <c r="L14558" i="54"/>
  <c r="L14557" i="54"/>
  <c r="L14556" i="54"/>
  <c r="L14555" i="54"/>
  <c r="L14554" i="54"/>
  <c r="L14553" i="54"/>
  <c r="L14552" i="54"/>
  <c r="L14551" i="54"/>
  <c r="L14550" i="54"/>
  <c r="L14549" i="54"/>
  <c r="L14548" i="54"/>
  <c r="L14547" i="54"/>
  <c r="L14546" i="54"/>
  <c r="L14545" i="54"/>
  <c r="L14544" i="54"/>
  <c r="L14543" i="54"/>
  <c r="L14542" i="54"/>
  <c r="L14541" i="54"/>
  <c r="L14540" i="54"/>
  <c r="L14539" i="54"/>
  <c r="L14538" i="54"/>
  <c r="L14537" i="54"/>
  <c r="L14536" i="54"/>
  <c r="L14535" i="54"/>
  <c r="L14534" i="54"/>
  <c r="L14533" i="54"/>
  <c r="L14532" i="54"/>
  <c r="L14531" i="54"/>
  <c r="L14530" i="54"/>
  <c r="L14529" i="54"/>
  <c r="L14528" i="54"/>
  <c r="L14527" i="54"/>
  <c r="L14526" i="54"/>
  <c r="L14525" i="54"/>
  <c r="L14524" i="54"/>
  <c r="L14523" i="54"/>
  <c r="L14522" i="54"/>
  <c r="L14521" i="54"/>
  <c r="L14520" i="54"/>
  <c r="L14519" i="54"/>
  <c r="L14518" i="54"/>
  <c r="L14517" i="54"/>
  <c r="L14516" i="54"/>
  <c r="L14515" i="54"/>
  <c r="L14514" i="54"/>
  <c r="L14513" i="54"/>
  <c r="L14512" i="54"/>
  <c r="L14511" i="54"/>
  <c r="L14510" i="54"/>
  <c r="L14509" i="54"/>
  <c r="L14508" i="54"/>
  <c r="L14507" i="54"/>
  <c r="L14506" i="54"/>
  <c r="L14505" i="54"/>
  <c r="L14504" i="54"/>
  <c r="L14503" i="54"/>
  <c r="L14502" i="54"/>
  <c r="L14501" i="54"/>
  <c r="L14500" i="54"/>
  <c r="L14499" i="54"/>
  <c r="L14498" i="54"/>
  <c r="L14497" i="54"/>
  <c r="L14496" i="54"/>
  <c r="L14495" i="54"/>
  <c r="L14494" i="54"/>
  <c r="L14493" i="54"/>
  <c r="L14492" i="54"/>
  <c r="L14491" i="54"/>
  <c r="L14490" i="54"/>
  <c r="L14489" i="54"/>
  <c r="L14488" i="54"/>
  <c r="L14487" i="54"/>
  <c r="L14486" i="54"/>
  <c r="L14485" i="54"/>
  <c r="L14484" i="54"/>
  <c r="L14483" i="54"/>
  <c r="L14482" i="54"/>
  <c r="L14481" i="54"/>
  <c r="L14480" i="54"/>
  <c r="L14479" i="54"/>
  <c r="L14478" i="54"/>
  <c r="L14477" i="54"/>
  <c r="L14476" i="54"/>
  <c r="L14475" i="54"/>
  <c r="L14474" i="54"/>
  <c r="L14473" i="54"/>
  <c r="L14472" i="54"/>
  <c r="L14471" i="54"/>
  <c r="L14470" i="54"/>
  <c r="L14469" i="54"/>
  <c r="L14468" i="54"/>
  <c r="L14467" i="54"/>
  <c r="L14466" i="54"/>
  <c r="L14465" i="54"/>
  <c r="L14464" i="54"/>
  <c r="L14463" i="54"/>
  <c r="L14462" i="54"/>
  <c r="L14461" i="54"/>
  <c r="L14460" i="54"/>
  <c r="L14459" i="54"/>
  <c r="L14458" i="54"/>
  <c r="L14457" i="54"/>
  <c r="L14456" i="54"/>
  <c r="L14455" i="54"/>
  <c r="L14454" i="54"/>
  <c r="L14453" i="54"/>
  <c r="L14452" i="54"/>
  <c r="L14451" i="54"/>
  <c r="L14450" i="54"/>
  <c r="L14449" i="54"/>
  <c r="L14448" i="54"/>
  <c r="L14447" i="54"/>
  <c r="L14446" i="54"/>
  <c r="L14445" i="54"/>
  <c r="L14444" i="54"/>
  <c r="L14443" i="54"/>
  <c r="L14442" i="54"/>
  <c r="L14441" i="54"/>
  <c r="L14440" i="54"/>
  <c r="L14439" i="54"/>
  <c r="L14438" i="54"/>
  <c r="L14437" i="54"/>
  <c r="L14436" i="54"/>
  <c r="L14435" i="54"/>
  <c r="L14434" i="54"/>
  <c r="L14433" i="54"/>
  <c r="L14432" i="54"/>
  <c r="L14431" i="54"/>
  <c r="L14430" i="54"/>
  <c r="L14429" i="54"/>
  <c r="L14428" i="54"/>
  <c r="L14427" i="54"/>
  <c r="L14426" i="54"/>
  <c r="L14425" i="54"/>
  <c r="L14424" i="54"/>
  <c r="L14423" i="54"/>
  <c r="L14422" i="54"/>
  <c r="L14421" i="54"/>
  <c r="L14420" i="54"/>
  <c r="L14419" i="54"/>
  <c r="L14418" i="54"/>
  <c r="L14417" i="54"/>
  <c r="L14416" i="54"/>
  <c r="L14415" i="54"/>
  <c r="L14414" i="54"/>
  <c r="L14413" i="54"/>
  <c r="L14412" i="54"/>
  <c r="L14411" i="54"/>
  <c r="L14410" i="54"/>
  <c r="L14409" i="54"/>
  <c r="L14408" i="54"/>
  <c r="L14407" i="54"/>
  <c r="L14406" i="54"/>
  <c r="L14405" i="54"/>
  <c r="L14404" i="54"/>
  <c r="L14403" i="54"/>
  <c r="L14402" i="54"/>
  <c r="L14401" i="54"/>
  <c r="L14400" i="54"/>
  <c r="L14399" i="54"/>
  <c r="L14398" i="54"/>
  <c r="L14397" i="54"/>
  <c r="L14396" i="54"/>
  <c r="L14395" i="54"/>
  <c r="L14394" i="54"/>
  <c r="L14393" i="54"/>
  <c r="L14392" i="54"/>
  <c r="L14391" i="54"/>
  <c r="L14390" i="54"/>
  <c r="L14389" i="54"/>
  <c r="L14388" i="54"/>
  <c r="L14387" i="54"/>
  <c r="L14386" i="54"/>
  <c r="L14385" i="54"/>
  <c r="L14384" i="54"/>
  <c r="L14383" i="54"/>
  <c r="L14382" i="54"/>
  <c r="L14381" i="54"/>
  <c r="L14380" i="54"/>
  <c r="L14379" i="54"/>
  <c r="L14378" i="54"/>
  <c r="L14377" i="54"/>
  <c r="L14376" i="54"/>
  <c r="L14375" i="54"/>
  <c r="L14374" i="54"/>
  <c r="L14373" i="54"/>
  <c r="L14372" i="54"/>
  <c r="L14371" i="54"/>
  <c r="L14370" i="54"/>
  <c r="L14369" i="54"/>
  <c r="L14368" i="54"/>
  <c r="L14367" i="54"/>
  <c r="L14366" i="54"/>
  <c r="L14365" i="54"/>
  <c r="L14364" i="54"/>
  <c r="L14363" i="54"/>
  <c r="L14362" i="54"/>
  <c r="L14361" i="54"/>
  <c r="L14360" i="54"/>
  <c r="L14359" i="54"/>
  <c r="L14358" i="54"/>
  <c r="L14357" i="54"/>
  <c r="L14356" i="54"/>
  <c r="L14355" i="54"/>
  <c r="L14354" i="54"/>
  <c r="L14353" i="54"/>
  <c r="L14352" i="54"/>
  <c r="L14351" i="54"/>
  <c r="L14350" i="54"/>
  <c r="L14349" i="54"/>
  <c r="L14348" i="54"/>
  <c r="L14347" i="54"/>
  <c r="L14346" i="54"/>
  <c r="L14345" i="54"/>
  <c r="L14344" i="54"/>
  <c r="L14343" i="54"/>
  <c r="L14342" i="54"/>
  <c r="L14341" i="54"/>
  <c r="L14340" i="54"/>
  <c r="L14339" i="54"/>
  <c r="L14338" i="54"/>
  <c r="L14337" i="54"/>
  <c r="L14336" i="54"/>
  <c r="L14335" i="54"/>
  <c r="L14334" i="54"/>
  <c r="L14333" i="54"/>
  <c r="L14332" i="54"/>
  <c r="L14331" i="54"/>
  <c r="L14330" i="54"/>
  <c r="L14329" i="54"/>
  <c r="L14328" i="54"/>
  <c r="L14327" i="54"/>
  <c r="L14326" i="54"/>
  <c r="L14325" i="54"/>
  <c r="L14324" i="54"/>
  <c r="L14323" i="54"/>
  <c r="L14322" i="54"/>
  <c r="L14321" i="54"/>
  <c r="L14320" i="54"/>
  <c r="L14319" i="54"/>
  <c r="L14318" i="54"/>
  <c r="L14317" i="54"/>
  <c r="L14316" i="54"/>
  <c r="L14315" i="54"/>
  <c r="L14314" i="54"/>
  <c r="L14313" i="54"/>
  <c r="L14312" i="54"/>
  <c r="L14311" i="54"/>
  <c r="L14310" i="54"/>
  <c r="L14309" i="54"/>
  <c r="L14308" i="54"/>
  <c r="L14307" i="54"/>
  <c r="L14306" i="54"/>
  <c r="L14305" i="54"/>
  <c r="L14304" i="54"/>
  <c r="L14303" i="54"/>
  <c r="L14302" i="54"/>
  <c r="L14301" i="54"/>
  <c r="L14300" i="54"/>
  <c r="L14299" i="54"/>
  <c r="L14298" i="54"/>
  <c r="L14297" i="54"/>
  <c r="L14296" i="54"/>
  <c r="L14295" i="54"/>
  <c r="L14294" i="54"/>
  <c r="L14293" i="54"/>
  <c r="L14292" i="54"/>
  <c r="L14291" i="54"/>
  <c r="L14290" i="54"/>
  <c r="L14289" i="54"/>
  <c r="L14288" i="54"/>
  <c r="L14287" i="54"/>
  <c r="L14286" i="54"/>
  <c r="L14285" i="54"/>
  <c r="L14284" i="54"/>
  <c r="L14283" i="54"/>
  <c r="L14282" i="54"/>
  <c r="L14281" i="54"/>
  <c r="L14280" i="54"/>
  <c r="L14279" i="54"/>
  <c r="L14278" i="54"/>
  <c r="L14277" i="54"/>
  <c r="L14276" i="54"/>
  <c r="L14275" i="54"/>
  <c r="L14274" i="54"/>
  <c r="L14273" i="54"/>
  <c r="L14272" i="54"/>
  <c r="L14271" i="54"/>
  <c r="L14270" i="54"/>
  <c r="L14269" i="54"/>
  <c r="L14268" i="54"/>
  <c r="L14267" i="54"/>
  <c r="L14266" i="54"/>
  <c r="L14265" i="54"/>
  <c r="L14264" i="54"/>
  <c r="L14263" i="54"/>
  <c r="L14262" i="54"/>
  <c r="L14261" i="54"/>
  <c r="L14260" i="54"/>
  <c r="L14259" i="54"/>
  <c r="L14258" i="54"/>
  <c r="L14257" i="54"/>
  <c r="L14256" i="54"/>
  <c r="L14255" i="54"/>
  <c r="L14254" i="54"/>
  <c r="L14253" i="54"/>
  <c r="L14252" i="54"/>
  <c r="L14251" i="54"/>
  <c r="L14250" i="54"/>
  <c r="L14249" i="54"/>
  <c r="L14248" i="54"/>
  <c r="L14247" i="54"/>
  <c r="L14246" i="54"/>
  <c r="L14245" i="54"/>
  <c r="L14244" i="54"/>
  <c r="L14243" i="54"/>
  <c r="L14242" i="54"/>
  <c r="L14241" i="54"/>
  <c r="L14240" i="54"/>
  <c r="L14239" i="54"/>
  <c r="L14238" i="54"/>
  <c r="L14237" i="54"/>
  <c r="L14236" i="54"/>
  <c r="L14235" i="54"/>
  <c r="L14234" i="54"/>
  <c r="L14233" i="54"/>
  <c r="L14232" i="54"/>
  <c r="L14231" i="54"/>
  <c r="L14230" i="54"/>
  <c r="L14229" i="54"/>
  <c r="L14228" i="54"/>
  <c r="L14227" i="54"/>
  <c r="L14226" i="54"/>
  <c r="L14225" i="54"/>
  <c r="L14224" i="54"/>
  <c r="L14223" i="54"/>
  <c r="L14222" i="54"/>
  <c r="L14221" i="54"/>
  <c r="L14220" i="54"/>
  <c r="L14219" i="54"/>
  <c r="L14218" i="54"/>
  <c r="L14217" i="54"/>
  <c r="L14216" i="54"/>
  <c r="L14215" i="54"/>
  <c r="L14214" i="54"/>
  <c r="L14213" i="54"/>
  <c r="L14212" i="54"/>
  <c r="L14211" i="54"/>
  <c r="L14210" i="54"/>
  <c r="L14209" i="54"/>
  <c r="L14208" i="54"/>
  <c r="L14207" i="54"/>
  <c r="L14206" i="54"/>
  <c r="L14205" i="54"/>
  <c r="L14204" i="54"/>
  <c r="L14203" i="54"/>
  <c r="L14202" i="54"/>
  <c r="L14201" i="54"/>
  <c r="L14200" i="54"/>
  <c r="L14199" i="54"/>
  <c r="L14198" i="54"/>
  <c r="L14197" i="54"/>
  <c r="L14196" i="54"/>
  <c r="L14195" i="54"/>
  <c r="L14194" i="54"/>
  <c r="L14193" i="54"/>
  <c r="L14192" i="54"/>
  <c r="L14191" i="54"/>
  <c r="L14190" i="54"/>
  <c r="L14189" i="54"/>
  <c r="L14188" i="54"/>
  <c r="L14187" i="54"/>
  <c r="L14186" i="54"/>
  <c r="L14185" i="54"/>
  <c r="L14184" i="54"/>
  <c r="L14183" i="54"/>
  <c r="L14182" i="54"/>
  <c r="L14181" i="54"/>
  <c r="L14180" i="54"/>
  <c r="L14179" i="54"/>
  <c r="L14178" i="54"/>
  <c r="L14177" i="54"/>
  <c r="L14176" i="54"/>
  <c r="L14175" i="54"/>
  <c r="L14174" i="54"/>
  <c r="L14173" i="54"/>
  <c r="L14172" i="54"/>
  <c r="L14171" i="54"/>
  <c r="L14170" i="54"/>
  <c r="L14169" i="54"/>
  <c r="L14168" i="54"/>
  <c r="L14167" i="54"/>
  <c r="L14166" i="54"/>
  <c r="L14165" i="54"/>
  <c r="L14164" i="54"/>
  <c r="L14163" i="54"/>
  <c r="L14162" i="54"/>
  <c r="L14161" i="54"/>
  <c r="L14160" i="54"/>
  <c r="L14159" i="54"/>
  <c r="L14158" i="54"/>
  <c r="L14157" i="54"/>
  <c r="L14156" i="54"/>
  <c r="L14155" i="54"/>
  <c r="L14154" i="54"/>
  <c r="L14153" i="54"/>
  <c r="L14152" i="54"/>
  <c r="L14151" i="54"/>
  <c r="L14150" i="54"/>
  <c r="L14149" i="54"/>
  <c r="L14148" i="54"/>
  <c r="L14147" i="54"/>
  <c r="L14146" i="54"/>
  <c r="L14145" i="54"/>
  <c r="L14144" i="54"/>
  <c r="L14143" i="54"/>
  <c r="L14142" i="54"/>
  <c r="L14141" i="54"/>
  <c r="L14140" i="54"/>
  <c r="L14139" i="54"/>
  <c r="L14138" i="54"/>
  <c r="L14137" i="54"/>
  <c r="L14136" i="54"/>
  <c r="L14135" i="54"/>
  <c r="L14134" i="54"/>
  <c r="L14133" i="54"/>
  <c r="L14132" i="54"/>
  <c r="L14131" i="54"/>
  <c r="L14130" i="54"/>
  <c r="L14129" i="54"/>
  <c r="L14128" i="54"/>
  <c r="L14127" i="54"/>
  <c r="L14126" i="54"/>
  <c r="L14125" i="54"/>
  <c r="L14124" i="54"/>
  <c r="L14123" i="54"/>
  <c r="L14122" i="54"/>
  <c r="L14121" i="54"/>
  <c r="L14120" i="54"/>
  <c r="L14119" i="54"/>
  <c r="L14118" i="54"/>
  <c r="L14117" i="54"/>
  <c r="L14116" i="54"/>
  <c r="L14115" i="54"/>
  <c r="L14114" i="54"/>
  <c r="L14113" i="54"/>
  <c r="L14112" i="54"/>
  <c r="L14111" i="54"/>
  <c r="L14110" i="54"/>
  <c r="L14109" i="54"/>
  <c r="L14108" i="54"/>
  <c r="L14107" i="54"/>
  <c r="L14106" i="54"/>
  <c r="L14105" i="54"/>
  <c r="L14104" i="54"/>
  <c r="L14103" i="54"/>
  <c r="L14102" i="54"/>
  <c r="L14101" i="54"/>
  <c r="L14100" i="54"/>
  <c r="L14099" i="54"/>
  <c r="L14098" i="54"/>
  <c r="L14097" i="54"/>
  <c r="L14096" i="54"/>
  <c r="L14095" i="54"/>
  <c r="L14094" i="54"/>
  <c r="L14093" i="54"/>
  <c r="L14092" i="54"/>
  <c r="L14091" i="54"/>
  <c r="L14090" i="54"/>
  <c r="L14089" i="54"/>
  <c r="L14088" i="54"/>
  <c r="L14087" i="54"/>
  <c r="L14086" i="54"/>
  <c r="L14085" i="54"/>
  <c r="L14084" i="54"/>
  <c r="L14083" i="54"/>
  <c r="L14082" i="54"/>
  <c r="L14081" i="54"/>
  <c r="L14080" i="54"/>
  <c r="L14079" i="54"/>
  <c r="L14078" i="54"/>
  <c r="L14077" i="54"/>
  <c r="L14076" i="54"/>
  <c r="L14075" i="54"/>
  <c r="L14074" i="54"/>
  <c r="L14073" i="54"/>
  <c r="L14072" i="54"/>
  <c r="L14071" i="54"/>
  <c r="L14070" i="54"/>
  <c r="L14069" i="54"/>
  <c r="L14068" i="54"/>
  <c r="L14067" i="54"/>
  <c r="L14066" i="54"/>
  <c r="L14065" i="54"/>
  <c r="L14064" i="54"/>
  <c r="L14063" i="54"/>
  <c r="L14062" i="54"/>
  <c r="L14061" i="54"/>
  <c r="L14060" i="54"/>
  <c r="L14059" i="54"/>
  <c r="L14058" i="54"/>
  <c r="L14057" i="54"/>
  <c r="L14056" i="54"/>
  <c r="L14055" i="54"/>
  <c r="L14054" i="54"/>
  <c r="L14053" i="54"/>
  <c r="L14052" i="54"/>
  <c r="L14051" i="54"/>
  <c r="L14050" i="54"/>
  <c r="L14049" i="54"/>
  <c r="L14048" i="54"/>
  <c r="L14047" i="54"/>
  <c r="L14046" i="54"/>
  <c r="L14045" i="54"/>
  <c r="L14044" i="54"/>
  <c r="L14043" i="54"/>
  <c r="L14042" i="54"/>
  <c r="L14041" i="54"/>
  <c r="L14040" i="54"/>
  <c r="L14039" i="54"/>
  <c r="L14038" i="54"/>
  <c r="L14037" i="54"/>
  <c r="L14036" i="54"/>
  <c r="L14035" i="54"/>
  <c r="L14034" i="54"/>
  <c r="L14033" i="54"/>
  <c r="L14032" i="54"/>
  <c r="L14031" i="54"/>
  <c r="L14030" i="54"/>
  <c r="L14029" i="54"/>
  <c r="L14028" i="54"/>
  <c r="L14027" i="54"/>
  <c r="L14026" i="54"/>
  <c r="L14025" i="54"/>
  <c r="L14024" i="54"/>
  <c r="L14023" i="54"/>
  <c r="L14022" i="54"/>
  <c r="L14021" i="54"/>
  <c r="L14020" i="54"/>
  <c r="L14019" i="54"/>
  <c r="L14018" i="54"/>
  <c r="L14017" i="54"/>
  <c r="L14016" i="54"/>
  <c r="L14015" i="54"/>
  <c r="L14014" i="54"/>
  <c r="L14013" i="54"/>
  <c r="L14012" i="54"/>
  <c r="L14011" i="54"/>
  <c r="L14010" i="54"/>
  <c r="L14009" i="54"/>
  <c r="L14008" i="54"/>
  <c r="L14007" i="54"/>
  <c r="L14006" i="54"/>
  <c r="L14005" i="54"/>
  <c r="L14004" i="54"/>
  <c r="L14003" i="54"/>
  <c r="L14002" i="54"/>
  <c r="L14001" i="54"/>
  <c r="L14000" i="54"/>
  <c r="L13999" i="54"/>
  <c r="L13998" i="54"/>
  <c r="L13997" i="54"/>
  <c r="L13996" i="54"/>
  <c r="L13995" i="54"/>
  <c r="L13994" i="54"/>
  <c r="L13993" i="54"/>
  <c r="L13992" i="54"/>
  <c r="L13991" i="54"/>
  <c r="L13990" i="54"/>
  <c r="L13989" i="54"/>
  <c r="L13988" i="54"/>
  <c r="L13987" i="54"/>
  <c r="L13986" i="54"/>
  <c r="L13985" i="54"/>
  <c r="L13984" i="54"/>
  <c r="L13983" i="54"/>
  <c r="L13982" i="54"/>
  <c r="L13981" i="54"/>
  <c r="L13980" i="54"/>
  <c r="L13979" i="54"/>
  <c r="L13978" i="54"/>
  <c r="L13977" i="54"/>
  <c r="L13976" i="54"/>
  <c r="L13975" i="54"/>
  <c r="L13974" i="54"/>
  <c r="L13973" i="54"/>
  <c r="L13972" i="54"/>
  <c r="L13971" i="54"/>
  <c r="L13970" i="54"/>
  <c r="L13969" i="54"/>
  <c r="L13968" i="54"/>
  <c r="L13967" i="54"/>
  <c r="L13966" i="54"/>
  <c r="L13965" i="54"/>
  <c r="L13964" i="54"/>
  <c r="L13963" i="54"/>
  <c r="L13962" i="54"/>
  <c r="L13961" i="54"/>
  <c r="L13960" i="54"/>
  <c r="L13959" i="54"/>
  <c r="L13958" i="54"/>
  <c r="L13957" i="54"/>
  <c r="L13956" i="54"/>
  <c r="L13955" i="54"/>
  <c r="L13954" i="54"/>
  <c r="L13953" i="54"/>
  <c r="L13952" i="54"/>
  <c r="L13951" i="54"/>
  <c r="L13950" i="54"/>
  <c r="L13949" i="54"/>
  <c r="L13948" i="54"/>
  <c r="L13947" i="54"/>
  <c r="L13946" i="54"/>
  <c r="L13945" i="54"/>
  <c r="L13944" i="54"/>
  <c r="L13943" i="54"/>
  <c r="L13942" i="54"/>
  <c r="L13941" i="54"/>
  <c r="L13940" i="54"/>
  <c r="L13939" i="54"/>
  <c r="L13938" i="54"/>
  <c r="L13937" i="54"/>
  <c r="L13936" i="54"/>
  <c r="L13935" i="54"/>
  <c r="L13934" i="54"/>
  <c r="L13933" i="54"/>
  <c r="L13932" i="54"/>
  <c r="L13931" i="54"/>
  <c r="L13930" i="54"/>
  <c r="L13929" i="54"/>
  <c r="L13928" i="54"/>
  <c r="L13927" i="54"/>
  <c r="L13926" i="54"/>
  <c r="L13925" i="54"/>
  <c r="L13924" i="54"/>
  <c r="L13923" i="54"/>
  <c r="L13922" i="54"/>
  <c r="L13921" i="54"/>
  <c r="L13920" i="54"/>
  <c r="L13919" i="54"/>
  <c r="L13918" i="54"/>
  <c r="L13917" i="54"/>
  <c r="L13916" i="54"/>
  <c r="L13915" i="54"/>
  <c r="L13914" i="54"/>
  <c r="L13913" i="54"/>
  <c r="L13912" i="54"/>
  <c r="L13911" i="54"/>
  <c r="L13910" i="54"/>
  <c r="L13909" i="54"/>
  <c r="L13908" i="54"/>
  <c r="L13907" i="54"/>
  <c r="L13906" i="54"/>
  <c r="L13905" i="54"/>
  <c r="L13904" i="54"/>
  <c r="L13903" i="54"/>
  <c r="L13902" i="54"/>
  <c r="L13901" i="54"/>
  <c r="L13900" i="54"/>
  <c r="L13899" i="54"/>
  <c r="L13898" i="54"/>
  <c r="L13897" i="54"/>
  <c r="L13896" i="54"/>
  <c r="L13895" i="54"/>
  <c r="L13894" i="54"/>
  <c r="L13893" i="54"/>
  <c r="L13892" i="54"/>
  <c r="L13891" i="54"/>
  <c r="L13890" i="54"/>
  <c r="L13889" i="54"/>
  <c r="L13888" i="54"/>
  <c r="L13887" i="54"/>
  <c r="L13886" i="54"/>
  <c r="L13885" i="54"/>
  <c r="L13884" i="54"/>
  <c r="L13883" i="54"/>
  <c r="L13882" i="54"/>
  <c r="L13881" i="54"/>
  <c r="L13880" i="54"/>
  <c r="L13879" i="54"/>
  <c r="L13878" i="54"/>
  <c r="L13877" i="54"/>
  <c r="L13876" i="54"/>
  <c r="L13875" i="54"/>
  <c r="L13874" i="54"/>
  <c r="L13873" i="54"/>
  <c r="L13872" i="54"/>
  <c r="L13871" i="54"/>
  <c r="L13870" i="54"/>
  <c r="L13869" i="54"/>
  <c r="L13868" i="54"/>
  <c r="L13867" i="54"/>
  <c r="L13866" i="54"/>
  <c r="L13865" i="54"/>
  <c r="L13864" i="54"/>
  <c r="L13863" i="54"/>
  <c r="L13862" i="54"/>
  <c r="L13861" i="54"/>
  <c r="L13860" i="54"/>
  <c r="L13859" i="54"/>
  <c r="L13858" i="54"/>
  <c r="L13857" i="54"/>
  <c r="L13856" i="54"/>
  <c r="L13855" i="54"/>
  <c r="L13854" i="54"/>
  <c r="L13853" i="54"/>
  <c r="L13852" i="54"/>
  <c r="L13851" i="54"/>
  <c r="L13850" i="54"/>
  <c r="L13849" i="54"/>
  <c r="L13848" i="54"/>
  <c r="L13847" i="54"/>
  <c r="L13846" i="54"/>
  <c r="L13845" i="54"/>
  <c r="L13844" i="54"/>
  <c r="L13843" i="54"/>
  <c r="L13842" i="54"/>
  <c r="L13841" i="54"/>
  <c r="L13840" i="54"/>
  <c r="L13839" i="54"/>
  <c r="L13838" i="54"/>
  <c r="L13837" i="54"/>
  <c r="L13836" i="54"/>
  <c r="L13835" i="54"/>
  <c r="L13834" i="54"/>
  <c r="L13833" i="54"/>
  <c r="L13832" i="54"/>
  <c r="L13831" i="54"/>
  <c r="L13830" i="54"/>
  <c r="L13829" i="54"/>
  <c r="L13828" i="54"/>
  <c r="L13827" i="54"/>
  <c r="L13826" i="54"/>
  <c r="L13825" i="54"/>
  <c r="L13824" i="54"/>
  <c r="L13823" i="54"/>
  <c r="L13822" i="54"/>
  <c r="L13821" i="54"/>
  <c r="L13820" i="54"/>
  <c r="L13819" i="54"/>
  <c r="L13818" i="54"/>
  <c r="L13817" i="54"/>
  <c r="L13816" i="54"/>
  <c r="L13815" i="54"/>
  <c r="L13814" i="54"/>
  <c r="L13813" i="54"/>
  <c r="L13812" i="54"/>
  <c r="L13811" i="54"/>
  <c r="L13810" i="54"/>
  <c r="L13809" i="54"/>
  <c r="L13808" i="54"/>
  <c r="L13807" i="54"/>
  <c r="L13806" i="54"/>
  <c r="L13805" i="54"/>
  <c r="L13804" i="54"/>
  <c r="L13803" i="54"/>
  <c r="L13802" i="54"/>
  <c r="L13801" i="54"/>
  <c r="L13800" i="54"/>
  <c r="L13799" i="54"/>
  <c r="L13798" i="54"/>
  <c r="L13797" i="54"/>
  <c r="L13796" i="54"/>
  <c r="L13795" i="54"/>
  <c r="L13794" i="54"/>
  <c r="L13793" i="54"/>
  <c r="L13792" i="54"/>
  <c r="L13791" i="54"/>
  <c r="L13790" i="54"/>
  <c r="L13789" i="54"/>
  <c r="L13788" i="54"/>
  <c r="L13787" i="54"/>
  <c r="L13786" i="54"/>
  <c r="L13785" i="54"/>
  <c r="L13784" i="54"/>
  <c r="L13783" i="54"/>
  <c r="L13782" i="54"/>
  <c r="L13781" i="54"/>
  <c r="L13780" i="54"/>
  <c r="L13779" i="54"/>
  <c r="L13778" i="54"/>
  <c r="L13777" i="54"/>
  <c r="L13776" i="54"/>
  <c r="L13775" i="54"/>
  <c r="L13774" i="54"/>
  <c r="L13773" i="54"/>
  <c r="L13772" i="54"/>
  <c r="L13771" i="54"/>
  <c r="L13770" i="54"/>
  <c r="L13769" i="54"/>
  <c r="L13768" i="54"/>
  <c r="L13767" i="54"/>
  <c r="L13766" i="54"/>
  <c r="L13765" i="54"/>
  <c r="L13764" i="54"/>
  <c r="L13763" i="54"/>
  <c r="L13762" i="54"/>
  <c r="L13761" i="54"/>
  <c r="L13760" i="54"/>
  <c r="L13759" i="54"/>
  <c r="L13758" i="54"/>
  <c r="L13757" i="54"/>
  <c r="L13756" i="54"/>
  <c r="L13755" i="54"/>
  <c r="L13754" i="54"/>
  <c r="L13753" i="54"/>
  <c r="L13752" i="54"/>
  <c r="L13751" i="54"/>
  <c r="L13750" i="54"/>
  <c r="L13749" i="54"/>
  <c r="L13748" i="54"/>
  <c r="L13747" i="54"/>
  <c r="L13746" i="54"/>
  <c r="L13745" i="54"/>
  <c r="L13744" i="54"/>
  <c r="L13743" i="54"/>
  <c r="L13742" i="54"/>
  <c r="L13741" i="54"/>
  <c r="L13740" i="54"/>
  <c r="L13739" i="54"/>
  <c r="L13738" i="54"/>
  <c r="L13737" i="54"/>
  <c r="L13736" i="54"/>
  <c r="L13735" i="54"/>
  <c r="L13734" i="54"/>
  <c r="L13733" i="54"/>
  <c r="L13732" i="54"/>
  <c r="L13731" i="54"/>
  <c r="L13730" i="54"/>
  <c r="L13729" i="54"/>
  <c r="L13728" i="54"/>
  <c r="L13727" i="54"/>
  <c r="L13726" i="54"/>
  <c r="L13725" i="54"/>
  <c r="L13724" i="54"/>
  <c r="L13723" i="54"/>
  <c r="L13722" i="54"/>
  <c r="L13721" i="54"/>
  <c r="L13720" i="54"/>
  <c r="L13719" i="54"/>
  <c r="L13718" i="54"/>
  <c r="L13717" i="54"/>
  <c r="L13716" i="54"/>
  <c r="L13715" i="54"/>
  <c r="L13714" i="54"/>
  <c r="L13713" i="54"/>
  <c r="L13712" i="54"/>
  <c r="L13711" i="54"/>
  <c r="L13710" i="54"/>
  <c r="L13709" i="54"/>
  <c r="L13708" i="54"/>
  <c r="L13707" i="54"/>
  <c r="L13706" i="54"/>
  <c r="L13705" i="54"/>
  <c r="L13704" i="54"/>
  <c r="L13703" i="54"/>
  <c r="L13702" i="54"/>
  <c r="L13701" i="54"/>
  <c r="L13700" i="54"/>
  <c r="L13699" i="54"/>
  <c r="L13698" i="54"/>
  <c r="L13697" i="54"/>
  <c r="L13696" i="54"/>
  <c r="L13695" i="54"/>
  <c r="L13694" i="54"/>
  <c r="L13693" i="54"/>
  <c r="L13692" i="54"/>
  <c r="L13691" i="54"/>
  <c r="L13690" i="54"/>
  <c r="L13689" i="54"/>
  <c r="L13688" i="54"/>
  <c r="L13687" i="54"/>
  <c r="L13686" i="54"/>
  <c r="L13685" i="54"/>
  <c r="L13684" i="54"/>
  <c r="L13683" i="54"/>
  <c r="L13682" i="54"/>
  <c r="L13681" i="54"/>
  <c r="L13680" i="54"/>
  <c r="L13679" i="54"/>
  <c r="L13678" i="54"/>
  <c r="L13677" i="54"/>
  <c r="L13676" i="54"/>
  <c r="L13675" i="54"/>
  <c r="L13674" i="54"/>
  <c r="L13673" i="54"/>
  <c r="L13672" i="54"/>
  <c r="L13671" i="54"/>
  <c r="L13670" i="54"/>
  <c r="L13669" i="54"/>
  <c r="L13668" i="54"/>
  <c r="L13667" i="54"/>
  <c r="L13666" i="54"/>
  <c r="L13665" i="54"/>
  <c r="L13664" i="54"/>
  <c r="L13663" i="54"/>
  <c r="L13662" i="54"/>
  <c r="L13661" i="54"/>
  <c r="L13660" i="54"/>
  <c r="L13659" i="54"/>
  <c r="L13658" i="54"/>
  <c r="L13657" i="54"/>
  <c r="L13656" i="54"/>
  <c r="L13655" i="54"/>
  <c r="L13654" i="54"/>
  <c r="L13653" i="54"/>
  <c r="L13652" i="54"/>
  <c r="L13651" i="54"/>
  <c r="L13650" i="54"/>
  <c r="L13649" i="54"/>
  <c r="L13648" i="54"/>
  <c r="L13647" i="54"/>
  <c r="L13646" i="54"/>
  <c r="L13645" i="54"/>
  <c r="L13644" i="54"/>
  <c r="L13643" i="54"/>
  <c r="L13642" i="54"/>
  <c r="L13641" i="54"/>
  <c r="L13640" i="54"/>
  <c r="L13639" i="54"/>
  <c r="L13638" i="54"/>
  <c r="L13637" i="54"/>
  <c r="L13636" i="54"/>
  <c r="L13635" i="54"/>
  <c r="L13634" i="54"/>
  <c r="L13633" i="54"/>
  <c r="L13632" i="54"/>
  <c r="L13631" i="54"/>
  <c r="L13630" i="54"/>
  <c r="L13629" i="54"/>
  <c r="L13628" i="54"/>
  <c r="L13627" i="54"/>
  <c r="L13626" i="54"/>
  <c r="L13625" i="54"/>
  <c r="L13624" i="54"/>
  <c r="L13623" i="54"/>
  <c r="L13622" i="54"/>
  <c r="L13621" i="54"/>
  <c r="L13620" i="54"/>
  <c r="L13619" i="54"/>
  <c r="L13618" i="54"/>
  <c r="L13617" i="54"/>
  <c r="L13616" i="54"/>
  <c r="L13615" i="54"/>
  <c r="L13614" i="54"/>
  <c r="L13613" i="54"/>
  <c r="L13612" i="54"/>
  <c r="L13611" i="54"/>
  <c r="L13610" i="54"/>
  <c r="L13609" i="54"/>
  <c r="L13608" i="54"/>
  <c r="L13607" i="54"/>
  <c r="L13606" i="54"/>
  <c r="L13605" i="54"/>
  <c r="L13604" i="54"/>
  <c r="L13603" i="54"/>
  <c r="L13602" i="54"/>
  <c r="L13601" i="54"/>
  <c r="L13600" i="54"/>
  <c r="L13599" i="54"/>
  <c r="L13598" i="54"/>
  <c r="L13597" i="54"/>
  <c r="L13596" i="54"/>
  <c r="L13595" i="54"/>
  <c r="L13594" i="54"/>
  <c r="L13593" i="54"/>
  <c r="L13592" i="54"/>
  <c r="L13591" i="54"/>
  <c r="L13590" i="54"/>
  <c r="L13589" i="54"/>
  <c r="L13588" i="54"/>
  <c r="L13587" i="54"/>
  <c r="L13586" i="54"/>
  <c r="L13585" i="54"/>
  <c r="L13584" i="54"/>
  <c r="L13583" i="54"/>
  <c r="L13582" i="54"/>
  <c r="L13581" i="54"/>
  <c r="L13580" i="54"/>
  <c r="L13579" i="54"/>
  <c r="L13578" i="54"/>
  <c r="L13577" i="54"/>
  <c r="L13576" i="54"/>
  <c r="L13575" i="54"/>
  <c r="L13574" i="54"/>
  <c r="L13573" i="54"/>
  <c r="L13572" i="54"/>
  <c r="L13571" i="54"/>
  <c r="L13570" i="54"/>
  <c r="L13569" i="54"/>
  <c r="L13568" i="54"/>
  <c r="L13567" i="54"/>
  <c r="L13566" i="54"/>
  <c r="L13565" i="54"/>
  <c r="L13564" i="54"/>
  <c r="L13563" i="54"/>
  <c r="L13562" i="54"/>
  <c r="L13561" i="54"/>
  <c r="L13560" i="54"/>
  <c r="L13559" i="54"/>
  <c r="L13558" i="54"/>
  <c r="L13557" i="54"/>
  <c r="L13556" i="54"/>
  <c r="L13555" i="54"/>
  <c r="L13554" i="54"/>
  <c r="L13553" i="54"/>
  <c r="L13552" i="54"/>
  <c r="L13551" i="54"/>
  <c r="L13550" i="54"/>
  <c r="L13549" i="54"/>
  <c r="L13548" i="54"/>
  <c r="L13547" i="54"/>
  <c r="L13546" i="54"/>
  <c r="L13545" i="54"/>
  <c r="L13544" i="54"/>
  <c r="L13543" i="54"/>
  <c r="L13542" i="54"/>
  <c r="L13541" i="54"/>
  <c r="L13540" i="54"/>
  <c r="L13539" i="54"/>
  <c r="L13538" i="54"/>
  <c r="L13537" i="54"/>
  <c r="L13536" i="54"/>
  <c r="L13535" i="54"/>
  <c r="L13534" i="54"/>
  <c r="L13533" i="54"/>
  <c r="L13532" i="54"/>
  <c r="L13531" i="54"/>
  <c r="L13530" i="54"/>
  <c r="L13529" i="54"/>
  <c r="L13528" i="54"/>
  <c r="L13527" i="54"/>
  <c r="L13526" i="54"/>
  <c r="L13525" i="54"/>
  <c r="L13524" i="54"/>
  <c r="L13523" i="54"/>
  <c r="L13522" i="54"/>
  <c r="L13521" i="54"/>
  <c r="L13520" i="54"/>
  <c r="L13519" i="54"/>
  <c r="L13518" i="54"/>
  <c r="L13517" i="54"/>
  <c r="L13516" i="54"/>
  <c r="L13515" i="54"/>
  <c r="L13514" i="54"/>
  <c r="L13513" i="54"/>
  <c r="L13512" i="54"/>
  <c r="L13511" i="54"/>
  <c r="L13510" i="54"/>
  <c r="L13509" i="54"/>
  <c r="L13508" i="54"/>
  <c r="L13507" i="54"/>
  <c r="L13506" i="54"/>
  <c r="L13505" i="54"/>
  <c r="L13504" i="54"/>
  <c r="L13503" i="54"/>
  <c r="L13502" i="54"/>
  <c r="L13501" i="54"/>
  <c r="L13500" i="54"/>
  <c r="L13499" i="54"/>
  <c r="L13498" i="54"/>
  <c r="L13497" i="54"/>
  <c r="L13496" i="54"/>
  <c r="L13495" i="54"/>
  <c r="L13494" i="54"/>
  <c r="L13493" i="54"/>
  <c r="L13492" i="54"/>
  <c r="L13491" i="54"/>
  <c r="L13490" i="54"/>
  <c r="L13489" i="54"/>
  <c r="L13488" i="54"/>
  <c r="L13487" i="54"/>
  <c r="L13486" i="54"/>
  <c r="L13485" i="54"/>
  <c r="L13484" i="54"/>
  <c r="L13483" i="54"/>
  <c r="L13482" i="54"/>
  <c r="L13481" i="54"/>
  <c r="L13480" i="54"/>
  <c r="L13479" i="54"/>
  <c r="L13478" i="54"/>
  <c r="L13477" i="54"/>
  <c r="L13476" i="54"/>
  <c r="L13475" i="54"/>
  <c r="L13474" i="54"/>
  <c r="L13473" i="54"/>
  <c r="L13472" i="54"/>
  <c r="L13471" i="54"/>
  <c r="L13470" i="54"/>
  <c r="L13469" i="54"/>
  <c r="L13468" i="54"/>
  <c r="L13467" i="54"/>
  <c r="L13466" i="54"/>
  <c r="L13465" i="54"/>
  <c r="L13464" i="54"/>
  <c r="L13463" i="54"/>
  <c r="L13462" i="54"/>
  <c r="L13461" i="54"/>
  <c r="L13460" i="54"/>
  <c r="L13459" i="54"/>
  <c r="L13458" i="54"/>
  <c r="L13457" i="54"/>
  <c r="L13456" i="54"/>
  <c r="L13455" i="54"/>
  <c r="L13454" i="54"/>
  <c r="L13453" i="54"/>
  <c r="L13452" i="54"/>
  <c r="L13451" i="54"/>
  <c r="L13450" i="54"/>
  <c r="L13449" i="54"/>
  <c r="L13448" i="54"/>
  <c r="L13447" i="54"/>
  <c r="L13446" i="54"/>
  <c r="L13445" i="54"/>
  <c r="L13444" i="54"/>
  <c r="L13443" i="54"/>
  <c r="L13442" i="54"/>
  <c r="L13441" i="54"/>
  <c r="L13440" i="54"/>
  <c r="L13439" i="54"/>
  <c r="L13438" i="54"/>
  <c r="L13437" i="54"/>
  <c r="L13436" i="54"/>
  <c r="L13435" i="54"/>
  <c r="L13434" i="54"/>
  <c r="L13433" i="54"/>
  <c r="L13432" i="54"/>
  <c r="L13431" i="54"/>
  <c r="L13430" i="54"/>
  <c r="L13429" i="54"/>
  <c r="L13428" i="54"/>
  <c r="L13427" i="54"/>
  <c r="L13426" i="54"/>
  <c r="L13425" i="54"/>
  <c r="L13424" i="54"/>
  <c r="L13423" i="54"/>
  <c r="L13422" i="54"/>
  <c r="L13421" i="54"/>
  <c r="L13420" i="54"/>
  <c r="L13419" i="54"/>
  <c r="L13418" i="54"/>
  <c r="L13417" i="54"/>
  <c r="L13416" i="54"/>
  <c r="L13415" i="54"/>
  <c r="L13414" i="54"/>
  <c r="L13413" i="54"/>
  <c r="L13412" i="54"/>
  <c r="L13411" i="54"/>
  <c r="L13410" i="54"/>
  <c r="L13409" i="54"/>
  <c r="L13408" i="54"/>
  <c r="L13407" i="54"/>
  <c r="L13406" i="54"/>
  <c r="L13405" i="54"/>
  <c r="L13404" i="54"/>
  <c r="L13403" i="54"/>
  <c r="L13402" i="54"/>
  <c r="L13401" i="54"/>
  <c r="L13400" i="54"/>
  <c r="L13399" i="54"/>
  <c r="L13398" i="54"/>
  <c r="L13397" i="54"/>
  <c r="L13396" i="54"/>
  <c r="L13395" i="54"/>
  <c r="L13394" i="54"/>
  <c r="L13393" i="54"/>
  <c r="L13392" i="54"/>
  <c r="L13391" i="54"/>
  <c r="L13390" i="54"/>
  <c r="L13389" i="54"/>
  <c r="L13388" i="54"/>
  <c r="L13387" i="54"/>
  <c r="L13386" i="54"/>
  <c r="L13385" i="54"/>
  <c r="L13384" i="54"/>
  <c r="L13383" i="54"/>
  <c r="L13382" i="54"/>
  <c r="L13381" i="54"/>
  <c r="L13380" i="54"/>
  <c r="L13379" i="54"/>
  <c r="L13378" i="54"/>
  <c r="L13377" i="54"/>
  <c r="L13376" i="54"/>
  <c r="L13375" i="54"/>
  <c r="L13374" i="54"/>
  <c r="L13373" i="54"/>
  <c r="L13372" i="54"/>
  <c r="L13371" i="54"/>
  <c r="L13370" i="54"/>
  <c r="L13369" i="54"/>
  <c r="L13368" i="54"/>
  <c r="L13367" i="54"/>
  <c r="L13366" i="54"/>
  <c r="L13365" i="54"/>
  <c r="L13364" i="54"/>
  <c r="L13363" i="54"/>
  <c r="L13362" i="54"/>
  <c r="L13361" i="54"/>
  <c r="L13360" i="54"/>
  <c r="L13359" i="54"/>
  <c r="L13358" i="54"/>
  <c r="L13357" i="54"/>
  <c r="L13356" i="54"/>
  <c r="L13355" i="54"/>
  <c r="L13354" i="54"/>
  <c r="L13353" i="54"/>
  <c r="L13352" i="54"/>
  <c r="L13351" i="54"/>
  <c r="L13350" i="54"/>
  <c r="L13349" i="54"/>
  <c r="L13348" i="54"/>
  <c r="L13347" i="54"/>
  <c r="L13346" i="54"/>
  <c r="L13345" i="54"/>
  <c r="L13344" i="54"/>
  <c r="L13343" i="54"/>
  <c r="L13342" i="54"/>
  <c r="L13341" i="54"/>
  <c r="L13340" i="54"/>
  <c r="L13339" i="54"/>
  <c r="L13338" i="54"/>
  <c r="L13337" i="54"/>
  <c r="L13336" i="54"/>
  <c r="L13335" i="54"/>
  <c r="L13334" i="54"/>
  <c r="L13333" i="54"/>
  <c r="L13332" i="54"/>
  <c r="L13331" i="54"/>
  <c r="L13330" i="54"/>
  <c r="L13329" i="54"/>
  <c r="L13328" i="54"/>
  <c r="L13327" i="54"/>
  <c r="L13326" i="54"/>
  <c r="L13325" i="54"/>
  <c r="L13324" i="54"/>
  <c r="L13323" i="54"/>
  <c r="L13322" i="54"/>
  <c r="L13321" i="54"/>
  <c r="L13320" i="54"/>
  <c r="L13319" i="54"/>
  <c r="L13318" i="54"/>
  <c r="L13317" i="54"/>
  <c r="L13316" i="54"/>
  <c r="L13315" i="54"/>
  <c r="L13314" i="54"/>
  <c r="L13313" i="54"/>
  <c r="L13312" i="54"/>
  <c r="L13311" i="54"/>
  <c r="L13310" i="54"/>
  <c r="L13309" i="54"/>
  <c r="L13308" i="54"/>
  <c r="L13307" i="54"/>
  <c r="L13306" i="54"/>
  <c r="L13305" i="54"/>
  <c r="L13304" i="54"/>
  <c r="L13303" i="54"/>
  <c r="L13302" i="54"/>
  <c r="L13301" i="54"/>
  <c r="L13300" i="54"/>
  <c r="L13299" i="54"/>
  <c r="L13298" i="54"/>
  <c r="L13297" i="54"/>
  <c r="L13296" i="54"/>
  <c r="L13295" i="54"/>
  <c r="L13294" i="54"/>
  <c r="L13293" i="54"/>
  <c r="L13292" i="54"/>
  <c r="L13291" i="54"/>
  <c r="L13290" i="54"/>
  <c r="L13289" i="54"/>
  <c r="L13288" i="54"/>
  <c r="L13287" i="54"/>
  <c r="L13286" i="54"/>
  <c r="L13285" i="54"/>
  <c r="L13284" i="54"/>
  <c r="L13283" i="54"/>
  <c r="L13282" i="54"/>
  <c r="L13281" i="54"/>
  <c r="L13280" i="54"/>
  <c r="L13279" i="54"/>
  <c r="L13278" i="54"/>
  <c r="L13277" i="54"/>
  <c r="L13276" i="54"/>
  <c r="L13275" i="54"/>
  <c r="L13274" i="54"/>
  <c r="L13273" i="54"/>
  <c r="L13272" i="54"/>
  <c r="L13271" i="54"/>
  <c r="L13270" i="54"/>
  <c r="L13269" i="54"/>
  <c r="L13268" i="54"/>
  <c r="L13267" i="54"/>
  <c r="L13266" i="54"/>
  <c r="L13265" i="54"/>
  <c r="L13264" i="54"/>
  <c r="L13263" i="54"/>
  <c r="L13262" i="54"/>
  <c r="L13261" i="54"/>
  <c r="L13260" i="54"/>
  <c r="L13259" i="54"/>
  <c r="L13258" i="54"/>
  <c r="L13257" i="54"/>
  <c r="L13256" i="54"/>
  <c r="L13255" i="54"/>
  <c r="L13254" i="54"/>
  <c r="L13253" i="54"/>
  <c r="L13252" i="54"/>
  <c r="L13251" i="54"/>
  <c r="L13250" i="54"/>
  <c r="L13249" i="54"/>
  <c r="L13248" i="54"/>
  <c r="L13247" i="54"/>
  <c r="L13246" i="54"/>
  <c r="L13245" i="54"/>
  <c r="L13244" i="54"/>
  <c r="L13243" i="54"/>
  <c r="L13242" i="54"/>
  <c r="L13241" i="54"/>
  <c r="L13240" i="54"/>
  <c r="L13239" i="54"/>
  <c r="L13238" i="54"/>
  <c r="L13237" i="54"/>
  <c r="L13236" i="54"/>
  <c r="L13235" i="54"/>
  <c r="L13234" i="54"/>
  <c r="L13233" i="54"/>
  <c r="L13232" i="54"/>
  <c r="L13231" i="54"/>
  <c r="L13230" i="54"/>
  <c r="L13229" i="54"/>
  <c r="L13228" i="54"/>
  <c r="L13227" i="54"/>
  <c r="L13226" i="54"/>
  <c r="L13225" i="54"/>
  <c r="L13224" i="54"/>
  <c r="L13223" i="54"/>
  <c r="L13222" i="54"/>
  <c r="L13221" i="54"/>
  <c r="L13220" i="54"/>
  <c r="L13219" i="54"/>
  <c r="L13218" i="54"/>
  <c r="L13217" i="54"/>
  <c r="L13216" i="54"/>
  <c r="L13215" i="54"/>
  <c r="L13214" i="54"/>
  <c r="L13213" i="54"/>
  <c r="L13212" i="54"/>
  <c r="L13211" i="54"/>
  <c r="L13210" i="54"/>
  <c r="L13209" i="54"/>
  <c r="L13208" i="54"/>
  <c r="L13207" i="54"/>
  <c r="L13206" i="54"/>
  <c r="L13205" i="54"/>
  <c r="L13204" i="54"/>
  <c r="L13203" i="54"/>
  <c r="L13202" i="54"/>
  <c r="L13201" i="54"/>
  <c r="L13200" i="54"/>
  <c r="L13199" i="54"/>
  <c r="L13198" i="54"/>
  <c r="L13197" i="54"/>
  <c r="L13196" i="54"/>
  <c r="L13195" i="54"/>
  <c r="L13194" i="54"/>
  <c r="L13193" i="54"/>
  <c r="L13192" i="54"/>
  <c r="L13191" i="54"/>
  <c r="L13190" i="54"/>
  <c r="L13189" i="54"/>
  <c r="L13188" i="54"/>
  <c r="L13187" i="54"/>
  <c r="L13186" i="54"/>
  <c r="L13185" i="54"/>
  <c r="L13184" i="54"/>
  <c r="L13183" i="54"/>
  <c r="L13182" i="54"/>
  <c r="L13181" i="54"/>
  <c r="L13180" i="54"/>
  <c r="L13179" i="54"/>
  <c r="L13178" i="54"/>
  <c r="L13177" i="54"/>
  <c r="L13176" i="54"/>
  <c r="L13175" i="54"/>
  <c r="L13174" i="54"/>
  <c r="L13173" i="54"/>
  <c r="L13172" i="54"/>
  <c r="L13171" i="54"/>
  <c r="L13170" i="54"/>
  <c r="L13169" i="54"/>
  <c r="L13168" i="54"/>
  <c r="L13167" i="54"/>
  <c r="L13166" i="54"/>
  <c r="L13165" i="54"/>
  <c r="L13164" i="54"/>
  <c r="L13163" i="54"/>
  <c r="L13162" i="54"/>
  <c r="L13161" i="54"/>
  <c r="L13160" i="54"/>
  <c r="L13159" i="54"/>
  <c r="L13158" i="54"/>
  <c r="L13157" i="54"/>
  <c r="L13156" i="54"/>
  <c r="L13155" i="54"/>
  <c r="L13154" i="54"/>
  <c r="L13153" i="54"/>
  <c r="L13152" i="54"/>
  <c r="L13151" i="54"/>
  <c r="L13150" i="54"/>
  <c r="L13149" i="54"/>
  <c r="L13148" i="54"/>
  <c r="L13147" i="54"/>
  <c r="L13146" i="54"/>
  <c r="L13145" i="54"/>
  <c r="L13144" i="54"/>
  <c r="L13143" i="54"/>
  <c r="L13142" i="54"/>
  <c r="L13141" i="54"/>
  <c r="L13140" i="54"/>
  <c r="L13139" i="54"/>
  <c r="L13138" i="54"/>
  <c r="L13137" i="54"/>
  <c r="L13136" i="54"/>
  <c r="L13135" i="54"/>
  <c r="L13134" i="54"/>
  <c r="L13133" i="54"/>
  <c r="L13132" i="54"/>
  <c r="L13131" i="54"/>
  <c r="L13130" i="54"/>
  <c r="L13129" i="54"/>
  <c r="L13128" i="54"/>
  <c r="L13127" i="54"/>
  <c r="L13126" i="54"/>
  <c r="L13125" i="54"/>
  <c r="L13124" i="54"/>
  <c r="L13123" i="54"/>
  <c r="L13122" i="54"/>
  <c r="L13121" i="54"/>
  <c r="L13120" i="54"/>
  <c r="L13119" i="54"/>
  <c r="L13118" i="54"/>
  <c r="L13117" i="54"/>
  <c r="L13116" i="54"/>
  <c r="L13115" i="54"/>
  <c r="L13114" i="54"/>
  <c r="L13113" i="54"/>
  <c r="L13112" i="54"/>
  <c r="L13111" i="54"/>
  <c r="L13110" i="54"/>
  <c r="L13109" i="54"/>
  <c r="L13108" i="54"/>
  <c r="L13107" i="54"/>
  <c r="L13106" i="54"/>
  <c r="L13105" i="54"/>
  <c r="L13104" i="54"/>
  <c r="L13103" i="54"/>
  <c r="L13102" i="54"/>
  <c r="L13101" i="54"/>
  <c r="L13100" i="54"/>
  <c r="L13099" i="54"/>
  <c r="L13098" i="54"/>
  <c r="L13097" i="54"/>
  <c r="L13096" i="54"/>
  <c r="L13095" i="54"/>
  <c r="L13094" i="54"/>
  <c r="L13093" i="54"/>
  <c r="L13092" i="54"/>
  <c r="L13091" i="54"/>
  <c r="L13090" i="54"/>
  <c r="L13089" i="54"/>
  <c r="L13088" i="54"/>
  <c r="L13087" i="54"/>
  <c r="L13086" i="54"/>
  <c r="L13085" i="54"/>
  <c r="L13084" i="54"/>
  <c r="L13083" i="54"/>
  <c r="L13082" i="54"/>
  <c r="L13081" i="54"/>
  <c r="L13080" i="54"/>
  <c r="L13079" i="54"/>
  <c r="L13078" i="54"/>
  <c r="L13077" i="54"/>
  <c r="L13076" i="54"/>
  <c r="L13075" i="54"/>
  <c r="L13074" i="54"/>
  <c r="L13073" i="54"/>
  <c r="L13072" i="54"/>
  <c r="L13071" i="54"/>
  <c r="L13070" i="54"/>
  <c r="L13069" i="54"/>
  <c r="L13068" i="54"/>
  <c r="L13067" i="54"/>
  <c r="L13066" i="54"/>
  <c r="L13065" i="54"/>
  <c r="L13064" i="54"/>
  <c r="L13063" i="54"/>
  <c r="L13062" i="54"/>
  <c r="L13061" i="54"/>
  <c r="L13060" i="54"/>
  <c r="L13059" i="54"/>
  <c r="L13058" i="54"/>
  <c r="L13057" i="54"/>
  <c r="L13056" i="54"/>
  <c r="L13055" i="54"/>
  <c r="L13054" i="54"/>
  <c r="L13053" i="54"/>
  <c r="L13052" i="54"/>
  <c r="L13051" i="54"/>
  <c r="L13050" i="54"/>
  <c r="L13049" i="54"/>
  <c r="L13048" i="54"/>
  <c r="L13047" i="54"/>
  <c r="L13046" i="54"/>
  <c r="L13045" i="54"/>
  <c r="L13044" i="54"/>
  <c r="L13043" i="54"/>
  <c r="L13042" i="54"/>
  <c r="L13041" i="54"/>
  <c r="L13040" i="54"/>
  <c r="L13039" i="54"/>
  <c r="L13038" i="54"/>
  <c r="L13037" i="54"/>
  <c r="L13036" i="54"/>
  <c r="L13035" i="54"/>
  <c r="L13034" i="54"/>
  <c r="L13033" i="54"/>
  <c r="L13032" i="54"/>
  <c r="L13031" i="54"/>
  <c r="L13030" i="54"/>
  <c r="L13029" i="54"/>
  <c r="L13028" i="54"/>
  <c r="L13027" i="54"/>
  <c r="L13026" i="54"/>
  <c r="L13025" i="54"/>
  <c r="L13024" i="54"/>
  <c r="L13023" i="54"/>
  <c r="L13022" i="54"/>
  <c r="L13021" i="54"/>
  <c r="L13020" i="54"/>
  <c r="L13019" i="54"/>
  <c r="L13018" i="54"/>
  <c r="L13017" i="54"/>
  <c r="L13016" i="54"/>
  <c r="L13015" i="54"/>
  <c r="L13014" i="54"/>
  <c r="L13013" i="54"/>
  <c r="L13012" i="54"/>
  <c r="L13011" i="54"/>
  <c r="L13010" i="54"/>
  <c r="L13009" i="54"/>
  <c r="L13008" i="54"/>
  <c r="L13007" i="54"/>
  <c r="L13006" i="54"/>
  <c r="L13005" i="54"/>
  <c r="L13004" i="54"/>
  <c r="L13003" i="54"/>
  <c r="L13002" i="54"/>
  <c r="L13001" i="54"/>
  <c r="L13000" i="54"/>
  <c r="L12999" i="54"/>
  <c r="L12998" i="54"/>
  <c r="L12997" i="54"/>
  <c r="L12996" i="54"/>
  <c r="L12995" i="54"/>
  <c r="L12994" i="54"/>
  <c r="L12993" i="54"/>
  <c r="L12992" i="54"/>
  <c r="L12991" i="54"/>
  <c r="L12990" i="54"/>
  <c r="L12989" i="54"/>
  <c r="L12988" i="54"/>
  <c r="L12987" i="54"/>
  <c r="L12986" i="54"/>
  <c r="L12985" i="54"/>
  <c r="L12984" i="54"/>
  <c r="L12983" i="54"/>
  <c r="L12982" i="54"/>
  <c r="L12981" i="54"/>
  <c r="L12980" i="54"/>
  <c r="L12979" i="54"/>
  <c r="L12978" i="54"/>
  <c r="L12977" i="54"/>
  <c r="L12976" i="54"/>
  <c r="L12975" i="54"/>
  <c r="L12974" i="54"/>
  <c r="L12973" i="54"/>
  <c r="L12972" i="54"/>
  <c r="L12971" i="54"/>
  <c r="L12970" i="54"/>
  <c r="L12969" i="54"/>
  <c r="L12968" i="54"/>
  <c r="L12967" i="54"/>
  <c r="L12966" i="54"/>
  <c r="L12965" i="54"/>
  <c r="L12964" i="54"/>
  <c r="L12963" i="54"/>
  <c r="L12962" i="54"/>
  <c r="L12961" i="54"/>
  <c r="L12960" i="54"/>
  <c r="L12959" i="54"/>
  <c r="L12958" i="54"/>
  <c r="L12957" i="54"/>
  <c r="L12956" i="54"/>
  <c r="L12955" i="54"/>
  <c r="L12954" i="54"/>
  <c r="L12953" i="54"/>
  <c r="L12952" i="54"/>
  <c r="L12951" i="54"/>
  <c r="L12950" i="54"/>
  <c r="L12949" i="54"/>
  <c r="L12948" i="54"/>
  <c r="L12947" i="54"/>
  <c r="L12946" i="54"/>
  <c r="L12945" i="54"/>
  <c r="L12944" i="54"/>
  <c r="L12943" i="54"/>
  <c r="L12942" i="54"/>
  <c r="L12941" i="54"/>
  <c r="L12940" i="54"/>
  <c r="L12939" i="54"/>
  <c r="L12938" i="54"/>
  <c r="L12937" i="54"/>
  <c r="L12936" i="54"/>
  <c r="L12935" i="54"/>
  <c r="L12934" i="54"/>
  <c r="L12933" i="54"/>
  <c r="L12932" i="54"/>
  <c r="L12931" i="54"/>
  <c r="L12930" i="54"/>
  <c r="L12929" i="54"/>
  <c r="L12928" i="54"/>
  <c r="L12927" i="54"/>
  <c r="L12926" i="54"/>
  <c r="L12925" i="54"/>
  <c r="L12924" i="54"/>
  <c r="L12923" i="54"/>
  <c r="L12922" i="54"/>
  <c r="L12921" i="54"/>
  <c r="L12920" i="54"/>
  <c r="L12919" i="54"/>
  <c r="L12918" i="54"/>
  <c r="L12917" i="54"/>
  <c r="L12916" i="54"/>
  <c r="L12915" i="54"/>
  <c r="L12914" i="54"/>
  <c r="L12913" i="54"/>
  <c r="L12912" i="54"/>
  <c r="L12911" i="54"/>
  <c r="L12910" i="54"/>
  <c r="L12909" i="54"/>
  <c r="L12908" i="54"/>
  <c r="L12907" i="54"/>
  <c r="L12906" i="54"/>
  <c r="L12905" i="54"/>
  <c r="L12904" i="54"/>
  <c r="L12903" i="54"/>
  <c r="L12902" i="54"/>
  <c r="L12901" i="54"/>
  <c r="L12900" i="54"/>
  <c r="L12899" i="54"/>
  <c r="L12898" i="54"/>
  <c r="L12897" i="54"/>
  <c r="L12896" i="54"/>
  <c r="L12895" i="54"/>
  <c r="L12894" i="54"/>
  <c r="L12893" i="54"/>
  <c r="L12892" i="54"/>
  <c r="L12891" i="54"/>
  <c r="L12890" i="54"/>
  <c r="L12889" i="54"/>
  <c r="L12888" i="54"/>
  <c r="L12887" i="54"/>
  <c r="L12886" i="54"/>
  <c r="L12885" i="54"/>
  <c r="L12884" i="54"/>
  <c r="L12883" i="54"/>
  <c r="L12882" i="54"/>
  <c r="L12881" i="54"/>
  <c r="L12880" i="54"/>
  <c r="L12879" i="54"/>
  <c r="L12878" i="54"/>
  <c r="L12877" i="54"/>
  <c r="L12876" i="54"/>
  <c r="L12875" i="54"/>
  <c r="L12874" i="54"/>
  <c r="L12873" i="54"/>
  <c r="L12872" i="54"/>
  <c r="L12871" i="54"/>
  <c r="L12870" i="54"/>
  <c r="L12869" i="54"/>
  <c r="L12868" i="54"/>
  <c r="L12867" i="54"/>
  <c r="L12866" i="54"/>
  <c r="L12865" i="54"/>
  <c r="L12864" i="54"/>
  <c r="L12863" i="54"/>
  <c r="L12862" i="54"/>
  <c r="L12861" i="54"/>
  <c r="L12860" i="54"/>
  <c r="L12859" i="54"/>
  <c r="L12858" i="54"/>
  <c r="L12857" i="54"/>
  <c r="L12856" i="54"/>
  <c r="L12855" i="54"/>
  <c r="L12854" i="54"/>
  <c r="L12853" i="54"/>
  <c r="L12852" i="54"/>
  <c r="L12851" i="54"/>
  <c r="L12850" i="54"/>
  <c r="L12849" i="54"/>
  <c r="L12848" i="54"/>
  <c r="L12847" i="54"/>
  <c r="L12846" i="54"/>
  <c r="L12845" i="54"/>
  <c r="L12844" i="54"/>
  <c r="L12843" i="54"/>
  <c r="L12842" i="54"/>
  <c r="L12841" i="54"/>
  <c r="L12840" i="54"/>
  <c r="L12839" i="54"/>
  <c r="L12838" i="54"/>
  <c r="L12837" i="54"/>
  <c r="L12836" i="54"/>
  <c r="L12835" i="54"/>
  <c r="L12834" i="54"/>
  <c r="L12833" i="54"/>
  <c r="L12832" i="54"/>
  <c r="L12831" i="54"/>
  <c r="L12830" i="54"/>
  <c r="L12829" i="54"/>
  <c r="L12828" i="54"/>
  <c r="L12827" i="54"/>
  <c r="L12826" i="54"/>
  <c r="L12825" i="54"/>
  <c r="L12824" i="54"/>
  <c r="L12823" i="54"/>
  <c r="L12822" i="54"/>
  <c r="L12821" i="54"/>
  <c r="L12820" i="54"/>
  <c r="L12819" i="54"/>
  <c r="L12818" i="54"/>
  <c r="L12817" i="54"/>
  <c r="L12816" i="54"/>
  <c r="L12815" i="54"/>
  <c r="L12814" i="54"/>
  <c r="L12813" i="54"/>
  <c r="L12812" i="54"/>
  <c r="L12811" i="54"/>
  <c r="L12810" i="54"/>
  <c r="L12809" i="54"/>
  <c r="L12808" i="54"/>
  <c r="L12807" i="54"/>
  <c r="L12806" i="54"/>
  <c r="L12805" i="54"/>
  <c r="L12804" i="54"/>
  <c r="L12803" i="54"/>
  <c r="L12802" i="54"/>
  <c r="L12801" i="54"/>
  <c r="L12800" i="54"/>
  <c r="L12799" i="54"/>
  <c r="L12798" i="54"/>
  <c r="L12797" i="54"/>
  <c r="L12796" i="54"/>
  <c r="L12795" i="54"/>
  <c r="L12794" i="54"/>
  <c r="L12793" i="54"/>
  <c r="L12792" i="54"/>
  <c r="L12791" i="54"/>
  <c r="L12790" i="54"/>
  <c r="L12789" i="54"/>
  <c r="L12788" i="54"/>
  <c r="L12787" i="54"/>
  <c r="L12786" i="54"/>
  <c r="L12785" i="54"/>
  <c r="L12784" i="54"/>
  <c r="L12783" i="54"/>
  <c r="L12782" i="54"/>
  <c r="L12781" i="54"/>
  <c r="L12780" i="54"/>
  <c r="L12779" i="54"/>
  <c r="L12778" i="54"/>
  <c r="L12777" i="54"/>
  <c r="L12776" i="54"/>
  <c r="L12775" i="54"/>
  <c r="L12774" i="54"/>
  <c r="L12773" i="54"/>
  <c r="L12772" i="54"/>
  <c r="L12771" i="54"/>
  <c r="L12770" i="54"/>
  <c r="L12769" i="54"/>
  <c r="L12768" i="54"/>
  <c r="L12767" i="54"/>
  <c r="L12766" i="54"/>
  <c r="L12765" i="54"/>
  <c r="L12764" i="54"/>
  <c r="L12763" i="54"/>
  <c r="L12762" i="54"/>
  <c r="L12761" i="54"/>
  <c r="L12760" i="54"/>
  <c r="L12759" i="54"/>
  <c r="L12758" i="54"/>
  <c r="L12757" i="54"/>
  <c r="L12756" i="54"/>
  <c r="L12755" i="54"/>
  <c r="L12754" i="54"/>
  <c r="L12753" i="54"/>
  <c r="L12752" i="54"/>
  <c r="L12751" i="54"/>
  <c r="L12750" i="54"/>
  <c r="L12749" i="54"/>
  <c r="L12748" i="54"/>
  <c r="L12747" i="54"/>
  <c r="L12746" i="54"/>
  <c r="L12745" i="54"/>
  <c r="L12744" i="54"/>
  <c r="L12743" i="54"/>
  <c r="L12742" i="54"/>
  <c r="L12741" i="54"/>
  <c r="L12740" i="54"/>
  <c r="L12739" i="54"/>
  <c r="L12738" i="54"/>
  <c r="L12737" i="54"/>
  <c r="L12736" i="54"/>
  <c r="L12735" i="54"/>
  <c r="L12734" i="54"/>
  <c r="L12733" i="54"/>
  <c r="L12732" i="54"/>
  <c r="L12731" i="54"/>
  <c r="L12730" i="54"/>
  <c r="L12729" i="54"/>
  <c r="L12728" i="54"/>
  <c r="L12727" i="54"/>
  <c r="L12726" i="54"/>
  <c r="L12725" i="54"/>
  <c r="L12724" i="54"/>
  <c r="L12723" i="54"/>
  <c r="L12722" i="54"/>
  <c r="L12721" i="54"/>
  <c r="L12720" i="54"/>
  <c r="L12719" i="54"/>
  <c r="L12718" i="54"/>
  <c r="L12717" i="54"/>
  <c r="L12716" i="54"/>
  <c r="L12715" i="54"/>
  <c r="L12714" i="54"/>
  <c r="L12713" i="54"/>
  <c r="L12712" i="54"/>
  <c r="L12711" i="54"/>
  <c r="L12710" i="54"/>
  <c r="L12709" i="54"/>
  <c r="L12708" i="54"/>
  <c r="L12707" i="54"/>
  <c r="L12706" i="54"/>
  <c r="L12705" i="54"/>
  <c r="L12704" i="54"/>
  <c r="L12703" i="54"/>
  <c r="L12702" i="54"/>
  <c r="L12701" i="54"/>
  <c r="L12700" i="54"/>
  <c r="L12699" i="54"/>
  <c r="L12698" i="54"/>
  <c r="L12697" i="54"/>
  <c r="L12696" i="54"/>
  <c r="L12695" i="54"/>
  <c r="L12694" i="54"/>
  <c r="L12693" i="54"/>
  <c r="L12692" i="54"/>
  <c r="L12691" i="54"/>
  <c r="L12690" i="54"/>
  <c r="L12689" i="54"/>
  <c r="L12688" i="54"/>
  <c r="L12687" i="54"/>
  <c r="L12686" i="54"/>
  <c r="L12685" i="54"/>
  <c r="L12684" i="54"/>
  <c r="L12683" i="54"/>
  <c r="L12682" i="54"/>
  <c r="L12681" i="54"/>
  <c r="L12680" i="54"/>
  <c r="L12679" i="54"/>
  <c r="L12678" i="54"/>
  <c r="L12677" i="54"/>
  <c r="L12676" i="54"/>
  <c r="L12675" i="54"/>
  <c r="L12674" i="54"/>
  <c r="L12673" i="54"/>
  <c r="L12672" i="54"/>
  <c r="L12671" i="54"/>
  <c r="L12670" i="54"/>
  <c r="L12669" i="54"/>
  <c r="L12668" i="54"/>
  <c r="L12667" i="54"/>
  <c r="L12666" i="54"/>
  <c r="L12665" i="54"/>
  <c r="L12664" i="54"/>
  <c r="L12663" i="54"/>
  <c r="L12662" i="54"/>
  <c r="L12661" i="54"/>
  <c r="L12660" i="54"/>
  <c r="L12659" i="54"/>
  <c r="L12658" i="54"/>
  <c r="L12657" i="54"/>
  <c r="L12656" i="54"/>
  <c r="L12655" i="54"/>
  <c r="L12654" i="54"/>
  <c r="L12653" i="54"/>
  <c r="L12652" i="54"/>
  <c r="L12651" i="54"/>
  <c r="L12650" i="54"/>
  <c r="L12649" i="54"/>
  <c r="L12648" i="54"/>
  <c r="L12647" i="54"/>
  <c r="L12646" i="54"/>
  <c r="L12645" i="54"/>
  <c r="L12644" i="54"/>
  <c r="L12643" i="54"/>
  <c r="L12642" i="54"/>
  <c r="L12641" i="54"/>
  <c r="L12640" i="54"/>
  <c r="L12639" i="54"/>
  <c r="L12638" i="54"/>
  <c r="L12637" i="54"/>
  <c r="L12636" i="54"/>
  <c r="L12635" i="54"/>
  <c r="L12634" i="54"/>
  <c r="L12633" i="54"/>
  <c r="L12632" i="54"/>
  <c r="L12631" i="54"/>
  <c r="L12630" i="54"/>
  <c r="L12629" i="54"/>
  <c r="L12628" i="54"/>
  <c r="L12627" i="54"/>
  <c r="L12626" i="54"/>
  <c r="L12625" i="54"/>
  <c r="L12624" i="54"/>
  <c r="L12623" i="54"/>
  <c r="L12622" i="54"/>
  <c r="L12621" i="54"/>
  <c r="L12620" i="54"/>
  <c r="L12619" i="54"/>
  <c r="L12618" i="54"/>
  <c r="L12617" i="54"/>
  <c r="L12616" i="54"/>
  <c r="L12615" i="54"/>
  <c r="L12614" i="54"/>
  <c r="L12613" i="54"/>
  <c r="L12612" i="54"/>
  <c r="L12611" i="54"/>
  <c r="L12610" i="54"/>
  <c r="L12609" i="54"/>
  <c r="L12608" i="54"/>
  <c r="L12607" i="54"/>
  <c r="L12606" i="54"/>
  <c r="L12605" i="54"/>
  <c r="L12604" i="54"/>
  <c r="L12603" i="54"/>
  <c r="L12602" i="54"/>
  <c r="L12601" i="54"/>
  <c r="L12600" i="54"/>
  <c r="L12599" i="54"/>
  <c r="L12598" i="54"/>
  <c r="L12597" i="54"/>
  <c r="L12596" i="54"/>
  <c r="L12595" i="54"/>
  <c r="L12594" i="54"/>
  <c r="L12593" i="54"/>
  <c r="L12592" i="54"/>
  <c r="L12591" i="54"/>
  <c r="L12590" i="54"/>
  <c r="L12589" i="54"/>
  <c r="L12588" i="54"/>
  <c r="L12587" i="54"/>
  <c r="L12586" i="54"/>
  <c r="L12585" i="54"/>
  <c r="L12584" i="54"/>
  <c r="L12583" i="54"/>
  <c r="L12582" i="54"/>
  <c r="L12581" i="54"/>
  <c r="L12580" i="54"/>
  <c r="L12579" i="54"/>
  <c r="L12578" i="54"/>
  <c r="L12577" i="54"/>
  <c r="L12576" i="54"/>
  <c r="L12575" i="54"/>
  <c r="L12574" i="54"/>
  <c r="L12573" i="54"/>
  <c r="L12572" i="54"/>
  <c r="L12571" i="54"/>
  <c r="L12570" i="54"/>
  <c r="L12569" i="54"/>
  <c r="L12568" i="54"/>
  <c r="L12567" i="54"/>
  <c r="L12566" i="54"/>
  <c r="L12565" i="54"/>
  <c r="L12564" i="54"/>
  <c r="L12563" i="54"/>
  <c r="L12562" i="54"/>
  <c r="L12561" i="54"/>
  <c r="L12560" i="54"/>
  <c r="L12559" i="54"/>
  <c r="L12558" i="54"/>
  <c r="L12557" i="54"/>
  <c r="L12556" i="54"/>
  <c r="L12555" i="54"/>
  <c r="L12554" i="54"/>
  <c r="L12553" i="54"/>
  <c r="L12552" i="54"/>
  <c r="L12551" i="54"/>
  <c r="L12550" i="54"/>
  <c r="L12549" i="54"/>
  <c r="L12548" i="54"/>
  <c r="L12547" i="54"/>
  <c r="L12546" i="54"/>
  <c r="L12545" i="54"/>
  <c r="L12544" i="54"/>
  <c r="L12543" i="54"/>
  <c r="L12542" i="54"/>
  <c r="L12541" i="54"/>
  <c r="L12540" i="54"/>
  <c r="L12539" i="54"/>
  <c r="L12538" i="54"/>
  <c r="L12537" i="54"/>
  <c r="L12536" i="54"/>
  <c r="L12535" i="54"/>
  <c r="L12534" i="54"/>
  <c r="L12533" i="54"/>
  <c r="L12532" i="54"/>
  <c r="L12531" i="54"/>
  <c r="L12530" i="54"/>
  <c r="L12529" i="54"/>
  <c r="L12528" i="54"/>
  <c r="L12527" i="54"/>
  <c r="L12526" i="54"/>
  <c r="L12525" i="54"/>
  <c r="L12524" i="54"/>
  <c r="L12523" i="54"/>
  <c r="L12522" i="54"/>
  <c r="L12521" i="54"/>
  <c r="L12520" i="54"/>
  <c r="L12519" i="54"/>
  <c r="L12518" i="54"/>
  <c r="L12517" i="54"/>
  <c r="L12516" i="54"/>
  <c r="L12515" i="54"/>
  <c r="L12514" i="54"/>
  <c r="L12513" i="54"/>
  <c r="L12512" i="54"/>
  <c r="L12511" i="54"/>
  <c r="L12510" i="54"/>
  <c r="L12509" i="54"/>
  <c r="L12508" i="54"/>
  <c r="L12507" i="54"/>
  <c r="L12506" i="54"/>
  <c r="L12505" i="54"/>
  <c r="L12504" i="54"/>
  <c r="L12503" i="54"/>
  <c r="L12502" i="54"/>
  <c r="L12501" i="54"/>
  <c r="L12500" i="54"/>
  <c r="L12499" i="54"/>
  <c r="L12498" i="54"/>
  <c r="L12497" i="54"/>
  <c r="L12496" i="54"/>
  <c r="L12495" i="54"/>
  <c r="L12494" i="54"/>
  <c r="L12493" i="54"/>
  <c r="L12492" i="54"/>
  <c r="L12491" i="54"/>
  <c r="L12490" i="54"/>
  <c r="L12489" i="54"/>
  <c r="L12488" i="54"/>
  <c r="L12487" i="54"/>
  <c r="L12486" i="54"/>
  <c r="L12485" i="54"/>
  <c r="L12484" i="54"/>
  <c r="L12483" i="54"/>
  <c r="L12482" i="54"/>
  <c r="L12481" i="54"/>
  <c r="L12480" i="54"/>
  <c r="L12479" i="54"/>
  <c r="L12478" i="54"/>
  <c r="L12477" i="54"/>
  <c r="L12476" i="54"/>
  <c r="L12475" i="54"/>
  <c r="L12474" i="54"/>
  <c r="L12473" i="54"/>
  <c r="L12472" i="54"/>
  <c r="L12471" i="54"/>
  <c r="L12470" i="54"/>
  <c r="L12469" i="54"/>
  <c r="L12468" i="54"/>
  <c r="L12467" i="54"/>
  <c r="L12466" i="54"/>
  <c r="L12465" i="54"/>
  <c r="L12464" i="54"/>
  <c r="L12463" i="54"/>
  <c r="L12462" i="54"/>
  <c r="L12461" i="54"/>
  <c r="L12460" i="54"/>
  <c r="L12459" i="54"/>
  <c r="L12458" i="54"/>
  <c r="L12457" i="54"/>
  <c r="L12456" i="54"/>
  <c r="L12455" i="54"/>
  <c r="L12454" i="54"/>
  <c r="L12453" i="54"/>
  <c r="L12452" i="54"/>
  <c r="L12451" i="54"/>
  <c r="L12450" i="54"/>
  <c r="L12449" i="54"/>
  <c r="L12448" i="54"/>
  <c r="L12447" i="54"/>
  <c r="L12446" i="54"/>
  <c r="L12445" i="54"/>
  <c r="L12444" i="54"/>
  <c r="L12443" i="54"/>
  <c r="L12442" i="54"/>
  <c r="L12441" i="54"/>
  <c r="L12440" i="54"/>
  <c r="L12439" i="54"/>
  <c r="L12438" i="54"/>
  <c r="L12437" i="54"/>
  <c r="L12436" i="54"/>
  <c r="L12435" i="54"/>
  <c r="L12434" i="54"/>
  <c r="L12433" i="54"/>
  <c r="L12432" i="54"/>
  <c r="L12431" i="54"/>
  <c r="L12430" i="54"/>
  <c r="L12429" i="54"/>
  <c r="L12428" i="54"/>
  <c r="L12427" i="54"/>
  <c r="L12426" i="54"/>
  <c r="L12425" i="54"/>
  <c r="L12424" i="54"/>
  <c r="L12423" i="54"/>
  <c r="L12422" i="54"/>
  <c r="L12421" i="54"/>
  <c r="L12420" i="54"/>
  <c r="L12419" i="54"/>
  <c r="L12418" i="54"/>
  <c r="L12417" i="54"/>
  <c r="L12416" i="54"/>
  <c r="L12415" i="54"/>
  <c r="L12414" i="54"/>
  <c r="L12413" i="54"/>
  <c r="L12412" i="54"/>
  <c r="L12411" i="54"/>
  <c r="L12410" i="54"/>
  <c r="L12409" i="54"/>
  <c r="L12408" i="54"/>
  <c r="L12407" i="54"/>
  <c r="L12406" i="54"/>
  <c r="L12405" i="54"/>
  <c r="L12404" i="54"/>
  <c r="L12403" i="54"/>
  <c r="L12402" i="54"/>
  <c r="L12401" i="54"/>
  <c r="L12400" i="54"/>
  <c r="L12399" i="54"/>
  <c r="L12398" i="54"/>
  <c r="L12397" i="54"/>
  <c r="L12396" i="54"/>
  <c r="L12395" i="54"/>
  <c r="L12394" i="54"/>
  <c r="L12393" i="54"/>
  <c r="L12392" i="54"/>
  <c r="L12391" i="54"/>
  <c r="L12390" i="54"/>
  <c r="L12389" i="54"/>
  <c r="L12388" i="54"/>
  <c r="L12387" i="54"/>
  <c r="L12386" i="54"/>
  <c r="L12385" i="54"/>
  <c r="L12384" i="54"/>
  <c r="L12383" i="54"/>
  <c r="L12382" i="54"/>
  <c r="L12381" i="54"/>
  <c r="L12380" i="54"/>
  <c r="L12379" i="54"/>
  <c r="L12378" i="54"/>
  <c r="L12377" i="54"/>
  <c r="L12376" i="54"/>
  <c r="L12375" i="54"/>
  <c r="L12374" i="54"/>
  <c r="L12373" i="54"/>
  <c r="L12372" i="54"/>
  <c r="L12371" i="54"/>
  <c r="L12370" i="54"/>
  <c r="L12369" i="54"/>
  <c r="L12368" i="54"/>
  <c r="L12367" i="54"/>
  <c r="L12366" i="54"/>
  <c r="L12365" i="54"/>
  <c r="L12364" i="54"/>
  <c r="L12363" i="54"/>
  <c r="L12362" i="54"/>
  <c r="L12361" i="54"/>
  <c r="L12360" i="54"/>
  <c r="L12359" i="54"/>
  <c r="L12358" i="54"/>
  <c r="L12357" i="54"/>
  <c r="L12356" i="54"/>
  <c r="L12355" i="54"/>
  <c r="L12354" i="54"/>
  <c r="L12353" i="54"/>
  <c r="L12352" i="54"/>
  <c r="L12351" i="54"/>
  <c r="L12350" i="54"/>
  <c r="L12349" i="54"/>
  <c r="L12348" i="54"/>
  <c r="L12347" i="54"/>
  <c r="L12346" i="54"/>
  <c r="L12345" i="54"/>
  <c r="L12344" i="54"/>
  <c r="L12343" i="54"/>
  <c r="L12342" i="54"/>
  <c r="L12341" i="54"/>
  <c r="L12340" i="54"/>
  <c r="L12339" i="54"/>
  <c r="L12338" i="54"/>
  <c r="L12337" i="54"/>
  <c r="L12336" i="54"/>
  <c r="L12335" i="54"/>
  <c r="L12334" i="54"/>
  <c r="L12333" i="54"/>
  <c r="L12332" i="54"/>
  <c r="L12331" i="54"/>
  <c r="L12330" i="54"/>
  <c r="L12329" i="54"/>
  <c r="L12328" i="54"/>
  <c r="L12327" i="54"/>
  <c r="L12326" i="54"/>
  <c r="L12325" i="54"/>
  <c r="L12324" i="54"/>
  <c r="L12323" i="54"/>
  <c r="L12322" i="54"/>
  <c r="L12321" i="54"/>
  <c r="L12320" i="54"/>
  <c r="L12319" i="54"/>
  <c r="L12318" i="54"/>
  <c r="L12317" i="54"/>
  <c r="L12316" i="54"/>
  <c r="L12315" i="54"/>
  <c r="L12314" i="54"/>
  <c r="L12313" i="54"/>
  <c r="L12312" i="54"/>
  <c r="L12311" i="54"/>
  <c r="L12310" i="54"/>
  <c r="L12309" i="54"/>
  <c r="L12308" i="54"/>
  <c r="L12307" i="54"/>
  <c r="L12306" i="54"/>
  <c r="L12305" i="54"/>
  <c r="L12304" i="54"/>
  <c r="L12303" i="54"/>
  <c r="L12302" i="54"/>
  <c r="L12301" i="54"/>
  <c r="L12300" i="54"/>
  <c r="L12299" i="54"/>
  <c r="L12298" i="54"/>
  <c r="L12297" i="54"/>
  <c r="L12296" i="54"/>
  <c r="L12295" i="54"/>
  <c r="L12294" i="54"/>
  <c r="L12293" i="54"/>
  <c r="L12292" i="54"/>
  <c r="L12291" i="54"/>
  <c r="L12290" i="54"/>
  <c r="L12289" i="54"/>
  <c r="L12288" i="54"/>
  <c r="L12287" i="54"/>
  <c r="L12286" i="54"/>
  <c r="L12285" i="54"/>
  <c r="L12284" i="54"/>
  <c r="L12283" i="54"/>
  <c r="L12282" i="54"/>
  <c r="L12281" i="54"/>
  <c r="L12280" i="54"/>
  <c r="L12279" i="54"/>
  <c r="L12278" i="54"/>
  <c r="L12277" i="54"/>
  <c r="L12276" i="54"/>
  <c r="L12275" i="54"/>
  <c r="L12274" i="54"/>
  <c r="L12273" i="54"/>
  <c r="L12272" i="54"/>
  <c r="L12271" i="54"/>
  <c r="L12270" i="54"/>
  <c r="L12269" i="54"/>
  <c r="L12268" i="54"/>
  <c r="L12267" i="54"/>
  <c r="L12266" i="54"/>
  <c r="L12265" i="54"/>
  <c r="L12264" i="54"/>
  <c r="L12263" i="54"/>
  <c r="L12262" i="54"/>
  <c r="L12261" i="54"/>
  <c r="L12260" i="54"/>
  <c r="L12259" i="54"/>
  <c r="L12258" i="54"/>
  <c r="L12257" i="54"/>
  <c r="L12256" i="54"/>
  <c r="L12255" i="54"/>
  <c r="L12254" i="54"/>
  <c r="L12253" i="54"/>
  <c r="L12252" i="54"/>
  <c r="L12251" i="54"/>
  <c r="L12250" i="54"/>
  <c r="L12249" i="54"/>
  <c r="L12248" i="54"/>
  <c r="L12247" i="54"/>
  <c r="L12246" i="54"/>
  <c r="L12245" i="54"/>
  <c r="L12244" i="54"/>
  <c r="L12243" i="54"/>
  <c r="L12242" i="54"/>
  <c r="L12241" i="54"/>
  <c r="L12240" i="54"/>
  <c r="L12239" i="54"/>
  <c r="L12238" i="54"/>
  <c r="L12237" i="54"/>
  <c r="L12236" i="54"/>
  <c r="L12235" i="54"/>
  <c r="L12234" i="54"/>
  <c r="L12233" i="54"/>
  <c r="L12232" i="54"/>
  <c r="L12231" i="54"/>
  <c r="L12230" i="54"/>
  <c r="L12229" i="54"/>
  <c r="L12228" i="54"/>
  <c r="L12227" i="54"/>
  <c r="L12226" i="54"/>
  <c r="L12225" i="54"/>
  <c r="L12224" i="54"/>
  <c r="L12223" i="54"/>
  <c r="L12222" i="54"/>
  <c r="L12221" i="54"/>
  <c r="L12220" i="54"/>
  <c r="L12219" i="54"/>
  <c r="L12218" i="54"/>
  <c r="L12217" i="54"/>
  <c r="L12216" i="54"/>
  <c r="L12215" i="54"/>
  <c r="L12214" i="54"/>
  <c r="L12213" i="54"/>
  <c r="L12212" i="54"/>
  <c r="L12211" i="54"/>
  <c r="L12210" i="54"/>
  <c r="L12209" i="54"/>
  <c r="L12208" i="54"/>
  <c r="L12207" i="54"/>
  <c r="L12206" i="54"/>
  <c r="L12205" i="54"/>
  <c r="L12204" i="54"/>
  <c r="L12203" i="54"/>
  <c r="L12202" i="54"/>
  <c r="L12201" i="54"/>
  <c r="L12200" i="54"/>
  <c r="L12199" i="54"/>
  <c r="L12198" i="54"/>
  <c r="L12197" i="54"/>
  <c r="L12196" i="54"/>
  <c r="L12195" i="54"/>
  <c r="L12194" i="54"/>
  <c r="L12193" i="54"/>
  <c r="L12192" i="54"/>
  <c r="L12191" i="54"/>
  <c r="L12190" i="54"/>
  <c r="L12189" i="54"/>
  <c r="L12188" i="54"/>
  <c r="L12187" i="54"/>
  <c r="L12186" i="54"/>
  <c r="L12185" i="54"/>
  <c r="L12184" i="54"/>
  <c r="L12183" i="54"/>
  <c r="L12182" i="54"/>
  <c r="L12181" i="54"/>
  <c r="L12180" i="54"/>
  <c r="L12179" i="54"/>
  <c r="L12178" i="54"/>
  <c r="L12177" i="54"/>
  <c r="L12176" i="54"/>
  <c r="L12175" i="54"/>
  <c r="L12174" i="54"/>
  <c r="L12173" i="54"/>
  <c r="L12172" i="54"/>
  <c r="L12171" i="54"/>
  <c r="L12170" i="54"/>
  <c r="L12169" i="54"/>
  <c r="L12168" i="54"/>
  <c r="L12167" i="54"/>
  <c r="L12166" i="54"/>
  <c r="L12165" i="54"/>
  <c r="L12164" i="54"/>
  <c r="L12163" i="54"/>
  <c r="L12162" i="54"/>
  <c r="L12161" i="54"/>
  <c r="L12160" i="54"/>
  <c r="L12159" i="54"/>
  <c r="L12158" i="54"/>
  <c r="L12157" i="54"/>
  <c r="L12156" i="54"/>
  <c r="L12155" i="54"/>
  <c r="L12154" i="54"/>
  <c r="L12153" i="54"/>
  <c r="L12152" i="54"/>
  <c r="L12151" i="54"/>
  <c r="L12150" i="54"/>
  <c r="L12149" i="54"/>
  <c r="L12148" i="54"/>
  <c r="L12147" i="54"/>
  <c r="L12146" i="54"/>
  <c r="L12145" i="54"/>
  <c r="L12144" i="54"/>
  <c r="L12143" i="54"/>
  <c r="L12142" i="54"/>
  <c r="L12141" i="54"/>
  <c r="L12140" i="54"/>
  <c r="L12139" i="54"/>
  <c r="L12138" i="54"/>
  <c r="L12137" i="54"/>
  <c r="L12136" i="54"/>
  <c r="L12135" i="54"/>
  <c r="L12134" i="54"/>
  <c r="L12133" i="54"/>
  <c r="L12132" i="54"/>
  <c r="L12131" i="54"/>
  <c r="L12130" i="54"/>
  <c r="L12129" i="54"/>
  <c r="L12128" i="54"/>
  <c r="L12127" i="54"/>
  <c r="L12126" i="54"/>
  <c r="L12125" i="54"/>
  <c r="L12124" i="54"/>
  <c r="L12123" i="54"/>
  <c r="L12122" i="54"/>
  <c r="L12121" i="54"/>
  <c r="L12120" i="54"/>
  <c r="L12119" i="54"/>
  <c r="L12118" i="54"/>
  <c r="L12117" i="54"/>
  <c r="L12116" i="54"/>
  <c r="L12115" i="54"/>
  <c r="L12114" i="54"/>
  <c r="L12113" i="54"/>
  <c r="L12112" i="54"/>
  <c r="L12111" i="54"/>
  <c r="L12110" i="54"/>
  <c r="L12109" i="54"/>
  <c r="L12108" i="54"/>
  <c r="L12107" i="54"/>
  <c r="L12106" i="54"/>
  <c r="L12105" i="54"/>
  <c r="L12104" i="54"/>
  <c r="L12103" i="54"/>
  <c r="L12102" i="54"/>
  <c r="L12101" i="54"/>
  <c r="L12100" i="54"/>
  <c r="L12099" i="54"/>
  <c r="L12098" i="54"/>
  <c r="L12097" i="54"/>
  <c r="L12096" i="54"/>
  <c r="L12095" i="54"/>
  <c r="L12094" i="54"/>
  <c r="L12093" i="54"/>
  <c r="L12092" i="54"/>
  <c r="L12091" i="54"/>
  <c r="L12090" i="54"/>
  <c r="L12089" i="54"/>
  <c r="L12088" i="54"/>
  <c r="L12087" i="54"/>
  <c r="L12086" i="54"/>
  <c r="L12085" i="54"/>
  <c r="L12084" i="54"/>
  <c r="L12083" i="54"/>
  <c r="L12082" i="54"/>
  <c r="L12081" i="54"/>
  <c r="L12080" i="54"/>
  <c r="L12079" i="54"/>
  <c r="L12078" i="54"/>
  <c r="L12077" i="54"/>
  <c r="L12076" i="54"/>
  <c r="L12075" i="54"/>
  <c r="L12074" i="54"/>
  <c r="L12073" i="54"/>
  <c r="L12072" i="54"/>
  <c r="L12071" i="54"/>
  <c r="L12070" i="54"/>
  <c r="L12069" i="54"/>
  <c r="L12068" i="54"/>
  <c r="L12067" i="54"/>
  <c r="L12066" i="54"/>
  <c r="L12065" i="54"/>
  <c r="L12064" i="54"/>
  <c r="L12063" i="54"/>
  <c r="L12062" i="54"/>
  <c r="L12061" i="54"/>
  <c r="L12060" i="54"/>
  <c r="L12059" i="54"/>
  <c r="L12058" i="54"/>
  <c r="L12057" i="54"/>
  <c r="L12056" i="54"/>
  <c r="L12055" i="54"/>
  <c r="L12054" i="54"/>
  <c r="L12053" i="54"/>
  <c r="L12052" i="54"/>
  <c r="L12051" i="54"/>
  <c r="L12050" i="54"/>
  <c r="L12049" i="54"/>
  <c r="L12048" i="54"/>
  <c r="L12047" i="54"/>
  <c r="L12046" i="54"/>
  <c r="L12045" i="54"/>
  <c r="L12044" i="54"/>
  <c r="L12043" i="54"/>
  <c r="L12042" i="54"/>
  <c r="L12041" i="54"/>
  <c r="L12040" i="54"/>
  <c r="L12039" i="54"/>
  <c r="L12038" i="54"/>
  <c r="L12037" i="54"/>
  <c r="L12036" i="54"/>
  <c r="L12035" i="54"/>
  <c r="L12034" i="54"/>
  <c r="L12033" i="54"/>
  <c r="L12032" i="54"/>
  <c r="L12031" i="54"/>
  <c r="L12030" i="54"/>
  <c r="L12029" i="54"/>
  <c r="L12028" i="54"/>
  <c r="L12027" i="54"/>
  <c r="L12026" i="54"/>
  <c r="L12025" i="54"/>
  <c r="L12024" i="54"/>
  <c r="L12023" i="54"/>
  <c r="L12022" i="54"/>
  <c r="L12021" i="54"/>
  <c r="L12020" i="54"/>
  <c r="L12019" i="54"/>
  <c r="L12018" i="54"/>
  <c r="L12017" i="54"/>
  <c r="L12016" i="54"/>
  <c r="L12015" i="54"/>
  <c r="L12014" i="54"/>
  <c r="L12013" i="54"/>
  <c r="L12012" i="54"/>
  <c r="L12011" i="54"/>
  <c r="L12010" i="54"/>
  <c r="L12009" i="54"/>
  <c r="L12008" i="54"/>
  <c r="L12007" i="54"/>
  <c r="L12006" i="54"/>
  <c r="L12005" i="54"/>
  <c r="L12004" i="54"/>
  <c r="L12003" i="54"/>
  <c r="L12002" i="54"/>
  <c r="L12001" i="54"/>
  <c r="L12000" i="54"/>
  <c r="L11999" i="54"/>
  <c r="L11998" i="54"/>
  <c r="L11997" i="54"/>
  <c r="L11996" i="54"/>
  <c r="L11995" i="54"/>
  <c r="L11994" i="54"/>
  <c r="L11993" i="54"/>
  <c r="L11992" i="54"/>
  <c r="L11991" i="54"/>
  <c r="L11990" i="54"/>
  <c r="L11989" i="54"/>
  <c r="L11988" i="54"/>
  <c r="L11987" i="54"/>
  <c r="L11986" i="54"/>
  <c r="L11985" i="54"/>
  <c r="L11984" i="54"/>
  <c r="L11983" i="54"/>
  <c r="L11982" i="54"/>
  <c r="L11981" i="54"/>
  <c r="L11980" i="54"/>
  <c r="L11979" i="54"/>
  <c r="L11978" i="54"/>
  <c r="L11977" i="54"/>
  <c r="L11976" i="54"/>
  <c r="L11975" i="54"/>
  <c r="L11974" i="54"/>
  <c r="L11973" i="54"/>
  <c r="L11972" i="54"/>
  <c r="L11971" i="54"/>
  <c r="L11970" i="54"/>
  <c r="L11969" i="54"/>
  <c r="L11968" i="54"/>
  <c r="L11967" i="54"/>
  <c r="L11966" i="54"/>
  <c r="L11965" i="54"/>
  <c r="L11964" i="54"/>
  <c r="L11963" i="54"/>
  <c r="L11962" i="54"/>
  <c r="L11961" i="54"/>
  <c r="L11960" i="54"/>
  <c r="L11959" i="54"/>
  <c r="L11958" i="54"/>
  <c r="L11957" i="54"/>
  <c r="L11956" i="54"/>
  <c r="L11955" i="54"/>
  <c r="L11954" i="54"/>
  <c r="L11953" i="54"/>
  <c r="L11952" i="54"/>
  <c r="L11951" i="54"/>
  <c r="L11950" i="54"/>
  <c r="L11949" i="54"/>
  <c r="L11948" i="54"/>
  <c r="L11947" i="54"/>
  <c r="L11946" i="54"/>
  <c r="L11945" i="54"/>
  <c r="L11944" i="54"/>
  <c r="L11943" i="54"/>
  <c r="L11942" i="54"/>
  <c r="L11941" i="54"/>
  <c r="L11940" i="54"/>
  <c r="L11939" i="54"/>
  <c r="L11938" i="54"/>
  <c r="L11937" i="54"/>
  <c r="L11936" i="54"/>
  <c r="L11935" i="54"/>
  <c r="L11934" i="54"/>
  <c r="L11933" i="54"/>
  <c r="L11932" i="54"/>
  <c r="L11931" i="54"/>
  <c r="L11930" i="54"/>
  <c r="L11929" i="54"/>
  <c r="L11928" i="54"/>
  <c r="L11927" i="54"/>
  <c r="L11926" i="54"/>
  <c r="L11925" i="54"/>
  <c r="L11924" i="54"/>
  <c r="L11923" i="54"/>
  <c r="L11922" i="54"/>
  <c r="L11921" i="54"/>
  <c r="L11920" i="54"/>
  <c r="L11919" i="54"/>
  <c r="L11918" i="54"/>
  <c r="L11917" i="54"/>
  <c r="L11916" i="54"/>
  <c r="L11915" i="54"/>
  <c r="L11914" i="54"/>
  <c r="L11913" i="54"/>
  <c r="L11912" i="54"/>
  <c r="L11911" i="54"/>
  <c r="L11910" i="54"/>
  <c r="L11909" i="54"/>
  <c r="L11908" i="54"/>
  <c r="L11907" i="54"/>
  <c r="L11906" i="54"/>
  <c r="L11905" i="54"/>
  <c r="L11904" i="54"/>
  <c r="L11903" i="54"/>
  <c r="L11902" i="54"/>
  <c r="L11901" i="54"/>
  <c r="L11900" i="54"/>
  <c r="L11899" i="54"/>
  <c r="L11898" i="54"/>
  <c r="L11897" i="54"/>
  <c r="L11896" i="54"/>
  <c r="L11895" i="54"/>
  <c r="L11894" i="54"/>
  <c r="L11893" i="54"/>
  <c r="L11892" i="54"/>
  <c r="L11891" i="54"/>
  <c r="L11890" i="54"/>
  <c r="L11889" i="54"/>
  <c r="L11888" i="54"/>
  <c r="L11887" i="54"/>
  <c r="L11886" i="54"/>
  <c r="L11885" i="54"/>
  <c r="L11884" i="54"/>
  <c r="L11883" i="54"/>
  <c r="L11882" i="54"/>
  <c r="L11881" i="54"/>
  <c r="L11880" i="54"/>
  <c r="L11879" i="54"/>
  <c r="L11878" i="54"/>
  <c r="L11877" i="54"/>
  <c r="L11876" i="54"/>
  <c r="L11875" i="54"/>
  <c r="L11874" i="54"/>
  <c r="L11873" i="54"/>
  <c r="L11872" i="54"/>
  <c r="L11871" i="54"/>
  <c r="L11870" i="54"/>
  <c r="L11869" i="54"/>
  <c r="L11868" i="54"/>
  <c r="L11867" i="54"/>
  <c r="L11866" i="54"/>
  <c r="L11865" i="54"/>
  <c r="L11864" i="54"/>
  <c r="L11863" i="54"/>
  <c r="L11862" i="54"/>
  <c r="L11861" i="54"/>
  <c r="L11860" i="54"/>
  <c r="L11859" i="54"/>
  <c r="L11858" i="54"/>
  <c r="L11857" i="54"/>
  <c r="L11856" i="54"/>
  <c r="L11855" i="54"/>
  <c r="L11854" i="54"/>
  <c r="L11853" i="54"/>
  <c r="L11852" i="54"/>
  <c r="L11851" i="54"/>
  <c r="L11850" i="54"/>
  <c r="L11849" i="54"/>
  <c r="L11848" i="54"/>
  <c r="L11847" i="54"/>
  <c r="L11846" i="54"/>
  <c r="L11845" i="54"/>
  <c r="L11844" i="54"/>
  <c r="L11843" i="54"/>
  <c r="L11842" i="54"/>
  <c r="L11841" i="54"/>
  <c r="L11840" i="54"/>
  <c r="L11839" i="54"/>
  <c r="L11838" i="54"/>
  <c r="L11837" i="54"/>
  <c r="L11836" i="54"/>
  <c r="L11835" i="54"/>
  <c r="L11834" i="54"/>
  <c r="L11833" i="54"/>
  <c r="L11832" i="54"/>
  <c r="L11831" i="54"/>
  <c r="L11830" i="54"/>
  <c r="L11829" i="54"/>
  <c r="L11828" i="54"/>
  <c r="L11827" i="54"/>
  <c r="L11826" i="54"/>
  <c r="L11825" i="54"/>
  <c r="L11824" i="54"/>
  <c r="L11823" i="54"/>
  <c r="L11822" i="54"/>
  <c r="L11821" i="54"/>
  <c r="L11820" i="54"/>
  <c r="L11819" i="54"/>
  <c r="L11818" i="54"/>
  <c r="L11817" i="54"/>
  <c r="L11816" i="54"/>
  <c r="L11815" i="54"/>
  <c r="L11814" i="54"/>
  <c r="L11813" i="54"/>
  <c r="L11812" i="54"/>
  <c r="L11811" i="54"/>
  <c r="L11810" i="54"/>
  <c r="L11809" i="54"/>
  <c r="L11808" i="54"/>
  <c r="L11807" i="54"/>
  <c r="L11806" i="54"/>
  <c r="L11805" i="54"/>
  <c r="L11804" i="54"/>
  <c r="L11803" i="54"/>
  <c r="L11802" i="54"/>
  <c r="L11801" i="54"/>
  <c r="L11800" i="54"/>
  <c r="L11799" i="54"/>
  <c r="L11798" i="54"/>
  <c r="L11797" i="54"/>
  <c r="L11796" i="54"/>
  <c r="L11795" i="54"/>
  <c r="L11794" i="54"/>
  <c r="L11793" i="54"/>
  <c r="L11792" i="54"/>
  <c r="L11791" i="54"/>
  <c r="L11790" i="54"/>
  <c r="L11789" i="54"/>
  <c r="L11788" i="54"/>
  <c r="L11787" i="54"/>
  <c r="L11786" i="54"/>
  <c r="L11785" i="54"/>
  <c r="L11784" i="54"/>
  <c r="L11783" i="54"/>
  <c r="L11782" i="54"/>
  <c r="L11781" i="54"/>
  <c r="L11780" i="54"/>
  <c r="L11779" i="54"/>
  <c r="L11778" i="54"/>
  <c r="L11777" i="54"/>
  <c r="L11776" i="54"/>
  <c r="L11775" i="54"/>
  <c r="L11774" i="54"/>
  <c r="L11773" i="54"/>
  <c r="L11772" i="54"/>
  <c r="L11771" i="54"/>
  <c r="L11770" i="54"/>
  <c r="L11769" i="54"/>
  <c r="L11768" i="54"/>
  <c r="L11767" i="54"/>
  <c r="L11766" i="54"/>
  <c r="L11765" i="54"/>
  <c r="L11764" i="54"/>
  <c r="L11763" i="54"/>
  <c r="L11762" i="54"/>
  <c r="L11761" i="54"/>
  <c r="L11760" i="54"/>
  <c r="L11759" i="54"/>
  <c r="L11758" i="54"/>
  <c r="L11757" i="54"/>
  <c r="L11756" i="54"/>
  <c r="L11755" i="54"/>
  <c r="L11754" i="54"/>
  <c r="L11753" i="54"/>
  <c r="L11752" i="54"/>
  <c r="L11751" i="54"/>
  <c r="L11750" i="54"/>
  <c r="L11749" i="54"/>
  <c r="L11748" i="54"/>
  <c r="L11747" i="54"/>
  <c r="L11746" i="54"/>
  <c r="L11745" i="54"/>
  <c r="L11744" i="54"/>
  <c r="L11743" i="54"/>
  <c r="L11742" i="54"/>
  <c r="L11741" i="54"/>
  <c r="L11740" i="54"/>
  <c r="L11739" i="54"/>
  <c r="L11738" i="54"/>
  <c r="L11737" i="54"/>
  <c r="L11736" i="54"/>
  <c r="L11735" i="54"/>
  <c r="L11734" i="54"/>
  <c r="L11733" i="54"/>
  <c r="L11732" i="54"/>
  <c r="L11731" i="54"/>
  <c r="L11730" i="54"/>
  <c r="L11729" i="54"/>
  <c r="L11728" i="54"/>
  <c r="L11727" i="54"/>
  <c r="L11726" i="54"/>
  <c r="L11725" i="54"/>
  <c r="L11724" i="54"/>
  <c r="L11723" i="54"/>
  <c r="L11722" i="54"/>
  <c r="L11721" i="54"/>
  <c r="L11720" i="54"/>
  <c r="L11719" i="54"/>
  <c r="L11718" i="54"/>
  <c r="L11717" i="54"/>
  <c r="L11716" i="54"/>
  <c r="L11715" i="54"/>
  <c r="L11714" i="54"/>
  <c r="L11713" i="54"/>
  <c r="L11712" i="54"/>
  <c r="L11711" i="54"/>
  <c r="L11710" i="54"/>
  <c r="L11709" i="54"/>
  <c r="L11708" i="54"/>
  <c r="L11707" i="54"/>
  <c r="L11706" i="54"/>
  <c r="L11705" i="54"/>
  <c r="L11704" i="54"/>
  <c r="L11703" i="54"/>
  <c r="L11702" i="54"/>
  <c r="L11701" i="54"/>
  <c r="L11700" i="54"/>
  <c r="L11699" i="54"/>
  <c r="L11698" i="54"/>
  <c r="L11697" i="54"/>
  <c r="L11696" i="54"/>
  <c r="L11695" i="54"/>
  <c r="L11694" i="54"/>
  <c r="L11693" i="54"/>
  <c r="L11692" i="54"/>
  <c r="L11691" i="54"/>
  <c r="L11690" i="54"/>
  <c r="L11689" i="54"/>
  <c r="L11688" i="54"/>
  <c r="L11687" i="54"/>
  <c r="L11686" i="54"/>
  <c r="L11685" i="54"/>
  <c r="L11684" i="54"/>
  <c r="L11683" i="54"/>
  <c r="L11682" i="54"/>
  <c r="L11681" i="54"/>
  <c r="L11680" i="54"/>
  <c r="L11679" i="54"/>
  <c r="L11678" i="54"/>
  <c r="L11677" i="54"/>
  <c r="L11676" i="54"/>
  <c r="L11675" i="54"/>
  <c r="L11674" i="54"/>
  <c r="L11673" i="54"/>
  <c r="L11672" i="54"/>
  <c r="L11671" i="54"/>
  <c r="L11670" i="54"/>
  <c r="L11669" i="54"/>
  <c r="L11668" i="54"/>
  <c r="L11667" i="54"/>
  <c r="L11666" i="54"/>
  <c r="L11665" i="54"/>
  <c r="L11664" i="54"/>
  <c r="L11663" i="54"/>
  <c r="L11662" i="54"/>
  <c r="L11661" i="54"/>
  <c r="L11660" i="54"/>
  <c r="L11659" i="54"/>
  <c r="L11658" i="54"/>
  <c r="L11657" i="54"/>
  <c r="L11656" i="54"/>
  <c r="L11655" i="54"/>
  <c r="L11654" i="54"/>
  <c r="L11653" i="54"/>
  <c r="L11652" i="54"/>
  <c r="L11651" i="54"/>
  <c r="L11650" i="54"/>
  <c r="L11649" i="54"/>
  <c r="L11648" i="54"/>
  <c r="L11647" i="54"/>
  <c r="L11646" i="54"/>
  <c r="L11645" i="54"/>
  <c r="L11644" i="54"/>
  <c r="L11643" i="54"/>
  <c r="L11642" i="54"/>
  <c r="L11641" i="54"/>
  <c r="L11640" i="54"/>
  <c r="L11639" i="54"/>
  <c r="L11638" i="54"/>
  <c r="L11637" i="54"/>
  <c r="L11636" i="54"/>
  <c r="L11635" i="54"/>
  <c r="L11634" i="54"/>
  <c r="L11633" i="54"/>
  <c r="L11632" i="54"/>
  <c r="L11631" i="54"/>
  <c r="L11630" i="54"/>
  <c r="L11629" i="54"/>
  <c r="L11628" i="54"/>
  <c r="L11627" i="54"/>
  <c r="L11626" i="54"/>
  <c r="L11625" i="54"/>
  <c r="L11624" i="54"/>
  <c r="L11623" i="54"/>
  <c r="L11622" i="54"/>
  <c r="L11621" i="54"/>
  <c r="L11620" i="54"/>
  <c r="L11619" i="54"/>
  <c r="L11618" i="54"/>
  <c r="L11617" i="54"/>
  <c r="L11616" i="54"/>
  <c r="L11615" i="54"/>
  <c r="L11614" i="54"/>
  <c r="L11613" i="54"/>
  <c r="L11612" i="54"/>
  <c r="L11611" i="54"/>
  <c r="L11610" i="54"/>
  <c r="L11609" i="54"/>
  <c r="L11608" i="54"/>
  <c r="L11607" i="54"/>
  <c r="L11606" i="54"/>
  <c r="L11605" i="54"/>
  <c r="L11604" i="54"/>
  <c r="L11603" i="54"/>
  <c r="L11602" i="54"/>
  <c r="L11601" i="54"/>
  <c r="L11600" i="54"/>
  <c r="L11599" i="54"/>
  <c r="L11598" i="54"/>
  <c r="L11597" i="54"/>
  <c r="L11596" i="54"/>
  <c r="L11595" i="54"/>
  <c r="L11594" i="54"/>
  <c r="L11593" i="54"/>
  <c r="L11592" i="54"/>
  <c r="L11591" i="54"/>
  <c r="L11590" i="54"/>
  <c r="L11589" i="54"/>
  <c r="L11588" i="54"/>
  <c r="L11587" i="54"/>
  <c r="L11586" i="54"/>
  <c r="L11585" i="54"/>
  <c r="L11584" i="54"/>
  <c r="L11583" i="54"/>
  <c r="L11582" i="54"/>
  <c r="L11581" i="54"/>
  <c r="L11580" i="54"/>
  <c r="L11579" i="54"/>
  <c r="L11578" i="54"/>
  <c r="L11577" i="54"/>
  <c r="L11576" i="54"/>
  <c r="L11575" i="54"/>
  <c r="L11574" i="54"/>
  <c r="L11573" i="54"/>
  <c r="L11572" i="54"/>
  <c r="L11571" i="54"/>
  <c r="L11570" i="54"/>
  <c r="L11569" i="54"/>
  <c r="L11568" i="54"/>
  <c r="L11567" i="54"/>
  <c r="L11566" i="54"/>
  <c r="L11565" i="54"/>
  <c r="L11564" i="54"/>
  <c r="L11563" i="54"/>
  <c r="L11562" i="54"/>
  <c r="L11561" i="54"/>
  <c r="L11560" i="54"/>
  <c r="L11559" i="54"/>
  <c r="L11558" i="54"/>
  <c r="L11557" i="54"/>
  <c r="L11556" i="54"/>
  <c r="L11555" i="54"/>
  <c r="L11554" i="54"/>
  <c r="L11553" i="54"/>
  <c r="L11552" i="54"/>
  <c r="L11551" i="54"/>
  <c r="L11550" i="54"/>
  <c r="L11549" i="54"/>
  <c r="L11548" i="54"/>
  <c r="L11547" i="54"/>
  <c r="L11546" i="54"/>
  <c r="L11545" i="54"/>
  <c r="L11544" i="54"/>
  <c r="L11543" i="54"/>
  <c r="L11542" i="54"/>
  <c r="L11541" i="54"/>
  <c r="L11540" i="54"/>
  <c r="L11539" i="54"/>
  <c r="L11538" i="54"/>
  <c r="L11537" i="54"/>
  <c r="L11536" i="54"/>
  <c r="L11535" i="54"/>
  <c r="L11534" i="54"/>
  <c r="L11533" i="54"/>
  <c r="L11532" i="54"/>
  <c r="L11531" i="54"/>
  <c r="L11530" i="54"/>
  <c r="L11529" i="54"/>
  <c r="L11528" i="54"/>
  <c r="L11527" i="54"/>
  <c r="L11526" i="54"/>
  <c r="L11525" i="54"/>
  <c r="L11524" i="54"/>
  <c r="L11523" i="54"/>
  <c r="L11522" i="54"/>
  <c r="L11521" i="54"/>
  <c r="L11520" i="54"/>
  <c r="L11519" i="54"/>
  <c r="L11518" i="54"/>
  <c r="L11517" i="54"/>
  <c r="L11516" i="54"/>
  <c r="L11515" i="54"/>
  <c r="L11514" i="54"/>
  <c r="L11513" i="54"/>
  <c r="L11512" i="54"/>
  <c r="L11511" i="54"/>
  <c r="L11510" i="54"/>
  <c r="L11509" i="54"/>
  <c r="L11508" i="54"/>
  <c r="L11507" i="54"/>
  <c r="L11506" i="54"/>
  <c r="L11505" i="54"/>
  <c r="L11504" i="54"/>
  <c r="L11503" i="54"/>
  <c r="L11502" i="54"/>
  <c r="L11501" i="54"/>
  <c r="L11500" i="54"/>
  <c r="L11499" i="54"/>
  <c r="L11498" i="54"/>
  <c r="L11497" i="54"/>
  <c r="L11496" i="54"/>
  <c r="L11495" i="54"/>
  <c r="L11494" i="54"/>
  <c r="L11493" i="54"/>
  <c r="L11492" i="54"/>
  <c r="L11491" i="54"/>
  <c r="L11490" i="54"/>
  <c r="L11489" i="54"/>
  <c r="L11488" i="54"/>
  <c r="L11487" i="54"/>
  <c r="L11486" i="54"/>
  <c r="L11485" i="54"/>
  <c r="L11484" i="54"/>
  <c r="L11483" i="54"/>
  <c r="L11482" i="54"/>
  <c r="L11481" i="54"/>
  <c r="L11480" i="54"/>
  <c r="L11479" i="54"/>
  <c r="L11478" i="54"/>
  <c r="L11477" i="54"/>
  <c r="L11476" i="54"/>
  <c r="L11475" i="54"/>
  <c r="L11474" i="54"/>
  <c r="L11473" i="54"/>
  <c r="L11472" i="54"/>
  <c r="L11471" i="54"/>
  <c r="L11470" i="54"/>
  <c r="L11469" i="54"/>
  <c r="L11468" i="54"/>
  <c r="L11467" i="54"/>
  <c r="L11466" i="54"/>
  <c r="L11465" i="54"/>
  <c r="L11464" i="54"/>
  <c r="L11463" i="54"/>
  <c r="L11462" i="54"/>
  <c r="L11461" i="54"/>
  <c r="L11460" i="54"/>
  <c r="L11459" i="54"/>
  <c r="L11458" i="54"/>
  <c r="L11457" i="54"/>
  <c r="L11456" i="54"/>
  <c r="L11455" i="54"/>
  <c r="L11454" i="54"/>
  <c r="L11453" i="54"/>
  <c r="L11452" i="54"/>
  <c r="L11451" i="54"/>
  <c r="L11450" i="54"/>
  <c r="L11449" i="54"/>
  <c r="L11448" i="54"/>
  <c r="L11447" i="54"/>
  <c r="L11446" i="54"/>
  <c r="L11445" i="54"/>
  <c r="L11444" i="54"/>
  <c r="L11443" i="54"/>
  <c r="L11442" i="54"/>
  <c r="L11441" i="54"/>
  <c r="L11440" i="54"/>
  <c r="L11439" i="54"/>
  <c r="L11438" i="54"/>
  <c r="L11437" i="54"/>
  <c r="L11436" i="54"/>
  <c r="L11435" i="54"/>
  <c r="L11434" i="54"/>
  <c r="L11433" i="54"/>
  <c r="L11432" i="54"/>
  <c r="L11431" i="54"/>
  <c r="L11430" i="54"/>
  <c r="L11429" i="54"/>
  <c r="L11428" i="54"/>
  <c r="L11427" i="54"/>
  <c r="L11426" i="54"/>
  <c r="L11425" i="54"/>
  <c r="L11424" i="54"/>
  <c r="L11423" i="54"/>
  <c r="L11422" i="54"/>
  <c r="L11421" i="54"/>
  <c r="L11420" i="54"/>
  <c r="L11419" i="54"/>
  <c r="L11418" i="54"/>
  <c r="L11417" i="54"/>
  <c r="L11416" i="54"/>
  <c r="L11415" i="54"/>
  <c r="L11414" i="54"/>
  <c r="L11413" i="54"/>
  <c r="L11412" i="54"/>
  <c r="L11411" i="54"/>
  <c r="L11410" i="54"/>
  <c r="L11409" i="54"/>
  <c r="L11408" i="54"/>
  <c r="L11407" i="54"/>
  <c r="L11406" i="54"/>
  <c r="L11405" i="54"/>
  <c r="L11404" i="54"/>
  <c r="L11403" i="54"/>
  <c r="L11402" i="54"/>
  <c r="L11401" i="54"/>
  <c r="L11400" i="54"/>
  <c r="L11399" i="54"/>
  <c r="L11398" i="54"/>
  <c r="L11397" i="54"/>
  <c r="L11396" i="54"/>
  <c r="L11395" i="54"/>
  <c r="L11394" i="54"/>
  <c r="L11393" i="54"/>
  <c r="L11392" i="54"/>
  <c r="L11391" i="54"/>
  <c r="L11390" i="54"/>
  <c r="L11389" i="54"/>
  <c r="L11388" i="54"/>
  <c r="L11387" i="54"/>
  <c r="L11386" i="54"/>
  <c r="L11385" i="54"/>
  <c r="L11384" i="54"/>
  <c r="L11383" i="54"/>
  <c r="L11382" i="54"/>
  <c r="L11381" i="54"/>
  <c r="L11380" i="54"/>
  <c r="L11379" i="54"/>
  <c r="L11378" i="54"/>
  <c r="L11377" i="54"/>
  <c r="L11376" i="54"/>
  <c r="L11375" i="54"/>
  <c r="L11374" i="54"/>
  <c r="L11373" i="54"/>
  <c r="L11372" i="54"/>
  <c r="L11371" i="54"/>
  <c r="L11370" i="54"/>
  <c r="L11369" i="54"/>
  <c r="L11368" i="54"/>
  <c r="L11367" i="54"/>
  <c r="L11366" i="54"/>
  <c r="L11365" i="54"/>
  <c r="L11364" i="54"/>
  <c r="L11363" i="54"/>
  <c r="L11362" i="54"/>
  <c r="L11361" i="54"/>
  <c r="L11360" i="54"/>
  <c r="L11359" i="54"/>
  <c r="L11358" i="54"/>
  <c r="L11357" i="54"/>
  <c r="L11356" i="54"/>
  <c r="L11355" i="54"/>
  <c r="L11354" i="54"/>
  <c r="L11353" i="54"/>
  <c r="L11352" i="54"/>
  <c r="L11351" i="54"/>
  <c r="L11350" i="54"/>
  <c r="L11349" i="54"/>
  <c r="L11348" i="54"/>
  <c r="L11347" i="54"/>
  <c r="L11346" i="54"/>
  <c r="L11345" i="54"/>
  <c r="L11344" i="54"/>
  <c r="L11343" i="54"/>
  <c r="L11342" i="54"/>
  <c r="L11341" i="54"/>
  <c r="L11340" i="54"/>
  <c r="L11339" i="54"/>
  <c r="L11338" i="54"/>
  <c r="L11337" i="54"/>
  <c r="L11336" i="54"/>
  <c r="L11335" i="54"/>
  <c r="L11334" i="54"/>
  <c r="L11333" i="54"/>
  <c r="L11332" i="54"/>
  <c r="L11331" i="54"/>
  <c r="L11330" i="54"/>
  <c r="L11329" i="54"/>
  <c r="L11328" i="54"/>
  <c r="L11327" i="54"/>
  <c r="L11326" i="54"/>
  <c r="L11325" i="54"/>
  <c r="L11324" i="54"/>
  <c r="L11323" i="54"/>
  <c r="L11322" i="54"/>
  <c r="L11321" i="54"/>
  <c r="L11320" i="54"/>
  <c r="L11319" i="54"/>
  <c r="L11318" i="54"/>
  <c r="L11317" i="54"/>
  <c r="L11316" i="54"/>
  <c r="L11315" i="54"/>
  <c r="L11314" i="54"/>
  <c r="L11313" i="54"/>
  <c r="L11312" i="54"/>
  <c r="L11311" i="54"/>
  <c r="L11310" i="54"/>
  <c r="L11309" i="54"/>
  <c r="L11308" i="54"/>
  <c r="L11307" i="54"/>
  <c r="L11306" i="54"/>
  <c r="L11305" i="54"/>
  <c r="L11304" i="54"/>
  <c r="L11303" i="54"/>
  <c r="L11302" i="54"/>
  <c r="L11301" i="54"/>
  <c r="L11300" i="54"/>
  <c r="L11299" i="54"/>
  <c r="L11298" i="54"/>
  <c r="L11297" i="54"/>
  <c r="L11296" i="54"/>
  <c r="L11295" i="54"/>
  <c r="L11294" i="54"/>
  <c r="L11293" i="54"/>
  <c r="L11292" i="54"/>
  <c r="L11291" i="54"/>
  <c r="L11290" i="54"/>
  <c r="L11289" i="54"/>
  <c r="L11288" i="54"/>
  <c r="L11287" i="54"/>
  <c r="L11286" i="54"/>
  <c r="L11285" i="54"/>
  <c r="L11284" i="54"/>
  <c r="L11283" i="54"/>
  <c r="L11282" i="54"/>
  <c r="L11281" i="54"/>
  <c r="L11280" i="54"/>
  <c r="L11279" i="54"/>
  <c r="L11278" i="54"/>
  <c r="L11277" i="54"/>
  <c r="L11276" i="54"/>
  <c r="L11275" i="54"/>
  <c r="L11274" i="54"/>
  <c r="L11273" i="54"/>
  <c r="L11272" i="54"/>
  <c r="L11271" i="54"/>
  <c r="L11270" i="54"/>
  <c r="L11269" i="54"/>
  <c r="L11268" i="54"/>
  <c r="L11267" i="54"/>
  <c r="L11266" i="54"/>
  <c r="L11265" i="54"/>
  <c r="L11264" i="54"/>
  <c r="L11263" i="54"/>
  <c r="L11262" i="54"/>
  <c r="L11261" i="54"/>
  <c r="L11260" i="54"/>
  <c r="L11259" i="54"/>
  <c r="L11258" i="54"/>
  <c r="L11257" i="54"/>
  <c r="L11256" i="54"/>
  <c r="L11255" i="54"/>
  <c r="L11254" i="54"/>
  <c r="L11253" i="54"/>
  <c r="L11252" i="54"/>
  <c r="L11251" i="54"/>
  <c r="L11250" i="54"/>
  <c r="L11249" i="54"/>
  <c r="L11248" i="54"/>
  <c r="L11247" i="54"/>
  <c r="L11246" i="54"/>
  <c r="L11245" i="54"/>
  <c r="L11244" i="54"/>
  <c r="L11243" i="54"/>
  <c r="L11242" i="54"/>
  <c r="L11241" i="54"/>
  <c r="L11240" i="54"/>
  <c r="L11239" i="54"/>
  <c r="L11238" i="54"/>
  <c r="L11237" i="54"/>
  <c r="L11236" i="54"/>
  <c r="L11235" i="54"/>
  <c r="L11234" i="54"/>
  <c r="L11233" i="54"/>
  <c r="L11232" i="54"/>
  <c r="L11231" i="54"/>
  <c r="L11230" i="54"/>
  <c r="L11229" i="54"/>
  <c r="L11228" i="54"/>
  <c r="L11227" i="54"/>
  <c r="L11226" i="54"/>
  <c r="L11225" i="54"/>
  <c r="L11224" i="54"/>
  <c r="L11223" i="54"/>
  <c r="L11222" i="54"/>
  <c r="L11221" i="54"/>
  <c r="L11220" i="54"/>
  <c r="L11219" i="54"/>
  <c r="L11218" i="54"/>
  <c r="L11217" i="54"/>
  <c r="L11216" i="54"/>
  <c r="L11215" i="54"/>
  <c r="L11214" i="54"/>
  <c r="L11213" i="54"/>
  <c r="L11212" i="54"/>
  <c r="L11211" i="54"/>
  <c r="L11210" i="54"/>
  <c r="L11209" i="54"/>
  <c r="L11208" i="54"/>
  <c r="L11207" i="54"/>
  <c r="L11206" i="54"/>
  <c r="L11205" i="54"/>
  <c r="L11204" i="54"/>
  <c r="L11203" i="54"/>
  <c r="L11202" i="54"/>
  <c r="L11201" i="54"/>
  <c r="L11200" i="54"/>
  <c r="L11199" i="54"/>
  <c r="L11198" i="54"/>
  <c r="L11197" i="54"/>
  <c r="L11196" i="54"/>
  <c r="L11195" i="54"/>
  <c r="L11194" i="54"/>
  <c r="L11193" i="54"/>
  <c r="L11192" i="54"/>
  <c r="L11191" i="54"/>
  <c r="L11190" i="54"/>
  <c r="L11189" i="54"/>
  <c r="L11188" i="54"/>
  <c r="L11187" i="54"/>
  <c r="L11186" i="54"/>
  <c r="L11185" i="54"/>
  <c r="L11184" i="54"/>
  <c r="L11183" i="54"/>
  <c r="L11182" i="54"/>
  <c r="L11181" i="54"/>
  <c r="L11180" i="54"/>
  <c r="L11179" i="54"/>
  <c r="L11178" i="54"/>
  <c r="L11177" i="54"/>
  <c r="L11176" i="54"/>
  <c r="L11175" i="54"/>
  <c r="L11174" i="54"/>
  <c r="L11173" i="54"/>
  <c r="L11172" i="54"/>
  <c r="L11171" i="54"/>
  <c r="L11170" i="54"/>
  <c r="L11169" i="54"/>
  <c r="L11168" i="54"/>
  <c r="L11167" i="54"/>
  <c r="L11166" i="54"/>
  <c r="L11165" i="54"/>
  <c r="L11164" i="54"/>
  <c r="L11163" i="54"/>
  <c r="L11162" i="54"/>
  <c r="L11161" i="54"/>
  <c r="L11160" i="54"/>
  <c r="L11159" i="54"/>
  <c r="L11158" i="54"/>
  <c r="L11157" i="54"/>
  <c r="L11156" i="54"/>
  <c r="L11155" i="54"/>
  <c r="L11154" i="54"/>
  <c r="L11153" i="54"/>
  <c r="L11152" i="54"/>
  <c r="L11151" i="54"/>
  <c r="L11150" i="54"/>
  <c r="L11149" i="54"/>
  <c r="L11148" i="54"/>
  <c r="L11147" i="54"/>
  <c r="L11146" i="54"/>
  <c r="L11145" i="54"/>
  <c r="L11144" i="54"/>
  <c r="L11143" i="54"/>
  <c r="L11142" i="54"/>
  <c r="L11141" i="54"/>
  <c r="L11140" i="54"/>
  <c r="L11139" i="54"/>
  <c r="L11138" i="54"/>
  <c r="L11137" i="54"/>
  <c r="L11136" i="54"/>
  <c r="L11135" i="54"/>
  <c r="L11134" i="54"/>
  <c r="L11133" i="54"/>
  <c r="L11132" i="54"/>
  <c r="L11131" i="54"/>
  <c r="L11130" i="54"/>
  <c r="L11129" i="54"/>
  <c r="L11128" i="54"/>
  <c r="L11127" i="54"/>
  <c r="L11126" i="54"/>
  <c r="L11125" i="54"/>
  <c r="L11124" i="54"/>
  <c r="L11123" i="54"/>
  <c r="L11122" i="54"/>
  <c r="L11121" i="54"/>
  <c r="L11120" i="54"/>
  <c r="L11119" i="54"/>
  <c r="L11118" i="54"/>
  <c r="L11117" i="54"/>
  <c r="L11116" i="54"/>
  <c r="L11115" i="54"/>
  <c r="L11114" i="54"/>
  <c r="L11113" i="54"/>
  <c r="L11112" i="54"/>
  <c r="L11111" i="54"/>
  <c r="L11110" i="54"/>
  <c r="L11109" i="54"/>
  <c r="L11108" i="54"/>
  <c r="L11107" i="54"/>
  <c r="L11106" i="54"/>
  <c r="L11105" i="54"/>
  <c r="L11104" i="54"/>
  <c r="L11103" i="54"/>
  <c r="L11102" i="54"/>
  <c r="L11101" i="54"/>
  <c r="L11100" i="54"/>
  <c r="L11099" i="54"/>
  <c r="L11098" i="54"/>
  <c r="L11097" i="54"/>
  <c r="L11096" i="54"/>
  <c r="L11095" i="54"/>
  <c r="L11094" i="54"/>
  <c r="L11093" i="54"/>
  <c r="L11092" i="54"/>
  <c r="L11091" i="54"/>
  <c r="L11090" i="54"/>
  <c r="L11089" i="54"/>
  <c r="L11088" i="54"/>
  <c r="L11087" i="54"/>
  <c r="L11086" i="54"/>
  <c r="L11085" i="54"/>
  <c r="L11084" i="54"/>
  <c r="L11083" i="54"/>
  <c r="L11082" i="54"/>
  <c r="L11081" i="54"/>
  <c r="L11080" i="54"/>
  <c r="L11079" i="54"/>
  <c r="L11078" i="54"/>
  <c r="L11077" i="54"/>
  <c r="L11076" i="54"/>
  <c r="L11075" i="54"/>
  <c r="L11074" i="54"/>
  <c r="L11073" i="54"/>
  <c r="L11072" i="54"/>
  <c r="L11071" i="54"/>
  <c r="L11070" i="54"/>
  <c r="L11069" i="54"/>
  <c r="L11068" i="54"/>
  <c r="L11067" i="54"/>
  <c r="L11066" i="54"/>
  <c r="L11065" i="54"/>
  <c r="L11064" i="54"/>
  <c r="L11063" i="54"/>
  <c r="L11062" i="54"/>
  <c r="L11061" i="54"/>
  <c r="L11060" i="54"/>
  <c r="L11059" i="54"/>
  <c r="L11058" i="54"/>
  <c r="L11057" i="54"/>
  <c r="L11056" i="54"/>
  <c r="L11055" i="54"/>
  <c r="L11054" i="54"/>
  <c r="L11053" i="54"/>
  <c r="L11052" i="54"/>
  <c r="L11051" i="54"/>
  <c r="L11050" i="54"/>
  <c r="L11049" i="54"/>
  <c r="L11048" i="54"/>
  <c r="L11047" i="54"/>
  <c r="L11046" i="54"/>
  <c r="L11045" i="54"/>
  <c r="L11044" i="54"/>
  <c r="L11043" i="54"/>
  <c r="L11042" i="54"/>
  <c r="L11041" i="54"/>
  <c r="L11040" i="54"/>
  <c r="L11039" i="54"/>
  <c r="L11038" i="54"/>
  <c r="L11037" i="54"/>
  <c r="L11036" i="54"/>
  <c r="L11035" i="54"/>
  <c r="L11034" i="54"/>
  <c r="L11033" i="54"/>
  <c r="L11032" i="54"/>
  <c r="L11031" i="54"/>
  <c r="L11030" i="54"/>
  <c r="L11029" i="54"/>
  <c r="L11028" i="54"/>
  <c r="L11027" i="54"/>
  <c r="L11026" i="54"/>
  <c r="L11025" i="54"/>
  <c r="L11024" i="54"/>
  <c r="L11023" i="54"/>
  <c r="L11022" i="54"/>
  <c r="L11021" i="54"/>
  <c r="L11020" i="54"/>
  <c r="L11019" i="54"/>
  <c r="L11018" i="54"/>
  <c r="L11017" i="54"/>
  <c r="L11016" i="54"/>
  <c r="L11015" i="54"/>
  <c r="L11014" i="54"/>
  <c r="L11013" i="54"/>
  <c r="L11012" i="54"/>
  <c r="L11011" i="54"/>
  <c r="L11010" i="54"/>
  <c r="L11009" i="54"/>
  <c r="L11008" i="54"/>
  <c r="L11007" i="54"/>
  <c r="L11006" i="54"/>
  <c r="L11005" i="54"/>
  <c r="L11004" i="54"/>
  <c r="L11003" i="54"/>
  <c r="L11002" i="54"/>
  <c r="L11001" i="54"/>
  <c r="L11000" i="54"/>
  <c r="L10999" i="54"/>
  <c r="L10998" i="54"/>
  <c r="L10997" i="54"/>
  <c r="L10996" i="54"/>
  <c r="L10995" i="54"/>
  <c r="L10994" i="54"/>
  <c r="L10993" i="54"/>
  <c r="L10992" i="54"/>
  <c r="L10991" i="54"/>
  <c r="L10990" i="54"/>
  <c r="L10989" i="54"/>
  <c r="L10988" i="54"/>
  <c r="L10987" i="54"/>
  <c r="L10986" i="54"/>
  <c r="L10985" i="54"/>
  <c r="L10984" i="54"/>
  <c r="L10983" i="54"/>
  <c r="L10982" i="54"/>
  <c r="L10981" i="54"/>
  <c r="L10980" i="54"/>
  <c r="L10979" i="54"/>
  <c r="L10978" i="54"/>
  <c r="L10977" i="54"/>
  <c r="L10976" i="54"/>
  <c r="L10975" i="54"/>
  <c r="L10974" i="54"/>
  <c r="L10973" i="54"/>
  <c r="L10972" i="54"/>
  <c r="L10971" i="54"/>
  <c r="L10970" i="54"/>
  <c r="L10969" i="54"/>
  <c r="L10968" i="54"/>
  <c r="L10967" i="54"/>
  <c r="L10966" i="54"/>
  <c r="L10965" i="54"/>
  <c r="L10964" i="54"/>
  <c r="L10963" i="54"/>
  <c r="L10962" i="54"/>
  <c r="L10961" i="54"/>
  <c r="L10960" i="54"/>
  <c r="L10959" i="54"/>
  <c r="L10958" i="54"/>
  <c r="L10957" i="54"/>
  <c r="L10956" i="54"/>
  <c r="L10955" i="54"/>
  <c r="L10954" i="54"/>
  <c r="L10953" i="54"/>
  <c r="L10952" i="54"/>
  <c r="L10951" i="54"/>
  <c r="L10950" i="54"/>
  <c r="L10949" i="54"/>
  <c r="L10948" i="54"/>
  <c r="L10947" i="54"/>
  <c r="L10946" i="54"/>
  <c r="L10945" i="54"/>
  <c r="L10944" i="54"/>
  <c r="L10943" i="54"/>
  <c r="L10942" i="54"/>
  <c r="L10941" i="54"/>
  <c r="L10940" i="54"/>
  <c r="L10939" i="54"/>
  <c r="L10938" i="54"/>
  <c r="L10937" i="54"/>
  <c r="L10936" i="54"/>
  <c r="L10935" i="54"/>
  <c r="L10934" i="54"/>
  <c r="L10933" i="54"/>
  <c r="L10932" i="54"/>
  <c r="L10931" i="54"/>
  <c r="L10930" i="54"/>
  <c r="L10929" i="54"/>
  <c r="L10928" i="54"/>
  <c r="L10927" i="54"/>
  <c r="L10926" i="54"/>
  <c r="L10925" i="54"/>
  <c r="L10924" i="54"/>
  <c r="L10923" i="54"/>
  <c r="L10922" i="54"/>
  <c r="L10921" i="54"/>
  <c r="L10920" i="54"/>
  <c r="L10919" i="54"/>
  <c r="L10918" i="54"/>
  <c r="L10917" i="54"/>
  <c r="L10916" i="54"/>
  <c r="L10915" i="54"/>
  <c r="L10914" i="54"/>
  <c r="L10913" i="54"/>
  <c r="L10912" i="54"/>
  <c r="L10911" i="54"/>
  <c r="L10910" i="54"/>
  <c r="L10909" i="54"/>
  <c r="L10908" i="54"/>
  <c r="L10907" i="54"/>
  <c r="L10906" i="54"/>
  <c r="L10905" i="54"/>
  <c r="L10904" i="54"/>
  <c r="L10903" i="54"/>
  <c r="L10902" i="54"/>
  <c r="L10901" i="54"/>
  <c r="L10900" i="54"/>
  <c r="L10899" i="54"/>
  <c r="L10898" i="54"/>
  <c r="L10897" i="54"/>
  <c r="L10896" i="54"/>
  <c r="L10895" i="54"/>
  <c r="L10894" i="54"/>
  <c r="L10893" i="54"/>
  <c r="L10892" i="54"/>
  <c r="L10891" i="54"/>
  <c r="L10890" i="54"/>
  <c r="L10889" i="54"/>
  <c r="L10888" i="54"/>
  <c r="L10887" i="54"/>
  <c r="L10886" i="54"/>
  <c r="L10885" i="54"/>
  <c r="L10884" i="54"/>
  <c r="L10883" i="54"/>
  <c r="L10882" i="54"/>
  <c r="L10881" i="54"/>
  <c r="L10880" i="54"/>
  <c r="L10879" i="54"/>
  <c r="L10878" i="54"/>
  <c r="L10877" i="54"/>
  <c r="L10876" i="54"/>
  <c r="L10875" i="54"/>
  <c r="L10874" i="54"/>
  <c r="L10873" i="54"/>
  <c r="L10872" i="54"/>
  <c r="L10871" i="54"/>
  <c r="L10870" i="54"/>
  <c r="L10869" i="54"/>
  <c r="L10868" i="54"/>
  <c r="L10867" i="54"/>
  <c r="L10866" i="54"/>
  <c r="L10865" i="54"/>
  <c r="L10864" i="54"/>
  <c r="L10863" i="54"/>
  <c r="L10862" i="54"/>
  <c r="L10861" i="54"/>
  <c r="L10860" i="54"/>
  <c r="L10859" i="54"/>
  <c r="L10858" i="54"/>
  <c r="L10857" i="54"/>
  <c r="L10856" i="54"/>
  <c r="L10855" i="54"/>
  <c r="L10854" i="54"/>
  <c r="L10853" i="54"/>
  <c r="L10852" i="54"/>
  <c r="L10851" i="54"/>
  <c r="L10850" i="54"/>
  <c r="L10849" i="54"/>
  <c r="L10848" i="54"/>
  <c r="L10847" i="54"/>
  <c r="L10846" i="54"/>
  <c r="L10845" i="54"/>
  <c r="L10844" i="54"/>
  <c r="L10843" i="54"/>
  <c r="L10842" i="54"/>
  <c r="L10841" i="54"/>
  <c r="L10840" i="54"/>
  <c r="L10839" i="54"/>
  <c r="L10838" i="54"/>
  <c r="L10837" i="54"/>
  <c r="L10836" i="54"/>
  <c r="L10835" i="54"/>
  <c r="L10834" i="54"/>
  <c r="L10833" i="54"/>
  <c r="L10832" i="54"/>
  <c r="L10831" i="54"/>
  <c r="L10830" i="54"/>
  <c r="L10829" i="54"/>
  <c r="L10828" i="54"/>
  <c r="L10827" i="54"/>
  <c r="L10826" i="54"/>
  <c r="L10825" i="54"/>
  <c r="L10824" i="54"/>
  <c r="L10823" i="54"/>
  <c r="L10822" i="54"/>
  <c r="L10821" i="54"/>
  <c r="L10820" i="54"/>
  <c r="L10819" i="54"/>
  <c r="L10818" i="54"/>
  <c r="L10817" i="54"/>
  <c r="L10816" i="54"/>
  <c r="L10815" i="54"/>
  <c r="L10814" i="54"/>
  <c r="L10813" i="54"/>
  <c r="L10812" i="54"/>
  <c r="L10811" i="54"/>
  <c r="L10810" i="54"/>
  <c r="L10809" i="54"/>
  <c r="L10808" i="54"/>
  <c r="L10807" i="54"/>
  <c r="L10806" i="54"/>
  <c r="L10805" i="54"/>
  <c r="L10804" i="54"/>
  <c r="L10803" i="54"/>
  <c r="L10802" i="54"/>
  <c r="L10801" i="54"/>
  <c r="L10800" i="54"/>
  <c r="L10799" i="54"/>
  <c r="L10798" i="54"/>
  <c r="L10797" i="54"/>
  <c r="L10796" i="54"/>
  <c r="L10795" i="54"/>
  <c r="L10794" i="54"/>
  <c r="L10793" i="54"/>
  <c r="L10792" i="54"/>
  <c r="L10791" i="54"/>
  <c r="L10790" i="54"/>
  <c r="L10789" i="54"/>
  <c r="L10788" i="54"/>
  <c r="L10787" i="54"/>
  <c r="L10786" i="54"/>
  <c r="L10785" i="54"/>
  <c r="L10784" i="54"/>
  <c r="L10783" i="54"/>
  <c r="L10782" i="54"/>
  <c r="L10781" i="54"/>
  <c r="L10780" i="54"/>
  <c r="L10779" i="54"/>
  <c r="L10778" i="54"/>
  <c r="L10777" i="54"/>
  <c r="L10776" i="54"/>
  <c r="L10775" i="54"/>
  <c r="L10774" i="54"/>
  <c r="L10773" i="54"/>
  <c r="L10772" i="54"/>
  <c r="L10771" i="54"/>
  <c r="L10770" i="54"/>
  <c r="L10769" i="54"/>
  <c r="L10768" i="54"/>
  <c r="L10767" i="54"/>
  <c r="L10766" i="54"/>
  <c r="L10765" i="54"/>
  <c r="L10764" i="54"/>
  <c r="L10763" i="54"/>
  <c r="L10762" i="54"/>
  <c r="L10761" i="54"/>
  <c r="L10760" i="54"/>
  <c r="L10759" i="54"/>
  <c r="L10758" i="54"/>
  <c r="L10757" i="54"/>
  <c r="L10756" i="54"/>
  <c r="L10755" i="54"/>
  <c r="L10754" i="54"/>
  <c r="L10753" i="54"/>
  <c r="L10752" i="54"/>
  <c r="L10751" i="54"/>
  <c r="L10750" i="54"/>
  <c r="L10749" i="54"/>
  <c r="L10748" i="54"/>
  <c r="L10747" i="54"/>
  <c r="L10746" i="54"/>
  <c r="L10745" i="54"/>
  <c r="L10744" i="54"/>
  <c r="L10743" i="54"/>
  <c r="L10742" i="54"/>
  <c r="L10741" i="54"/>
  <c r="L10740" i="54"/>
  <c r="L10739" i="54"/>
  <c r="L10738" i="54"/>
  <c r="L10737" i="54"/>
  <c r="L10736" i="54"/>
  <c r="L10735" i="54"/>
  <c r="L10734" i="54"/>
  <c r="L10733" i="54"/>
  <c r="L10732" i="54"/>
  <c r="L10731" i="54"/>
  <c r="L10730" i="54"/>
  <c r="L10729" i="54"/>
  <c r="L10728" i="54"/>
  <c r="L10727" i="54"/>
  <c r="L10726" i="54"/>
  <c r="L10725" i="54"/>
  <c r="L10724" i="54"/>
  <c r="L10723" i="54"/>
  <c r="L10722" i="54"/>
  <c r="L10721" i="54"/>
  <c r="L10720" i="54"/>
  <c r="L10719" i="54"/>
  <c r="L10718" i="54"/>
  <c r="L10717" i="54"/>
  <c r="L10716" i="54"/>
  <c r="L10715" i="54"/>
  <c r="L10714" i="54"/>
  <c r="L10713" i="54"/>
  <c r="L10712" i="54"/>
  <c r="L10711" i="54"/>
  <c r="L10710" i="54"/>
  <c r="L10709" i="54"/>
  <c r="L10708" i="54"/>
  <c r="L10707" i="54"/>
  <c r="L10706" i="54"/>
  <c r="L10705" i="54"/>
  <c r="L10704" i="54"/>
  <c r="L10703" i="54"/>
  <c r="L10702" i="54"/>
  <c r="L10701" i="54"/>
  <c r="L10700" i="54"/>
  <c r="L10699" i="54"/>
  <c r="L10698" i="54"/>
  <c r="L10697" i="54"/>
  <c r="L10696" i="54"/>
  <c r="L10695" i="54"/>
  <c r="L10694" i="54"/>
  <c r="L10693" i="54"/>
  <c r="L10692" i="54"/>
  <c r="L10691" i="54"/>
  <c r="L10690" i="54"/>
  <c r="L10689" i="54"/>
  <c r="L10688" i="54"/>
  <c r="L10687" i="54"/>
  <c r="L10686" i="54"/>
  <c r="L10685" i="54"/>
  <c r="L10684" i="54"/>
  <c r="L10683" i="54"/>
  <c r="L10682" i="54"/>
  <c r="L10681" i="54"/>
  <c r="L10680" i="54"/>
  <c r="L10679" i="54"/>
  <c r="L10678" i="54"/>
  <c r="L10677" i="54"/>
  <c r="L10676" i="54"/>
  <c r="L10675" i="54"/>
  <c r="L10674" i="54"/>
  <c r="L10673" i="54"/>
  <c r="L10672" i="54"/>
  <c r="L10671" i="54"/>
  <c r="L10670" i="54"/>
  <c r="L10669" i="54"/>
  <c r="L10668" i="54"/>
  <c r="L10667" i="54"/>
  <c r="L10666" i="54"/>
  <c r="L10665" i="54"/>
  <c r="L10664" i="54"/>
  <c r="L10663" i="54"/>
  <c r="L10662" i="54"/>
  <c r="L10661" i="54"/>
  <c r="L10660" i="54"/>
  <c r="L10659" i="54"/>
  <c r="L10658" i="54"/>
  <c r="L10657" i="54"/>
  <c r="L10656" i="54"/>
  <c r="L10655" i="54"/>
  <c r="L10654" i="54"/>
  <c r="L10653" i="54"/>
  <c r="L10652" i="54"/>
  <c r="L10651" i="54"/>
  <c r="L10650" i="54"/>
  <c r="L10649" i="54"/>
  <c r="L10648" i="54"/>
  <c r="L10647" i="54"/>
  <c r="L10646" i="54"/>
  <c r="L10645" i="54"/>
  <c r="L10644" i="54"/>
  <c r="L10643" i="54"/>
  <c r="L10642" i="54"/>
  <c r="L10641" i="54"/>
  <c r="L10640" i="54"/>
  <c r="L10639" i="54"/>
  <c r="L10638" i="54"/>
  <c r="L10637" i="54"/>
  <c r="L10636" i="54"/>
  <c r="L10635" i="54"/>
  <c r="L10634" i="54"/>
  <c r="L10633" i="54"/>
  <c r="L10632" i="54"/>
  <c r="L10631" i="54"/>
  <c r="L10630" i="54"/>
  <c r="L10629" i="54"/>
  <c r="L10628" i="54"/>
  <c r="L10627" i="54"/>
  <c r="L10626" i="54"/>
  <c r="L10625" i="54"/>
  <c r="L10624" i="54"/>
  <c r="L10623" i="54"/>
  <c r="L10622" i="54"/>
  <c r="L10621" i="54"/>
  <c r="L10620" i="54"/>
  <c r="L10619" i="54"/>
  <c r="L10618" i="54"/>
  <c r="L10617" i="54"/>
  <c r="L10616" i="54"/>
  <c r="L10615" i="54"/>
  <c r="L10614" i="54"/>
  <c r="L10613" i="54"/>
  <c r="L10612" i="54"/>
  <c r="L10611" i="54"/>
  <c r="L10610" i="54"/>
  <c r="L10609" i="54"/>
  <c r="L10608" i="54"/>
  <c r="L10607" i="54"/>
  <c r="L10606" i="54"/>
  <c r="L10605" i="54"/>
  <c r="L10604" i="54"/>
  <c r="L10603" i="54"/>
  <c r="L10602" i="54"/>
  <c r="L10601" i="54"/>
  <c r="L10600" i="54"/>
  <c r="L10599" i="54"/>
  <c r="L10598" i="54"/>
  <c r="L10597" i="54"/>
  <c r="L10596" i="54"/>
  <c r="L10595" i="54"/>
  <c r="L10594" i="54"/>
  <c r="L10593" i="54"/>
  <c r="L10592" i="54"/>
  <c r="L10591" i="54"/>
  <c r="L10590" i="54"/>
  <c r="L10589" i="54"/>
  <c r="L10588" i="54"/>
  <c r="L10587" i="54"/>
  <c r="L10586" i="54"/>
  <c r="L10585" i="54"/>
  <c r="L10584" i="54"/>
  <c r="L10583" i="54"/>
  <c r="L10582" i="54"/>
  <c r="L10581" i="54"/>
  <c r="L10580" i="54"/>
  <c r="L10579" i="54"/>
  <c r="L10578" i="54"/>
  <c r="L10577" i="54"/>
  <c r="L10576" i="54"/>
  <c r="L10575" i="54"/>
  <c r="L10574" i="54"/>
  <c r="L10573" i="54"/>
  <c r="L10572" i="54"/>
  <c r="L10571" i="54"/>
  <c r="L10570" i="54"/>
  <c r="L10569" i="54"/>
  <c r="L10568" i="54"/>
  <c r="L10567" i="54"/>
  <c r="L10566" i="54"/>
  <c r="L10565" i="54"/>
  <c r="L10564" i="54"/>
  <c r="L10563" i="54"/>
  <c r="L10562" i="54"/>
  <c r="L10561" i="54"/>
  <c r="L10560" i="54"/>
  <c r="L10559" i="54"/>
  <c r="L10558" i="54"/>
  <c r="L10557" i="54"/>
  <c r="L10556" i="54"/>
  <c r="L10555" i="54"/>
  <c r="L10554" i="54"/>
  <c r="L10553" i="54"/>
  <c r="L10552" i="54"/>
  <c r="L10551" i="54"/>
  <c r="L10550" i="54"/>
  <c r="L10549" i="54"/>
  <c r="L10548" i="54"/>
  <c r="L10547" i="54"/>
  <c r="L10546" i="54"/>
  <c r="L10545" i="54"/>
  <c r="L10544" i="54"/>
  <c r="L10543" i="54"/>
  <c r="L10542" i="54"/>
  <c r="L10541" i="54"/>
  <c r="L10540" i="54"/>
  <c r="L10539" i="54"/>
  <c r="L10538" i="54"/>
  <c r="L10537" i="54"/>
  <c r="L10536" i="54"/>
  <c r="L10535" i="54"/>
  <c r="L10534" i="54"/>
  <c r="L10533" i="54"/>
  <c r="L10532" i="54"/>
  <c r="L10531" i="54"/>
  <c r="L10530" i="54"/>
  <c r="L10529" i="54"/>
  <c r="L10528" i="54"/>
  <c r="L10527" i="54"/>
  <c r="L10526" i="54"/>
  <c r="L10525" i="54"/>
  <c r="L10524" i="54"/>
  <c r="L10523" i="54"/>
  <c r="L10522" i="54"/>
  <c r="L10521" i="54"/>
  <c r="L10520" i="54"/>
  <c r="L10519" i="54"/>
  <c r="L10518" i="54"/>
  <c r="L10517" i="54"/>
  <c r="L10516" i="54"/>
  <c r="L10515" i="54"/>
  <c r="L10514" i="54"/>
  <c r="L10513" i="54"/>
  <c r="L10512" i="54"/>
  <c r="L10511" i="54"/>
  <c r="L10510" i="54"/>
  <c r="L10509" i="54"/>
  <c r="L10508" i="54"/>
  <c r="L10507" i="54"/>
  <c r="L10506" i="54"/>
  <c r="L10505" i="54"/>
  <c r="L10504" i="54"/>
  <c r="L10503" i="54"/>
  <c r="L10502" i="54"/>
  <c r="L10501" i="54"/>
  <c r="L10500" i="54"/>
  <c r="L10499" i="54"/>
  <c r="L10498" i="54"/>
  <c r="L10497" i="54"/>
  <c r="L10496" i="54"/>
  <c r="L10495" i="54"/>
  <c r="L10494" i="54"/>
  <c r="L10493" i="54"/>
  <c r="L10492" i="54"/>
  <c r="L10491" i="54"/>
  <c r="L10490" i="54"/>
  <c r="L10489" i="54"/>
  <c r="L10488" i="54"/>
  <c r="L10487" i="54"/>
  <c r="L10486" i="54"/>
  <c r="L10485" i="54"/>
  <c r="L10484" i="54"/>
  <c r="L10483" i="54"/>
  <c r="L10482" i="54"/>
  <c r="L10481" i="54"/>
  <c r="L10480" i="54"/>
  <c r="L10479" i="54"/>
  <c r="L10478" i="54"/>
  <c r="L10477" i="54"/>
  <c r="L10476" i="54"/>
  <c r="L10475" i="54"/>
  <c r="L10474" i="54"/>
  <c r="L10473" i="54"/>
  <c r="L10472" i="54"/>
  <c r="L10471" i="54"/>
  <c r="L10470" i="54"/>
  <c r="L10469" i="54"/>
  <c r="L10468" i="54"/>
  <c r="L10467" i="54"/>
  <c r="L10466" i="54"/>
  <c r="L10465" i="54"/>
  <c r="L10464" i="54"/>
  <c r="L10463" i="54"/>
  <c r="L10462" i="54"/>
  <c r="L10461" i="54"/>
  <c r="L10460" i="54"/>
  <c r="L10459" i="54"/>
  <c r="L10458" i="54"/>
  <c r="L10457" i="54"/>
  <c r="L10456" i="54"/>
  <c r="L10455" i="54"/>
  <c r="L10454" i="54"/>
  <c r="L10453" i="54"/>
  <c r="L10452" i="54"/>
  <c r="L10451" i="54"/>
  <c r="L10450" i="54"/>
  <c r="L10449" i="54"/>
  <c r="L10448" i="54"/>
  <c r="L10447" i="54"/>
  <c r="L10446" i="54"/>
  <c r="L10445" i="54"/>
  <c r="L10444" i="54"/>
  <c r="L10443" i="54"/>
  <c r="L10442" i="54"/>
  <c r="L10441" i="54"/>
  <c r="L10440" i="54"/>
  <c r="L10439" i="54"/>
  <c r="L10438" i="54"/>
  <c r="L10437" i="54"/>
  <c r="L10436" i="54"/>
  <c r="L10435" i="54"/>
  <c r="L10434" i="54"/>
  <c r="L10433" i="54"/>
  <c r="L10432" i="54"/>
  <c r="L10431" i="54"/>
  <c r="L10430" i="54"/>
  <c r="L10429" i="54"/>
  <c r="L10428" i="54"/>
  <c r="L10427" i="54"/>
  <c r="L10426" i="54"/>
  <c r="L10425" i="54"/>
  <c r="L10424" i="54"/>
  <c r="L10423" i="54"/>
  <c r="L10422" i="54"/>
  <c r="L10421" i="54"/>
  <c r="L10420" i="54"/>
  <c r="L10419" i="54"/>
  <c r="L10418" i="54"/>
  <c r="L10417" i="54"/>
  <c r="L10416" i="54"/>
  <c r="L10415" i="54"/>
  <c r="L10414" i="54"/>
  <c r="L10413" i="54"/>
  <c r="L10412" i="54"/>
  <c r="L10411" i="54"/>
  <c r="L10410" i="54"/>
  <c r="L10409" i="54"/>
  <c r="L10408" i="54"/>
  <c r="L10407" i="54"/>
  <c r="L10406" i="54"/>
  <c r="L10405" i="54"/>
  <c r="L10404" i="54"/>
  <c r="L10403" i="54"/>
  <c r="L10402" i="54"/>
  <c r="L10401" i="54"/>
  <c r="L10400" i="54"/>
  <c r="L10399" i="54"/>
  <c r="L10398" i="54"/>
  <c r="L10397" i="54"/>
  <c r="L10396" i="54"/>
  <c r="L10395" i="54"/>
  <c r="L10394" i="54"/>
  <c r="L10393" i="54"/>
  <c r="L10392" i="54"/>
  <c r="L10391" i="54"/>
  <c r="L10390" i="54"/>
  <c r="L10389" i="54"/>
  <c r="L10388" i="54"/>
  <c r="L10387" i="54"/>
  <c r="L10386" i="54"/>
  <c r="L10385" i="54"/>
  <c r="L10384" i="54"/>
  <c r="L10383" i="54"/>
  <c r="L10382" i="54"/>
  <c r="L10381" i="54"/>
  <c r="L10380" i="54"/>
  <c r="L10379" i="54"/>
  <c r="L10378" i="54"/>
  <c r="L10377" i="54"/>
  <c r="L10376" i="54"/>
  <c r="L10375" i="54"/>
  <c r="L10374" i="54"/>
  <c r="L10373" i="54"/>
  <c r="L10372" i="54"/>
  <c r="L10371" i="54"/>
  <c r="L10370" i="54"/>
  <c r="L10369" i="54"/>
  <c r="L10368" i="54"/>
  <c r="L10367" i="54"/>
  <c r="L10366" i="54"/>
  <c r="L10365" i="54"/>
  <c r="L10364" i="54"/>
  <c r="L10363" i="54"/>
  <c r="L10362" i="54"/>
  <c r="L10361" i="54"/>
  <c r="L10360" i="54"/>
  <c r="L10359" i="54"/>
  <c r="L10358" i="54"/>
  <c r="L10357" i="54"/>
  <c r="L10356" i="54"/>
  <c r="L10355" i="54"/>
  <c r="L10354" i="54"/>
  <c r="L10353" i="54"/>
  <c r="L10352" i="54"/>
  <c r="L10351" i="54"/>
  <c r="L10350" i="54"/>
  <c r="L10349" i="54"/>
  <c r="L10348" i="54"/>
  <c r="L10347" i="54"/>
  <c r="L10346" i="54"/>
  <c r="L10345" i="54"/>
  <c r="L10344" i="54"/>
  <c r="L10343" i="54"/>
  <c r="L10342" i="54"/>
  <c r="L10341" i="54"/>
  <c r="L10340" i="54"/>
  <c r="L10339" i="54"/>
  <c r="L10338" i="54"/>
  <c r="L10337" i="54"/>
  <c r="L10336" i="54"/>
  <c r="L10335" i="54"/>
  <c r="L10334" i="54"/>
  <c r="L10333" i="54"/>
  <c r="L10332" i="54"/>
  <c r="L10331" i="54"/>
  <c r="L10330" i="54"/>
  <c r="L10329" i="54"/>
  <c r="L10328" i="54"/>
  <c r="L10327" i="54"/>
  <c r="L10326" i="54"/>
  <c r="L10325" i="54"/>
  <c r="L10324" i="54"/>
  <c r="L10323" i="54"/>
  <c r="L10322" i="54"/>
  <c r="L10321" i="54"/>
  <c r="L10320" i="54"/>
  <c r="L10319" i="54"/>
  <c r="L10318" i="54"/>
  <c r="L10317" i="54"/>
  <c r="L10316" i="54"/>
  <c r="L10315" i="54"/>
  <c r="L10314" i="54"/>
  <c r="L10313" i="54"/>
  <c r="L10312" i="54"/>
  <c r="L10311" i="54"/>
  <c r="L10310" i="54"/>
  <c r="L10309" i="54"/>
  <c r="L10308" i="54"/>
  <c r="L10307" i="54"/>
  <c r="L10306" i="54"/>
  <c r="L10305" i="54"/>
  <c r="L10304" i="54"/>
  <c r="L10303" i="54"/>
  <c r="L10302" i="54"/>
  <c r="L10301" i="54"/>
  <c r="L10300" i="54"/>
  <c r="L10299" i="54"/>
  <c r="L10298" i="54"/>
  <c r="L10297" i="54"/>
  <c r="L10296" i="54"/>
  <c r="L10295" i="54"/>
  <c r="L10294" i="54"/>
  <c r="L10293" i="54"/>
  <c r="L10292" i="54"/>
  <c r="L10291" i="54"/>
  <c r="L10290" i="54"/>
  <c r="L10289" i="54"/>
  <c r="L10288" i="54"/>
  <c r="L10287" i="54"/>
  <c r="L10286" i="54"/>
  <c r="L10285" i="54"/>
  <c r="L10284" i="54"/>
  <c r="L10283" i="54"/>
  <c r="L10282" i="54"/>
  <c r="L10281" i="54"/>
  <c r="L10280" i="54"/>
  <c r="L10279" i="54"/>
  <c r="L10278" i="54"/>
  <c r="L10277" i="54"/>
  <c r="L10276" i="54"/>
  <c r="L10275" i="54"/>
  <c r="L10274" i="54"/>
  <c r="L10273" i="54"/>
  <c r="L10272" i="54"/>
  <c r="L10271" i="54"/>
  <c r="L10270" i="54"/>
  <c r="L10269" i="54"/>
  <c r="L10268" i="54"/>
  <c r="L10267" i="54"/>
  <c r="L10266" i="54"/>
  <c r="L10265" i="54"/>
  <c r="L10264" i="54"/>
  <c r="L10263" i="54"/>
  <c r="L10262" i="54"/>
  <c r="L10261" i="54"/>
  <c r="L10260" i="54"/>
  <c r="L10259" i="54"/>
  <c r="L10258" i="54"/>
  <c r="L10257" i="54"/>
  <c r="L10256" i="54"/>
  <c r="L10255" i="54"/>
  <c r="L10254" i="54"/>
  <c r="L10253" i="54"/>
  <c r="L10252" i="54"/>
  <c r="L10251" i="54"/>
  <c r="L10250" i="54"/>
  <c r="L10249" i="54"/>
  <c r="L10248" i="54"/>
  <c r="L10247" i="54"/>
  <c r="L10246" i="54"/>
  <c r="L10245" i="54"/>
  <c r="L10244" i="54"/>
  <c r="L10243" i="54"/>
  <c r="L10242" i="54"/>
  <c r="L10241" i="54"/>
  <c r="L10240" i="54"/>
  <c r="L10239" i="54"/>
  <c r="L10238" i="54"/>
  <c r="L10237" i="54"/>
  <c r="L10236" i="54"/>
  <c r="L10235" i="54"/>
  <c r="L10234" i="54"/>
  <c r="L10233" i="54"/>
  <c r="L10232" i="54"/>
  <c r="L10231" i="54"/>
  <c r="L10230" i="54"/>
  <c r="L10229" i="54"/>
  <c r="L10228" i="54"/>
  <c r="L10227" i="54"/>
  <c r="L10226" i="54"/>
  <c r="L10225" i="54"/>
  <c r="L10224" i="54"/>
  <c r="L10223" i="54"/>
  <c r="L10222" i="54"/>
  <c r="L10221" i="54"/>
  <c r="L10220" i="54"/>
  <c r="L10219" i="54"/>
  <c r="L10218" i="54"/>
  <c r="L10217" i="54"/>
  <c r="L10216" i="54"/>
  <c r="L10215" i="54"/>
  <c r="L10214" i="54"/>
  <c r="L10213" i="54"/>
  <c r="L10212" i="54"/>
  <c r="L10211" i="54"/>
  <c r="L10210" i="54"/>
  <c r="L10209" i="54"/>
  <c r="L10208" i="54"/>
  <c r="L10207" i="54"/>
  <c r="L10206" i="54"/>
  <c r="L10205" i="54"/>
  <c r="L10204" i="54"/>
  <c r="L10203" i="54"/>
  <c r="L10202" i="54"/>
  <c r="L10201" i="54"/>
  <c r="L10200" i="54"/>
  <c r="L10199" i="54"/>
  <c r="L10198" i="54"/>
  <c r="L10197" i="54"/>
  <c r="L10196" i="54"/>
  <c r="L10195" i="54"/>
  <c r="L10194" i="54"/>
  <c r="L10193" i="54"/>
  <c r="L10192" i="54"/>
  <c r="L10191" i="54"/>
  <c r="L10190" i="54"/>
  <c r="L10189" i="54"/>
  <c r="L10188" i="54"/>
  <c r="L10187" i="54"/>
  <c r="L10186" i="54"/>
  <c r="L10185" i="54"/>
  <c r="L10184" i="54"/>
  <c r="L10183" i="54"/>
  <c r="L10182" i="54"/>
  <c r="L10181" i="54"/>
  <c r="L10180" i="54"/>
  <c r="L10179" i="54"/>
  <c r="L10178" i="54"/>
  <c r="L10177" i="54"/>
  <c r="L10176" i="54"/>
  <c r="L10175" i="54"/>
  <c r="L10174" i="54"/>
  <c r="L10173" i="54"/>
  <c r="L10172" i="54"/>
  <c r="L10171" i="54"/>
  <c r="L10170" i="54"/>
  <c r="L10169" i="54"/>
  <c r="L10168" i="54"/>
  <c r="L10167" i="54"/>
  <c r="L10166" i="54"/>
  <c r="L10165" i="54"/>
  <c r="L10164" i="54"/>
  <c r="L10163" i="54"/>
  <c r="L10162" i="54"/>
  <c r="L10161" i="54"/>
  <c r="L10160" i="54"/>
  <c r="L10159" i="54"/>
  <c r="L10158" i="54"/>
  <c r="L10157" i="54"/>
  <c r="L10156" i="54"/>
  <c r="L10155" i="54"/>
  <c r="L10154" i="54"/>
  <c r="L10153" i="54"/>
  <c r="L10152" i="54"/>
  <c r="L10151" i="54"/>
  <c r="L10150" i="54"/>
  <c r="L10149" i="54"/>
  <c r="L10148" i="54"/>
  <c r="L10147" i="54"/>
  <c r="L10146" i="54"/>
  <c r="L10145" i="54"/>
  <c r="L10144" i="54"/>
  <c r="L10143" i="54"/>
  <c r="L10142" i="54"/>
  <c r="L10141" i="54"/>
  <c r="L10140" i="54"/>
  <c r="L10139" i="54"/>
  <c r="L10138" i="54"/>
  <c r="L10137" i="54"/>
  <c r="L10136" i="54"/>
  <c r="L10135" i="54"/>
  <c r="L10134" i="54"/>
  <c r="L10133" i="54"/>
  <c r="L10132" i="54"/>
  <c r="L10131" i="54"/>
  <c r="L10130" i="54"/>
  <c r="L10129" i="54"/>
  <c r="L10128" i="54"/>
  <c r="L10127" i="54"/>
  <c r="L10126" i="54"/>
  <c r="L10125" i="54"/>
  <c r="L10124" i="54"/>
  <c r="L10123" i="54"/>
  <c r="L10122" i="54"/>
  <c r="L10121" i="54"/>
  <c r="L10120" i="54"/>
  <c r="L10119" i="54"/>
  <c r="L10118" i="54"/>
  <c r="L10117" i="54"/>
  <c r="L10116" i="54"/>
  <c r="L10115" i="54"/>
  <c r="L10114" i="54"/>
  <c r="L10113" i="54"/>
  <c r="L10112" i="54"/>
  <c r="L10111" i="54"/>
  <c r="L10110" i="54"/>
  <c r="L10109" i="54"/>
  <c r="L10108" i="54"/>
  <c r="L10107" i="54"/>
  <c r="L10106" i="54"/>
  <c r="L10105" i="54"/>
  <c r="L10104" i="54"/>
  <c r="L10103" i="54"/>
  <c r="L10102" i="54"/>
  <c r="L10101" i="54"/>
  <c r="L10100" i="54"/>
  <c r="L10099" i="54"/>
  <c r="L10098" i="54"/>
  <c r="L10097" i="54"/>
  <c r="L10096" i="54"/>
  <c r="L10095" i="54"/>
  <c r="L10094" i="54"/>
  <c r="L10093" i="54"/>
  <c r="L10092" i="54"/>
  <c r="L10091" i="54"/>
  <c r="L10090" i="54"/>
  <c r="L10089" i="54"/>
  <c r="L10088" i="54"/>
  <c r="L10087" i="54"/>
  <c r="L10086" i="54"/>
  <c r="L10085" i="54"/>
  <c r="L10084" i="54"/>
  <c r="L10083" i="54"/>
  <c r="L10082" i="54"/>
  <c r="L10081" i="54"/>
  <c r="L10080" i="54"/>
  <c r="L10079" i="54"/>
  <c r="L10078" i="54"/>
  <c r="L10077" i="54"/>
  <c r="L10076" i="54"/>
  <c r="L10075" i="54"/>
  <c r="L10074" i="54"/>
  <c r="L10073" i="54"/>
  <c r="L10072" i="54"/>
  <c r="L10071" i="54"/>
  <c r="L10070" i="54"/>
  <c r="L10069" i="54"/>
  <c r="L10068" i="54"/>
  <c r="L10067" i="54"/>
  <c r="L10066" i="54"/>
  <c r="L10065" i="54"/>
  <c r="L10064" i="54"/>
  <c r="L10063" i="54"/>
  <c r="L10062" i="54"/>
  <c r="L10061" i="54"/>
  <c r="L10060" i="54"/>
  <c r="L10059" i="54"/>
  <c r="L10058" i="54"/>
  <c r="L10057" i="54"/>
  <c r="L10056" i="54"/>
  <c r="L10055" i="54"/>
  <c r="L10054" i="54"/>
  <c r="L10053" i="54"/>
  <c r="L10052" i="54"/>
  <c r="L10051" i="54"/>
  <c r="L10050" i="54"/>
  <c r="L10049" i="54"/>
  <c r="L10048" i="54"/>
  <c r="L10047" i="54"/>
  <c r="L10046" i="54"/>
  <c r="L10045" i="54"/>
  <c r="L10044" i="54"/>
  <c r="L10043" i="54"/>
  <c r="L10042" i="54"/>
  <c r="L10041" i="54"/>
  <c r="L10040" i="54"/>
  <c r="L10039" i="54"/>
  <c r="L10038" i="54"/>
  <c r="L10037" i="54"/>
  <c r="L10036" i="54"/>
  <c r="L10035" i="54"/>
  <c r="L10034" i="54"/>
  <c r="L10033" i="54"/>
  <c r="L10032" i="54"/>
  <c r="L10031" i="54"/>
  <c r="L10030" i="54"/>
  <c r="L10029" i="54"/>
  <c r="L10028" i="54"/>
  <c r="L10027" i="54"/>
  <c r="L10026" i="54"/>
  <c r="L10025" i="54"/>
  <c r="L10024" i="54"/>
  <c r="L10023" i="54"/>
  <c r="L10022" i="54"/>
  <c r="L10021" i="54"/>
  <c r="L10020" i="54"/>
  <c r="L10019" i="54"/>
  <c r="L10018" i="54"/>
  <c r="L10017" i="54"/>
  <c r="L10016" i="54"/>
  <c r="L10015" i="54"/>
  <c r="L10014" i="54"/>
  <c r="L10013" i="54"/>
  <c r="L10012" i="54"/>
  <c r="L10011" i="54"/>
  <c r="L10010" i="54"/>
  <c r="L10009" i="54"/>
  <c r="L10008" i="54"/>
  <c r="L10007" i="54"/>
  <c r="L10006" i="54"/>
  <c r="L10005" i="54"/>
  <c r="L10004" i="54"/>
  <c r="L10003" i="54"/>
  <c r="L10002" i="54"/>
  <c r="L10001" i="54"/>
  <c r="L10000" i="54"/>
  <c r="L9999" i="54"/>
  <c r="L9998" i="54"/>
  <c r="L9997" i="54"/>
  <c r="L9996" i="54"/>
  <c r="L9995" i="54"/>
  <c r="L9994" i="54"/>
  <c r="L9993" i="54"/>
  <c r="L9992" i="54"/>
  <c r="L9991" i="54"/>
  <c r="L9990" i="54"/>
  <c r="L9989" i="54"/>
  <c r="L9988" i="54"/>
  <c r="L9987" i="54"/>
  <c r="L9986" i="54"/>
  <c r="L9985" i="54"/>
  <c r="L9984" i="54"/>
  <c r="L9983" i="54"/>
  <c r="L9982" i="54"/>
  <c r="L9981" i="54"/>
  <c r="L9980" i="54"/>
  <c r="L9979" i="54"/>
  <c r="L9978" i="54"/>
  <c r="L9977" i="54"/>
  <c r="L9976" i="54"/>
  <c r="L9975" i="54"/>
  <c r="L9974" i="54"/>
  <c r="L9973" i="54"/>
  <c r="L9972" i="54"/>
  <c r="L9971" i="54"/>
  <c r="L9970" i="54"/>
  <c r="L9969" i="54"/>
  <c r="L9968" i="54"/>
  <c r="L9967" i="54"/>
  <c r="L9966" i="54"/>
  <c r="L9965" i="54"/>
  <c r="L9964" i="54"/>
  <c r="L9963" i="54"/>
  <c r="L9962" i="54"/>
  <c r="L9961" i="54"/>
  <c r="L9960" i="54"/>
  <c r="L9959" i="54"/>
  <c r="L9958" i="54"/>
  <c r="L9957" i="54"/>
  <c r="L9956" i="54"/>
  <c r="L9955" i="54"/>
  <c r="L9954" i="54"/>
  <c r="L9953" i="54"/>
  <c r="L9952" i="54"/>
  <c r="L9951" i="54"/>
  <c r="L9950" i="54"/>
  <c r="L9949" i="54"/>
  <c r="L9948" i="54"/>
  <c r="L9947" i="54"/>
  <c r="L9946" i="54"/>
  <c r="L9945" i="54"/>
  <c r="L9944" i="54"/>
  <c r="L9943" i="54"/>
  <c r="L9942" i="54"/>
  <c r="L9941" i="54"/>
  <c r="L9940" i="54"/>
  <c r="L9939" i="54"/>
  <c r="L9938" i="54"/>
  <c r="L9937" i="54"/>
  <c r="L9936" i="54"/>
  <c r="L9935" i="54"/>
  <c r="L9934" i="54"/>
  <c r="L9933" i="54"/>
  <c r="L9932" i="54"/>
  <c r="L9931" i="54"/>
  <c r="L9930" i="54"/>
  <c r="L9929" i="54"/>
  <c r="L9928" i="54"/>
  <c r="L9927" i="54"/>
  <c r="L9926" i="54"/>
  <c r="L9925" i="54"/>
  <c r="L9924" i="54"/>
  <c r="L9923" i="54"/>
  <c r="L9922" i="54"/>
  <c r="L9921" i="54"/>
  <c r="L9920" i="54"/>
  <c r="L9919" i="54"/>
  <c r="L9918" i="54"/>
  <c r="L9917" i="54"/>
  <c r="L9916" i="54"/>
  <c r="L9915" i="54"/>
  <c r="L9914" i="54"/>
  <c r="L9913" i="54"/>
  <c r="L9912" i="54"/>
  <c r="L9911" i="54"/>
  <c r="L9910" i="54"/>
  <c r="L9909" i="54"/>
  <c r="L9908" i="54"/>
  <c r="L9907" i="54"/>
  <c r="L9906" i="54"/>
  <c r="L9905" i="54"/>
  <c r="L9904" i="54"/>
  <c r="L9903" i="54"/>
  <c r="L9902" i="54"/>
  <c r="L9901" i="54"/>
  <c r="L9900" i="54"/>
  <c r="L9899" i="54"/>
  <c r="L9898" i="54"/>
  <c r="L9897" i="54"/>
  <c r="L9896" i="54"/>
  <c r="L9895" i="54"/>
  <c r="L9894" i="54"/>
  <c r="L9893" i="54"/>
  <c r="L9892" i="54"/>
  <c r="L9891" i="54"/>
  <c r="L9890" i="54"/>
  <c r="L9889" i="54"/>
  <c r="L9888" i="54"/>
  <c r="L9887" i="54"/>
  <c r="L9886" i="54"/>
  <c r="L9885" i="54"/>
  <c r="L9884" i="54"/>
  <c r="L9883" i="54"/>
  <c r="L9882" i="54"/>
  <c r="L9881" i="54"/>
  <c r="L9880" i="54"/>
  <c r="L9879" i="54"/>
  <c r="L9878" i="54"/>
  <c r="L9877" i="54"/>
  <c r="L9876" i="54"/>
  <c r="L9875" i="54"/>
  <c r="L9874" i="54"/>
  <c r="L9873" i="54"/>
  <c r="L9872" i="54"/>
  <c r="L9871" i="54"/>
  <c r="L9870" i="54"/>
  <c r="L9869" i="54"/>
  <c r="L9868" i="54"/>
  <c r="L9867" i="54"/>
  <c r="L9866" i="54"/>
  <c r="L9865" i="54"/>
  <c r="L9864" i="54"/>
  <c r="L9863" i="54"/>
  <c r="L9862" i="54"/>
  <c r="L9861" i="54"/>
  <c r="L9860" i="54"/>
  <c r="L9859" i="54"/>
  <c r="L9858" i="54"/>
  <c r="L9857" i="54"/>
  <c r="L9856" i="54"/>
  <c r="L9855" i="54"/>
  <c r="L9854" i="54"/>
  <c r="L9853" i="54"/>
  <c r="L9852" i="54"/>
  <c r="L9851" i="54"/>
  <c r="L9850" i="54"/>
  <c r="L9849" i="54"/>
  <c r="L9848" i="54"/>
  <c r="L9847" i="54"/>
  <c r="L9846" i="54"/>
  <c r="L9845" i="54"/>
  <c r="L9844" i="54"/>
  <c r="L9843" i="54"/>
  <c r="L9842" i="54"/>
  <c r="L9841" i="54"/>
  <c r="L9840" i="54"/>
  <c r="L9839" i="54"/>
  <c r="L9838" i="54"/>
  <c r="L9837" i="54"/>
  <c r="L9836" i="54"/>
  <c r="L9835" i="54"/>
  <c r="L9834" i="54"/>
  <c r="L9833" i="54"/>
  <c r="L9832" i="54"/>
  <c r="L9831" i="54"/>
  <c r="L9830" i="54"/>
  <c r="L9829" i="54"/>
  <c r="L9828" i="54"/>
  <c r="L9827" i="54"/>
  <c r="L9826" i="54"/>
  <c r="L9825" i="54"/>
  <c r="L9824" i="54"/>
  <c r="L9823" i="54"/>
  <c r="L9822" i="54"/>
  <c r="L9821" i="54"/>
  <c r="L9820" i="54"/>
  <c r="L9819" i="54"/>
  <c r="L9818" i="54"/>
  <c r="L9817" i="54"/>
  <c r="L9816" i="54"/>
  <c r="L9815" i="54"/>
  <c r="L9814" i="54"/>
  <c r="L9813" i="54"/>
  <c r="L9812" i="54"/>
  <c r="L9811" i="54"/>
  <c r="L9810" i="54"/>
  <c r="L9809" i="54"/>
  <c r="L9808" i="54"/>
  <c r="L9807" i="54"/>
  <c r="L9806" i="54"/>
  <c r="L9805" i="54"/>
  <c r="L9804" i="54"/>
  <c r="L9803" i="54"/>
  <c r="L9802" i="54"/>
  <c r="L9801" i="54"/>
  <c r="L9800" i="54"/>
  <c r="L9799" i="54"/>
  <c r="L9798" i="54"/>
  <c r="L9797" i="54"/>
  <c r="L9796" i="54"/>
  <c r="L9795" i="54"/>
  <c r="L9794" i="54"/>
  <c r="L9793" i="54"/>
  <c r="L9792" i="54"/>
  <c r="L9791" i="54"/>
  <c r="L9790" i="54"/>
  <c r="L9789" i="54"/>
  <c r="L9788" i="54"/>
  <c r="L9787" i="54"/>
  <c r="L9786" i="54"/>
  <c r="L9785" i="54"/>
  <c r="L9784" i="54"/>
  <c r="L9783" i="54"/>
  <c r="L9782" i="54"/>
  <c r="L9781" i="54"/>
  <c r="L9780" i="54"/>
  <c r="L9779" i="54"/>
  <c r="L9778" i="54"/>
  <c r="L9777" i="54"/>
  <c r="L9776" i="54"/>
  <c r="L9775" i="54"/>
  <c r="L9774" i="54"/>
  <c r="L9773" i="54"/>
  <c r="L9772" i="54"/>
  <c r="L9771" i="54"/>
  <c r="L9770" i="54"/>
  <c r="L9769" i="54"/>
  <c r="L9768" i="54"/>
  <c r="L9767" i="54"/>
  <c r="L9766" i="54"/>
  <c r="L9765" i="54"/>
  <c r="L9764" i="54"/>
  <c r="L9763" i="54"/>
  <c r="L9762" i="54"/>
  <c r="L9761" i="54"/>
  <c r="L9760" i="54"/>
  <c r="L9759" i="54"/>
  <c r="L9758" i="54"/>
  <c r="L9757" i="54"/>
  <c r="L9756" i="54"/>
  <c r="L9755" i="54"/>
  <c r="L9754" i="54"/>
  <c r="L9753" i="54"/>
  <c r="L9752" i="54"/>
  <c r="L9751" i="54"/>
  <c r="L9750" i="54"/>
  <c r="L9749" i="54"/>
  <c r="L9748" i="54"/>
  <c r="L9747" i="54"/>
  <c r="L9746" i="54"/>
  <c r="L9745" i="54"/>
  <c r="L9744" i="54"/>
  <c r="L9743" i="54"/>
  <c r="L9742" i="54"/>
  <c r="L9741" i="54"/>
  <c r="L9740" i="54"/>
  <c r="L9739" i="54"/>
  <c r="L9738" i="54"/>
  <c r="L9737" i="54"/>
  <c r="L9736" i="54"/>
  <c r="L9735" i="54"/>
  <c r="L9734" i="54"/>
  <c r="L9733" i="54"/>
  <c r="L9732" i="54"/>
  <c r="L9731" i="54"/>
  <c r="L9730" i="54"/>
  <c r="L9729" i="54"/>
  <c r="L9728" i="54"/>
  <c r="L9727" i="54"/>
  <c r="L9726" i="54"/>
  <c r="L9725" i="54"/>
  <c r="L9724" i="54"/>
  <c r="L9723" i="54"/>
  <c r="L9722" i="54"/>
  <c r="L9721" i="54"/>
  <c r="L9720" i="54"/>
  <c r="L9719" i="54"/>
  <c r="L9718" i="54"/>
  <c r="L9717" i="54"/>
  <c r="L9716" i="54"/>
  <c r="L9715" i="54"/>
  <c r="L9714" i="54"/>
  <c r="L9713" i="54"/>
  <c r="L9712" i="54"/>
  <c r="L9711" i="54"/>
  <c r="L9710" i="54"/>
  <c r="L9709" i="54"/>
  <c r="L9708" i="54"/>
  <c r="L9707" i="54"/>
  <c r="L9706" i="54"/>
  <c r="L9705" i="54"/>
  <c r="L9704" i="54"/>
  <c r="L9703" i="54"/>
  <c r="L9702" i="54"/>
  <c r="L9701" i="54"/>
  <c r="L9700" i="54"/>
  <c r="L9699" i="54"/>
  <c r="L9698" i="54"/>
  <c r="L9697" i="54"/>
  <c r="L9696" i="54"/>
  <c r="L9695" i="54"/>
  <c r="L9694" i="54"/>
  <c r="L9693" i="54"/>
  <c r="L9692" i="54"/>
  <c r="L9691" i="54"/>
  <c r="L9690" i="54"/>
  <c r="L9689" i="54"/>
  <c r="L9688" i="54"/>
  <c r="L9687" i="54"/>
  <c r="L9686" i="54"/>
  <c r="L9685" i="54"/>
  <c r="L9684" i="54"/>
  <c r="L9683" i="54"/>
  <c r="L9682" i="54"/>
  <c r="L9681" i="54"/>
  <c r="L9680" i="54"/>
  <c r="L9679" i="54"/>
  <c r="L9678" i="54"/>
  <c r="L9677" i="54"/>
  <c r="L9676" i="54"/>
  <c r="L9675" i="54"/>
  <c r="L9674" i="54"/>
  <c r="L9673" i="54"/>
  <c r="L9672" i="54"/>
  <c r="L9671" i="54"/>
  <c r="L9670" i="54"/>
  <c r="L9669" i="54"/>
  <c r="L9668" i="54"/>
  <c r="L9667" i="54"/>
  <c r="L9666" i="54"/>
  <c r="L9665" i="54"/>
  <c r="L9664" i="54"/>
  <c r="L9663" i="54"/>
  <c r="L9662" i="54"/>
  <c r="L9661" i="54"/>
  <c r="L9660" i="54"/>
  <c r="L9659" i="54"/>
  <c r="L9658" i="54"/>
  <c r="L9657" i="54"/>
  <c r="L9656" i="54"/>
  <c r="L9655" i="54"/>
  <c r="L9654" i="54"/>
  <c r="L9653" i="54"/>
  <c r="L9652" i="54"/>
  <c r="L9651" i="54"/>
  <c r="L9650" i="54"/>
  <c r="L9649" i="54"/>
  <c r="L9648" i="54"/>
  <c r="L9647" i="54"/>
  <c r="L9646" i="54"/>
  <c r="L9645" i="54"/>
  <c r="L9644" i="54"/>
  <c r="L9643" i="54"/>
  <c r="L9642" i="54"/>
  <c r="L9641" i="54"/>
  <c r="L9640" i="54"/>
  <c r="L9639" i="54"/>
  <c r="L9638" i="54"/>
  <c r="L9637" i="54"/>
  <c r="L9636" i="54"/>
  <c r="L9635" i="54"/>
  <c r="L9634" i="54"/>
  <c r="L9633" i="54"/>
  <c r="L9632" i="54"/>
  <c r="L9631" i="54"/>
  <c r="L9630" i="54"/>
  <c r="L9629" i="54"/>
  <c r="L9628" i="54"/>
  <c r="L9627" i="54"/>
  <c r="L9626" i="54"/>
  <c r="L9625" i="54"/>
  <c r="L9624" i="54"/>
  <c r="L9623" i="54"/>
  <c r="L9622" i="54"/>
  <c r="L9621" i="54"/>
  <c r="L9620" i="54"/>
  <c r="L9619" i="54"/>
  <c r="L9618" i="54"/>
  <c r="L9617" i="54"/>
  <c r="L9616" i="54"/>
  <c r="L9615" i="54"/>
  <c r="L9614" i="54"/>
  <c r="L9613" i="54"/>
  <c r="L9612" i="54"/>
  <c r="L9611" i="54"/>
  <c r="L9610" i="54"/>
  <c r="L9609" i="54"/>
  <c r="L9608" i="54"/>
  <c r="L9607" i="54"/>
  <c r="L9606" i="54"/>
  <c r="L9605" i="54"/>
  <c r="L9604" i="54"/>
  <c r="L9603" i="54"/>
  <c r="L9602" i="54"/>
  <c r="L9601" i="54"/>
  <c r="L9600" i="54"/>
  <c r="L9599" i="54"/>
  <c r="L9598" i="54"/>
  <c r="L9597" i="54"/>
  <c r="L9596" i="54"/>
  <c r="L9595" i="54"/>
  <c r="L9594" i="54"/>
  <c r="L9593" i="54"/>
  <c r="L9592" i="54"/>
  <c r="L9591" i="54"/>
  <c r="L9590" i="54"/>
  <c r="L9589" i="54"/>
  <c r="L9588" i="54"/>
  <c r="L9587" i="54"/>
  <c r="L9586" i="54"/>
  <c r="L9585" i="54"/>
  <c r="L9584" i="54"/>
  <c r="L9583" i="54"/>
  <c r="L9582" i="54"/>
  <c r="L9581" i="54"/>
  <c r="L9580" i="54"/>
  <c r="L9579" i="54"/>
  <c r="L9578" i="54"/>
  <c r="L9577" i="54"/>
  <c r="L9576" i="54"/>
  <c r="L9575" i="54"/>
  <c r="L9574" i="54"/>
  <c r="L9573" i="54"/>
  <c r="L9572" i="54"/>
  <c r="L9571" i="54"/>
  <c r="L9570" i="54"/>
  <c r="L9569" i="54"/>
  <c r="L9568" i="54"/>
  <c r="L9567" i="54"/>
  <c r="L9566" i="54"/>
  <c r="L9565" i="54"/>
  <c r="L9564" i="54"/>
  <c r="L9563" i="54"/>
  <c r="L9562" i="54"/>
  <c r="L9561" i="54"/>
  <c r="L9560" i="54"/>
  <c r="L9559" i="54"/>
  <c r="L9558" i="54"/>
  <c r="L9557" i="54"/>
  <c r="L9556" i="54"/>
  <c r="L9555" i="54"/>
  <c r="L9554" i="54"/>
  <c r="L9553" i="54"/>
  <c r="L9552" i="54"/>
  <c r="L9551" i="54"/>
  <c r="L9550" i="54"/>
  <c r="L9549" i="54"/>
  <c r="L9548" i="54"/>
  <c r="L9547" i="54"/>
  <c r="L9546" i="54"/>
  <c r="L9545" i="54"/>
  <c r="L9544" i="54"/>
  <c r="L9543" i="54"/>
  <c r="L9542" i="54"/>
  <c r="L9541" i="54"/>
  <c r="L9540" i="54"/>
  <c r="L9539" i="54"/>
  <c r="L9538" i="54"/>
  <c r="L9537" i="54"/>
  <c r="L9536" i="54"/>
  <c r="L9535" i="54"/>
  <c r="L9534" i="54"/>
  <c r="L9533" i="54"/>
  <c r="L9532" i="54"/>
  <c r="L9531" i="54"/>
  <c r="L9530" i="54"/>
  <c r="L9529" i="54"/>
  <c r="L9528" i="54"/>
  <c r="L9527" i="54"/>
  <c r="L9526" i="54"/>
  <c r="L9525" i="54"/>
  <c r="L9524" i="54"/>
  <c r="L9523" i="54"/>
  <c r="L9522" i="54"/>
  <c r="L9521" i="54"/>
  <c r="L9520" i="54"/>
  <c r="L9519" i="54"/>
  <c r="L9518" i="54"/>
  <c r="L9517" i="54"/>
  <c r="L9516" i="54"/>
  <c r="L9515" i="54"/>
  <c r="L9514" i="54"/>
  <c r="L9513" i="54"/>
  <c r="L9512" i="54"/>
  <c r="L9511" i="54"/>
  <c r="L9510" i="54"/>
  <c r="L9509" i="54"/>
  <c r="L9508" i="54"/>
  <c r="L9507" i="54"/>
  <c r="L9506" i="54"/>
  <c r="L9505" i="54"/>
  <c r="L9504" i="54"/>
  <c r="L9503" i="54"/>
  <c r="L9502" i="54"/>
  <c r="L9501" i="54"/>
  <c r="L9500" i="54"/>
  <c r="L9499" i="54"/>
  <c r="L9498" i="54"/>
  <c r="L9497" i="54"/>
  <c r="L9496" i="54"/>
  <c r="L9495" i="54"/>
  <c r="L9494" i="54"/>
  <c r="L9493" i="54"/>
  <c r="L9492" i="54"/>
  <c r="L9491" i="54"/>
  <c r="L9490" i="54"/>
  <c r="L9489" i="54"/>
  <c r="L9488" i="54"/>
  <c r="L9487" i="54"/>
  <c r="L9486" i="54"/>
  <c r="L9485" i="54"/>
  <c r="L9484" i="54"/>
  <c r="L9483" i="54"/>
  <c r="L9482" i="54"/>
  <c r="L9481" i="54"/>
  <c r="L9480" i="54"/>
  <c r="L9479" i="54"/>
  <c r="L9478" i="54"/>
  <c r="L9477" i="54"/>
  <c r="L9476" i="54"/>
  <c r="L9475" i="54"/>
  <c r="L9474" i="54"/>
  <c r="L9473" i="54"/>
  <c r="L9472" i="54"/>
  <c r="L9471" i="54"/>
  <c r="L9470" i="54"/>
  <c r="L9469" i="54"/>
  <c r="L9468" i="54"/>
  <c r="L9467" i="54"/>
  <c r="L9466" i="54"/>
  <c r="L9465" i="54"/>
  <c r="L9464" i="54"/>
  <c r="L9463" i="54"/>
  <c r="L9462" i="54"/>
  <c r="L9461" i="54"/>
  <c r="L9460" i="54"/>
  <c r="L9459" i="54"/>
  <c r="L9458" i="54"/>
  <c r="L9457" i="54"/>
  <c r="L9456" i="54"/>
  <c r="L9455" i="54"/>
  <c r="L9454" i="54"/>
  <c r="L9453" i="54"/>
  <c r="L9452" i="54"/>
  <c r="L9451" i="54"/>
  <c r="L9450" i="54"/>
  <c r="L9449" i="54"/>
  <c r="L9448" i="54"/>
  <c r="L9447" i="54"/>
  <c r="L9446" i="54"/>
  <c r="L9445" i="54"/>
  <c r="L9444" i="54"/>
  <c r="L9443" i="54"/>
  <c r="L9442" i="54"/>
  <c r="L9441" i="54"/>
  <c r="L9440" i="54"/>
  <c r="L9439" i="54"/>
  <c r="L9438" i="54"/>
  <c r="L9437" i="54"/>
  <c r="L9436" i="54"/>
  <c r="L9435" i="54"/>
  <c r="L9434" i="54"/>
  <c r="L9433" i="54"/>
  <c r="L9432" i="54"/>
  <c r="L9431" i="54"/>
  <c r="L9430" i="54"/>
  <c r="L9429" i="54"/>
  <c r="L9428" i="54"/>
  <c r="L9427" i="54"/>
  <c r="L9426" i="54"/>
  <c r="L9425" i="54"/>
  <c r="L9424" i="54"/>
  <c r="L9423" i="54"/>
  <c r="L9422" i="54"/>
  <c r="L9421" i="54"/>
  <c r="L9420" i="54"/>
  <c r="L9419" i="54"/>
  <c r="L9418" i="54"/>
  <c r="L9417" i="54"/>
  <c r="L9416" i="54"/>
  <c r="L9415" i="54"/>
  <c r="L9414" i="54"/>
  <c r="L9413" i="54"/>
  <c r="L9412" i="54"/>
  <c r="L9411" i="54"/>
  <c r="L9410" i="54"/>
  <c r="L9409" i="54"/>
  <c r="L9408" i="54"/>
  <c r="L9407" i="54"/>
  <c r="L9406" i="54"/>
  <c r="L9405" i="54"/>
  <c r="L9404" i="54"/>
  <c r="L9403" i="54"/>
  <c r="L9402" i="54"/>
  <c r="L9401" i="54"/>
  <c r="L9400" i="54"/>
  <c r="L9399" i="54"/>
  <c r="L9398" i="54"/>
  <c r="L9397" i="54"/>
  <c r="L9396" i="54"/>
  <c r="L9395" i="54"/>
  <c r="L9394" i="54"/>
  <c r="L9393" i="54"/>
  <c r="L9392" i="54"/>
  <c r="L9391" i="54"/>
  <c r="L9390" i="54"/>
  <c r="L9389" i="54"/>
  <c r="L9388" i="54"/>
  <c r="L9387" i="54"/>
  <c r="L9386" i="54"/>
  <c r="L9385" i="54"/>
  <c r="L9384" i="54"/>
  <c r="L9383" i="54"/>
  <c r="L9382" i="54"/>
  <c r="L9381" i="54"/>
  <c r="L9380" i="54"/>
  <c r="L9379" i="54"/>
  <c r="L9378" i="54"/>
  <c r="L9377" i="54"/>
  <c r="L9376" i="54"/>
  <c r="L9375" i="54"/>
  <c r="L9374" i="54"/>
  <c r="L9373" i="54"/>
  <c r="L9372" i="54"/>
  <c r="L9371" i="54"/>
  <c r="L9370" i="54"/>
  <c r="L9369" i="54"/>
  <c r="L9368" i="54"/>
  <c r="L9367" i="54"/>
  <c r="L9366" i="54"/>
  <c r="L9365" i="54"/>
  <c r="L9364" i="54"/>
  <c r="L9363" i="54"/>
  <c r="L9362" i="54"/>
  <c r="L9361" i="54"/>
  <c r="L9360" i="54"/>
  <c r="L9359" i="54"/>
  <c r="L9358" i="54"/>
  <c r="L9357" i="54"/>
  <c r="L9356" i="54"/>
  <c r="L9355" i="54"/>
  <c r="L9354" i="54"/>
  <c r="L9353" i="54"/>
  <c r="L9352" i="54"/>
  <c r="L9351" i="54"/>
  <c r="L9350" i="54"/>
  <c r="L9349" i="54"/>
  <c r="L9348" i="54"/>
  <c r="L9347" i="54"/>
  <c r="L9346" i="54"/>
  <c r="L9345" i="54"/>
  <c r="L9344" i="54"/>
  <c r="L9343" i="54"/>
  <c r="L9342" i="54"/>
  <c r="L9341" i="54"/>
  <c r="L9340" i="54"/>
  <c r="L9339" i="54"/>
  <c r="L9338" i="54"/>
  <c r="L9337" i="54"/>
  <c r="L9336" i="54"/>
  <c r="L9335" i="54"/>
  <c r="L9334" i="54"/>
  <c r="L9333" i="54"/>
  <c r="L9332" i="54"/>
  <c r="L9331" i="54"/>
  <c r="L9330" i="54"/>
  <c r="L9329" i="54"/>
  <c r="L9328" i="54"/>
  <c r="L9327" i="54"/>
  <c r="L9326" i="54"/>
  <c r="L9325" i="54"/>
  <c r="L9324" i="54"/>
  <c r="L9323" i="54"/>
  <c r="L9322" i="54"/>
  <c r="L9321" i="54"/>
  <c r="L9320" i="54"/>
  <c r="L9319" i="54"/>
  <c r="L9318" i="54"/>
  <c r="L9317" i="54"/>
  <c r="L9316" i="54"/>
  <c r="L9315" i="54"/>
  <c r="L9314" i="54"/>
  <c r="L9313" i="54"/>
  <c r="L9312" i="54"/>
  <c r="L9311" i="54"/>
  <c r="L9310" i="54"/>
  <c r="L9309" i="54"/>
  <c r="L9308" i="54"/>
  <c r="L9307" i="54"/>
  <c r="L9306" i="54"/>
  <c r="L9305" i="54"/>
  <c r="L9304" i="54"/>
  <c r="L9303" i="54"/>
  <c r="L9302" i="54"/>
  <c r="L9301" i="54"/>
  <c r="L9300" i="54"/>
  <c r="L9299" i="54"/>
  <c r="L9298" i="54"/>
  <c r="L9297" i="54"/>
  <c r="L9296" i="54"/>
  <c r="L9295" i="54"/>
  <c r="L9294" i="54"/>
  <c r="L9293" i="54"/>
  <c r="L9292" i="54"/>
  <c r="L9291" i="54"/>
  <c r="L9290" i="54"/>
  <c r="L9289" i="54"/>
  <c r="L9288" i="54"/>
  <c r="L9287" i="54"/>
  <c r="L9286" i="54"/>
  <c r="L9285" i="54"/>
  <c r="L9284" i="54"/>
  <c r="L9283" i="54"/>
  <c r="L9282" i="54"/>
  <c r="L9281" i="54"/>
  <c r="L9280" i="54"/>
  <c r="L9279" i="54"/>
  <c r="L9278" i="54"/>
  <c r="L9277" i="54"/>
  <c r="L9276" i="54"/>
  <c r="L9275" i="54"/>
  <c r="L9274" i="54"/>
  <c r="L9273" i="54"/>
  <c r="L9272" i="54"/>
  <c r="L9271" i="54"/>
  <c r="L9270" i="54"/>
  <c r="L9269" i="54"/>
  <c r="L9268" i="54"/>
  <c r="L9267" i="54"/>
  <c r="L9266" i="54"/>
  <c r="L9265" i="54"/>
  <c r="L9264" i="54"/>
  <c r="L9263" i="54"/>
  <c r="L9262" i="54"/>
  <c r="L9261" i="54"/>
  <c r="L9260" i="54"/>
  <c r="L9259" i="54"/>
  <c r="L9258" i="54"/>
  <c r="L9257" i="54"/>
  <c r="L9256" i="54"/>
  <c r="L9255" i="54"/>
  <c r="L9254" i="54"/>
  <c r="L9253" i="54"/>
  <c r="L9252" i="54"/>
  <c r="L9251" i="54"/>
  <c r="L9250" i="54"/>
  <c r="L9249" i="54"/>
  <c r="L9248" i="54"/>
  <c r="L9247" i="54"/>
  <c r="L9246" i="54"/>
  <c r="L9245" i="54"/>
  <c r="L9244" i="54"/>
  <c r="L9243" i="54"/>
  <c r="L9242" i="54"/>
  <c r="L9241" i="54"/>
  <c r="L9240" i="54"/>
  <c r="L9239" i="54"/>
  <c r="L9238" i="54"/>
  <c r="L9237" i="54"/>
  <c r="L9236" i="54"/>
  <c r="L9235" i="54"/>
  <c r="L9234" i="54"/>
  <c r="L9233" i="54"/>
  <c r="L9232" i="54"/>
  <c r="L9231" i="54"/>
  <c r="L9230" i="54"/>
  <c r="L9229" i="54"/>
  <c r="L9228" i="54"/>
  <c r="L9227" i="54"/>
  <c r="L9226" i="54"/>
  <c r="L9225" i="54"/>
  <c r="L9224" i="54"/>
  <c r="L9223" i="54"/>
  <c r="L9222" i="54"/>
  <c r="L9221" i="54"/>
  <c r="L9220" i="54"/>
  <c r="L9219" i="54"/>
  <c r="L9218" i="54"/>
  <c r="L9217" i="54"/>
  <c r="L9216" i="54"/>
  <c r="L9215" i="54"/>
  <c r="L9214" i="54"/>
  <c r="L9213" i="54"/>
  <c r="L9212" i="54"/>
  <c r="L9211" i="54"/>
  <c r="L9210" i="54"/>
  <c r="L9209" i="54"/>
  <c r="L9208" i="54"/>
  <c r="L9207" i="54"/>
  <c r="L9206" i="54"/>
  <c r="L9205" i="54"/>
  <c r="L9204" i="54"/>
  <c r="L9203" i="54"/>
  <c r="L9202" i="54"/>
  <c r="L9201" i="54"/>
  <c r="L9200" i="54"/>
  <c r="L9199" i="54"/>
  <c r="L9198" i="54"/>
  <c r="L9197" i="54"/>
  <c r="L9196" i="54"/>
  <c r="L9195" i="54"/>
  <c r="L9194" i="54"/>
  <c r="L9193" i="54"/>
  <c r="L9192" i="54"/>
  <c r="L9191" i="54"/>
  <c r="L9190" i="54"/>
  <c r="L9189" i="54"/>
  <c r="L9188" i="54"/>
  <c r="L9187" i="54"/>
  <c r="L9186" i="54"/>
  <c r="L9185" i="54"/>
  <c r="L9184" i="54"/>
  <c r="L9183" i="54"/>
  <c r="L9182" i="54"/>
  <c r="L9181" i="54"/>
  <c r="L9180" i="54"/>
  <c r="L9179" i="54"/>
  <c r="L9178" i="54"/>
  <c r="L9177" i="54"/>
  <c r="L9176" i="54"/>
  <c r="L9175" i="54"/>
  <c r="L9174" i="54"/>
  <c r="L9173" i="54"/>
  <c r="L9172" i="54"/>
  <c r="L9171" i="54"/>
  <c r="L9170" i="54"/>
  <c r="L9169" i="54"/>
  <c r="L9168" i="54"/>
  <c r="L9167" i="54"/>
  <c r="L9166" i="54"/>
  <c r="L9165" i="54"/>
  <c r="L9164" i="54"/>
  <c r="L9163" i="54"/>
  <c r="L9162" i="54"/>
  <c r="L9161" i="54"/>
  <c r="L9160" i="54"/>
  <c r="L9159" i="54"/>
  <c r="L9158" i="54"/>
  <c r="L9157" i="54"/>
  <c r="L9156" i="54"/>
  <c r="L9155" i="54"/>
  <c r="L9154" i="54"/>
  <c r="L9153" i="54"/>
  <c r="L9152" i="54"/>
  <c r="L9151" i="54"/>
  <c r="L9150" i="54"/>
  <c r="L9149" i="54"/>
  <c r="L9148" i="54"/>
  <c r="L9147" i="54"/>
  <c r="L9146" i="54"/>
  <c r="L9145" i="54"/>
  <c r="L9144" i="54"/>
  <c r="L9143" i="54"/>
  <c r="L9142" i="54"/>
  <c r="L9141" i="54"/>
  <c r="L9140" i="54"/>
  <c r="L9139" i="54"/>
  <c r="L9138" i="54"/>
  <c r="L9137" i="54"/>
  <c r="L9136" i="54"/>
  <c r="L9135" i="54"/>
  <c r="L9134" i="54"/>
  <c r="L9133" i="54"/>
  <c r="L9132" i="54"/>
  <c r="L9131" i="54"/>
  <c r="L9130" i="54"/>
  <c r="L9129" i="54"/>
  <c r="L9128" i="54"/>
  <c r="L9127" i="54"/>
  <c r="L9126" i="54"/>
  <c r="L9125" i="54"/>
  <c r="L9124" i="54"/>
  <c r="L9123" i="54"/>
  <c r="L9122" i="54"/>
  <c r="L9121" i="54"/>
  <c r="L9120" i="54"/>
  <c r="L9119" i="54"/>
  <c r="L9118" i="54"/>
  <c r="L9117" i="54"/>
  <c r="L9116" i="54"/>
  <c r="L9115" i="54"/>
  <c r="L9114" i="54"/>
  <c r="L9113" i="54"/>
  <c r="L9112" i="54"/>
  <c r="L9111" i="54"/>
  <c r="L9110" i="54"/>
  <c r="L9109" i="54"/>
  <c r="L9108" i="54"/>
  <c r="L9107" i="54"/>
  <c r="L9106" i="54"/>
  <c r="L9105" i="54"/>
  <c r="L9104" i="54"/>
  <c r="L9103" i="54"/>
  <c r="L9102" i="54"/>
  <c r="L9101" i="54"/>
  <c r="L9100" i="54"/>
  <c r="L9099" i="54"/>
  <c r="L9098" i="54"/>
  <c r="L9097" i="54"/>
  <c r="L9096" i="54"/>
  <c r="L9095" i="54"/>
  <c r="L9094" i="54"/>
  <c r="L9093" i="54"/>
  <c r="L9092" i="54"/>
  <c r="L9091" i="54"/>
  <c r="L9090" i="54"/>
  <c r="L9089" i="54"/>
  <c r="L9088" i="54"/>
  <c r="L9087" i="54"/>
  <c r="L9086" i="54"/>
  <c r="L9085" i="54"/>
  <c r="L9084" i="54"/>
  <c r="L9083" i="54"/>
  <c r="L9082" i="54"/>
  <c r="L9081" i="54"/>
  <c r="L9080" i="54"/>
  <c r="L9079" i="54"/>
  <c r="L9078" i="54"/>
  <c r="L9077" i="54"/>
  <c r="L9076" i="54"/>
  <c r="L9075" i="54"/>
  <c r="L9074" i="54"/>
  <c r="L9073" i="54"/>
  <c r="L9072" i="54"/>
  <c r="L9071" i="54"/>
  <c r="L9070" i="54"/>
  <c r="L9069" i="54"/>
  <c r="L9068" i="54"/>
  <c r="L9067" i="54"/>
  <c r="L9066" i="54"/>
  <c r="L9065" i="54"/>
  <c r="L9064" i="54"/>
  <c r="L9063" i="54"/>
  <c r="L9062" i="54"/>
  <c r="L9061" i="54"/>
  <c r="L9060" i="54"/>
  <c r="L9059" i="54"/>
  <c r="L9058" i="54"/>
  <c r="L9057" i="54"/>
  <c r="L9056" i="54"/>
  <c r="L9055" i="54"/>
  <c r="L9054" i="54"/>
  <c r="L9053" i="54"/>
  <c r="L9052" i="54"/>
  <c r="L9051" i="54"/>
  <c r="L9050" i="54"/>
  <c r="L9049" i="54"/>
  <c r="L9048" i="54"/>
  <c r="L9047" i="54"/>
  <c r="L9046" i="54"/>
  <c r="L9045" i="54"/>
  <c r="L9044" i="54"/>
  <c r="L9043" i="54"/>
  <c r="L9042" i="54"/>
  <c r="L9041" i="54"/>
  <c r="L9040" i="54"/>
  <c r="L9039" i="54"/>
  <c r="L9038" i="54"/>
  <c r="L9037" i="54"/>
  <c r="L9036" i="54"/>
  <c r="L9035" i="54"/>
  <c r="L9034" i="54"/>
  <c r="L9033" i="54"/>
  <c r="L9032" i="54"/>
  <c r="L9031" i="54"/>
  <c r="L9030" i="54"/>
  <c r="L9029" i="54"/>
  <c r="L9028" i="54"/>
  <c r="L9027" i="54"/>
  <c r="L9026" i="54"/>
  <c r="L9025" i="54"/>
  <c r="L9024" i="54"/>
  <c r="L9023" i="54"/>
  <c r="L9022" i="54"/>
  <c r="L9021" i="54"/>
  <c r="L9020" i="54"/>
  <c r="L9019" i="54"/>
  <c r="L9018" i="54"/>
  <c r="L9017" i="54"/>
  <c r="L9016" i="54"/>
  <c r="L9015" i="54"/>
  <c r="L9014" i="54"/>
  <c r="L9013" i="54"/>
  <c r="L9012" i="54"/>
  <c r="L9011" i="54"/>
  <c r="L9010" i="54"/>
  <c r="L9009" i="54"/>
  <c r="L9008" i="54"/>
  <c r="L9007" i="54"/>
  <c r="L9006" i="54"/>
  <c r="L9005" i="54"/>
  <c r="L9004" i="54"/>
  <c r="L9003" i="54"/>
  <c r="L9002" i="54"/>
  <c r="L9001" i="54"/>
  <c r="L9000" i="54"/>
  <c r="L8999" i="54"/>
  <c r="L8998" i="54"/>
  <c r="L8997" i="54"/>
  <c r="L8996" i="54"/>
  <c r="L8995" i="54"/>
  <c r="L8994" i="54"/>
  <c r="L8993" i="54"/>
  <c r="L8992" i="54"/>
  <c r="L8991" i="54"/>
  <c r="L8990" i="54"/>
  <c r="L8989" i="54"/>
  <c r="L8988" i="54"/>
  <c r="L8987" i="54"/>
  <c r="L8986" i="54"/>
  <c r="L8985" i="54"/>
  <c r="L8984" i="54"/>
  <c r="L8983" i="54"/>
  <c r="L8982" i="54"/>
  <c r="L8981" i="54"/>
  <c r="L8980" i="54"/>
  <c r="L8979" i="54"/>
  <c r="L8978" i="54"/>
  <c r="L8977" i="54"/>
  <c r="L8976" i="54"/>
  <c r="L8975" i="54"/>
  <c r="L8974" i="54"/>
  <c r="L8973" i="54"/>
  <c r="L8972" i="54"/>
  <c r="L8971" i="54"/>
  <c r="L8970" i="54"/>
  <c r="L8969" i="54"/>
  <c r="L8968" i="54"/>
  <c r="L8967" i="54"/>
  <c r="L8966" i="54"/>
  <c r="L8965" i="54"/>
  <c r="L8964" i="54"/>
  <c r="L8963" i="54"/>
  <c r="L8962" i="54"/>
  <c r="L8961" i="54"/>
  <c r="L8960" i="54"/>
  <c r="L8959" i="54"/>
  <c r="L8958" i="54"/>
  <c r="L8957" i="54"/>
  <c r="L8956" i="54"/>
  <c r="L8955" i="54"/>
  <c r="L8954" i="54"/>
  <c r="L8953" i="54"/>
  <c r="L8952" i="54"/>
  <c r="L8951" i="54"/>
  <c r="L8950" i="54"/>
  <c r="L8949" i="54"/>
  <c r="L8948" i="54"/>
  <c r="L8947" i="54"/>
  <c r="L8946" i="54"/>
  <c r="L8945" i="54"/>
  <c r="L8944" i="54"/>
  <c r="L8943" i="54"/>
  <c r="L8942" i="54"/>
  <c r="L8941" i="54"/>
  <c r="L8940" i="54"/>
  <c r="L8939" i="54"/>
  <c r="L8938" i="54"/>
  <c r="L8937" i="54"/>
  <c r="L8936" i="54"/>
  <c r="L8935" i="54"/>
  <c r="L8934" i="54"/>
  <c r="L8933" i="54"/>
  <c r="L8932" i="54"/>
  <c r="L8931" i="54"/>
  <c r="L8930" i="54"/>
  <c r="L8929" i="54"/>
  <c r="L8928" i="54"/>
  <c r="L8927" i="54"/>
  <c r="L8926" i="54"/>
  <c r="L8925" i="54"/>
  <c r="L8924" i="54"/>
  <c r="L8923" i="54"/>
  <c r="L8922" i="54"/>
  <c r="L8921" i="54"/>
  <c r="L8920" i="54"/>
  <c r="L8919" i="54"/>
  <c r="L8918" i="54"/>
  <c r="L8917" i="54"/>
  <c r="L8916" i="54"/>
  <c r="L8915" i="54"/>
  <c r="L8914" i="54"/>
  <c r="L8913" i="54"/>
  <c r="L8912" i="54"/>
  <c r="L8911" i="54"/>
  <c r="L8910" i="54"/>
  <c r="L8909" i="54"/>
  <c r="L8908" i="54"/>
  <c r="L8907" i="54"/>
  <c r="L8906" i="54"/>
  <c r="L8905" i="54"/>
  <c r="L8904" i="54"/>
  <c r="L8903" i="54"/>
  <c r="L8902" i="54"/>
  <c r="L8901" i="54"/>
  <c r="L8900" i="54"/>
  <c r="L8899" i="54"/>
  <c r="L8898" i="54"/>
  <c r="L8897" i="54"/>
  <c r="L8896" i="54"/>
  <c r="L8895" i="54"/>
  <c r="L8894" i="54"/>
  <c r="L8893" i="54"/>
  <c r="L8892" i="54"/>
  <c r="L8891" i="54"/>
  <c r="L8890" i="54"/>
  <c r="L8889" i="54"/>
  <c r="L8888" i="54"/>
  <c r="L8887" i="54"/>
  <c r="L8886" i="54"/>
  <c r="L8885" i="54"/>
  <c r="L8884" i="54"/>
  <c r="L8883" i="54"/>
  <c r="L8882" i="54"/>
  <c r="L8881" i="54"/>
  <c r="L8880" i="54"/>
  <c r="L8879" i="54"/>
  <c r="L8878" i="54"/>
  <c r="L8877" i="54"/>
  <c r="L8876" i="54"/>
  <c r="L8875" i="54"/>
  <c r="L8874" i="54"/>
  <c r="L8873" i="54"/>
  <c r="L8872" i="54"/>
  <c r="L8871" i="54"/>
  <c r="L8870" i="54"/>
  <c r="L8869" i="54"/>
  <c r="L8868" i="54"/>
  <c r="L8867" i="54"/>
  <c r="L8866" i="54"/>
  <c r="L8865" i="54"/>
  <c r="L8864" i="54"/>
  <c r="L8863" i="54"/>
  <c r="L8862" i="54"/>
  <c r="L8861" i="54"/>
  <c r="L8860" i="54"/>
  <c r="L8859" i="54"/>
  <c r="L8858" i="54"/>
  <c r="L8857" i="54"/>
  <c r="L8856" i="54"/>
  <c r="L8855" i="54"/>
  <c r="L8854" i="54"/>
  <c r="L8853" i="54"/>
  <c r="L8852" i="54"/>
  <c r="L8851" i="54"/>
  <c r="L8850" i="54"/>
  <c r="L8849" i="54"/>
  <c r="L8848" i="54"/>
  <c r="L8847" i="54"/>
  <c r="L8846" i="54"/>
  <c r="L8845" i="54"/>
  <c r="L8844" i="54"/>
  <c r="L8843" i="54"/>
  <c r="L8842" i="54"/>
  <c r="L8841" i="54"/>
  <c r="L8840" i="54"/>
  <c r="L8839" i="54"/>
  <c r="L8838" i="54"/>
  <c r="L8837" i="54"/>
  <c r="L8836" i="54"/>
  <c r="L8835" i="54"/>
  <c r="L8834" i="54"/>
  <c r="L8833" i="54"/>
  <c r="L8832" i="54"/>
  <c r="L8831" i="54"/>
  <c r="L8830" i="54"/>
  <c r="L8829" i="54"/>
  <c r="L8828" i="54"/>
  <c r="L8827" i="54"/>
  <c r="L8826" i="54"/>
  <c r="L8825" i="54"/>
  <c r="L8824" i="54"/>
  <c r="L8823" i="54"/>
  <c r="L8822" i="54"/>
  <c r="L8821" i="54"/>
  <c r="L8820" i="54"/>
  <c r="L8819" i="54"/>
  <c r="L8818" i="54"/>
  <c r="L8817" i="54"/>
  <c r="L8816" i="54"/>
  <c r="L8815" i="54"/>
  <c r="L8814" i="54"/>
  <c r="L8813" i="54"/>
  <c r="L8812" i="54"/>
  <c r="L8811" i="54"/>
  <c r="L8810" i="54"/>
  <c r="L8809" i="54"/>
  <c r="L8808" i="54"/>
  <c r="L8807" i="54"/>
  <c r="L8806" i="54"/>
  <c r="L8805" i="54"/>
  <c r="L8804" i="54"/>
  <c r="L8803" i="54"/>
  <c r="L8802" i="54"/>
  <c r="L8801" i="54"/>
  <c r="L8800" i="54"/>
  <c r="L8799" i="54"/>
  <c r="L8798" i="54"/>
  <c r="L8797" i="54"/>
  <c r="L8796" i="54"/>
  <c r="L8795" i="54"/>
  <c r="L8794" i="54"/>
  <c r="L8793" i="54"/>
  <c r="L8792" i="54"/>
  <c r="L8791" i="54"/>
  <c r="L8790" i="54"/>
  <c r="L8789" i="54"/>
  <c r="L8788" i="54"/>
  <c r="L8787" i="54"/>
  <c r="L8786" i="54"/>
  <c r="L8785" i="54"/>
  <c r="L8784" i="54"/>
  <c r="L8783" i="54"/>
  <c r="L8782" i="54"/>
  <c r="L8781" i="54"/>
  <c r="L8780" i="54"/>
  <c r="L8779" i="54"/>
  <c r="L8778" i="54"/>
  <c r="L8777" i="54"/>
  <c r="L8776" i="54"/>
  <c r="L8775" i="54"/>
  <c r="L8774" i="54"/>
  <c r="L8773" i="54"/>
  <c r="L8772" i="54"/>
  <c r="L8771" i="54"/>
  <c r="L8770" i="54"/>
  <c r="L8769" i="54"/>
  <c r="L8768" i="54"/>
  <c r="L8767" i="54"/>
  <c r="L8766" i="54"/>
  <c r="L8765" i="54"/>
  <c r="L8764" i="54"/>
  <c r="L8763" i="54"/>
  <c r="L8762" i="54"/>
  <c r="L8761" i="54"/>
  <c r="L8760" i="54"/>
  <c r="L8759" i="54"/>
  <c r="L8758" i="54"/>
  <c r="L8757" i="54"/>
  <c r="L8756" i="54"/>
  <c r="L8755" i="54"/>
  <c r="L8754" i="54"/>
  <c r="L8753" i="54"/>
  <c r="L8752" i="54"/>
  <c r="L8751" i="54"/>
  <c r="L8750" i="54"/>
  <c r="L8749" i="54"/>
  <c r="L8748" i="54"/>
  <c r="L8747" i="54"/>
  <c r="L8746" i="54"/>
  <c r="L8745" i="54"/>
  <c r="L8744" i="54"/>
  <c r="L8743" i="54"/>
  <c r="L8742" i="54"/>
  <c r="L8741" i="54"/>
  <c r="L8740" i="54"/>
  <c r="L8739" i="54"/>
  <c r="L8738" i="54"/>
  <c r="L8737" i="54"/>
  <c r="L8736" i="54"/>
  <c r="L8735" i="54"/>
  <c r="L8734" i="54"/>
  <c r="L8733" i="54"/>
  <c r="L8732" i="54"/>
  <c r="L8731" i="54"/>
  <c r="L8730" i="54"/>
  <c r="L8729" i="54"/>
  <c r="L8728" i="54"/>
  <c r="L8727" i="54"/>
  <c r="L8726" i="54"/>
  <c r="L8725" i="54"/>
  <c r="L8724" i="54"/>
  <c r="L8723" i="54"/>
  <c r="L8722" i="54"/>
  <c r="L8721" i="54"/>
  <c r="L8720" i="54"/>
  <c r="L8719" i="54"/>
  <c r="L8718" i="54"/>
  <c r="L8717" i="54"/>
  <c r="L8716" i="54"/>
  <c r="L8715" i="54"/>
  <c r="L8714" i="54"/>
  <c r="L8713" i="54"/>
  <c r="L8712" i="54"/>
  <c r="L8711" i="54"/>
  <c r="L8710" i="54"/>
  <c r="L8709" i="54"/>
  <c r="L8708" i="54"/>
  <c r="L8707" i="54"/>
  <c r="L8706" i="54"/>
  <c r="L8705" i="54"/>
  <c r="L8704" i="54"/>
  <c r="L8703" i="54"/>
  <c r="L8702" i="54"/>
  <c r="L8701" i="54"/>
  <c r="L8700" i="54"/>
  <c r="L8699" i="54"/>
  <c r="L8698" i="54"/>
  <c r="L8697" i="54"/>
  <c r="L8696" i="54"/>
  <c r="L8695" i="54"/>
  <c r="L8694" i="54"/>
  <c r="L8693" i="54"/>
  <c r="L8692" i="54"/>
  <c r="L8691" i="54"/>
  <c r="L8690" i="54"/>
  <c r="L8689" i="54"/>
  <c r="L8688" i="54"/>
  <c r="L8687" i="54"/>
  <c r="L8686" i="54"/>
  <c r="L8685" i="54"/>
  <c r="L8684" i="54"/>
  <c r="L8683" i="54"/>
  <c r="L8682" i="54"/>
  <c r="L8681" i="54"/>
  <c r="L8680" i="54"/>
  <c r="L8679" i="54"/>
  <c r="L8678" i="54"/>
  <c r="L8677" i="54"/>
  <c r="L8676" i="54"/>
  <c r="L8675" i="54"/>
  <c r="L8674" i="54"/>
  <c r="L8673" i="54"/>
  <c r="L8672" i="54"/>
  <c r="L8671" i="54"/>
  <c r="L8670" i="54"/>
  <c r="L8669" i="54"/>
  <c r="L8668" i="54"/>
  <c r="L8667" i="54"/>
  <c r="L8666" i="54"/>
  <c r="L8665" i="54"/>
  <c r="L8664" i="54"/>
  <c r="L8663" i="54"/>
  <c r="L8662" i="54"/>
  <c r="L8661" i="54"/>
  <c r="L8660" i="54"/>
  <c r="L8659" i="54"/>
  <c r="L8658" i="54"/>
  <c r="L8657" i="54"/>
  <c r="L8656" i="54"/>
  <c r="L8655" i="54"/>
  <c r="L8654" i="54"/>
  <c r="L8653" i="54"/>
  <c r="L8652" i="54"/>
  <c r="L8651" i="54"/>
  <c r="L8650" i="54"/>
  <c r="L8649" i="54"/>
  <c r="L8648" i="54"/>
  <c r="L8647" i="54"/>
  <c r="L8646" i="54"/>
  <c r="L8645" i="54"/>
  <c r="L8644" i="54"/>
  <c r="L8643" i="54"/>
  <c r="L8642" i="54"/>
  <c r="L8641" i="54"/>
  <c r="L8640" i="54"/>
  <c r="L8639" i="54"/>
  <c r="L8638" i="54"/>
  <c r="L8637" i="54"/>
  <c r="L8636" i="54"/>
  <c r="L8635" i="54"/>
  <c r="L8634" i="54"/>
  <c r="L8633" i="54"/>
  <c r="L8632" i="54"/>
  <c r="L8631" i="54"/>
  <c r="L8630" i="54"/>
  <c r="L8629" i="54"/>
  <c r="L8628" i="54"/>
  <c r="L8627" i="54"/>
  <c r="L8626" i="54"/>
  <c r="L8625" i="54"/>
  <c r="L8624" i="54"/>
  <c r="L8623" i="54"/>
  <c r="L8622" i="54"/>
  <c r="L8621" i="54"/>
  <c r="L8620" i="54"/>
  <c r="L8619" i="54"/>
  <c r="L8618" i="54"/>
  <c r="L8617" i="54"/>
  <c r="L8616" i="54"/>
  <c r="L8615" i="54"/>
  <c r="L8614" i="54"/>
  <c r="L8613" i="54"/>
  <c r="L8612" i="54"/>
  <c r="L8611" i="54"/>
  <c r="L8610" i="54"/>
  <c r="L8609" i="54"/>
  <c r="L8608" i="54"/>
  <c r="L8607" i="54"/>
  <c r="L8606" i="54"/>
  <c r="L8605" i="54"/>
  <c r="L8604" i="54"/>
  <c r="L8603" i="54"/>
  <c r="L8602" i="54"/>
  <c r="L8601" i="54"/>
  <c r="L8600" i="54"/>
  <c r="L8599" i="54"/>
  <c r="L8598" i="54"/>
  <c r="L8597" i="54"/>
  <c r="L8596" i="54"/>
  <c r="L8595" i="54"/>
  <c r="L8594" i="54"/>
  <c r="L8593" i="54"/>
  <c r="L8592" i="54"/>
  <c r="L8591" i="54"/>
  <c r="L8590" i="54"/>
  <c r="L8589" i="54"/>
  <c r="L8588" i="54"/>
  <c r="L8587" i="54"/>
  <c r="L8586" i="54"/>
  <c r="L8585" i="54"/>
  <c r="L8584" i="54"/>
  <c r="L8583" i="54"/>
  <c r="L8582" i="54"/>
  <c r="L8581" i="54"/>
  <c r="L8580" i="54"/>
  <c r="L8579" i="54"/>
  <c r="L8578" i="54"/>
  <c r="L8577" i="54"/>
  <c r="L8576" i="54"/>
  <c r="L8575" i="54"/>
  <c r="L8574" i="54"/>
  <c r="L8573" i="54"/>
  <c r="L8572" i="54"/>
  <c r="L8571" i="54"/>
  <c r="L8570" i="54"/>
  <c r="L8569" i="54"/>
  <c r="L8568" i="54"/>
  <c r="L8567" i="54"/>
  <c r="L8566" i="54"/>
  <c r="L8565" i="54"/>
  <c r="L8564" i="54"/>
  <c r="L8563" i="54"/>
  <c r="L8562" i="54"/>
  <c r="L8561" i="54"/>
  <c r="L8560" i="54"/>
  <c r="L8559" i="54"/>
  <c r="L8558" i="54"/>
  <c r="L8557" i="54"/>
  <c r="L8556" i="54"/>
  <c r="L8555" i="54"/>
  <c r="L8554" i="54"/>
  <c r="L8553" i="54"/>
  <c r="L8552" i="54"/>
  <c r="L8551" i="54"/>
  <c r="L8550" i="54"/>
  <c r="L8549" i="54"/>
  <c r="L8548" i="54"/>
  <c r="L8547" i="54"/>
  <c r="L8546" i="54"/>
  <c r="L8545" i="54"/>
  <c r="L8544" i="54"/>
  <c r="L8543" i="54"/>
  <c r="L8542" i="54"/>
  <c r="L8541" i="54"/>
  <c r="L8540" i="54"/>
  <c r="L8539" i="54"/>
  <c r="L8538" i="54"/>
  <c r="L8537" i="54"/>
  <c r="L8536" i="54"/>
  <c r="L8535" i="54"/>
  <c r="L8534" i="54"/>
  <c r="L8533" i="54"/>
  <c r="L8532" i="54"/>
  <c r="L8531" i="54"/>
  <c r="L8530" i="54"/>
  <c r="L8529" i="54"/>
  <c r="L8528" i="54"/>
  <c r="L8527" i="54"/>
  <c r="L8526" i="54"/>
  <c r="L8525" i="54"/>
  <c r="L8524" i="54"/>
  <c r="L8523" i="54"/>
  <c r="L8522" i="54"/>
  <c r="L8521" i="54"/>
  <c r="L8520" i="54"/>
  <c r="L8519" i="54"/>
  <c r="L8518" i="54"/>
  <c r="L8517" i="54"/>
  <c r="L8516" i="54"/>
  <c r="L8515" i="54"/>
  <c r="L8514" i="54"/>
  <c r="L8513" i="54"/>
  <c r="L8512" i="54"/>
  <c r="L8511" i="54"/>
  <c r="L8510" i="54"/>
  <c r="L8509" i="54"/>
  <c r="L8508" i="54"/>
  <c r="L8507" i="54"/>
  <c r="L8506" i="54"/>
  <c r="L8505" i="54"/>
  <c r="L8504" i="54"/>
  <c r="L8503" i="54"/>
  <c r="L8502" i="54"/>
  <c r="L8501" i="54"/>
  <c r="L8500" i="54"/>
  <c r="L8499" i="54"/>
  <c r="L8498" i="54"/>
  <c r="L8497" i="54"/>
  <c r="L8496" i="54"/>
  <c r="L8495" i="54"/>
  <c r="L8494" i="54"/>
  <c r="L8493" i="54"/>
  <c r="L8492" i="54"/>
  <c r="L8491" i="54"/>
  <c r="L8490" i="54"/>
  <c r="L8489" i="54"/>
  <c r="L8488" i="54"/>
  <c r="L8487" i="54"/>
  <c r="L8486" i="54"/>
  <c r="L8485" i="54"/>
  <c r="L8484" i="54"/>
  <c r="L8483" i="54"/>
  <c r="L8482" i="54"/>
  <c r="L8481" i="54"/>
  <c r="L8480" i="54"/>
  <c r="L8479" i="54"/>
  <c r="L8478" i="54"/>
  <c r="L8477" i="54"/>
  <c r="L8476" i="54"/>
  <c r="L8475" i="54"/>
  <c r="L8474" i="54"/>
  <c r="L8473" i="54"/>
  <c r="L8472" i="54"/>
  <c r="L8471" i="54"/>
  <c r="L8470" i="54"/>
  <c r="L8469" i="54"/>
  <c r="L8468" i="54"/>
  <c r="L8467" i="54"/>
  <c r="L8466" i="54"/>
  <c r="L8465" i="54"/>
  <c r="L8464" i="54"/>
  <c r="L8463" i="54"/>
  <c r="L8462" i="54"/>
  <c r="L8461" i="54"/>
  <c r="L8460" i="54"/>
  <c r="L8459" i="54"/>
  <c r="L8458" i="54"/>
  <c r="L8457" i="54"/>
  <c r="L8456" i="54"/>
  <c r="L8455" i="54"/>
  <c r="L8454" i="54"/>
  <c r="L8453" i="54"/>
  <c r="L8452" i="54"/>
  <c r="L8451" i="54"/>
  <c r="L8450" i="54"/>
  <c r="L8449" i="54"/>
  <c r="L8448" i="54"/>
  <c r="L8447" i="54"/>
  <c r="L8446" i="54"/>
  <c r="L8445" i="54"/>
  <c r="L8444" i="54"/>
  <c r="L8443" i="54"/>
  <c r="L8442" i="54"/>
  <c r="L8441" i="54"/>
  <c r="L8440" i="54"/>
  <c r="L8439" i="54"/>
  <c r="L8438" i="54"/>
  <c r="L8437" i="54"/>
  <c r="L8436" i="54"/>
  <c r="L8435" i="54"/>
  <c r="L8434" i="54"/>
  <c r="L8433" i="54"/>
  <c r="L8432" i="54"/>
  <c r="L8431" i="54"/>
  <c r="L8430" i="54"/>
  <c r="L8429" i="54"/>
  <c r="L8428" i="54"/>
  <c r="L8427" i="54"/>
  <c r="L8426" i="54"/>
  <c r="L8425" i="54"/>
  <c r="L8424" i="54"/>
  <c r="L8423" i="54"/>
  <c r="L8422" i="54"/>
  <c r="L8421" i="54"/>
  <c r="L8420" i="54"/>
  <c r="L8419" i="54"/>
  <c r="L8418" i="54"/>
  <c r="L8417" i="54"/>
  <c r="L8416" i="54"/>
  <c r="L8415" i="54"/>
  <c r="L8414" i="54"/>
  <c r="L8413" i="54"/>
  <c r="L8412" i="54"/>
  <c r="L8411" i="54"/>
  <c r="L8410" i="54"/>
  <c r="L8409" i="54"/>
  <c r="L8408" i="54"/>
  <c r="L8407" i="54"/>
  <c r="L8406" i="54"/>
  <c r="L8405" i="54"/>
  <c r="L8404" i="54"/>
  <c r="L8403" i="54"/>
  <c r="L8402" i="54"/>
  <c r="L8401" i="54"/>
  <c r="L8400" i="54"/>
  <c r="L8399" i="54"/>
  <c r="L8398" i="54"/>
  <c r="L8397" i="54"/>
  <c r="L8396" i="54"/>
  <c r="L8395" i="54"/>
  <c r="L8394" i="54"/>
  <c r="L8393" i="54"/>
  <c r="L8392" i="54"/>
  <c r="L8391" i="54"/>
  <c r="L8390" i="54"/>
  <c r="L8389" i="54"/>
  <c r="L8388" i="54"/>
  <c r="L8387" i="54"/>
  <c r="L8386" i="54"/>
  <c r="L8385" i="54"/>
  <c r="L8384" i="54"/>
  <c r="L8383" i="54"/>
  <c r="L8382" i="54"/>
  <c r="L8381" i="54"/>
  <c r="L8380" i="54"/>
  <c r="L8379" i="54"/>
  <c r="L8378" i="54"/>
  <c r="L8377" i="54"/>
  <c r="L8376" i="54"/>
  <c r="L8375" i="54"/>
  <c r="L8374" i="54"/>
  <c r="L8373" i="54"/>
  <c r="L8372" i="54"/>
  <c r="L8371" i="54"/>
  <c r="L8370" i="54"/>
  <c r="L8369" i="54"/>
  <c r="L8368" i="54"/>
  <c r="L8367" i="54"/>
  <c r="L8366" i="54"/>
  <c r="L8365" i="54"/>
  <c r="L8364" i="54"/>
  <c r="L8363" i="54"/>
  <c r="L8362" i="54"/>
  <c r="L8361" i="54"/>
  <c r="L8360" i="54"/>
  <c r="L8359" i="54"/>
  <c r="L8358" i="54"/>
  <c r="L8357" i="54"/>
  <c r="L8356" i="54"/>
  <c r="L8355" i="54"/>
  <c r="L8354" i="54"/>
  <c r="L8353" i="54"/>
  <c r="L8352" i="54"/>
  <c r="L8351" i="54"/>
  <c r="L8350" i="54"/>
  <c r="L8349" i="54"/>
  <c r="L8348" i="54"/>
  <c r="L8347" i="54"/>
  <c r="L8346" i="54"/>
  <c r="L8345" i="54"/>
  <c r="L8344" i="54"/>
  <c r="L8343" i="54"/>
  <c r="L8342" i="54"/>
  <c r="L8341" i="54"/>
  <c r="L8340" i="54"/>
  <c r="L8339" i="54"/>
  <c r="L8338" i="54"/>
  <c r="L8337" i="54"/>
  <c r="L8336" i="54"/>
  <c r="L8335" i="54"/>
  <c r="L8334" i="54"/>
  <c r="L8333" i="54"/>
  <c r="L8332" i="54"/>
  <c r="L8331" i="54"/>
  <c r="L8330" i="54"/>
  <c r="L8329" i="54"/>
  <c r="L8328" i="54"/>
  <c r="L8327" i="54"/>
  <c r="L8326" i="54"/>
  <c r="L8325" i="54"/>
  <c r="L8324" i="54"/>
  <c r="L8323" i="54"/>
  <c r="L8322" i="54"/>
  <c r="L8321" i="54"/>
  <c r="L8320" i="54"/>
  <c r="L8319" i="54"/>
  <c r="L8318" i="54"/>
  <c r="L8317" i="54"/>
  <c r="L8316" i="54"/>
  <c r="L8315" i="54"/>
  <c r="L8314" i="54"/>
  <c r="L8313" i="54"/>
  <c r="L8312" i="54"/>
  <c r="L8311" i="54"/>
  <c r="L8310" i="54"/>
  <c r="L8309" i="54"/>
  <c r="L8308" i="54"/>
  <c r="L8307" i="54"/>
  <c r="L8306" i="54"/>
  <c r="L8305" i="54"/>
  <c r="L8304" i="54"/>
  <c r="L8303" i="54"/>
  <c r="L8302" i="54"/>
  <c r="L8301" i="54"/>
  <c r="L8300" i="54"/>
  <c r="L8299" i="54"/>
  <c r="L8298" i="54"/>
  <c r="L8297" i="54"/>
  <c r="L8296" i="54"/>
  <c r="L8295" i="54"/>
  <c r="L8294" i="54"/>
  <c r="L8293" i="54"/>
  <c r="L8292" i="54"/>
  <c r="L8291" i="54"/>
  <c r="L8290" i="54"/>
  <c r="L8289" i="54"/>
  <c r="L8288" i="54"/>
  <c r="L8287" i="54"/>
  <c r="L8286" i="54"/>
  <c r="L8285" i="54"/>
  <c r="L8284" i="54"/>
  <c r="L8283" i="54"/>
  <c r="L8282" i="54"/>
  <c r="L8281" i="54"/>
  <c r="L8280" i="54"/>
  <c r="L8279" i="54"/>
  <c r="L8278" i="54"/>
  <c r="L8277" i="54"/>
  <c r="L8276" i="54"/>
  <c r="L8275" i="54"/>
  <c r="L8274" i="54"/>
  <c r="L8273" i="54"/>
  <c r="L8272" i="54"/>
  <c r="L8271" i="54"/>
  <c r="L8270" i="54"/>
  <c r="L8269" i="54"/>
  <c r="L8268" i="54"/>
  <c r="L8267" i="54"/>
  <c r="L8266" i="54"/>
  <c r="L8265" i="54"/>
  <c r="L8264" i="54"/>
  <c r="L8263" i="54"/>
  <c r="L8262" i="54"/>
  <c r="L8261" i="54"/>
  <c r="L8260" i="54"/>
  <c r="L8259" i="54"/>
  <c r="L8258" i="54"/>
  <c r="L8257" i="54"/>
  <c r="L8256" i="54"/>
  <c r="L8255" i="54"/>
  <c r="L8254" i="54"/>
  <c r="L8253" i="54"/>
  <c r="L8252" i="54"/>
  <c r="L8251" i="54"/>
  <c r="L8250" i="54"/>
  <c r="L8249" i="54"/>
  <c r="L8248" i="54"/>
  <c r="L8247" i="54"/>
  <c r="L8246" i="54"/>
  <c r="L8245" i="54"/>
  <c r="L8244" i="54"/>
  <c r="L8243" i="54"/>
  <c r="L8242" i="54"/>
  <c r="L8241" i="54"/>
  <c r="L8240" i="54"/>
  <c r="L8239" i="54"/>
  <c r="L8238" i="54"/>
  <c r="L8237" i="54"/>
  <c r="L8236" i="54"/>
  <c r="L8235" i="54"/>
  <c r="L8234" i="54"/>
  <c r="L8233" i="54"/>
  <c r="L8232" i="54"/>
  <c r="L8231" i="54"/>
  <c r="L8230" i="54"/>
  <c r="L8229" i="54"/>
  <c r="L8228" i="54"/>
  <c r="L8227" i="54"/>
  <c r="L8226" i="54"/>
  <c r="L8225" i="54"/>
  <c r="L8224" i="54"/>
  <c r="L8223" i="54"/>
  <c r="L8222" i="54"/>
  <c r="L8221" i="54"/>
  <c r="L8220" i="54"/>
  <c r="L8219" i="54"/>
  <c r="L8218" i="54"/>
  <c r="L8217" i="54"/>
  <c r="L8216" i="54"/>
  <c r="L8215" i="54"/>
  <c r="L8214" i="54"/>
  <c r="L8213" i="54"/>
  <c r="L8212" i="54"/>
  <c r="L8211" i="54"/>
  <c r="L8210" i="54"/>
  <c r="L8209" i="54"/>
  <c r="L8208" i="54"/>
  <c r="L8207" i="54"/>
  <c r="L8206" i="54"/>
  <c r="L8205" i="54"/>
  <c r="L8204" i="54"/>
  <c r="L8203" i="54"/>
  <c r="L8202" i="54"/>
  <c r="L8201" i="54"/>
  <c r="L8200" i="54"/>
  <c r="L8199" i="54"/>
  <c r="L8198" i="54"/>
  <c r="L8197" i="54"/>
  <c r="L8196" i="54"/>
  <c r="L8195" i="54"/>
  <c r="L8194" i="54"/>
  <c r="L8193" i="54"/>
  <c r="L8192" i="54"/>
  <c r="L8191" i="54"/>
  <c r="L8190" i="54"/>
  <c r="L8189" i="54"/>
  <c r="L8188" i="54"/>
  <c r="L8187" i="54"/>
  <c r="L8186" i="54"/>
  <c r="L8185" i="54"/>
  <c r="L8184" i="54"/>
  <c r="L8183" i="54"/>
  <c r="L8182" i="54"/>
  <c r="L8181" i="54"/>
  <c r="L8180" i="54"/>
  <c r="L8179" i="54"/>
  <c r="L8178" i="54"/>
  <c r="L8177" i="54"/>
  <c r="L8176" i="54"/>
  <c r="L8175" i="54"/>
  <c r="L8174" i="54"/>
  <c r="L8173" i="54"/>
  <c r="L8172" i="54"/>
  <c r="L8171" i="54"/>
  <c r="L8170" i="54"/>
  <c r="L8169" i="54"/>
  <c r="L8168" i="54"/>
  <c r="L8167" i="54"/>
  <c r="L8166" i="54"/>
  <c r="L8165" i="54"/>
  <c r="L8164" i="54"/>
  <c r="L8163" i="54"/>
  <c r="L8162" i="54"/>
  <c r="L8161" i="54"/>
  <c r="L8160" i="54"/>
  <c r="L8159" i="54"/>
  <c r="L8158" i="54"/>
  <c r="L8157" i="54"/>
  <c r="L8156" i="54"/>
  <c r="L8155" i="54"/>
  <c r="L8154" i="54"/>
  <c r="L8153" i="54"/>
  <c r="L8152" i="54"/>
  <c r="L8151" i="54"/>
  <c r="L8150" i="54"/>
  <c r="L8149" i="54"/>
  <c r="L8148" i="54"/>
  <c r="L8147" i="54"/>
  <c r="L8146" i="54"/>
  <c r="L8145" i="54"/>
  <c r="L8144" i="54"/>
  <c r="L8143" i="54"/>
  <c r="L8142" i="54"/>
  <c r="L8141" i="54"/>
  <c r="L8140" i="54"/>
  <c r="L8139" i="54"/>
  <c r="L8138" i="54"/>
  <c r="L8137" i="54"/>
  <c r="L8136" i="54"/>
  <c r="L8135" i="54"/>
  <c r="L8134" i="54"/>
  <c r="L8133" i="54"/>
  <c r="L8132" i="54"/>
  <c r="L8131" i="54"/>
  <c r="L8130" i="54"/>
  <c r="L8129" i="54"/>
  <c r="L8128" i="54"/>
  <c r="L8127" i="54"/>
  <c r="L8126" i="54"/>
  <c r="L8125" i="54"/>
  <c r="L8124" i="54"/>
  <c r="L8123" i="54"/>
  <c r="L8122" i="54"/>
  <c r="L8121" i="54"/>
  <c r="L8120" i="54"/>
  <c r="L8119" i="54"/>
  <c r="L8118" i="54"/>
  <c r="L8117" i="54"/>
  <c r="L8116" i="54"/>
  <c r="L8115" i="54"/>
  <c r="L8114" i="54"/>
  <c r="L8113" i="54"/>
  <c r="L8112" i="54"/>
  <c r="L8111" i="54"/>
  <c r="L8110" i="54"/>
  <c r="L8109" i="54"/>
  <c r="L8108" i="54"/>
  <c r="L8107" i="54"/>
  <c r="L8106" i="54"/>
  <c r="L8105" i="54"/>
  <c r="L8104" i="54"/>
  <c r="L8103" i="54"/>
  <c r="L8102" i="54"/>
  <c r="L8101" i="54"/>
  <c r="L8100" i="54"/>
  <c r="L8099" i="54"/>
  <c r="L8098" i="54"/>
  <c r="L8097" i="54"/>
  <c r="L8096" i="54"/>
  <c r="L8095" i="54"/>
  <c r="L8094" i="54"/>
  <c r="L8093" i="54"/>
  <c r="L8092" i="54"/>
  <c r="L8091" i="54"/>
  <c r="L8090" i="54"/>
  <c r="L8089" i="54"/>
  <c r="L8088" i="54"/>
  <c r="L8087" i="54"/>
  <c r="L8086" i="54"/>
  <c r="L8085" i="54"/>
  <c r="L8084" i="54"/>
  <c r="L8083" i="54"/>
  <c r="L8082" i="54"/>
  <c r="L8081" i="54"/>
  <c r="L8080" i="54"/>
  <c r="L8079" i="54"/>
  <c r="L8078" i="54"/>
  <c r="L8077" i="54"/>
  <c r="L8076" i="54"/>
  <c r="L8075" i="54"/>
  <c r="L8074" i="54"/>
  <c r="L8073" i="54"/>
  <c r="L8072" i="54"/>
  <c r="L8071" i="54"/>
  <c r="L8070" i="54"/>
  <c r="L8069" i="54"/>
  <c r="L8068" i="54"/>
  <c r="L8067" i="54"/>
  <c r="L8066" i="54"/>
  <c r="L8065" i="54"/>
  <c r="L8064" i="54"/>
  <c r="L8063" i="54"/>
  <c r="L8062" i="54"/>
  <c r="L8061" i="54"/>
  <c r="L8060" i="54"/>
  <c r="L8059" i="54"/>
  <c r="L8058" i="54"/>
  <c r="L8057" i="54"/>
  <c r="L8056" i="54"/>
  <c r="L8055" i="54"/>
  <c r="L8054" i="54"/>
  <c r="L8053" i="54"/>
  <c r="L8052" i="54"/>
  <c r="L8051" i="54"/>
  <c r="L8050" i="54"/>
  <c r="L8049" i="54"/>
  <c r="L8048" i="54"/>
  <c r="L8047" i="54"/>
  <c r="L8046" i="54"/>
  <c r="L8045" i="54"/>
  <c r="L8044" i="54"/>
  <c r="L8043" i="54"/>
  <c r="L8042" i="54"/>
  <c r="L8041" i="54"/>
  <c r="L8040" i="54"/>
  <c r="L8039" i="54"/>
  <c r="L8038" i="54"/>
  <c r="L8037" i="54"/>
  <c r="L8036" i="54"/>
  <c r="L8035" i="54"/>
  <c r="L8034" i="54"/>
  <c r="L8033" i="54"/>
  <c r="L8032" i="54"/>
  <c r="L8031" i="54"/>
  <c r="L8030" i="54"/>
  <c r="L8029" i="54"/>
  <c r="L8028" i="54"/>
  <c r="L8027" i="54"/>
  <c r="L8026" i="54"/>
  <c r="L8025" i="54"/>
  <c r="L8024" i="54"/>
  <c r="L8023" i="54"/>
  <c r="L8022" i="54"/>
  <c r="L8021" i="54"/>
  <c r="L8020" i="54"/>
  <c r="L8019" i="54"/>
  <c r="L8018" i="54"/>
  <c r="L8017" i="54"/>
  <c r="L8016" i="54"/>
  <c r="L8015" i="54"/>
  <c r="L8014" i="54"/>
  <c r="L8013" i="54"/>
  <c r="L8012" i="54"/>
  <c r="L8011" i="54"/>
  <c r="L8010" i="54"/>
  <c r="L8009" i="54"/>
  <c r="L8008" i="54"/>
  <c r="L8007" i="54"/>
  <c r="L8006" i="54"/>
  <c r="L8005" i="54"/>
  <c r="L8004" i="54"/>
  <c r="L8003" i="54"/>
  <c r="L8002" i="54"/>
  <c r="L8001" i="54"/>
  <c r="L8000" i="54"/>
  <c r="L7999" i="54"/>
  <c r="L7998" i="54"/>
  <c r="L7997" i="54"/>
  <c r="L7996" i="54"/>
  <c r="L7995" i="54"/>
  <c r="L7994" i="54"/>
  <c r="L7993" i="54"/>
  <c r="L7992" i="54"/>
  <c r="L7991" i="54"/>
  <c r="L7990" i="54"/>
  <c r="L7989" i="54"/>
  <c r="L7988" i="54"/>
  <c r="L7987" i="54"/>
  <c r="L7986" i="54"/>
  <c r="L7985" i="54"/>
  <c r="L7984" i="54"/>
  <c r="L7983" i="54"/>
  <c r="L7982" i="54"/>
  <c r="L7981" i="54"/>
  <c r="L7980" i="54"/>
  <c r="L7979" i="54"/>
  <c r="L7978" i="54"/>
  <c r="L7977" i="54"/>
  <c r="L7976" i="54"/>
  <c r="L7975" i="54"/>
  <c r="L7974" i="54"/>
  <c r="L7973" i="54"/>
  <c r="L7972" i="54"/>
  <c r="L7971" i="54"/>
  <c r="L7970" i="54"/>
  <c r="L7969" i="54"/>
  <c r="L7968" i="54"/>
  <c r="L7967" i="54"/>
  <c r="L7966" i="54"/>
  <c r="L7965" i="54"/>
  <c r="L7964" i="54"/>
  <c r="L7963" i="54"/>
  <c r="L7962" i="54"/>
  <c r="L7961" i="54"/>
  <c r="L7960" i="54"/>
  <c r="L7959" i="54"/>
  <c r="L7958" i="54"/>
  <c r="L7957" i="54"/>
  <c r="L7956" i="54"/>
  <c r="L7955" i="54"/>
  <c r="L7954" i="54"/>
  <c r="L7953" i="54"/>
  <c r="L7952" i="54"/>
  <c r="L7951" i="54"/>
  <c r="L7950" i="54"/>
  <c r="L7949" i="54"/>
  <c r="L7948" i="54"/>
  <c r="L7947" i="54"/>
  <c r="L7946" i="54"/>
  <c r="L7945" i="54"/>
  <c r="L7944" i="54"/>
  <c r="L7943" i="54"/>
  <c r="L7942" i="54"/>
  <c r="L7941" i="54"/>
  <c r="L7940" i="54"/>
  <c r="L7939" i="54"/>
  <c r="L7938" i="54"/>
  <c r="L7937" i="54"/>
  <c r="L7936" i="54"/>
  <c r="L7935" i="54"/>
  <c r="L7934" i="54"/>
  <c r="L7933" i="54"/>
  <c r="L7932" i="54"/>
  <c r="L7931" i="54"/>
  <c r="L7930" i="54"/>
  <c r="L7929" i="54"/>
  <c r="L7928" i="54"/>
  <c r="L7927" i="54"/>
  <c r="L7926" i="54"/>
  <c r="L7925" i="54"/>
  <c r="L7924" i="54"/>
  <c r="L7923" i="54"/>
  <c r="L7922" i="54"/>
  <c r="L7921" i="54"/>
  <c r="L7920" i="54"/>
  <c r="L7919" i="54"/>
  <c r="L7918" i="54"/>
  <c r="L7917" i="54"/>
  <c r="L7916" i="54"/>
  <c r="L7915" i="54"/>
  <c r="L7914" i="54"/>
  <c r="L7913" i="54"/>
  <c r="L7912" i="54"/>
  <c r="L7911" i="54"/>
  <c r="L7910" i="54"/>
  <c r="L7909" i="54"/>
  <c r="L7908" i="54"/>
  <c r="L7907" i="54"/>
  <c r="L7906" i="54"/>
  <c r="L7905" i="54"/>
  <c r="L7904" i="54"/>
  <c r="L7903" i="54"/>
  <c r="L7902" i="54"/>
  <c r="L7901" i="54"/>
  <c r="L7900" i="54"/>
  <c r="L7899" i="54"/>
  <c r="L7898" i="54"/>
  <c r="L7897" i="54"/>
  <c r="L7896" i="54"/>
  <c r="L7895" i="54"/>
  <c r="L7894" i="54"/>
  <c r="L7893" i="54"/>
  <c r="L7892" i="54"/>
  <c r="L7891" i="54"/>
  <c r="L7890" i="54"/>
  <c r="L7889" i="54"/>
  <c r="L7888" i="54"/>
  <c r="L7887" i="54"/>
  <c r="L7886" i="54"/>
  <c r="L7885" i="54"/>
  <c r="L7884" i="54"/>
  <c r="L7883" i="54"/>
  <c r="L7882" i="54"/>
  <c r="L7881" i="54"/>
  <c r="L7880" i="54"/>
  <c r="L7879" i="54"/>
  <c r="L7878" i="54"/>
  <c r="L7877" i="54"/>
  <c r="L7876" i="54"/>
  <c r="L7875" i="54"/>
  <c r="L7874" i="54"/>
  <c r="L7873" i="54"/>
  <c r="L7872" i="54"/>
  <c r="L7871" i="54"/>
  <c r="L7870" i="54"/>
  <c r="L7869" i="54"/>
  <c r="L7868" i="54"/>
  <c r="L7867" i="54"/>
  <c r="L7866" i="54"/>
  <c r="L7865" i="54"/>
  <c r="L7864" i="54"/>
  <c r="L7863" i="54"/>
  <c r="L7862" i="54"/>
  <c r="L7861" i="54"/>
  <c r="L7860" i="54"/>
  <c r="L7859" i="54"/>
  <c r="L7858" i="54"/>
  <c r="L7857" i="54"/>
  <c r="L7856" i="54"/>
  <c r="L7855" i="54"/>
  <c r="L7854" i="54"/>
  <c r="L7853" i="54"/>
  <c r="L7852" i="54"/>
  <c r="L7851" i="54"/>
  <c r="L7850" i="54"/>
  <c r="L7849" i="54"/>
  <c r="L7848" i="54"/>
  <c r="L7847" i="54"/>
  <c r="L7846" i="54"/>
  <c r="L7845" i="54"/>
  <c r="L7844" i="54"/>
  <c r="L7843" i="54"/>
  <c r="L7842" i="54"/>
  <c r="L7841" i="54"/>
  <c r="L7840" i="54"/>
  <c r="L7839" i="54"/>
  <c r="L7838" i="54"/>
  <c r="L7837" i="54"/>
  <c r="L7836" i="54"/>
  <c r="L7835" i="54"/>
  <c r="L7834" i="54"/>
  <c r="L7833" i="54"/>
  <c r="L7832" i="54"/>
  <c r="L7831" i="54"/>
  <c r="L7830" i="54"/>
  <c r="L7829" i="54"/>
  <c r="L7828" i="54"/>
  <c r="L7827" i="54"/>
  <c r="L7826" i="54"/>
  <c r="L7825" i="54"/>
  <c r="L7824" i="54"/>
  <c r="L7823" i="54"/>
  <c r="L7822" i="54"/>
  <c r="L7821" i="54"/>
  <c r="L7820" i="54"/>
  <c r="L7819" i="54"/>
  <c r="L7818" i="54"/>
  <c r="L7817" i="54"/>
  <c r="L7816" i="54"/>
  <c r="L7815" i="54"/>
  <c r="L7814" i="54"/>
  <c r="L7813" i="54"/>
  <c r="L7812" i="54"/>
  <c r="L7811" i="54"/>
  <c r="L7810" i="54"/>
  <c r="L7809" i="54"/>
  <c r="L7808" i="54"/>
  <c r="L7807" i="54"/>
  <c r="L7806" i="54"/>
  <c r="L7805" i="54"/>
  <c r="L7804" i="54"/>
  <c r="L7803" i="54"/>
  <c r="L7802" i="54"/>
  <c r="L7801" i="54"/>
  <c r="L7800" i="54"/>
  <c r="L7799" i="54"/>
  <c r="L7798" i="54"/>
  <c r="L7797" i="54"/>
  <c r="L7796" i="54"/>
  <c r="L7795" i="54"/>
  <c r="L7794" i="54"/>
  <c r="L7793" i="54"/>
  <c r="L7792" i="54"/>
  <c r="L7791" i="54"/>
  <c r="L7790" i="54"/>
  <c r="L7789" i="54"/>
  <c r="L7788" i="54"/>
  <c r="L7787" i="54"/>
  <c r="L7786" i="54"/>
  <c r="L7785" i="54"/>
  <c r="L7784" i="54"/>
  <c r="L7783" i="54"/>
  <c r="L7782" i="54"/>
  <c r="L7781" i="54"/>
  <c r="L7780" i="54"/>
  <c r="L7779" i="54"/>
  <c r="L7778" i="54"/>
  <c r="L7777" i="54"/>
  <c r="L7776" i="54"/>
  <c r="L7775" i="54"/>
  <c r="L7774" i="54"/>
  <c r="L7773" i="54"/>
  <c r="L7772" i="54"/>
  <c r="L7771" i="54"/>
  <c r="L7770" i="54"/>
  <c r="L7769" i="54"/>
  <c r="L7768" i="54"/>
  <c r="L7767" i="54"/>
  <c r="L7766" i="54"/>
  <c r="L7765" i="54"/>
  <c r="L7764" i="54"/>
  <c r="L7763" i="54"/>
  <c r="L7762" i="54"/>
  <c r="L7761" i="54"/>
  <c r="L7760" i="54"/>
  <c r="L7759" i="54"/>
  <c r="L7758" i="54"/>
  <c r="L7757" i="54"/>
  <c r="L7756" i="54"/>
  <c r="L7755" i="54"/>
  <c r="L7754" i="54"/>
  <c r="L7753" i="54"/>
  <c r="L7752" i="54"/>
  <c r="L7751" i="54"/>
  <c r="L7750" i="54"/>
  <c r="L7749" i="54"/>
  <c r="L7748" i="54"/>
  <c r="L7747" i="54"/>
  <c r="L7746" i="54"/>
  <c r="L7745" i="54"/>
  <c r="L7744" i="54"/>
  <c r="L7743" i="54"/>
  <c r="L7742" i="54"/>
  <c r="L7741" i="54"/>
  <c r="L7740" i="54"/>
  <c r="L7739" i="54"/>
  <c r="L7738" i="54"/>
  <c r="L7737" i="54"/>
  <c r="L7736" i="54"/>
  <c r="L7735" i="54"/>
  <c r="L7734" i="54"/>
  <c r="L7733" i="54"/>
  <c r="L7732" i="54"/>
  <c r="L7731" i="54"/>
  <c r="L7730" i="54"/>
  <c r="L7729" i="54"/>
  <c r="L7728" i="54"/>
  <c r="L7727" i="54"/>
  <c r="L7726" i="54"/>
  <c r="L7725" i="54"/>
  <c r="L7724" i="54"/>
  <c r="L7723" i="54"/>
  <c r="L7722" i="54"/>
  <c r="L7721" i="54"/>
  <c r="L7720" i="54"/>
  <c r="L7719" i="54"/>
  <c r="L7718" i="54"/>
  <c r="L7717" i="54"/>
  <c r="L7716" i="54"/>
  <c r="L7715" i="54"/>
  <c r="L7714" i="54"/>
  <c r="L7713" i="54"/>
  <c r="L7712" i="54"/>
  <c r="L7711" i="54"/>
  <c r="L7710" i="54"/>
  <c r="L7709" i="54"/>
  <c r="L7708" i="54"/>
  <c r="L7707" i="54"/>
  <c r="L7706" i="54"/>
  <c r="L7705" i="54"/>
  <c r="L7704" i="54"/>
  <c r="L7703" i="54"/>
  <c r="L7702" i="54"/>
  <c r="L7701" i="54"/>
  <c r="L7700" i="54"/>
  <c r="L7699" i="54"/>
  <c r="L7698" i="54"/>
  <c r="L7697" i="54"/>
  <c r="L7696" i="54"/>
  <c r="L7695" i="54"/>
  <c r="L7694" i="54"/>
  <c r="L7693" i="54"/>
  <c r="L7692" i="54"/>
  <c r="L7691" i="54"/>
  <c r="L7690" i="54"/>
  <c r="L7689" i="54"/>
  <c r="L7688" i="54"/>
  <c r="L7687" i="54"/>
  <c r="L7686" i="54"/>
  <c r="L7685" i="54"/>
  <c r="L7684" i="54"/>
  <c r="L7683" i="54"/>
  <c r="L7682" i="54"/>
  <c r="L7681" i="54"/>
  <c r="L7680" i="54"/>
  <c r="L7679" i="54"/>
  <c r="L7678" i="54"/>
  <c r="L7677" i="54"/>
  <c r="L7676" i="54"/>
  <c r="L7675" i="54"/>
  <c r="L7674" i="54"/>
  <c r="L7673" i="54"/>
  <c r="L7672" i="54"/>
  <c r="L7671" i="54"/>
  <c r="L7670" i="54"/>
  <c r="L7669" i="54"/>
  <c r="L7668" i="54"/>
  <c r="L7667" i="54"/>
  <c r="L7666" i="54"/>
  <c r="L7665" i="54"/>
  <c r="L7664" i="54"/>
  <c r="L7663" i="54"/>
  <c r="L7662" i="54"/>
  <c r="L7661" i="54"/>
  <c r="L7660" i="54"/>
  <c r="L7659" i="54"/>
  <c r="L7658" i="54"/>
  <c r="L7657" i="54"/>
  <c r="L7656" i="54"/>
  <c r="L7655" i="54"/>
  <c r="L7654" i="54"/>
  <c r="L7653" i="54"/>
  <c r="L7652" i="54"/>
  <c r="L7651" i="54"/>
  <c r="L7650" i="54"/>
  <c r="L7649" i="54"/>
  <c r="L7648" i="54"/>
  <c r="L7647" i="54"/>
  <c r="L7646" i="54"/>
  <c r="L7645" i="54"/>
  <c r="L7644" i="54"/>
  <c r="L7643" i="54"/>
  <c r="L7642" i="54"/>
  <c r="L7641" i="54"/>
  <c r="L7640" i="54"/>
  <c r="L7639" i="54"/>
  <c r="L7638" i="54"/>
  <c r="L7637" i="54"/>
  <c r="L7636" i="54"/>
  <c r="L7635" i="54"/>
  <c r="L7634" i="54"/>
  <c r="L7633" i="54"/>
  <c r="L7632" i="54"/>
  <c r="L7631" i="54"/>
  <c r="L7630" i="54"/>
  <c r="L7629" i="54"/>
  <c r="L7628" i="54"/>
  <c r="L7627" i="54"/>
  <c r="L7626" i="54"/>
  <c r="L7625" i="54"/>
  <c r="L7624" i="54"/>
  <c r="L7623" i="54"/>
  <c r="L7622" i="54"/>
  <c r="L7621" i="54"/>
  <c r="L7620" i="54"/>
  <c r="L7619" i="54"/>
  <c r="L7618" i="54"/>
  <c r="L7617" i="54"/>
  <c r="L7616" i="54"/>
  <c r="L7615" i="54"/>
  <c r="L7614" i="54"/>
  <c r="L7613" i="54"/>
  <c r="L7612" i="54"/>
  <c r="L7611" i="54"/>
  <c r="L7610" i="54"/>
  <c r="L7609" i="54"/>
  <c r="L7608" i="54"/>
  <c r="L7607" i="54"/>
  <c r="L7606" i="54"/>
  <c r="L7605" i="54"/>
  <c r="L7604" i="54"/>
  <c r="L7603" i="54"/>
  <c r="L7602" i="54"/>
  <c r="L7601" i="54"/>
  <c r="L7600" i="54"/>
  <c r="L7599" i="54"/>
  <c r="L7598" i="54"/>
  <c r="L7597" i="54"/>
  <c r="L7596" i="54"/>
  <c r="L7595" i="54"/>
  <c r="L7594" i="54"/>
  <c r="L7593" i="54"/>
  <c r="L7592" i="54"/>
  <c r="L7591" i="54"/>
  <c r="L7590" i="54"/>
  <c r="L7589" i="54"/>
  <c r="L7588" i="54"/>
  <c r="L7587" i="54"/>
  <c r="L7586" i="54"/>
  <c r="L7585" i="54"/>
  <c r="L7584" i="54"/>
  <c r="L7583" i="54"/>
  <c r="L7582" i="54"/>
  <c r="L7581" i="54"/>
  <c r="L7580" i="54"/>
  <c r="L7579" i="54"/>
  <c r="L7578" i="54"/>
  <c r="L7577" i="54"/>
  <c r="L7576" i="54"/>
  <c r="L7575" i="54"/>
  <c r="L7574" i="54"/>
  <c r="L7573" i="54"/>
  <c r="L7572" i="54"/>
  <c r="L7571" i="54"/>
  <c r="L7570" i="54"/>
  <c r="L7569" i="54"/>
  <c r="L7568" i="54"/>
  <c r="L7567" i="54"/>
  <c r="L7566" i="54"/>
  <c r="L7565" i="54"/>
  <c r="L7564" i="54"/>
  <c r="L7563" i="54"/>
  <c r="L7562" i="54"/>
  <c r="L7561" i="54"/>
  <c r="L7560" i="54"/>
  <c r="L7559" i="54"/>
  <c r="L7558" i="54"/>
  <c r="L7557" i="54"/>
  <c r="L7556" i="54"/>
  <c r="L7555" i="54"/>
  <c r="L7554" i="54"/>
  <c r="L7553" i="54"/>
  <c r="L7552" i="54"/>
  <c r="L7551" i="54"/>
  <c r="L7550" i="54"/>
  <c r="L7549" i="54"/>
  <c r="L7548" i="54"/>
  <c r="L7547" i="54"/>
  <c r="L7546" i="54"/>
  <c r="L7545" i="54"/>
  <c r="L7544" i="54"/>
  <c r="L7543" i="54"/>
  <c r="L7542" i="54"/>
  <c r="L7541" i="54"/>
  <c r="L7540" i="54"/>
  <c r="L7539" i="54"/>
  <c r="L7538" i="54"/>
  <c r="L7537" i="54"/>
  <c r="L7536" i="54"/>
  <c r="L7535" i="54"/>
  <c r="L7534" i="54"/>
  <c r="L7533" i="54"/>
  <c r="L7532" i="54"/>
  <c r="L7531" i="54"/>
  <c r="L7530" i="54"/>
  <c r="L7529" i="54"/>
  <c r="L7528" i="54"/>
  <c r="L7527" i="54"/>
  <c r="L7526" i="54"/>
  <c r="L7525" i="54"/>
  <c r="L7524" i="54"/>
  <c r="L7523" i="54"/>
  <c r="L7522" i="54"/>
  <c r="L7521" i="54"/>
  <c r="L7520" i="54"/>
  <c r="L7519" i="54"/>
  <c r="L7518" i="54"/>
  <c r="L7517" i="54"/>
  <c r="L7516" i="54"/>
  <c r="L7515" i="54"/>
  <c r="L7514" i="54"/>
  <c r="L7513" i="54"/>
  <c r="L7512" i="54"/>
  <c r="L7511" i="54"/>
  <c r="L7510" i="54"/>
  <c r="L7509" i="54"/>
  <c r="L7508" i="54"/>
  <c r="L7507" i="54"/>
  <c r="L7506" i="54"/>
  <c r="L7505" i="54"/>
  <c r="L7504" i="54"/>
  <c r="L7503" i="54"/>
  <c r="L7502" i="54"/>
  <c r="L7501" i="54"/>
  <c r="L7500" i="54"/>
  <c r="L7499" i="54"/>
  <c r="L7498" i="54"/>
  <c r="L7497" i="54"/>
  <c r="L7496" i="54"/>
  <c r="L7495" i="54"/>
  <c r="L7494" i="54"/>
  <c r="L7493" i="54"/>
  <c r="L7492" i="54"/>
  <c r="L7491" i="54"/>
  <c r="L7490" i="54"/>
  <c r="L7489" i="54"/>
  <c r="L7488" i="54"/>
  <c r="L7487" i="54"/>
  <c r="L7486" i="54"/>
  <c r="L7485" i="54"/>
  <c r="L7484" i="54"/>
  <c r="L7483" i="54"/>
  <c r="L7482" i="54"/>
  <c r="L7481" i="54"/>
  <c r="L7480" i="54"/>
  <c r="L7479" i="54"/>
  <c r="L7478" i="54"/>
  <c r="L7477" i="54"/>
  <c r="L7476" i="54"/>
  <c r="L7475" i="54"/>
  <c r="L7474" i="54"/>
  <c r="L7473" i="54"/>
  <c r="L7472" i="54"/>
  <c r="L7471" i="54"/>
  <c r="L7470" i="54"/>
  <c r="L7469" i="54"/>
  <c r="L7468" i="54"/>
  <c r="L7467" i="54"/>
  <c r="L7466" i="54"/>
  <c r="L7465" i="54"/>
  <c r="L7464" i="54"/>
  <c r="L7463" i="54"/>
  <c r="L7462" i="54"/>
  <c r="L7461" i="54"/>
  <c r="L7460" i="54"/>
  <c r="L7459" i="54"/>
  <c r="L7458" i="54"/>
  <c r="L7457" i="54"/>
  <c r="L7456" i="54"/>
  <c r="L7455" i="54"/>
  <c r="L7454" i="54"/>
  <c r="L7453" i="54"/>
  <c r="L7452" i="54"/>
  <c r="L7451" i="54"/>
  <c r="L7450" i="54"/>
  <c r="L7449" i="54"/>
  <c r="L7448" i="54"/>
  <c r="L7447" i="54"/>
  <c r="L7446" i="54"/>
  <c r="L7445" i="54"/>
  <c r="L7444" i="54"/>
  <c r="L7443" i="54"/>
  <c r="L7442" i="54"/>
  <c r="L7441" i="54"/>
  <c r="L7440" i="54"/>
  <c r="L7439" i="54"/>
  <c r="L7438" i="54"/>
  <c r="L7437" i="54"/>
  <c r="L7436" i="54"/>
  <c r="L7435" i="54"/>
  <c r="L7434" i="54"/>
  <c r="L7433" i="54"/>
  <c r="L7432" i="54"/>
  <c r="L7431" i="54"/>
  <c r="L7430" i="54"/>
  <c r="L7429" i="54"/>
  <c r="L7428" i="54"/>
  <c r="L7427" i="54"/>
  <c r="L7426" i="54"/>
  <c r="L7425" i="54"/>
  <c r="L7424" i="54"/>
  <c r="L7423" i="54"/>
  <c r="L7422" i="54"/>
  <c r="L7421" i="54"/>
  <c r="L7420" i="54"/>
  <c r="L7419" i="54"/>
  <c r="L7418" i="54"/>
  <c r="L7417" i="54"/>
  <c r="L7416" i="54"/>
  <c r="L7415" i="54"/>
  <c r="L7414" i="54"/>
  <c r="L7413" i="54"/>
  <c r="L7412" i="54"/>
  <c r="L7411" i="54"/>
  <c r="L7410" i="54"/>
  <c r="L7409" i="54"/>
  <c r="L7408" i="54"/>
  <c r="L7407" i="54"/>
  <c r="L7406" i="54"/>
  <c r="L7405" i="54"/>
  <c r="L7404" i="54"/>
  <c r="L7403" i="54"/>
  <c r="L7402" i="54"/>
  <c r="L7401" i="54"/>
  <c r="L7400" i="54"/>
  <c r="L7399" i="54"/>
  <c r="L7398" i="54"/>
  <c r="L7397" i="54"/>
  <c r="L7396" i="54"/>
  <c r="L7395" i="54"/>
  <c r="L7394" i="54"/>
  <c r="L7393" i="54"/>
  <c r="L7392" i="54"/>
  <c r="L7391" i="54"/>
  <c r="L7390" i="54"/>
  <c r="L7389" i="54"/>
  <c r="L7388" i="54"/>
  <c r="L7387" i="54"/>
  <c r="L7386" i="54"/>
  <c r="L7385" i="54"/>
  <c r="L7384" i="54"/>
  <c r="L7383" i="54"/>
  <c r="L7382" i="54"/>
  <c r="L7381" i="54"/>
  <c r="L7380" i="54"/>
  <c r="L7379" i="54"/>
  <c r="L7378" i="54"/>
  <c r="L7377" i="54"/>
  <c r="L7376" i="54"/>
  <c r="L7375" i="54"/>
  <c r="L7374" i="54"/>
  <c r="L7373" i="54"/>
  <c r="L7372" i="54"/>
  <c r="L7371" i="54"/>
  <c r="L7370" i="54"/>
  <c r="L7369" i="54"/>
  <c r="L7368" i="54"/>
  <c r="L7367" i="54"/>
  <c r="L7366" i="54"/>
  <c r="L7365" i="54"/>
  <c r="L7364" i="54"/>
  <c r="L7363" i="54"/>
  <c r="L7362" i="54"/>
  <c r="L7361" i="54"/>
  <c r="L7360" i="54"/>
  <c r="L7359" i="54"/>
  <c r="L7358" i="54"/>
  <c r="L7357" i="54"/>
  <c r="L7356" i="54"/>
  <c r="L7355" i="54"/>
  <c r="L7354" i="54"/>
  <c r="L7353" i="54"/>
  <c r="L7352" i="54"/>
  <c r="L7351" i="54"/>
  <c r="L7350" i="54"/>
  <c r="L7349" i="54"/>
  <c r="L7348" i="54"/>
  <c r="L7347" i="54"/>
  <c r="L7346" i="54"/>
  <c r="L7345" i="54"/>
  <c r="L7344" i="54"/>
  <c r="L7343" i="54"/>
  <c r="L7342" i="54"/>
  <c r="L7341" i="54"/>
  <c r="L7340" i="54"/>
  <c r="L7339" i="54"/>
  <c r="L7338" i="54"/>
  <c r="L7337" i="54"/>
  <c r="L7336" i="54"/>
  <c r="L7335" i="54"/>
  <c r="L7334" i="54"/>
  <c r="L7333" i="54"/>
  <c r="L7332" i="54"/>
  <c r="L7331" i="54"/>
  <c r="L7330" i="54"/>
  <c r="L7329" i="54"/>
  <c r="L7328" i="54"/>
  <c r="L7327" i="54"/>
  <c r="L7326" i="54"/>
  <c r="L7325" i="54"/>
  <c r="L7324" i="54"/>
  <c r="L7323" i="54"/>
  <c r="L7322" i="54"/>
  <c r="L7321" i="54"/>
  <c r="L7320" i="54"/>
  <c r="L7319" i="54"/>
  <c r="L7318" i="54"/>
  <c r="L7317" i="54"/>
  <c r="L7316" i="54"/>
  <c r="L7315" i="54"/>
  <c r="L7314" i="54"/>
  <c r="L7313" i="54"/>
  <c r="L7312" i="54"/>
  <c r="L7311" i="54"/>
  <c r="L7310" i="54"/>
  <c r="L7309" i="54"/>
  <c r="L7308" i="54"/>
  <c r="L7307" i="54"/>
  <c r="L7306" i="54"/>
  <c r="L7305" i="54"/>
  <c r="L7304" i="54"/>
  <c r="L7303" i="54"/>
  <c r="L7302" i="54"/>
  <c r="L7301" i="54"/>
  <c r="L7300" i="54"/>
  <c r="L7299" i="54"/>
  <c r="L7298" i="54"/>
  <c r="L7297" i="54"/>
  <c r="L7296" i="54"/>
  <c r="L7295" i="54"/>
  <c r="L7294" i="54"/>
  <c r="L7293" i="54"/>
  <c r="L7292" i="54"/>
  <c r="L7291" i="54"/>
  <c r="L7290" i="54"/>
  <c r="L7289" i="54"/>
  <c r="L7288" i="54"/>
  <c r="L7287" i="54"/>
  <c r="L7286" i="54"/>
  <c r="L7285" i="54"/>
  <c r="L7284" i="54"/>
  <c r="L7283" i="54"/>
  <c r="L7282" i="54"/>
  <c r="L7281" i="54"/>
  <c r="L7280" i="54"/>
  <c r="L7279" i="54"/>
  <c r="L7278" i="54"/>
  <c r="L7277" i="54"/>
  <c r="L7276" i="54"/>
  <c r="L7275" i="54"/>
  <c r="L7274" i="54"/>
  <c r="L7273" i="54"/>
  <c r="L7272" i="54"/>
  <c r="L7271" i="54"/>
  <c r="L7270" i="54"/>
  <c r="L7269" i="54"/>
  <c r="L7268" i="54"/>
  <c r="L7267" i="54"/>
  <c r="L7266" i="54"/>
  <c r="L7265" i="54"/>
  <c r="L7264" i="54"/>
  <c r="L7263" i="54"/>
  <c r="L7262" i="54"/>
  <c r="L7261" i="54"/>
  <c r="L7260" i="54"/>
  <c r="L7259" i="54"/>
  <c r="L7258" i="54"/>
  <c r="L7257" i="54"/>
  <c r="L7256" i="54"/>
  <c r="L7255" i="54"/>
  <c r="L7254" i="54"/>
  <c r="L7253" i="54"/>
  <c r="L7252" i="54"/>
  <c r="L7251" i="54"/>
  <c r="L7250" i="54"/>
  <c r="L7249" i="54"/>
  <c r="L7248" i="54"/>
  <c r="L7247" i="54"/>
  <c r="L7246" i="54"/>
  <c r="L7245" i="54"/>
  <c r="L7244" i="54"/>
  <c r="L7243" i="54"/>
  <c r="L7242" i="54"/>
  <c r="L7241" i="54"/>
  <c r="L7240" i="54"/>
  <c r="L7239" i="54"/>
  <c r="L7238" i="54"/>
  <c r="L7237" i="54"/>
  <c r="L7236" i="54"/>
  <c r="L7235" i="54"/>
  <c r="L7234" i="54"/>
  <c r="L7233" i="54"/>
  <c r="L7232" i="54"/>
  <c r="L7231" i="54"/>
  <c r="L7230" i="54"/>
  <c r="L7229" i="54"/>
  <c r="L7228" i="54"/>
  <c r="L7227" i="54"/>
  <c r="L7226" i="54"/>
  <c r="L7225" i="54"/>
  <c r="L7224" i="54"/>
  <c r="L7223" i="54"/>
  <c r="L7222" i="54"/>
  <c r="L7221" i="54"/>
  <c r="L7220" i="54"/>
  <c r="L7219" i="54"/>
  <c r="L7218" i="54"/>
  <c r="L7217" i="54"/>
  <c r="L7216" i="54"/>
  <c r="L7215" i="54"/>
  <c r="L7214" i="54"/>
  <c r="L7213" i="54"/>
  <c r="L7212" i="54"/>
  <c r="L7211" i="54"/>
  <c r="L7210" i="54"/>
  <c r="L7209" i="54"/>
  <c r="L7208" i="54"/>
  <c r="L7207" i="54"/>
  <c r="L7206" i="54"/>
  <c r="L7205" i="54"/>
  <c r="L7204" i="54"/>
  <c r="L7203" i="54"/>
  <c r="L7202" i="54"/>
  <c r="L7201" i="54"/>
  <c r="L7200" i="54"/>
  <c r="L7199" i="54"/>
  <c r="L7198" i="54"/>
  <c r="L7197" i="54"/>
  <c r="L7196" i="54"/>
  <c r="L7195" i="54"/>
  <c r="L7194" i="54"/>
  <c r="L7193" i="54"/>
  <c r="L7192" i="54"/>
  <c r="L7191" i="54"/>
  <c r="L7190" i="54"/>
  <c r="L7189" i="54"/>
  <c r="L7188" i="54"/>
  <c r="L7187" i="54"/>
  <c r="L7186" i="54"/>
  <c r="L7185" i="54"/>
  <c r="L7184" i="54"/>
  <c r="L7183" i="54"/>
  <c r="L7182" i="54"/>
  <c r="L7181" i="54"/>
  <c r="L7180" i="54"/>
  <c r="L7179" i="54"/>
  <c r="L7178" i="54"/>
  <c r="L7177" i="54"/>
  <c r="L7176" i="54"/>
  <c r="L7175" i="54"/>
  <c r="L7174" i="54"/>
  <c r="L7173" i="54"/>
  <c r="L7172" i="54"/>
  <c r="L7171" i="54"/>
  <c r="L7170" i="54"/>
  <c r="L7169" i="54"/>
  <c r="L7168" i="54"/>
  <c r="L7167" i="54"/>
  <c r="L7166" i="54"/>
  <c r="L7165" i="54"/>
  <c r="L7164" i="54"/>
  <c r="L7163" i="54"/>
  <c r="L7162" i="54"/>
  <c r="L7161" i="54"/>
  <c r="L7160" i="54"/>
  <c r="L7159" i="54"/>
  <c r="L7158" i="54"/>
  <c r="L7157" i="54"/>
  <c r="L7156" i="54"/>
  <c r="L7155" i="54"/>
  <c r="L7154" i="54"/>
  <c r="L7153" i="54"/>
  <c r="L7152" i="54"/>
  <c r="L7151" i="54"/>
  <c r="L7150" i="54"/>
  <c r="L7149" i="54"/>
  <c r="L7148" i="54"/>
  <c r="L7147" i="54"/>
  <c r="L7146" i="54"/>
  <c r="L7145" i="54"/>
  <c r="L7144" i="54"/>
  <c r="L7143" i="54"/>
  <c r="L7142" i="54"/>
  <c r="L7141" i="54"/>
  <c r="L7140" i="54"/>
  <c r="L7139" i="54"/>
  <c r="L7138" i="54"/>
  <c r="L7137" i="54"/>
  <c r="L7136" i="54"/>
  <c r="L7135" i="54"/>
  <c r="L7134" i="54"/>
  <c r="L7133" i="54"/>
  <c r="L7132" i="54"/>
  <c r="L7131" i="54"/>
  <c r="L7130" i="54"/>
  <c r="L7129" i="54"/>
  <c r="L7128" i="54"/>
  <c r="L7127" i="54"/>
  <c r="L7126" i="54"/>
  <c r="L7125" i="54"/>
  <c r="L7124" i="54"/>
  <c r="L7123" i="54"/>
  <c r="L7122" i="54"/>
  <c r="L7121" i="54"/>
  <c r="L7120" i="54"/>
  <c r="L7119" i="54"/>
  <c r="L7118" i="54"/>
  <c r="L7117" i="54"/>
  <c r="L7116" i="54"/>
  <c r="L7115" i="54"/>
  <c r="L7114" i="54"/>
  <c r="L7113" i="54"/>
  <c r="L7112" i="54"/>
  <c r="L7111" i="54"/>
  <c r="L7110" i="54"/>
  <c r="L7109" i="54"/>
  <c r="L7108" i="54"/>
  <c r="L7107" i="54"/>
  <c r="L7106" i="54"/>
  <c r="L7105" i="54"/>
  <c r="L7104" i="54"/>
  <c r="L7103" i="54"/>
  <c r="L7102" i="54"/>
  <c r="L7101" i="54"/>
  <c r="L7100" i="54"/>
  <c r="L7099" i="54"/>
  <c r="L7098" i="54"/>
  <c r="L7097" i="54"/>
  <c r="L7096" i="54"/>
  <c r="L7095" i="54"/>
  <c r="L7094" i="54"/>
  <c r="L7093" i="54"/>
  <c r="L7092" i="54"/>
  <c r="L7091" i="54"/>
  <c r="L7090" i="54"/>
  <c r="L7089" i="54"/>
  <c r="L7088" i="54"/>
  <c r="L7087" i="54"/>
  <c r="L7086" i="54"/>
  <c r="L7085" i="54"/>
  <c r="L7084" i="54"/>
  <c r="L7083" i="54"/>
  <c r="L7082" i="54"/>
  <c r="L7081" i="54"/>
  <c r="L7080" i="54"/>
  <c r="L7079" i="54"/>
  <c r="L7078" i="54"/>
  <c r="L7077" i="54"/>
  <c r="L7076" i="54"/>
  <c r="L7075" i="54"/>
  <c r="L7074" i="54"/>
  <c r="L7073" i="54"/>
  <c r="L7072" i="54"/>
  <c r="L7071" i="54"/>
  <c r="L7070" i="54"/>
  <c r="L7069" i="54"/>
  <c r="L7068" i="54"/>
  <c r="L7067" i="54"/>
  <c r="L7066" i="54"/>
  <c r="L7065" i="54"/>
  <c r="L7064" i="54"/>
  <c r="L7063" i="54"/>
  <c r="L7062" i="54"/>
  <c r="L7061" i="54"/>
  <c r="L7060" i="54"/>
  <c r="L7059" i="54"/>
  <c r="L7058" i="54"/>
  <c r="L7057" i="54"/>
  <c r="L7056" i="54"/>
  <c r="L7055" i="54"/>
  <c r="L7054" i="54"/>
  <c r="L7053" i="54"/>
  <c r="L7052" i="54"/>
  <c r="L7051" i="54"/>
  <c r="L7050" i="54"/>
  <c r="L7049" i="54"/>
  <c r="L7048" i="54"/>
  <c r="L7047" i="54"/>
  <c r="L7046" i="54"/>
  <c r="L7045" i="54"/>
  <c r="L7044" i="54"/>
  <c r="L7043" i="54"/>
  <c r="L7042" i="54"/>
  <c r="L7041" i="54"/>
  <c r="L7040" i="54"/>
  <c r="L7039" i="54"/>
  <c r="L7038" i="54"/>
  <c r="L7037" i="54"/>
  <c r="L7036" i="54"/>
  <c r="L7035" i="54"/>
  <c r="L7034" i="54"/>
  <c r="L7033" i="54"/>
  <c r="L7032" i="54"/>
  <c r="L7031" i="54"/>
  <c r="L7030" i="54"/>
  <c r="L7029" i="54"/>
  <c r="L7028" i="54"/>
  <c r="L7027" i="54"/>
  <c r="L7026" i="54"/>
  <c r="L7025" i="54"/>
  <c r="L7024" i="54"/>
  <c r="L7023" i="54"/>
  <c r="L7022" i="54"/>
  <c r="L7021" i="54"/>
  <c r="L7020" i="54"/>
  <c r="L7019" i="54"/>
  <c r="L7018" i="54"/>
  <c r="L7017" i="54"/>
  <c r="L7016" i="54"/>
  <c r="L7015" i="54"/>
  <c r="L7014" i="54"/>
  <c r="L7013" i="54"/>
  <c r="L7012" i="54"/>
  <c r="L7011" i="54"/>
  <c r="L7010" i="54"/>
  <c r="L7009" i="54"/>
  <c r="L7008" i="54"/>
  <c r="L7007" i="54"/>
  <c r="L7006" i="54"/>
  <c r="L7005" i="54"/>
  <c r="L7004" i="54"/>
  <c r="L7003" i="54"/>
  <c r="L7002" i="54"/>
  <c r="L7001" i="54"/>
  <c r="L7000" i="54"/>
  <c r="L6999" i="54"/>
  <c r="L6998" i="54"/>
  <c r="L6997" i="54"/>
  <c r="L6996" i="54"/>
  <c r="L6995" i="54"/>
  <c r="L6994" i="54"/>
  <c r="L6993" i="54"/>
  <c r="L6992" i="54"/>
  <c r="L6991" i="54"/>
  <c r="L6990" i="54"/>
  <c r="L6989" i="54"/>
  <c r="L6988" i="54"/>
  <c r="L6987" i="54"/>
  <c r="L6986" i="54"/>
  <c r="L6985" i="54"/>
  <c r="L6984" i="54"/>
  <c r="L6983" i="54"/>
  <c r="L6982" i="54"/>
  <c r="L6981" i="54"/>
  <c r="L6980" i="54"/>
  <c r="L6979" i="54"/>
  <c r="L6978" i="54"/>
  <c r="L6977" i="54"/>
  <c r="L6976" i="54"/>
  <c r="L6975" i="54"/>
  <c r="L6974" i="54"/>
  <c r="L6973" i="54"/>
  <c r="L6972" i="54"/>
  <c r="L6971" i="54"/>
  <c r="L6970" i="54"/>
  <c r="L6969" i="54"/>
  <c r="L6968" i="54"/>
  <c r="L6967" i="54"/>
  <c r="L6966" i="54"/>
  <c r="L6965" i="54"/>
  <c r="L6964" i="54"/>
  <c r="L6963" i="54"/>
  <c r="L6962" i="54"/>
  <c r="L6961" i="54"/>
  <c r="L6960" i="54"/>
  <c r="L6959" i="54"/>
  <c r="L6958" i="54"/>
  <c r="L6957" i="54"/>
  <c r="L6956" i="54"/>
  <c r="L6955" i="54"/>
  <c r="L6954" i="54"/>
  <c r="L6953" i="54"/>
  <c r="L6952" i="54"/>
  <c r="L6951" i="54"/>
  <c r="L6950" i="54"/>
  <c r="L6949" i="54"/>
  <c r="L6948" i="54"/>
  <c r="L6947" i="54"/>
  <c r="L6946" i="54"/>
  <c r="L6945" i="54"/>
  <c r="L6944" i="54"/>
  <c r="L6943" i="54"/>
  <c r="L6942" i="54"/>
  <c r="L6941" i="54"/>
  <c r="L6940" i="54"/>
  <c r="L6939" i="54"/>
  <c r="L6938" i="54"/>
  <c r="L6937" i="54"/>
  <c r="L6936" i="54"/>
  <c r="L6935" i="54"/>
  <c r="L6934" i="54"/>
  <c r="L6933" i="54"/>
  <c r="L6932" i="54"/>
  <c r="L6931" i="54"/>
  <c r="L6930" i="54"/>
  <c r="L6929" i="54"/>
  <c r="L6928" i="54"/>
  <c r="L6927" i="54"/>
  <c r="L6926" i="54"/>
  <c r="L6925" i="54"/>
  <c r="L6924" i="54"/>
  <c r="L6923" i="54"/>
  <c r="L6922" i="54"/>
  <c r="L6921" i="54"/>
  <c r="L6920" i="54"/>
  <c r="L6919" i="54"/>
  <c r="L6918" i="54"/>
  <c r="L6917" i="54"/>
  <c r="L6916" i="54"/>
  <c r="L6915" i="54"/>
  <c r="L6914" i="54"/>
  <c r="L6913" i="54"/>
  <c r="L6912" i="54"/>
  <c r="L6911" i="54"/>
  <c r="L6910" i="54"/>
  <c r="L6909" i="54"/>
  <c r="L6908" i="54"/>
  <c r="L6907" i="54"/>
  <c r="L6906" i="54"/>
  <c r="L6905" i="54"/>
  <c r="L6904" i="54"/>
  <c r="L6903" i="54"/>
  <c r="L6902" i="54"/>
  <c r="L6901" i="54"/>
  <c r="L6900" i="54"/>
  <c r="L6899" i="54"/>
  <c r="L6898" i="54"/>
  <c r="L6897" i="54"/>
  <c r="L6896" i="54"/>
  <c r="L6895" i="54"/>
  <c r="L6894" i="54"/>
  <c r="L6893" i="54"/>
  <c r="L6892" i="54"/>
  <c r="L6891" i="54"/>
  <c r="L6890" i="54"/>
  <c r="L6889" i="54"/>
  <c r="L6888" i="54"/>
  <c r="L6887" i="54"/>
  <c r="L6886" i="54"/>
  <c r="L6885" i="54"/>
  <c r="L6884" i="54"/>
  <c r="L6883" i="54"/>
  <c r="L6882" i="54"/>
  <c r="L6881" i="54"/>
  <c r="L6880" i="54"/>
  <c r="L6879" i="54"/>
  <c r="L6878" i="54"/>
  <c r="L6877" i="54"/>
  <c r="L6876" i="54"/>
  <c r="L6875" i="54"/>
  <c r="L6874" i="54"/>
  <c r="L6873" i="54"/>
  <c r="L6872" i="54"/>
  <c r="L6871" i="54"/>
  <c r="L6870" i="54"/>
  <c r="L6869" i="54"/>
  <c r="L6868" i="54"/>
  <c r="L6867" i="54"/>
  <c r="L6866" i="54"/>
  <c r="L6865" i="54"/>
  <c r="L6864" i="54"/>
  <c r="L6863" i="54"/>
  <c r="L6862" i="54"/>
  <c r="L6861" i="54"/>
  <c r="L6860" i="54"/>
  <c r="L6859" i="54"/>
  <c r="L6858" i="54"/>
  <c r="L6857" i="54"/>
  <c r="L6856" i="54"/>
  <c r="L6855" i="54"/>
  <c r="L6854" i="54"/>
  <c r="L6853" i="54"/>
  <c r="L6852" i="54"/>
  <c r="L6851" i="54"/>
  <c r="L6850" i="54"/>
  <c r="L6849" i="54"/>
  <c r="L6848" i="54"/>
  <c r="L6847" i="54"/>
  <c r="L6846" i="54"/>
  <c r="L6845" i="54"/>
  <c r="L6844" i="54"/>
  <c r="L6843" i="54"/>
  <c r="L6842" i="54"/>
  <c r="L6841" i="54"/>
  <c r="L6840" i="54"/>
  <c r="L6839" i="54"/>
  <c r="L6838" i="54"/>
  <c r="L6837" i="54"/>
  <c r="L6836" i="54"/>
  <c r="L6835" i="54"/>
  <c r="L6834" i="54"/>
  <c r="L6833" i="54"/>
  <c r="L6832" i="54"/>
  <c r="L6831" i="54"/>
  <c r="L6830" i="54"/>
  <c r="L6829" i="54"/>
  <c r="L6828" i="54"/>
  <c r="L6827" i="54"/>
  <c r="L6826" i="54"/>
  <c r="L6825" i="54"/>
  <c r="L6824" i="54"/>
  <c r="L6823" i="54"/>
  <c r="L6822" i="54"/>
  <c r="L6821" i="54"/>
  <c r="L6820" i="54"/>
  <c r="L6819" i="54"/>
  <c r="L6818" i="54"/>
  <c r="L6817" i="54"/>
  <c r="L6816" i="54"/>
  <c r="L6815" i="54"/>
  <c r="L6814" i="54"/>
  <c r="L6813" i="54"/>
  <c r="L6812" i="54"/>
  <c r="L6811" i="54"/>
  <c r="L6810" i="54"/>
  <c r="L6809" i="54"/>
  <c r="L6808" i="54"/>
  <c r="L6807" i="54"/>
  <c r="L6806" i="54"/>
  <c r="L6805" i="54"/>
  <c r="L6804" i="54"/>
  <c r="L6803" i="54"/>
  <c r="L6802" i="54"/>
  <c r="L6801" i="54"/>
  <c r="L6800" i="54"/>
  <c r="L6799" i="54"/>
  <c r="L6798" i="54"/>
  <c r="L6797" i="54"/>
  <c r="L6796" i="54"/>
  <c r="L6795" i="54"/>
  <c r="L6794" i="54"/>
  <c r="L6793" i="54"/>
  <c r="L6792" i="54"/>
  <c r="L6791" i="54"/>
  <c r="L6790" i="54"/>
  <c r="L6789" i="54"/>
  <c r="L6788" i="54"/>
  <c r="L6787" i="54"/>
  <c r="L6786" i="54"/>
  <c r="L6785" i="54"/>
  <c r="L6784" i="54"/>
  <c r="L6783" i="54"/>
  <c r="L6782" i="54"/>
  <c r="L6781" i="54"/>
  <c r="L6780" i="54"/>
  <c r="L6779" i="54"/>
  <c r="L6778" i="54"/>
  <c r="L6777" i="54"/>
  <c r="L6776" i="54"/>
  <c r="L6775" i="54"/>
  <c r="L6774" i="54"/>
  <c r="L6773" i="54"/>
  <c r="L6772" i="54"/>
  <c r="L6771" i="54"/>
  <c r="L6770" i="54"/>
  <c r="L6769" i="54"/>
  <c r="L6768" i="54"/>
  <c r="L6767" i="54"/>
  <c r="L6766" i="54"/>
  <c r="L6765" i="54"/>
  <c r="L6764" i="54"/>
  <c r="L6763" i="54"/>
  <c r="L6762" i="54"/>
  <c r="L6761" i="54"/>
  <c r="L6760" i="54"/>
  <c r="L6759" i="54"/>
  <c r="L6758" i="54"/>
  <c r="L6757" i="54"/>
  <c r="L6756" i="54"/>
  <c r="L6755" i="54"/>
  <c r="L6754" i="54"/>
  <c r="L6753" i="54"/>
  <c r="L6752" i="54"/>
  <c r="L6751" i="54"/>
  <c r="L6750" i="54"/>
  <c r="L6749" i="54"/>
  <c r="L6748" i="54"/>
  <c r="L6747" i="54"/>
  <c r="L6746" i="54"/>
  <c r="L6745" i="54"/>
  <c r="L6744" i="54"/>
  <c r="L6743" i="54"/>
  <c r="L6742" i="54"/>
  <c r="L6741" i="54"/>
  <c r="L6740" i="54"/>
  <c r="L6739" i="54"/>
  <c r="L6738" i="54"/>
  <c r="L6737" i="54"/>
  <c r="L6736" i="54"/>
  <c r="L6735" i="54"/>
  <c r="L6734" i="54"/>
  <c r="L6733" i="54"/>
  <c r="L6732" i="54"/>
  <c r="L6731" i="54"/>
  <c r="L6730" i="54"/>
  <c r="L6729" i="54"/>
  <c r="L6728" i="54"/>
  <c r="L6727" i="54"/>
  <c r="L6726" i="54"/>
  <c r="L6725" i="54"/>
  <c r="L6724" i="54"/>
  <c r="L6723" i="54"/>
  <c r="L6722" i="54"/>
  <c r="L6721" i="54"/>
  <c r="L6720" i="54"/>
  <c r="L6719" i="54"/>
  <c r="L6718" i="54"/>
  <c r="L6717" i="54"/>
  <c r="L6716" i="54"/>
  <c r="L6715" i="54"/>
  <c r="L6714" i="54"/>
  <c r="L6713" i="54"/>
  <c r="L6712" i="54"/>
  <c r="L6711" i="54"/>
  <c r="L6710" i="54"/>
  <c r="L6709" i="54"/>
  <c r="L6708" i="54"/>
  <c r="L6707" i="54"/>
  <c r="L6706" i="54"/>
  <c r="L6705" i="54"/>
  <c r="L6704" i="54"/>
  <c r="L6703" i="54"/>
  <c r="L6702" i="54"/>
  <c r="L6701" i="54"/>
  <c r="L6700" i="54"/>
  <c r="L6699" i="54"/>
  <c r="L6698" i="54"/>
  <c r="L6697" i="54"/>
  <c r="L6696" i="54"/>
  <c r="L6695" i="54"/>
  <c r="L6694" i="54"/>
  <c r="L6693" i="54"/>
  <c r="L6692" i="54"/>
  <c r="L6691" i="54"/>
  <c r="L6690" i="54"/>
  <c r="L6689" i="54"/>
  <c r="L6688" i="54"/>
  <c r="L6687" i="54"/>
  <c r="L6686" i="54"/>
  <c r="L6685" i="54"/>
  <c r="L6684" i="54"/>
  <c r="L6683" i="54"/>
  <c r="L6682" i="54"/>
  <c r="L6681" i="54"/>
  <c r="L6680" i="54"/>
  <c r="L6679" i="54"/>
  <c r="L6678" i="54"/>
  <c r="L6677" i="54"/>
  <c r="L6676" i="54"/>
  <c r="L6675" i="54"/>
  <c r="L6674" i="54"/>
  <c r="L6673" i="54"/>
  <c r="L6672" i="54"/>
  <c r="L6671" i="54"/>
  <c r="L6670" i="54"/>
  <c r="L6669" i="54"/>
  <c r="L6668" i="54"/>
  <c r="L6667" i="54"/>
  <c r="L6666" i="54"/>
  <c r="L6665" i="54"/>
  <c r="L6664" i="54"/>
  <c r="L6663" i="54"/>
  <c r="L6662" i="54"/>
  <c r="L6661" i="54"/>
  <c r="L6660" i="54"/>
  <c r="L6659" i="54"/>
  <c r="L6658" i="54"/>
  <c r="L6657" i="54"/>
  <c r="L6656" i="54"/>
  <c r="L6655" i="54"/>
  <c r="L6654" i="54"/>
  <c r="L6653" i="54"/>
  <c r="L6652" i="54"/>
  <c r="L6651" i="54"/>
  <c r="L6650" i="54"/>
  <c r="L6649" i="54"/>
  <c r="L6648" i="54"/>
  <c r="L6647" i="54"/>
  <c r="L6646" i="54"/>
  <c r="L6645" i="54"/>
  <c r="L6644" i="54"/>
  <c r="L6643" i="54"/>
  <c r="L6642" i="54"/>
  <c r="L6641" i="54"/>
  <c r="L6640" i="54"/>
  <c r="L6639" i="54"/>
  <c r="L6638" i="54"/>
  <c r="L6637" i="54"/>
  <c r="L6636" i="54"/>
  <c r="L6635" i="54"/>
  <c r="L6634" i="54"/>
  <c r="L6633" i="54"/>
  <c r="L6632" i="54"/>
  <c r="L6631" i="54"/>
  <c r="L6630" i="54"/>
  <c r="L6629" i="54"/>
  <c r="L6628" i="54"/>
  <c r="L6627" i="54"/>
  <c r="L6626" i="54"/>
  <c r="L6625" i="54"/>
  <c r="L6624" i="54"/>
  <c r="L6623" i="54"/>
  <c r="L6622" i="54"/>
  <c r="L6621" i="54"/>
  <c r="L6620" i="54"/>
  <c r="L6619" i="54"/>
  <c r="L6618" i="54"/>
  <c r="L6617" i="54"/>
  <c r="L6616" i="54"/>
  <c r="L6615" i="54"/>
  <c r="L6614" i="54"/>
  <c r="L6613" i="54"/>
  <c r="L6612" i="54"/>
  <c r="L6611" i="54"/>
  <c r="L6610" i="54"/>
  <c r="L6609" i="54"/>
  <c r="L6608" i="54"/>
  <c r="L6607" i="54"/>
  <c r="L6606" i="54"/>
  <c r="L6605" i="54"/>
  <c r="L6604" i="54"/>
  <c r="L6603" i="54"/>
  <c r="L6602" i="54"/>
  <c r="L6601" i="54"/>
  <c r="L6600" i="54"/>
  <c r="L6599" i="54"/>
  <c r="L6598" i="54"/>
  <c r="L6597" i="54"/>
  <c r="L6596" i="54"/>
  <c r="L6595" i="54"/>
  <c r="L6594" i="54"/>
  <c r="L6593" i="54"/>
  <c r="L6592" i="54"/>
  <c r="L6591" i="54"/>
  <c r="L6590" i="54"/>
  <c r="L6589" i="54"/>
  <c r="L6588" i="54"/>
  <c r="L6587" i="54"/>
  <c r="L6586" i="54"/>
  <c r="L6585" i="54"/>
  <c r="L6584" i="54"/>
  <c r="L6583" i="54"/>
  <c r="L6582" i="54"/>
  <c r="L6581" i="54"/>
  <c r="L6580" i="54"/>
  <c r="L6579" i="54"/>
  <c r="L6578" i="54"/>
  <c r="L6577" i="54"/>
  <c r="L6576" i="54"/>
  <c r="L6575" i="54"/>
  <c r="L6574" i="54"/>
  <c r="L6573" i="54"/>
  <c r="L6572" i="54"/>
  <c r="L6571" i="54"/>
  <c r="L6570" i="54"/>
  <c r="L6569" i="54"/>
  <c r="L6568" i="54"/>
  <c r="L6567" i="54"/>
  <c r="L6566" i="54"/>
  <c r="L6565" i="54"/>
  <c r="L6564" i="54"/>
  <c r="L6563" i="54"/>
  <c r="L6562" i="54"/>
  <c r="L6561" i="54"/>
  <c r="L6560" i="54"/>
  <c r="L6559" i="54"/>
  <c r="L6558" i="54"/>
  <c r="L6557" i="54"/>
  <c r="L6556" i="54"/>
  <c r="L6555" i="54"/>
  <c r="L6554" i="54"/>
  <c r="L6553" i="54"/>
  <c r="L6552" i="54"/>
  <c r="L6551" i="54"/>
  <c r="L6550" i="54"/>
  <c r="L6549" i="54"/>
  <c r="L6548" i="54"/>
  <c r="L6547" i="54"/>
  <c r="L6546" i="54"/>
  <c r="L6545" i="54"/>
  <c r="L6544" i="54"/>
  <c r="L6543" i="54"/>
  <c r="L6542" i="54"/>
  <c r="L6541" i="54"/>
  <c r="L6540" i="54"/>
  <c r="L6539" i="54"/>
  <c r="L6538" i="54"/>
  <c r="L6537" i="54"/>
  <c r="L6536" i="54"/>
  <c r="L6535" i="54"/>
  <c r="L6534" i="54"/>
  <c r="L6533" i="54"/>
  <c r="L6532" i="54"/>
  <c r="L6531" i="54"/>
  <c r="L6530" i="54"/>
  <c r="L6529" i="54"/>
  <c r="L6528" i="54"/>
  <c r="L6527" i="54"/>
  <c r="L6526" i="54"/>
  <c r="L6525" i="54"/>
  <c r="L6524" i="54"/>
  <c r="L6523" i="54"/>
  <c r="L6522" i="54"/>
  <c r="L6521" i="54"/>
  <c r="L6520" i="54"/>
  <c r="L6519" i="54"/>
  <c r="L6518" i="54"/>
  <c r="L6517" i="54"/>
  <c r="L6516" i="54"/>
  <c r="L6515" i="54"/>
  <c r="L6514" i="54"/>
  <c r="L6513" i="54"/>
  <c r="L6512" i="54"/>
  <c r="L6511" i="54"/>
  <c r="L6510" i="54"/>
  <c r="L6509" i="54"/>
  <c r="L6508" i="54"/>
  <c r="L6507" i="54"/>
  <c r="L6506" i="54"/>
  <c r="L6505" i="54"/>
  <c r="L6504" i="54"/>
  <c r="L6503" i="54"/>
  <c r="L6502" i="54"/>
  <c r="L6501" i="54"/>
  <c r="L6500" i="54"/>
  <c r="L6499" i="54"/>
  <c r="L6498" i="54"/>
  <c r="L6497" i="54"/>
  <c r="L6496" i="54"/>
  <c r="L6495" i="54"/>
  <c r="L6494" i="54"/>
  <c r="L6493" i="54"/>
  <c r="L6492" i="54"/>
  <c r="L6491" i="54"/>
  <c r="L6490" i="54"/>
  <c r="L6489" i="54"/>
  <c r="L6488" i="54"/>
  <c r="L6487" i="54"/>
  <c r="L6486" i="54"/>
  <c r="L6485" i="54"/>
  <c r="L6484" i="54"/>
  <c r="L6483" i="54"/>
  <c r="L6482" i="54"/>
  <c r="L6481" i="54"/>
  <c r="L6480" i="54"/>
  <c r="L6479" i="54"/>
  <c r="L6478" i="54"/>
  <c r="L6477" i="54"/>
  <c r="L6476" i="54"/>
  <c r="L6475" i="54"/>
  <c r="L6474" i="54"/>
  <c r="L6473" i="54"/>
  <c r="L6472" i="54"/>
  <c r="L6471" i="54"/>
  <c r="L6470" i="54"/>
  <c r="L6469" i="54"/>
  <c r="L6468" i="54"/>
  <c r="L6467" i="54"/>
  <c r="L6466" i="54"/>
  <c r="L6465" i="54"/>
  <c r="L6464" i="54"/>
  <c r="L6463" i="54"/>
  <c r="L6462" i="54"/>
  <c r="L6461" i="54"/>
  <c r="L6460" i="54"/>
  <c r="L6459" i="54"/>
  <c r="L6458" i="54"/>
  <c r="L6457" i="54"/>
  <c r="L6456" i="54"/>
  <c r="L6455" i="54"/>
  <c r="L6454" i="54"/>
  <c r="L6453" i="54"/>
  <c r="L6452" i="54"/>
  <c r="L6451" i="54"/>
  <c r="L6450" i="54"/>
  <c r="L6449" i="54"/>
  <c r="L6448" i="54"/>
  <c r="L6447" i="54"/>
  <c r="L6446" i="54"/>
  <c r="L6445" i="54"/>
  <c r="L6444" i="54"/>
  <c r="L6443" i="54"/>
  <c r="L6442" i="54"/>
  <c r="L6441" i="54"/>
  <c r="L6440" i="54"/>
  <c r="L6439" i="54"/>
  <c r="L6438" i="54"/>
  <c r="L6437" i="54"/>
  <c r="L6436" i="54"/>
  <c r="L6435" i="54"/>
  <c r="L6434" i="54"/>
  <c r="L6433" i="54"/>
  <c r="L6432" i="54"/>
  <c r="L6431" i="54"/>
  <c r="L6430" i="54"/>
  <c r="L6429" i="54"/>
  <c r="L6428" i="54"/>
  <c r="L6427" i="54"/>
  <c r="L6426" i="54"/>
  <c r="L6425" i="54"/>
  <c r="L6424" i="54"/>
  <c r="L6423" i="54"/>
  <c r="L6422" i="54"/>
  <c r="L6421" i="54"/>
  <c r="L6420" i="54"/>
  <c r="L6419" i="54"/>
  <c r="L6418" i="54"/>
  <c r="L6417" i="54"/>
  <c r="L6416" i="54"/>
  <c r="L6415" i="54"/>
  <c r="L6414" i="54"/>
  <c r="L6413" i="54"/>
  <c r="L6412" i="54"/>
  <c r="L6411" i="54"/>
  <c r="L6410" i="54"/>
  <c r="L6409" i="54"/>
  <c r="L6408" i="54"/>
  <c r="L6407" i="54"/>
  <c r="L6406" i="54"/>
  <c r="L6405" i="54"/>
  <c r="L6404" i="54"/>
  <c r="L6403" i="54"/>
  <c r="L6402" i="54"/>
  <c r="L6401" i="54"/>
  <c r="L6400" i="54"/>
  <c r="L6399" i="54"/>
  <c r="L6398" i="54"/>
  <c r="L6397" i="54"/>
  <c r="L6396" i="54"/>
  <c r="L6395" i="54"/>
  <c r="L6394" i="54"/>
  <c r="L6393" i="54"/>
  <c r="L6392" i="54"/>
  <c r="L6391" i="54"/>
  <c r="L6390" i="54"/>
  <c r="L6389" i="54"/>
  <c r="L6388" i="54"/>
  <c r="L6387" i="54"/>
  <c r="L6386" i="54"/>
  <c r="L6385" i="54"/>
  <c r="L6384" i="54"/>
  <c r="L6383" i="54"/>
  <c r="L6382" i="54"/>
  <c r="L6381" i="54"/>
  <c r="L6380" i="54"/>
  <c r="L6379" i="54"/>
  <c r="L6378" i="54"/>
  <c r="L6377" i="54"/>
  <c r="L6376" i="54"/>
  <c r="L6375" i="54"/>
  <c r="L6374" i="54"/>
  <c r="L6373" i="54"/>
  <c r="L6372" i="54"/>
  <c r="L6371" i="54"/>
  <c r="L6370" i="54"/>
  <c r="L6369" i="54"/>
  <c r="L6368" i="54"/>
  <c r="L6367" i="54"/>
  <c r="L6366" i="54"/>
  <c r="L6365" i="54"/>
  <c r="L6364" i="54"/>
  <c r="L6363" i="54"/>
  <c r="L6362" i="54"/>
  <c r="L6361" i="54"/>
  <c r="L6360" i="54"/>
  <c r="L6359" i="54"/>
  <c r="L6358" i="54"/>
  <c r="L6357" i="54"/>
  <c r="L6356" i="54"/>
  <c r="L6355" i="54"/>
  <c r="L6354" i="54"/>
  <c r="L6353" i="54"/>
  <c r="L6352" i="54"/>
  <c r="L6351" i="54"/>
  <c r="L6350" i="54"/>
  <c r="L6349" i="54"/>
  <c r="L6348" i="54"/>
  <c r="L6347" i="54"/>
  <c r="L6346" i="54"/>
  <c r="L6345" i="54"/>
  <c r="L6344" i="54"/>
  <c r="L6343" i="54"/>
  <c r="L6342" i="54"/>
  <c r="L6341" i="54"/>
  <c r="L6340" i="54"/>
  <c r="L6339" i="54"/>
  <c r="L6338" i="54"/>
  <c r="L6337" i="54"/>
  <c r="L6336" i="54"/>
  <c r="L6335" i="54"/>
  <c r="L6334" i="54"/>
  <c r="L6333" i="54"/>
  <c r="L6332" i="54"/>
  <c r="L6331" i="54"/>
  <c r="L6330" i="54"/>
  <c r="L6329" i="54"/>
  <c r="L6328" i="54"/>
  <c r="L6327" i="54"/>
  <c r="L6326" i="54"/>
  <c r="L6325" i="54"/>
  <c r="L6324" i="54"/>
  <c r="L6323" i="54"/>
  <c r="L6322" i="54"/>
  <c r="L6321" i="54"/>
  <c r="L6320" i="54"/>
  <c r="L6319" i="54"/>
  <c r="L6318" i="54"/>
  <c r="L6317" i="54"/>
  <c r="L6316" i="54"/>
  <c r="L6315" i="54"/>
  <c r="L6314" i="54"/>
  <c r="L6313" i="54"/>
  <c r="L6312" i="54"/>
  <c r="L6311" i="54"/>
  <c r="L6310" i="54"/>
  <c r="L6309" i="54"/>
  <c r="L6308" i="54"/>
  <c r="L6307" i="54"/>
  <c r="L6306" i="54"/>
  <c r="L6305" i="54"/>
  <c r="L6304" i="54"/>
  <c r="L6303" i="54"/>
  <c r="L6302" i="54"/>
  <c r="L6301" i="54"/>
  <c r="L6300" i="54"/>
  <c r="L6299" i="54"/>
  <c r="L6298" i="54"/>
  <c r="L6297" i="54"/>
  <c r="L6296" i="54"/>
  <c r="L6295" i="54"/>
  <c r="L6294" i="54"/>
  <c r="L6293" i="54"/>
  <c r="L6292" i="54"/>
  <c r="L6291" i="54"/>
  <c r="L6290" i="54"/>
  <c r="L6289" i="54"/>
  <c r="L6288" i="54"/>
  <c r="L6287" i="54"/>
  <c r="L6286" i="54"/>
  <c r="L6285" i="54"/>
  <c r="L6284" i="54"/>
  <c r="L6283" i="54"/>
  <c r="L6282" i="54"/>
  <c r="L6281" i="54"/>
  <c r="L6280" i="54"/>
  <c r="L6279" i="54"/>
  <c r="L6278" i="54"/>
  <c r="L6277" i="54"/>
  <c r="L6276" i="54"/>
  <c r="L6275" i="54"/>
  <c r="L6274" i="54"/>
  <c r="L6273" i="54"/>
  <c r="L6272" i="54"/>
  <c r="L6271" i="54"/>
  <c r="L6270" i="54"/>
  <c r="L6269" i="54"/>
  <c r="L6268" i="54"/>
  <c r="L6267" i="54"/>
  <c r="L6266" i="54"/>
  <c r="L6265" i="54"/>
  <c r="L6264" i="54"/>
  <c r="L6263" i="54"/>
  <c r="L6262" i="54"/>
  <c r="L6261" i="54"/>
  <c r="L6260" i="54"/>
  <c r="L6259" i="54"/>
  <c r="L6258" i="54"/>
  <c r="L6257" i="54"/>
  <c r="L6256" i="54"/>
  <c r="L6255" i="54"/>
  <c r="L6254" i="54"/>
  <c r="L6253" i="54"/>
  <c r="L6252" i="54"/>
  <c r="L6251" i="54"/>
  <c r="L6250" i="54"/>
  <c r="L6249" i="54"/>
  <c r="L6248" i="54"/>
  <c r="L6247" i="54"/>
  <c r="L6246" i="54"/>
  <c r="L6245" i="54"/>
  <c r="L6244" i="54"/>
  <c r="L6243" i="54"/>
  <c r="L6242" i="54"/>
  <c r="L6241" i="54"/>
  <c r="L6240" i="54"/>
  <c r="L6239" i="54"/>
  <c r="L6238" i="54"/>
  <c r="L6237" i="54"/>
  <c r="L6236" i="54"/>
  <c r="L6235" i="54"/>
  <c r="L6234" i="54"/>
  <c r="L6233" i="54"/>
  <c r="L6232" i="54"/>
  <c r="L6231" i="54"/>
  <c r="L6230" i="54"/>
  <c r="L6229" i="54"/>
  <c r="L6228" i="54"/>
  <c r="L6227" i="54"/>
  <c r="L6226" i="54"/>
  <c r="L6225" i="54"/>
  <c r="L6224" i="54"/>
  <c r="L6223" i="54"/>
  <c r="L6222" i="54"/>
  <c r="L6221" i="54"/>
  <c r="L6220" i="54"/>
  <c r="L6219" i="54"/>
  <c r="L6218" i="54"/>
  <c r="L6217" i="54"/>
  <c r="L6216" i="54"/>
  <c r="L6215" i="54"/>
  <c r="L6214" i="54"/>
  <c r="L6213" i="54"/>
  <c r="L6212" i="54"/>
  <c r="L6211" i="54"/>
  <c r="L6210" i="54"/>
  <c r="L6209" i="54"/>
  <c r="L6208" i="54"/>
  <c r="L6207" i="54"/>
  <c r="L6206" i="54"/>
  <c r="L6205" i="54"/>
  <c r="L6204" i="54"/>
  <c r="L6203" i="54"/>
  <c r="L6202" i="54"/>
  <c r="L6201" i="54"/>
  <c r="L6200" i="54"/>
  <c r="L6199" i="54"/>
  <c r="L6198" i="54"/>
  <c r="L6197" i="54"/>
  <c r="L6196" i="54"/>
  <c r="L6195" i="54"/>
  <c r="L6194" i="54"/>
  <c r="L6193" i="54"/>
  <c r="L6192" i="54"/>
  <c r="L6191" i="54"/>
  <c r="L6190" i="54"/>
  <c r="L6189" i="54"/>
  <c r="L6188" i="54"/>
  <c r="L6187" i="54"/>
  <c r="L6186" i="54"/>
  <c r="L6185" i="54"/>
  <c r="L6184" i="54"/>
  <c r="L6183" i="54"/>
  <c r="L6182" i="54"/>
  <c r="L6181" i="54"/>
  <c r="L6180" i="54"/>
  <c r="L6179" i="54"/>
  <c r="L6178" i="54"/>
  <c r="L6177" i="54"/>
  <c r="L6176" i="54"/>
  <c r="L6175" i="54"/>
  <c r="L6174" i="54"/>
  <c r="L6173" i="54"/>
  <c r="L6172" i="54"/>
  <c r="L6171" i="54"/>
  <c r="L6170" i="54"/>
  <c r="L6169" i="54"/>
  <c r="L6168" i="54"/>
  <c r="L6167" i="54"/>
  <c r="L6166" i="54"/>
  <c r="L6165" i="54"/>
  <c r="L6164" i="54"/>
  <c r="L6163" i="54"/>
  <c r="L6162" i="54"/>
  <c r="L6161" i="54"/>
  <c r="L6160" i="54"/>
  <c r="L6159" i="54"/>
  <c r="L6158" i="54"/>
  <c r="L6157" i="54"/>
  <c r="L6156" i="54"/>
  <c r="L6155" i="54"/>
  <c r="L6154" i="54"/>
  <c r="L6153" i="54"/>
  <c r="L6152" i="54"/>
  <c r="L6151" i="54"/>
  <c r="L6150" i="54"/>
  <c r="L6149" i="54"/>
  <c r="L6148" i="54"/>
  <c r="L6147" i="54"/>
  <c r="L6146" i="54"/>
  <c r="L6145" i="54"/>
  <c r="L6144" i="54"/>
  <c r="L6143" i="54"/>
  <c r="L6142" i="54"/>
  <c r="L6141" i="54"/>
  <c r="L6140" i="54"/>
  <c r="L6139" i="54"/>
  <c r="L6138" i="54"/>
  <c r="L6137" i="54"/>
  <c r="L6136" i="54"/>
  <c r="L6135" i="54"/>
  <c r="L6134" i="54"/>
  <c r="L6133" i="54"/>
  <c r="L6132" i="54"/>
  <c r="L6131" i="54"/>
  <c r="L6130" i="54"/>
  <c r="L6129" i="54"/>
  <c r="L6128" i="54"/>
  <c r="L6127" i="54"/>
  <c r="L6126" i="54"/>
  <c r="L6125" i="54"/>
  <c r="L6124" i="54"/>
  <c r="L6123" i="54"/>
  <c r="L6122" i="54"/>
  <c r="L6121" i="54"/>
  <c r="L6120" i="54"/>
  <c r="L6119" i="54"/>
  <c r="L6118" i="54"/>
  <c r="L6117" i="54"/>
  <c r="L6116" i="54"/>
  <c r="L6115" i="54"/>
  <c r="L6114" i="54"/>
  <c r="L6113" i="54"/>
  <c r="L6112" i="54"/>
  <c r="L6111" i="54"/>
  <c r="L6110" i="54"/>
  <c r="L6109" i="54"/>
  <c r="L6108" i="54"/>
  <c r="L6107" i="54"/>
  <c r="L6106" i="54"/>
  <c r="L6105" i="54"/>
  <c r="L6104" i="54"/>
  <c r="L6103" i="54"/>
  <c r="L6102" i="54"/>
  <c r="L6101" i="54"/>
  <c r="L6100" i="54"/>
  <c r="L6099" i="54"/>
  <c r="L6098" i="54"/>
  <c r="L6097" i="54"/>
  <c r="L6096" i="54"/>
  <c r="L6095" i="54"/>
  <c r="L6094" i="54"/>
  <c r="L6093" i="54"/>
  <c r="L6092" i="54"/>
  <c r="L6091" i="54"/>
  <c r="L6090" i="54"/>
  <c r="L6089" i="54"/>
  <c r="L6088" i="54"/>
  <c r="L6087" i="54"/>
  <c r="L6086" i="54"/>
  <c r="L6085" i="54"/>
  <c r="L6084" i="54"/>
  <c r="L6083" i="54"/>
  <c r="L6082" i="54"/>
  <c r="L6081" i="54"/>
  <c r="L6080" i="54"/>
  <c r="L6079" i="54"/>
  <c r="L6078" i="54"/>
  <c r="L6077" i="54"/>
  <c r="L6076" i="54"/>
  <c r="L6075" i="54"/>
  <c r="L6074" i="54"/>
  <c r="L6073" i="54"/>
  <c r="L6072" i="54"/>
  <c r="L6071" i="54"/>
  <c r="L6070" i="54"/>
  <c r="L6069" i="54"/>
  <c r="L6068" i="54"/>
  <c r="L6067" i="54"/>
  <c r="L6066" i="54"/>
  <c r="L6065" i="54"/>
  <c r="L6064" i="54"/>
  <c r="L6063" i="54"/>
  <c r="L6062" i="54"/>
  <c r="L6061" i="54"/>
  <c r="L6060" i="54"/>
  <c r="L6059" i="54"/>
  <c r="L6058" i="54"/>
  <c r="L6057" i="54"/>
  <c r="L6056" i="54"/>
  <c r="L6055" i="54"/>
  <c r="L6054" i="54"/>
  <c r="L6053" i="54"/>
  <c r="L6052" i="54"/>
  <c r="L6051" i="54"/>
  <c r="L6050" i="54"/>
  <c r="L6049" i="54"/>
  <c r="L6048" i="54"/>
  <c r="L6047" i="54"/>
  <c r="L6046" i="54"/>
  <c r="L6045" i="54"/>
  <c r="L6044" i="54"/>
  <c r="L6043" i="54"/>
  <c r="L6042" i="54"/>
  <c r="L6041" i="54"/>
  <c r="L6040" i="54"/>
  <c r="L6039" i="54"/>
  <c r="L6038" i="54"/>
  <c r="L6037" i="54"/>
  <c r="L6036" i="54"/>
  <c r="L6035" i="54"/>
  <c r="L6034" i="54"/>
  <c r="L6033" i="54"/>
  <c r="L6032" i="54"/>
  <c r="L6031" i="54"/>
  <c r="L6030" i="54"/>
  <c r="L6029" i="54"/>
  <c r="L6028" i="54"/>
  <c r="L6027" i="54"/>
  <c r="L6026" i="54"/>
  <c r="L6025" i="54"/>
  <c r="L6024" i="54"/>
  <c r="L6023" i="54"/>
  <c r="L6022" i="54"/>
  <c r="L6021" i="54"/>
  <c r="L6020" i="54"/>
  <c r="L6019" i="54"/>
  <c r="L6018" i="54"/>
  <c r="L6017" i="54"/>
  <c r="L6016" i="54"/>
  <c r="L6015" i="54"/>
  <c r="L6014" i="54"/>
  <c r="L6013" i="54"/>
  <c r="L6012" i="54"/>
  <c r="L6011" i="54"/>
  <c r="L6010" i="54"/>
  <c r="L6009" i="54"/>
  <c r="L6008" i="54"/>
  <c r="L6007" i="54"/>
  <c r="L6006" i="54"/>
  <c r="L6005" i="54"/>
  <c r="L6004" i="54"/>
  <c r="L6003" i="54"/>
  <c r="L6002" i="54"/>
  <c r="L6001" i="54"/>
  <c r="L6000" i="54"/>
  <c r="L5999" i="54"/>
  <c r="L5998" i="54"/>
  <c r="L5997" i="54"/>
  <c r="L5996" i="54"/>
  <c r="L5995" i="54"/>
  <c r="L5994" i="54"/>
  <c r="L5993" i="54"/>
  <c r="L5992" i="54"/>
  <c r="L5991" i="54"/>
  <c r="L5990" i="54"/>
  <c r="L5989" i="54"/>
  <c r="L5988" i="54"/>
  <c r="L5987" i="54"/>
  <c r="L5986" i="54"/>
  <c r="L5985" i="54"/>
  <c r="L5984" i="54"/>
  <c r="L5983" i="54"/>
  <c r="L5982" i="54"/>
  <c r="L5981" i="54"/>
  <c r="L5980" i="54"/>
  <c r="L5979" i="54"/>
  <c r="L5978" i="54"/>
  <c r="L5977" i="54"/>
  <c r="L5976" i="54"/>
  <c r="L5975" i="54"/>
  <c r="L5974" i="54"/>
  <c r="L5973" i="54"/>
  <c r="L5972" i="54"/>
  <c r="L5971" i="54"/>
  <c r="L5970" i="54"/>
  <c r="L5969" i="54"/>
  <c r="L5968" i="54"/>
  <c r="L5967" i="54"/>
  <c r="L5966" i="54"/>
  <c r="L5965" i="54"/>
  <c r="L5964" i="54"/>
  <c r="L5963" i="54"/>
  <c r="L5962" i="54"/>
  <c r="L5961" i="54"/>
  <c r="L5960" i="54"/>
  <c r="L5959" i="54"/>
  <c r="L5958" i="54"/>
  <c r="L5957" i="54"/>
  <c r="L5956" i="54"/>
  <c r="L5955" i="54"/>
  <c r="L5954" i="54"/>
  <c r="L5953" i="54"/>
  <c r="L5952" i="54"/>
  <c r="L5951" i="54"/>
  <c r="L5950" i="54"/>
  <c r="L5949" i="54"/>
  <c r="L5948" i="54"/>
  <c r="L5947" i="54"/>
  <c r="L5946" i="54"/>
  <c r="L5945" i="54"/>
  <c r="L5944" i="54"/>
  <c r="L5943" i="54"/>
  <c r="L5942" i="54"/>
  <c r="L5941" i="54"/>
  <c r="L5940" i="54"/>
  <c r="L5939" i="54"/>
  <c r="L5938" i="54"/>
  <c r="L5937" i="54"/>
  <c r="L5936" i="54"/>
  <c r="L5935" i="54"/>
  <c r="L5934" i="54"/>
  <c r="L5933" i="54"/>
  <c r="L5932" i="54"/>
  <c r="L5931" i="54"/>
  <c r="L5930" i="54"/>
  <c r="L5929" i="54"/>
  <c r="L5928" i="54"/>
  <c r="L5927" i="54"/>
  <c r="L5926" i="54"/>
  <c r="L5925" i="54"/>
  <c r="L5924" i="54"/>
  <c r="L5923" i="54"/>
  <c r="L5922" i="54"/>
  <c r="L5921" i="54"/>
  <c r="L5920" i="54"/>
  <c r="L5919" i="54"/>
  <c r="L5918" i="54"/>
  <c r="L5917" i="54"/>
  <c r="L5916" i="54"/>
  <c r="L5915" i="54"/>
  <c r="L5914" i="54"/>
  <c r="L5913" i="54"/>
  <c r="L5912" i="54"/>
  <c r="L5911" i="54"/>
  <c r="L5910" i="54"/>
  <c r="L5909" i="54"/>
  <c r="L5908" i="54"/>
  <c r="L5907" i="54"/>
  <c r="L5906" i="54"/>
  <c r="L5905" i="54"/>
  <c r="L5904" i="54"/>
  <c r="L5903" i="54"/>
  <c r="L5902" i="54"/>
  <c r="L5901" i="54"/>
  <c r="L5900" i="54"/>
  <c r="L5899" i="54"/>
  <c r="L5898" i="54"/>
  <c r="L5897" i="54"/>
  <c r="L5896" i="54"/>
  <c r="L5895" i="54"/>
  <c r="L5894" i="54"/>
  <c r="L5893" i="54"/>
  <c r="L5892" i="54"/>
  <c r="L5891" i="54"/>
  <c r="L5890" i="54"/>
  <c r="L5889" i="54"/>
  <c r="L5888" i="54"/>
  <c r="L5887" i="54"/>
  <c r="L5886" i="54"/>
  <c r="L5885" i="54"/>
  <c r="L5884" i="54"/>
  <c r="L5883" i="54"/>
  <c r="L5882" i="54"/>
  <c r="L5881" i="54"/>
  <c r="L5880" i="54"/>
  <c r="L5879" i="54"/>
  <c r="L5878" i="54"/>
  <c r="L5877" i="54"/>
  <c r="L5876" i="54"/>
  <c r="L5875" i="54"/>
  <c r="L5874" i="54"/>
  <c r="L5873" i="54"/>
  <c r="L5872" i="54"/>
  <c r="L5871" i="54"/>
  <c r="L5870" i="54"/>
  <c r="L5869" i="54"/>
  <c r="L5868" i="54"/>
  <c r="L5867" i="54"/>
  <c r="L5866" i="54"/>
  <c r="L5865" i="54"/>
  <c r="L5864" i="54"/>
  <c r="L5863" i="54"/>
  <c r="L5862" i="54"/>
  <c r="L5861" i="54"/>
  <c r="L5860" i="54"/>
  <c r="L5859" i="54"/>
  <c r="L5858" i="54"/>
  <c r="L5857" i="54"/>
  <c r="L5856" i="54"/>
  <c r="L5855" i="54"/>
  <c r="L5854" i="54"/>
  <c r="L5853" i="54"/>
  <c r="L5852" i="54"/>
  <c r="L5851" i="54"/>
  <c r="L5850" i="54"/>
  <c r="L5849" i="54"/>
  <c r="L5848" i="54"/>
  <c r="L5847" i="54"/>
  <c r="L5846" i="54"/>
  <c r="L5845" i="54"/>
  <c r="L5844" i="54"/>
  <c r="L5843" i="54"/>
  <c r="L5842" i="54"/>
  <c r="L5841" i="54"/>
  <c r="L5840" i="54"/>
  <c r="L5839" i="54"/>
  <c r="L5838" i="54"/>
  <c r="L5837" i="54"/>
  <c r="L5836" i="54"/>
  <c r="L5835" i="54"/>
  <c r="L5834" i="54"/>
  <c r="L5833" i="54"/>
  <c r="L5832" i="54"/>
  <c r="L5831" i="54"/>
  <c r="L5830" i="54"/>
  <c r="L5829" i="54"/>
  <c r="L5828" i="54"/>
  <c r="L5827" i="54"/>
  <c r="L5826" i="54"/>
  <c r="L5825" i="54"/>
  <c r="L5824" i="54"/>
  <c r="L5823" i="54"/>
  <c r="L5822" i="54"/>
  <c r="L5821" i="54"/>
  <c r="L5820" i="54"/>
  <c r="L5819" i="54"/>
  <c r="L5818" i="54"/>
  <c r="L5817" i="54"/>
  <c r="L5816" i="54"/>
  <c r="L5815" i="54"/>
  <c r="L5814" i="54"/>
  <c r="L5813" i="54"/>
  <c r="L5812" i="54"/>
  <c r="L5811" i="54"/>
  <c r="L5810" i="54"/>
  <c r="L5809" i="54"/>
  <c r="L5808" i="54"/>
  <c r="L5807" i="54"/>
  <c r="L5806" i="54"/>
  <c r="L5805" i="54"/>
  <c r="L5804" i="54"/>
  <c r="L5803" i="54"/>
  <c r="L5802" i="54"/>
  <c r="L5801" i="54"/>
  <c r="L5800" i="54"/>
  <c r="L5799" i="54"/>
  <c r="L5798" i="54"/>
  <c r="L5797" i="54"/>
  <c r="L5796" i="54"/>
  <c r="L5795" i="54"/>
  <c r="L5794" i="54"/>
  <c r="L5793" i="54"/>
  <c r="L5792" i="54"/>
  <c r="L5791" i="54"/>
  <c r="L5790" i="54"/>
  <c r="L5789" i="54"/>
  <c r="L5788" i="54"/>
  <c r="L5787" i="54"/>
  <c r="L5786" i="54"/>
  <c r="L5785" i="54"/>
  <c r="L5784" i="54"/>
  <c r="L5783" i="54"/>
  <c r="L5782" i="54"/>
  <c r="L5781" i="54"/>
  <c r="L5780" i="54"/>
  <c r="L5779" i="54"/>
  <c r="L5778" i="54"/>
  <c r="L5777" i="54"/>
  <c r="L5776" i="54"/>
  <c r="L5775" i="54"/>
  <c r="L5774" i="54"/>
  <c r="L5773" i="54"/>
  <c r="L5772" i="54"/>
  <c r="L5771" i="54"/>
  <c r="L5770" i="54"/>
  <c r="L5769" i="54"/>
  <c r="L5768" i="54"/>
  <c r="L5767" i="54"/>
  <c r="L5766" i="54"/>
  <c r="L5765" i="54"/>
  <c r="L5764" i="54"/>
  <c r="L5763" i="54"/>
  <c r="L5762" i="54"/>
  <c r="L5761" i="54"/>
  <c r="L5760" i="54"/>
  <c r="L5759" i="54"/>
  <c r="L5758" i="54"/>
  <c r="L5757" i="54"/>
  <c r="L5756" i="54"/>
  <c r="L5755" i="54"/>
  <c r="L5754" i="54"/>
  <c r="L5753" i="54"/>
  <c r="L5752" i="54"/>
  <c r="L5751" i="54"/>
  <c r="L5750" i="54"/>
  <c r="L5749" i="54"/>
  <c r="L5748" i="54"/>
  <c r="L5747" i="54"/>
  <c r="L5746" i="54"/>
  <c r="L5745" i="54"/>
  <c r="L5744" i="54"/>
  <c r="L5743" i="54"/>
  <c r="L5742" i="54"/>
  <c r="L5741" i="54"/>
  <c r="L5740" i="54"/>
  <c r="L5739" i="54"/>
  <c r="L5738" i="54"/>
  <c r="L5737" i="54"/>
  <c r="L5736" i="54"/>
  <c r="L5735" i="54"/>
  <c r="L5734" i="54"/>
  <c r="L5733" i="54"/>
  <c r="L5732" i="54"/>
  <c r="L5731" i="54"/>
  <c r="L5730" i="54"/>
  <c r="L5729" i="54"/>
  <c r="L5728" i="54"/>
  <c r="L5727" i="54"/>
  <c r="L5726" i="54"/>
  <c r="L5725" i="54"/>
  <c r="L5724" i="54"/>
  <c r="L5723" i="54"/>
  <c r="L5722" i="54"/>
  <c r="L5721" i="54"/>
  <c r="L5720" i="54"/>
  <c r="L5719" i="54"/>
  <c r="L5718" i="54"/>
  <c r="L5717" i="54"/>
  <c r="L5716" i="54"/>
  <c r="L5715" i="54"/>
  <c r="L5714" i="54"/>
  <c r="L5713" i="54"/>
  <c r="L5712" i="54"/>
  <c r="L5711" i="54"/>
  <c r="L5710" i="54"/>
  <c r="L5709" i="54"/>
  <c r="L5708" i="54"/>
  <c r="L5707" i="54"/>
  <c r="L5706" i="54"/>
  <c r="L5705" i="54"/>
  <c r="L5704" i="54"/>
  <c r="L5703" i="54"/>
  <c r="L5702" i="54"/>
  <c r="L5701" i="54"/>
  <c r="L5700" i="54"/>
  <c r="L5699" i="54"/>
  <c r="L5698" i="54"/>
  <c r="L5697" i="54"/>
  <c r="L5696" i="54"/>
  <c r="L5695" i="54"/>
  <c r="L5694" i="54"/>
  <c r="L5693" i="54"/>
  <c r="L5692" i="54"/>
  <c r="L5691" i="54"/>
  <c r="L5690" i="54"/>
  <c r="L5689" i="54"/>
  <c r="L5688" i="54"/>
  <c r="L5687" i="54"/>
  <c r="L5686" i="54"/>
  <c r="L5685" i="54"/>
  <c r="L5684" i="54"/>
  <c r="L5683" i="54"/>
  <c r="L5682" i="54"/>
  <c r="L5681" i="54"/>
  <c r="L5680" i="54"/>
  <c r="L5679" i="54"/>
  <c r="L5678" i="54"/>
  <c r="L5677" i="54"/>
  <c r="L5676" i="54"/>
  <c r="L5675" i="54"/>
  <c r="L5674" i="54"/>
  <c r="L5673" i="54"/>
  <c r="L5672" i="54"/>
  <c r="L5671" i="54"/>
  <c r="L5670" i="54"/>
  <c r="L5669" i="54"/>
  <c r="L5668" i="54"/>
  <c r="L5667" i="54"/>
  <c r="L5666" i="54"/>
  <c r="L5665" i="54"/>
  <c r="L5664" i="54"/>
  <c r="L5663" i="54"/>
  <c r="L5662" i="54"/>
  <c r="L5661" i="54"/>
  <c r="L5660" i="54"/>
  <c r="L5659" i="54"/>
  <c r="L5658" i="54"/>
  <c r="L5657" i="54"/>
  <c r="L5656" i="54"/>
  <c r="L5655" i="54"/>
  <c r="L5654" i="54"/>
  <c r="L5653" i="54"/>
  <c r="L5652" i="54"/>
  <c r="L5651" i="54"/>
  <c r="L5650" i="54"/>
  <c r="L5649" i="54"/>
  <c r="L5648" i="54"/>
  <c r="L5647" i="54"/>
  <c r="L5646" i="54"/>
  <c r="L5645" i="54"/>
  <c r="L5644" i="54"/>
  <c r="L5643" i="54"/>
  <c r="L5642" i="54"/>
  <c r="L5641" i="54"/>
  <c r="L5640" i="54"/>
  <c r="L5639" i="54"/>
  <c r="L5638" i="54"/>
  <c r="L5637" i="54"/>
  <c r="L5636" i="54"/>
  <c r="L5635" i="54"/>
  <c r="L5634" i="54"/>
  <c r="L5633" i="54"/>
  <c r="L5632" i="54"/>
  <c r="L5631" i="54"/>
  <c r="L5630" i="54"/>
  <c r="L5629" i="54"/>
  <c r="L5628" i="54"/>
  <c r="L5627" i="54"/>
  <c r="L5626" i="54"/>
  <c r="L5625" i="54"/>
  <c r="L5624" i="54"/>
  <c r="L5623" i="54"/>
  <c r="L5622" i="54"/>
  <c r="L5621" i="54"/>
  <c r="L5620" i="54"/>
  <c r="L5619" i="54"/>
  <c r="L5618" i="54"/>
  <c r="L5617" i="54"/>
  <c r="L5616" i="54"/>
  <c r="L5615" i="54"/>
  <c r="L5614" i="54"/>
  <c r="L5613" i="54"/>
  <c r="L5612" i="54"/>
  <c r="L5611" i="54"/>
  <c r="L5610" i="54"/>
  <c r="L5609" i="54"/>
  <c r="L5608" i="54"/>
  <c r="L5607" i="54"/>
  <c r="L5606" i="54"/>
  <c r="L5605" i="54"/>
  <c r="L5604" i="54"/>
  <c r="L5603" i="54"/>
  <c r="L5602" i="54"/>
  <c r="L5601" i="54"/>
  <c r="L5600" i="54"/>
  <c r="L5599" i="54"/>
  <c r="L5598" i="54"/>
  <c r="L5597" i="54"/>
  <c r="L5596" i="54"/>
  <c r="L5595" i="54"/>
  <c r="L5594" i="54"/>
  <c r="L5593" i="54"/>
  <c r="L5592" i="54"/>
  <c r="L5591" i="54"/>
  <c r="L5590" i="54"/>
  <c r="L5589" i="54"/>
  <c r="L5588" i="54"/>
  <c r="L5587" i="54"/>
  <c r="L5586" i="54"/>
  <c r="L5585" i="54"/>
  <c r="L5584" i="54"/>
  <c r="L5583" i="54"/>
  <c r="L5582" i="54"/>
  <c r="L5581" i="54"/>
  <c r="L5580" i="54"/>
  <c r="L5579" i="54"/>
  <c r="L5578" i="54"/>
  <c r="L5577" i="54"/>
  <c r="L5576" i="54"/>
  <c r="L5575" i="54"/>
  <c r="L5574" i="54"/>
  <c r="L5573" i="54"/>
  <c r="L5572" i="54"/>
  <c r="L5571" i="54"/>
  <c r="L5570" i="54"/>
  <c r="L5569" i="54"/>
  <c r="L5568" i="54"/>
  <c r="L5567" i="54"/>
  <c r="L5566" i="54"/>
  <c r="L5565" i="54"/>
  <c r="L5564" i="54"/>
  <c r="L5563" i="54"/>
  <c r="L5562" i="54"/>
  <c r="L5561" i="54"/>
  <c r="L5560" i="54"/>
  <c r="L5559" i="54"/>
  <c r="L5558" i="54"/>
  <c r="L5557" i="54"/>
  <c r="L5556" i="54"/>
  <c r="L5555" i="54"/>
  <c r="L5554" i="54"/>
  <c r="L5553" i="54"/>
  <c r="L5552" i="54"/>
  <c r="L5551" i="54"/>
  <c r="L5550" i="54"/>
  <c r="L5549" i="54"/>
  <c r="L5548" i="54"/>
  <c r="L5547" i="54"/>
  <c r="L5546" i="54"/>
  <c r="L5545" i="54"/>
  <c r="L5544" i="54"/>
  <c r="L5543" i="54"/>
  <c r="L5542" i="54"/>
  <c r="L5541" i="54"/>
  <c r="L5540" i="54"/>
  <c r="L5539" i="54"/>
  <c r="L5538" i="54"/>
  <c r="L5537" i="54"/>
  <c r="L5536" i="54"/>
  <c r="L5535" i="54"/>
  <c r="L5534" i="54"/>
  <c r="L5533" i="54"/>
  <c r="L5532" i="54"/>
  <c r="L5531" i="54"/>
  <c r="L5530" i="54"/>
  <c r="L5529" i="54"/>
  <c r="L5528" i="54"/>
  <c r="L5527" i="54"/>
  <c r="L5526" i="54"/>
  <c r="L5525" i="54"/>
  <c r="L5524" i="54"/>
  <c r="L5523" i="54"/>
  <c r="L5522" i="54"/>
  <c r="L5521" i="54"/>
  <c r="L5520" i="54"/>
  <c r="L5519" i="54"/>
  <c r="L5518" i="54"/>
  <c r="L5517" i="54"/>
  <c r="L5516" i="54"/>
  <c r="L5515" i="54"/>
  <c r="L5514" i="54"/>
  <c r="L5513" i="54"/>
  <c r="L5512" i="54"/>
  <c r="L5511" i="54"/>
  <c r="L5510" i="54"/>
  <c r="L5509" i="54"/>
  <c r="L5508" i="54"/>
  <c r="L5507" i="54"/>
  <c r="L5506" i="54"/>
  <c r="L5505" i="54"/>
  <c r="L5504" i="54"/>
  <c r="L5503" i="54"/>
  <c r="L5502" i="54"/>
  <c r="L5501" i="54"/>
  <c r="L5500" i="54"/>
  <c r="L5499" i="54"/>
  <c r="L5498" i="54"/>
  <c r="L5497" i="54"/>
  <c r="L5496" i="54"/>
  <c r="L5495" i="54"/>
  <c r="L5494" i="54"/>
  <c r="L5493" i="54"/>
  <c r="L5492" i="54"/>
  <c r="L5491" i="54"/>
  <c r="L5490" i="54"/>
  <c r="L5489" i="54"/>
  <c r="L5488" i="54"/>
  <c r="L5487" i="54"/>
  <c r="L5486" i="54"/>
  <c r="L5485" i="54"/>
  <c r="L5484" i="54"/>
  <c r="L5483" i="54"/>
  <c r="L5482" i="54"/>
  <c r="L5481" i="54"/>
  <c r="L5480" i="54"/>
  <c r="L5479" i="54"/>
  <c r="L5478" i="54"/>
  <c r="L5477" i="54"/>
  <c r="L5476" i="54"/>
  <c r="L5475" i="54"/>
  <c r="L5474" i="54"/>
  <c r="L5473" i="54"/>
  <c r="L5472" i="54"/>
  <c r="L5471" i="54"/>
  <c r="L5470" i="54"/>
  <c r="L5469" i="54"/>
  <c r="L5468" i="54"/>
  <c r="L5467" i="54"/>
  <c r="L5466" i="54"/>
  <c r="L5465" i="54"/>
  <c r="L5464" i="54"/>
  <c r="L5463" i="54"/>
  <c r="L5462" i="54"/>
  <c r="L5461" i="54"/>
  <c r="L5460" i="54"/>
  <c r="L5459" i="54"/>
  <c r="L5458" i="54"/>
  <c r="L5457" i="54"/>
  <c r="L5456" i="54"/>
  <c r="L5455" i="54"/>
  <c r="L5454" i="54"/>
  <c r="L5453" i="54"/>
  <c r="L5452" i="54"/>
  <c r="L5451" i="54"/>
  <c r="L5450" i="54"/>
  <c r="L5449" i="54"/>
  <c r="L5448" i="54"/>
  <c r="L5447" i="54"/>
  <c r="L5446" i="54"/>
  <c r="L5445" i="54"/>
  <c r="L5444" i="54"/>
  <c r="L5443" i="54"/>
  <c r="L5442" i="54"/>
  <c r="L5441" i="54"/>
  <c r="L5440" i="54"/>
  <c r="L5439" i="54"/>
  <c r="L5438" i="54"/>
  <c r="L5437" i="54"/>
  <c r="L5436" i="54"/>
  <c r="L5435" i="54"/>
  <c r="L5434" i="54"/>
  <c r="L5433" i="54"/>
  <c r="L5432" i="54"/>
  <c r="L5431" i="54"/>
  <c r="L5430" i="54"/>
  <c r="L5429" i="54"/>
  <c r="L5428" i="54"/>
  <c r="L5427" i="54"/>
  <c r="L5426" i="54"/>
  <c r="L5425" i="54"/>
  <c r="L5424" i="54"/>
  <c r="L5423" i="54"/>
  <c r="L5422" i="54"/>
  <c r="L5421" i="54"/>
  <c r="L5420" i="54"/>
  <c r="L5419" i="54"/>
  <c r="L5418" i="54"/>
  <c r="L5417" i="54"/>
  <c r="L5416" i="54"/>
  <c r="L5415" i="54"/>
  <c r="L5414" i="54"/>
  <c r="L5413" i="54"/>
  <c r="L5412" i="54"/>
  <c r="L5411" i="54"/>
  <c r="L5410" i="54"/>
  <c r="L5409" i="54"/>
  <c r="L5408" i="54"/>
  <c r="L5407" i="54"/>
  <c r="L5406" i="54"/>
  <c r="L5405" i="54"/>
  <c r="L5404" i="54"/>
  <c r="L5403" i="54"/>
  <c r="L5402" i="54"/>
  <c r="L5401" i="54"/>
  <c r="L5400" i="54"/>
  <c r="L5399" i="54"/>
  <c r="L5398" i="54"/>
  <c r="L5397" i="54"/>
  <c r="L5396" i="54"/>
  <c r="L5395" i="54"/>
  <c r="L5394" i="54"/>
  <c r="L5393" i="54"/>
  <c r="L5392" i="54"/>
  <c r="L5391" i="54"/>
  <c r="L5390" i="54"/>
  <c r="L5389" i="54"/>
  <c r="L5388" i="54"/>
  <c r="L5387" i="54"/>
  <c r="L5386" i="54"/>
  <c r="L5385" i="54"/>
  <c r="L5384" i="54"/>
  <c r="L5383" i="54"/>
  <c r="L5382" i="54"/>
  <c r="L5381" i="54"/>
  <c r="L5380" i="54"/>
  <c r="L5379" i="54"/>
  <c r="L5378" i="54"/>
  <c r="L5377" i="54"/>
  <c r="L5376" i="54"/>
  <c r="L5375" i="54"/>
  <c r="L5374" i="54"/>
  <c r="L5373" i="54"/>
  <c r="L5372" i="54"/>
  <c r="L5371" i="54"/>
  <c r="L5370" i="54"/>
  <c r="L5369" i="54"/>
  <c r="L5368" i="54"/>
  <c r="L5367" i="54"/>
  <c r="L5366" i="54"/>
  <c r="L5365" i="54"/>
  <c r="L5364" i="54"/>
  <c r="L5363" i="54"/>
  <c r="L5362" i="54"/>
  <c r="L5361" i="54"/>
  <c r="L5360" i="54"/>
  <c r="L5359" i="54"/>
  <c r="L5358" i="54"/>
  <c r="L5357" i="54"/>
  <c r="L5356" i="54"/>
  <c r="L5355" i="54"/>
  <c r="L5354" i="54"/>
  <c r="L5353" i="54"/>
  <c r="L5352" i="54"/>
  <c r="L5351" i="54"/>
  <c r="L5350" i="54"/>
  <c r="L5349" i="54"/>
  <c r="L5348" i="54"/>
  <c r="L5347" i="54"/>
  <c r="L5346" i="54"/>
  <c r="L5345" i="54"/>
  <c r="L5344" i="54"/>
  <c r="L5343" i="54"/>
  <c r="L5342" i="54"/>
  <c r="L5341" i="54"/>
  <c r="L5340" i="54"/>
  <c r="L5339" i="54"/>
  <c r="L5338" i="54"/>
  <c r="L5337" i="54"/>
  <c r="L5336" i="54"/>
  <c r="L5335" i="54"/>
  <c r="L5334" i="54"/>
  <c r="L5333" i="54"/>
  <c r="L5332" i="54"/>
  <c r="L5331" i="54"/>
  <c r="L5330" i="54"/>
  <c r="L5329" i="54"/>
  <c r="L5328" i="54"/>
  <c r="L5327" i="54"/>
  <c r="L5326" i="54"/>
  <c r="L5325" i="54"/>
  <c r="L5324" i="54"/>
  <c r="L5323" i="54"/>
  <c r="L5322" i="54"/>
  <c r="L5321" i="54"/>
  <c r="L5320" i="54"/>
  <c r="L5319" i="54"/>
  <c r="L5318" i="54"/>
  <c r="L5317" i="54"/>
  <c r="L5316" i="54"/>
  <c r="L5315" i="54"/>
  <c r="L5314" i="54"/>
  <c r="L5313" i="54"/>
  <c r="L5312" i="54"/>
  <c r="L5311" i="54"/>
  <c r="L5310" i="54"/>
  <c r="L5309" i="54"/>
  <c r="L5308" i="54"/>
  <c r="L5307" i="54"/>
  <c r="L5306" i="54"/>
  <c r="L5305" i="54"/>
  <c r="L5304" i="54"/>
  <c r="L5303" i="54"/>
  <c r="L5302" i="54"/>
  <c r="L5301" i="54"/>
  <c r="L5300" i="54"/>
  <c r="L5299" i="54"/>
  <c r="L5298" i="54"/>
  <c r="L5297" i="54"/>
  <c r="L5296" i="54"/>
  <c r="L5295" i="54"/>
  <c r="L5294" i="54"/>
  <c r="L5293" i="54"/>
  <c r="L5292" i="54"/>
  <c r="L5291" i="54"/>
  <c r="L5290" i="54"/>
  <c r="L5289" i="54"/>
  <c r="L5288" i="54"/>
  <c r="L5287" i="54"/>
  <c r="L5286" i="54"/>
  <c r="L5285" i="54"/>
  <c r="L5284" i="54"/>
  <c r="L5283" i="54"/>
  <c r="L5282" i="54"/>
  <c r="L5281" i="54"/>
  <c r="L5280" i="54"/>
  <c r="L5279" i="54"/>
  <c r="L5278" i="54"/>
  <c r="L5277" i="54"/>
  <c r="L5276" i="54"/>
  <c r="L5275" i="54"/>
  <c r="L5274" i="54"/>
  <c r="L5273" i="54"/>
  <c r="L5272" i="54"/>
  <c r="L5271" i="54"/>
  <c r="L5270" i="54"/>
  <c r="L5269" i="54"/>
  <c r="L5268" i="54"/>
  <c r="L5267" i="54"/>
  <c r="L5266" i="54"/>
  <c r="L5265" i="54"/>
  <c r="L5264" i="54"/>
  <c r="L5263" i="54"/>
  <c r="L5262" i="54"/>
  <c r="L5261" i="54"/>
  <c r="L5260" i="54"/>
  <c r="L5259" i="54"/>
  <c r="L5258" i="54"/>
  <c r="L5257" i="54"/>
  <c r="L5256" i="54"/>
  <c r="L5255" i="54"/>
  <c r="L5254" i="54"/>
  <c r="L5253" i="54"/>
  <c r="L5252" i="54"/>
  <c r="L5251" i="54"/>
  <c r="L5250" i="54"/>
  <c r="L5249" i="54"/>
  <c r="L5248" i="54"/>
  <c r="L5247" i="54"/>
  <c r="L5246" i="54"/>
  <c r="L5245" i="54"/>
  <c r="L5244" i="54"/>
  <c r="L5243" i="54"/>
  <c r="L5242" i="54"/>
  <c r="L5241" i="54"/>
  <c r="L5240" i="54"/>
  <c r="L5239" i="54"/>
  <c r="L5238" i="54"/>
  <c r="L5237" i="54"/>
  <c r="L5236" i="54"/>
  <c r="L5235" i="54"/>
  <c r="L5234" i="54"/>
  <c r="L5233" i="54"/>
  <c r="L5232" i="54"/>
  <c r="L5231" i="54"/>
  <c r="L5230" i="54"/>
  <c r="L5229" i="54"/>
  <c r="L5228" i="54"/>
  <c r="L5227" i="54"/>
  <c r="L5226" i="54"/>
  <c r="L5225" i="54"/>
  <c r="L5224" i="54"/>
  <c r="L5223" i="54"/>
  <c r="L5222" i="54"/>
  <c r="L5221" i="54"/>
  <c r="L5220" i="54"/>
  <c r="L5219" i="54"/>
  <c r="L5218" i="54"/>
  <c r="L5217" i="54"/>
  <c r="L5216" i="54"/>
  <c r="L5215" i="54"/>
  <c r="L5214" i="54"/>
  <c r="L5213" i="54"/>
  <c r="L5212" i="54"/>
  <c r="L5211" i="54"/>
  <c r="L5210" i="54"/>
  <c r="L5209" i="54"/>
  <c r="L5208" i="54"/>
  <c r="L5207" i="54"/>
  <c r="L5206" i="54"/>
  <c r="L5205" i="54"/>
  <c r="L5204" i="54"/>
  <c r="L5203" i="54"/>
  <c r="L5202" i="54"/>
  <c r="L5201" i="54"/>
  <c r="L5200" i="54"/>
  <c r="L5199" i="54"/>
  <c r="L5198" i="54"/>
  <c r="L5197" i="54"/>
  <c r="L5196" i="54"/>
  <c r="L5195" i="54"/>
  <c r="L5194" i="54"/>
  <c r="L5193" i="54"/>
  <c r="L5192" i="54"/>
  <c r="L5191" i="54"/>
  <c r="L5190" i="54"/>
  <c r="L5189" i="54"/>
  <c r="L5188" i="54"/>
  <c r="L5187" i="54"/>
  <c r="L5186" i="54"/>
  <c r="L5185" i="54"/>
  <c r="L5184" i="54"/>
  <c r="L5183" i="54"/>
  <c r="L5182" i="54"/>
  <c r="L5181" i="54"/>
  <c r="L5180" i="54"/>
  <c r="L5179" i="54"/>
  <c r="L5178" i="54"/>
  <c r="L5177" i="54"/>
  <c r="L5176" i="54"/>
  <c r="L5175" i="54"/>
  <c r="L5174" i="54"/>
  <c r="L5173" i="54"/>
  <c r="L5172" i="54"/>
  <c r="L5171" i="54"/>
  <c r="L5170" i="54"/>
  <c r="L5169" i="54"/>
  <c r="L5168" i="54"/>
  <c r="L5167" i="54"/>
  <c r="L5166" i="54"/>
  <c r="L5165" i="54"/>
  <c r="L5164" i="54"/>
  <c r="L5163" i="54"/>
  <c r="L5162" i="54"/>
  <c r="L5161" i="54"/>
  <c r="L5160" i="54"/>
  <c r="L5159" i="54"/>
  <c r="L5158" i="54"/>
  <c r="L5157" i="54"/>
  <c r="L5156" i="54"/>
  <c r="L5155" i="54"/>
  <c r="L5154" i="54"/>
  <c r="L5153" i="54"/>
  <c r="L5152" i="54"/>
  <c r="L5151" i="54"/>
  <c r="L5150" i="54"/>
  <c r="L5149" i="54"/>
  <c r="L5148" i="54"/>
  <c r="L5147" i="54"/>
  <c r="L5146" i="54"/>
  <c r="L5145" i="54"/>
  <c r="L5144" i="54"/>
  <c r="L5143" i="54"/>
  <c r="L5142" i="54"/>
  <c r="L5141" i="54"/>
  <c r="L5140" i="54"/>
  <c r="L5139" i="54"/>
  <c r="L5138" i="54"/>
  <c r="L5137" i="54"/>
  <c r="L5136" i="54"/>
  <c r="L5135" i="54"/>
  <c r="L5134" i="54"/>
  <c r="L5133" i="54"/>
  <c r="L5132" i="54"/>
  <c r="L5131" i="54"/>
  <c r="L5130" i="54"/>
  <c r="L5129" i="54"/>
  <c r="L5128" i="54"/>
  <c r="L5127" i="54"/>
  <c r="L5126" i="54"/>
  <c r="L5125" i="54"/>
  <c r="L5124" i="54"/>
  <c r="L5123" i="54"/>
  <c r="L5122" i="54"/>
  <c r="L5121" i="54"/>
  <c r="L5120" i="54"/>
  <c r="L5119" i="54"/>
  <c r="L5118" i="54"/>
  <c r="L5117" i="54"/>
  <c r="L5116" i="54"/>
  <c r="L5115" i="54"/>
  <c r="L5114" i="54"/>
  <c r="L5113" i="54"/>
  <c r="L5112" i="54"/>
  <c r="L5111" i="54"/>
  <c r="L5110" i="54"/>
  <c r="L5109" i="54"/>
  <c r="L5108" i="54"/>
  <c r="L5107" i="54"/>
  <c r="L5106" i="54"/>
  <c r="L5105" i="54"/>
  <c r="L5104" i="54"/>
  <c r="L5103" i="54"/>
  <c r="L5102" i="54"/>
  <c r="L5101" i="54"/>
  <c r="L5100" i="54"/>
  <c r="L5099" i="54"/>
  <c r="L5098" i="54"/>
  <c r="L5097" i="54"/>
  <c r="L5096" i="54"/>
  <c r="L5095" i="54"/>
  <c r="L5094" i="54"/>
  <c r="L5093" i="54"/>
  <c r="L5092" i="54"/>
  <c r="L5091" i="54"/>
  <c r="L5090" i="54"/>
  <c r="L5089" i="54"/>
  <c r="L5088" i="54"/>
  <c r="L5087" i="54"/>
  <c r="L5086" i="54"/>
  <c r="L5085" i="54"/>
  <c r="L5084" i="54"/>
  <c r="L5083" i="54"/>
  <c r="L5082" i="54"/>
  <c r="L5081" i="54"/>
  <c r="L5080" i="54"/>
  <c r="L5079" i="54"/>
  <c r="L5078" i="54"/>
  <c r="L5077" i="54"/>
  <c r="L5076" i="54"/>
  <c r="L5075" i="54"/>
  <c r="L5074" i="54"/>
  <c r="L5073" i="54"/>
  <c r="L5072" i="54"/>
  <c r="L5071" i="54"/>
  <c r="L5070" i="54"/>
  <c r="L5069" i="54"/>
  <c r="L5068" i="54"/>
  <c r="L5067" i="54"/>
  <c r="L5066" i="54"/>
  <c r="L5065" i="54"/>
  <c r="L5064" i="54"/>
  <c r="L5063" i="54"/>
  <c r="L5062" i="54"/>
  <c r="L5061" i="54"/>
  <c r="L5060" i="54"/>
  <c r="L5059" i="54"/>
  <c r="L5058" i="54"/>
  <c r="L5057" i="54"/>
  <c r="L5056" i="54"/>
  <c r="L5055" i="54"/>
  <c r="L5054" i="54"/>
  <c r="L5053" i="54"/>
  <c r="L5052" i="54"/>
  <c r="L5051" i="54"/>
  <c r="L5050" i="54"/>
  <c r="L5049" i="54"/>
  <c r="L5048" i="54"/>
  <c r="L5047" i="54"/>
  <c r="L5046" i="54"/>
  <c r="L5045" i="54"/>
  <c r="L5044" i="54"/>
  <c r="L5043" i="54"/>
  <c r="L5042" i="54"/>
  <c r="L5041" i="54"/>
  <c r="L5040" i="54"/>
  <c r="L5039" i="54"/>
  <c r="L5038" i="54"/>
  <c r="L5037" i="54"/>
  <c r="L5036" i="54"/>
  <c r="L5035" i="54"/>
  <c r="L5034" i="54"/>
  <c r="L5033" i="54"/>
  <c r="L5032" i="54"/>
  <c r="L5031" i="54"/>
  <c r="L5030" i="54"/>
  <c r="L5029" i="54"/>
  <c r="L5028" i="54"/>
  <c r="L5027" i="54"/>
  <c r="L5026" i="54"/>
  <c r="L5025" i="54"/>
  <c r="L5024" i="54"/>
  <c r="L5023" i="54"/>
  <c r="L5022" i="54"/>
  <c r="L5021" i="54"/>
  <c r="L5020" i="54"/>
  <c r="L5019" i="54"/>
  <c r="L5018" i="54"/>
  <c r="L5017" i="54"/>
  <c r="L5016" i="54"/>
  <c r="L5015" i="54"/>
  <c r="L5014" i="54"/>
  <c r="L5013" i="54"/>
  <c r="L5012" i="54"/>
  <c r="L5011" i="54"/>
  <c r="L5010" i="54"/>
  <c r="L5009" i="54"/>
  <c r="L5008" i="54"/>
  <c r="L5007" i="54"/>
  <c r="L5006" i="54"/>
  <c r="L5005" i="54"/>
  <c r="L5004" i="54"/>
  <c r="L5003" i="54"/>
  <c r="L5002" i="54"/>
  <c r="L5001" i="54"/>
  <c r="L5000" i="54"/>
  <c r="L4999" i="54"/>
  <c r="L4998" i="54"/>
  <c r="L4997" i="54"/>
  <c r="L4996" i="54"/>
  <c r="L4995" i="54"/>
  <c r="L4994" i="54"/>
  <c r="L4993" i="54"/>
  <c r="L4992" i="54"/>
  <c r="L4991" i="54"/>
  <c r="L4990" i="54"/>
  <c r="L4989" i="54"/>
  <c r="L4988" i="54"/>
  <c r="L4987" i="54"/>
  <c r="L4986" i="54"/>
  <c r="L4985" i="54"/>
  <c r="L4984" i="54"/>
  <c r="L4983" i="54"/>
  <c r="L4982" i="54"/>
  <c r="L4981" i="54"/>
  <c r="L4980" i="54"/>
  <c r="L4979" i="54"/>
  <c r="L4978" i="54"/>
  <c r="L4977" i="54"/>
  <c r="L4976" i="54"/>
  <c r="L4975" i="54"/>
  <c r="L4974" i="54"/>
  <c r="L4973" i="54"/>
  <c r="L4972" i="54"/>
  <c r="L4971" i="54"/>
  <c r="L4970" i="54"/>
  <c r="L4969" i="54"/>
  <c r="L4968" i="54"/>
  <c r="L4967" i="54"/>
  <c r="L4966" i="54"/>
  <c r="L4965" i="54"/>
  <c r="L4964" i="54"/>
  <c r="L4963" i="54"/>
  <c r="L4962" i="54"/>
  <c r="L4961" i="54"/>
  <c r="L4960" i="54"/>
  <c r="L4959" i="54"/>
  <c r="L4958" i="54"/>
  <c r="L4957" i="54"/>
  <c r="L4956" i="54"/>
  <c r="L4955" i="54"/>
  <c r="L4954" i="54"/>
  <c r="L4953" i="54"/>
  <c r="L4952" i="54"/>
  <c r="L4951" i="54"/>
  <c r="L4950" i="54"/>
  <c r="L4949" i="54"/>
  <c r="L4948" i="54"/>
  <c r="L4947" i="54"/>
  <c r="L4946" i="54"/>
  <c r="L4945" i="54"/>
  <c r="L4944" i="54"/>
  <c r="L4943" i="54"/>
  <c r="L4942" i="54"/>
  <c r="L4941" i="54"/>
  <c r="L4940" i="54"/>
  <c r="L4939" i="54"/>
  <c r="L4938" i="54"/>
  <c r="L4937" i="54"/>
  <c r="L4936" i="54"/>
  <c r="L4935" i="54"/>
  <c r="L4934" i="54"/>
  <c r="L4933" i="54"/>
  <c r="L4932" i="54"/>
  <c r="L4931" i="54"/>
  <c r="L4930" i="54"/>
  <c r="L4929" i="54"/>
  <c r="L4928" i="54"/>
  <c r="L4927" i="54"/>
  <c r="L4926" i="54"/>
  <c r="L4925" i="54"/>
  <c r="L4924" i="54"/>
  <c r="L4923" i="54"/>
  <c r="L4922" i="54"/>
  <c r="L4921" i="54"/>
  <c r="L4920" i="54"/>
  <c r="L4919" i="54"/>
  <c r="L4918" i="54"/>
  <c r="L4917" i="54"/>
  <c r="L4916" i="54"/>
  <c r="L4915" i="54"/>
  <c r="L4914" i="54"/>
  <c r="L4913" i="54"/>
  <c r="L4912" i="54"/>
  <c r="L4911" i="54"/>
  <c r="L4910" i="54"/>
  <c r="L4909" i="54"/>
  <c r="L4908" i="54"/>
  <c r="L4907" i="54"/>
  <c r="L4906" i="54"/>
  <c r="L4905" i="54"/>
  <c r="L4904" i="54"/>
  <c r="L4903" i="54"/>
  <c r="L4902" i="54"/>
  <c r="L4901" i="54"/>
  <c r="L4900" i="54"/>
  <c r="L4899" i="54"/>
  <c r="L4898" i="54"/>
  <c r="L4897" i="54"/>
  <c r="L4896" i="54"/>
  <c r="L4895" i="54"/>
  <c r="L4894" i="54"/>
  <c r="L4893" i="54"/>
  <c r="L4892" i="54"/>
  <c r="L4891" i="54"/>
  <c r="L4890" i="54"/>
  <c r="L4889" i="54"/>
  <c r="L4888" i="54"/>
  <c r="L4887" i="54"/>
  <c r="L4886" i="54"/>
  <c r="L4885" i="54"/>
  <c r="L4884" i="54"/>
  <c r="L4883" i="54"/>
  <c r="L4882" i="54"/>
  <c r="L4881" i="54"/>
  <c r="L4880" i="54"/>
  <c r="L4879" i="54"/>
  <c r="L4878" i="54"/>
  <c r="L4877" i="54"/>
  <c r="L4876" i="54"/>
  <c r="L4875" i="54"/>
  <c r="L4874" i="54"/>
  <c r="L4873" i="54"/>
  <c r="L4872" i="54"/>
  <c r="L4871" i="54"/>
  <c r="L4870" i="54"/>
  <c r="L4869" i="54"/>
  <c r="L4868" i="54"/>
  <c r="L4867" i="54"/>
  <c r="L4866" i="54"/>
  <c r="L4865" i="54"/>
  <c r="L4864" i="54"/>
  <c r="L4863" i="54"/>
  <c r="L4862" i="54"/>
  <c r="L4861" i="54"/>
  <c r="L4860" i="54"/>
  <c r="L4859" i="54"/>
  <c r="L4858" i="54"/>
  <c r="L4857" i="54"/>
  <c r="L4856" i="54"/>
  <c r="L4855" i="54"/>
  <c r="L4854" i="54"/>
  <c r="L4853" i="54"/>
  <c r="L4852" i="54"/>
  <c r="L4851" i="54"/>
  <c r="L4850" i="54"/>
  <c r="L4849" i="54"/>
  <c r="L4848" i="54"/>
  <c r="L4847" i="54"/>
  <c r="L4846" i="54"/>
  <c r="L4845" i="54"/>
  <c r="L4844" i="54"/>
  <c r="L4843" i="54"/>
  <c r="L4842" i="54"/>
  <c r="L4841" i="54"/>
  <c r="L4840" i="54"/>
  <c r="L4839" i="54"/>
  <c r="L4838" i="54"/>
  <c r="L4837" i="54"/>
  <c r="L4836" i="54"/>
  <c r="L4835" i="54"/>
  <c r="L4834" i="54"/>
  <c r="L4833" i="54"/>
  <c r="L4832" i="54"/>
  <c r="L4831" i="54"/>
  <c r="L4830" i="54"/>
  <c r="L4829" i="54"/>
  <c r="L4828" i="54"/>
  <c r="L4827" i="54"/>
  <c r="L4826" i="54"/>
  <c r="L4825" i="54"/>
  <c r="L4824" i="54"/>
  <c r="L4823" i="54"/>
  <c r="L4822" i="54"/>
  <c r="L4821" i="54"/>
  <c r="L4820" i="54"/>
  <c r="L4819" i="54"/>
  <c r="L4818" i="54"/>
  <c r="L4817" i="54"/>
  <c r="L4816" i="54"/>
  <c r="L4815" i="54"/>
  <c r="L4814" i="54"/>
  <c r="L4813" i="54"/>
  <c r="L4812" i="54"/>
  <c r="L4811" i="54"/>
  <c r="L4810" i="54"/>
  <c r="L4809" i="54"/>
  <c r="L4808" i="54"/>
  <c r="L4807" i="54"/>
  <c r="L4806" i="54"/>
  <c r="L4805" i="54"/>
  <c r="L4804" i="54"/>
  <c r="L4803" i="54"/>
  <c r="L4802" i="54"/>
  <c r="L4801" i="54"/>
  <c r="L4800" i="54"/>
  <c r="L4799" i="54"/>
  <c r="L4798" i="54"/>
  <c r="L4797" i="54"/>
  <c r="L4796" i="54"/>
  <c r="L4795" i="54"/>
  <c r="L4794" i="54"/>
  <c r="L4793" i="54"/>
  <c r="L4792" i="54"/>
  <c r="L4791" i="54"/>
  <c r="L4790" i="54"/>
  <c r="L4789" i="54"/>
  <c r="L4788" i="54"/>
  <c r="L4787" i="54"/>
  <c r="L4786" i="54"/>
  <c r="L4785" i="54"/>
  <c r="L4784" i="54"/>
  <c r="L4783" i="54"/>
  <c r="L4782" i="54"/>
  <c r="L4781" i="54"/>
  <c r="L4780" i="54"/>
  <c r="L4779" i="54"/>
  <c r="L4778" i="54"/>
  <c r="L4777" i="54"/>
  <c r="L4776" i="54"/>
  <c r="L4775" i="54"/>
  <c r="L4774" i="54"/>
  <c r="L4773" i="54"/>
  <c r="L4772" i="54"/>
  <c r="L4771" i="54"/>
  <c r="L4770" i="54"/>
  <c r="L4769" i="54"/>
  <c r="L4768" i="54"/>
  <c r="L4767" i="54"/>
  <c r="L4766" i="54"/>
  <c r="L4765" i="54"/>
  <c r="L4764" i="54"/>
  <c r="L4763" i="54"/>
  <c r="L4762" i="54"/>
  <c r="L4761" i="54"/>
  <c r="L4760" i="54"/>
  <c r="L4759" i="54"/>
  <c r="L4758" i="54"/>
  <c r="L4757" i="54"/>
  <c r="L4756" i="54"/>
  <c r="L4755" i="54"/>
  <c r="L4754" i="54"/>
  <c r="L4753" i="54"/>
  <c r="L4752" i="54"/>
  <c r="L4751" i="54"/>
  <c r="L4750" i="54"/>
  <c r="L4749" i="54"/>
  <c r="L4748" i="54"/>
  <c r="L4747" i="54"/>
  <c r="L4746" i="54"/>
  <c r="L4745" i="54"/>
  <c r="L4744" i="54"/>
  <c r="L4743" i="54"/>
  <c r="L4742" i="54"/>
  <c r="L4741" i="54"/>
  <c r="L4740" i="54"/>
  <c r="L4739" i="54"/>
  <c r="L4738" i="54"/>
  <c r="L4737" i="54"/>
  <c r="L4736" i="54"/>
  <c r="L4735" i="54"/>
  <c r="L4734" i="54"/>
  <c r="L4733" i="54"/>
  <c r="L4732" i="54"/>
  <c r="L4731" i="54"/>
  <c r="L4730" i="54"/>
  <c r="L4729" i="54"/>
  <c r="L4728" i="54"/>
  <c r="L4727" i="54"/>
  <c r="L4726" i="54"/>
  <c r="L4725" i="54"/>
  <c r="L4724" i="54"/>
  <c r="L4723" i="54"/>
  <c r="L4722" i="54"/>
  <c r="L4721" i="54"/>
  <c r="L4720" i="54"/>
  <c r="L4719" i="54"/>
  <c r="L4718" i="54"/>
  <c r="L4717" i="54"/>
  <c r="L4716" i="54"/>
  <c r="L4715" i="54"/>
  <c r="L4714" i="54"/>
  <c r="L4713" i="54"/>
  <c r="L4712" i="54"/>
  <c r="L4711" i="54"/>
  <c r="L4710" i="54"/>
  <c r="L4709" i="54"/>
  <c r="L4708" i="54"/>
  <c r="L4707" i="54"/>
  <c r="L4706" i="54"/>
  <c r="L4705" i="54"/>
  <c r="L4704" i="54"/>
  <c r="L4703" i="54"/>
  <c r="L4702" i="54"/>
  <c r="L4701" i="54"/>
  <c r="L4700" i="54"/>
  <c r="L4699" i="54"/>
  <c r="L4698" i="54"/>
  <c r="L4697" i="54"/>
  <c r="L4696" i="54"/>
  <c r="L4695" i="54"/>
  <c r="L4694" i="54"/>
  <c r="L4693" i="54"/>
  <c r="L4692" i="54"/>
  <c r="L4691" i="54"/>
  <c r="L4690" i="54"/>
  <c r="L4689" i="54"/>
  <c r="L4688" i="54"/>
  <c r="L4687" i="54"/>
  <c r="L4686" i="54"/>
  <c r="L4685" i="54"/>
  <c r="L4684" i="54"/>
  <c r="L4683" i="54"/>
  <c r="L4682" i="54"/>
  <c r="L4681" i="54"/>
  <c r="L4680" i="54"/>
  <c r="L4679" i="54"/>
  <c r="L4678" i="54"/>
  <c r="L4677" i="54"/>
  <c r="L4676" i="54"/>
  <c r="L4675" i="54"/>
  <c r="L4674" i="54"/>
  <c r="L4673" i="54"/>
  <c r="L4672" i="54"/>
  <c r="L4671" i="54"/>
  <c r="L4670" i="54"/>
  <c r="L4669" i="54"/>
  <c r="L4668" i="54"/>
  <c r="L4667" i="54"/>
  <c r="L4666" i="54"/>
  <c r="L4665" i="54"/>
  <c r="L4664" i="54"/>
  <c r="L4663" i="54"/>
  <c r="L4662" i="54"/>
  <c r="L4661" i="54"/>
  <c r="L4660" i="54"/>
  <c r="L4659" i="54"/>
  <c r="L4658" i="54"/>
  <c r="L4657" i="54"/>
  <c r="L4656" i="54"/>
  <c r="L4655" i="54"/>
  <c r="L4654" i="54"/>
  <c r="L4653" i="54"/>
  <c r="L4652" i="54"/>
  <c r="L4651" i="54"/>
  <c r="L4650" i="54"/>
  <c r="L4649" i="54"/>
  <c r="L4648" i="54"/>
  <c r="L4647" i="54"/>
  <c r="L4646" i="54"/>
  <c r="L4645" i="54"/>
  <c r="L4644" i="54"/>
  <c r="L4643" i="54"/>
  <c r="L4642" i="54"/>
  <c r="L4641" i="54"/>
  <c r="L4640" i="54"/>
  <c r="L4639" i="54"/>
  <c r="L4638" i="54"/>
  <c r="L4637" i="54"/>
  <c r="L4636" i="54"/>
  <c r="L4635" i="54"/>
  <c r="L4634" i="54"/>
  <c r="L4633" i="54"/>
  <c r="L4632" i="54"/>
  <c r="L4631" i="54"/>
  <c r="L4630" i="54"/>
  <c r="L4629" i="54"/>
  <c r="L4628" i="54"/>
  <c r="L4627" i="54"/>
  <c r="L4626" i="54"/>
  <c r="L4625" i="54"/>
  <c r="L4624" i="54"/>
  <c r="L4623" i="54"/>
  <c r="L4622" i="54"/>
  <c r="L4621" i="54"/>
  <c r="L4620" i="54"/>
  <c r="L4619" i="54"/>
  <c r="L4618" i="54"/>
  <c r="L4617" i="54"/>
  <c r="L4616" i="54"/>
  <c r="L4615" i="54"/>
  <c r="L4614" i="54"/>
  <c r="L4613" i="54"/>
  <c r="L4612" i="54"/>
  <c r="L4611" i="54"/>
  <c r="L4610" i="54"/>
  <c r="L4609" i="54"/>
  <c r="L4608" i="54"/>
  <c r="L4607" i="54"/>
  <c r="L4606" i="54"/>
  <c r="L4605" i="54"/>
  <c r="L4604" i="54"/>
  <c r="L4603" i="54"/>
  <c r="L4602" i="54"/>
  <c r="L4601" i="54"/>
  <c r="L4600" i="54"/>
  <c r="L4599" i="54"/>
  <c r="L4598" i="54"/>
  <c r="L4597" i="54"/>
  <c r="L4596" i="54"/>
  <c r="L4595" i="54"/>
  <c r="L4594" i="54"/>
  <c r="L4593" i="54"/>
  <c r="L4592" i="54"/>
  <c r="L4591" i="54"/>
  <c r="L4590" i="54"/>
  <c r="L4589" i="54"/>
  <c r="L4588" i="54"/>
  <c r="L4587" i="54"/>
  <c r="L4586" i="54"/>
  <c r="L4585" i="54"/>
  <c r="L4584" i="54"/>
  <c r="L4583" i="54"/>
  <c r="L4582" i="54"/>
  <c r="L4581" i="54"/>
  <c r="L4580" i="54"/>
  <c r="L4579" i="54"/>
  <c r="L4578" i="54"/>
  <c r="L4577" i="54"/>
  <c r="L4576" i="54"/>
  <c r="L4575" i="54"/>
  <c r="L4574" i="54"/>
  <c r="L4573" i="54"/>
  <c r="L4572" i="54"/>
  <c r="L4571" i="54"/>
  <c r="L4570" i="54"/>
  <c r="L4569" i="54"/>
  <c r="L4568" i="54"/>
  <c r="L4567" i="54"/>
  <c r="L4566" i="54"/>
  <c r="L4565" i="54"/>
  <c r="L4564" i="54"/>
  <c r="L4563" i="54"/>
  <c r="L4562" i="54"/>
  <c r="L4561" i="54"/>
  <c r="L4560" i="54"/>
  <c r="L4559" i="54"/>
  <c r="L4558" i="54"/>
  <c r="L4557" i="54"/>
  <c r="L4556" i="54"/>
  <c r="L4555" i="54"/>
  <c r="L4554" i="54"/>
  <c r="L4553" i="54"/>
  <c r="L4552" i="54"/>
  <c r="L4551" i="54"/>
  <c r="L4550" i="54"/>
  <c r="L4549" i="54"/>
  <c r="L4548" i="54"/>
  <c r="L4547" i="54"/>
  <c r="L4546" i="54"/>
  <c r="L4545" i="54"/>
  <c r="L4544" i="54"/>
  <c r="L4543" i="54"/>
  <c r="L4542" i="54"/>
  <c r="L4541" i="54"/>
  <c r="L4540" i="54"/>
  <c r="L4539" i="54"/>
  <c r="L4538" i="54"/>
  <c r="L4537" i="54"/>
  <c r="L4536" i="54"/>
  <c r="L4535" i="54"/>
  <c r="L4534" i="54"/>
  <c r="L4533" i="54"/>
  <c r="L4532" i="54"/>
  <c r="L4531" i="54"/>
  <c r="L4530" i="54"/>
  <c r="L4529" i="54"/>
  <c r="L4528" i="54"/>
  <c r="L4527" i="54"/>
  <c r="L4526" i="54"/>
  <c r="L4525" i="54"/>
  <c r="L4524" i="54"/>
  <c r="L4523" i="54"/>
  <c r="L4522" i="54"/>
  <c r="L4521" i="54"/>
  <c r="L4520" i="54"/>
  <c r="L4519" i="54"/>
  <c r="L4518" i="54"/>
  <c r="L4517" i="54"/>
  <c r="L4516" i="54"/>
  <c r="L4515" i="54"/>
  <c r="L4514" i="54"/>
  <c r="L4513" i="54"/>
  <c r="L4512" i="54"/>
  <c r="L4511" i="54"/>
  <c r="L4510" i="54"/>
  <c r="L4509" i="54"/>
  <c r="L4508" i="54"/>
  <c r="L4507" i="54"/>
  <c r="L4506" i="54"/>
  <c r="L4505" i="54"/>
  <c r="L4504" i="54"/>
  <c r="L4503" i="54"/>
  <c r="L4502" i="54"/>
  <c r="L4501" i="54"/>
  <c r="L4500" i="54"/>
  <c r="L4499" i="54"/>
  <c r="L4498" i="54"/>
  <c r="L4497" i="54"/>
  <c r="L4496" i="54"/>
  <c r="L4495" i="54"/>
  <c r="L4494" i="54"/>
  <c r="L4493" i="54"/>
  <c r="L4492" i="54"/>
  <c r="L4491" i="54"/>
  <c r="L4490" i="54"/>
  <c r="L4489" i="54"/>
  <c r="L4488" i="54"/>
  <c r="L4487" i="54"/>
  <c r="L4486" i="54"/>
  <c r="L4485" i="54"/>
  <c r="L4484" i="54"/>
  <c r="L4483" i="54"/>
  <c r="L4482" i="54"/>
  <c r="L4481" i="54"/>
  <c r="L4480" i="54"/>
  <c r="L4479" i="54"/>
  <c r="L4478" i="54"/>
  <c r="L4477" i="54"/>
  <c r="L4476" i="54"/>
  <c r="L4475" i="54"/>
  <c r="L4474" i="54"/>
  <c r="L4473" i="54"/>
  <c r="L4472" i="54"/>
  <c r="L4471" i="54"/>
  <c r="L4470" i="54"/>
  <c r="L4469" i="54"/>
  <c r="L4468" i="54"/>
  <c r="L4467" i="54"/>
  <c r="L4466" i="54"/>
  <c r="L4465" i="54"/>
  <c r="L4464" i="54"/>
  <c r="L4463" i="54"/>
  <c r="L4462" i="54"/>
  <c r="L4461" i="54"/>
  <c r="L4460" i="54"/>
  <c r="L4459" i="54"/>
  <c r="L4458" i="54"/>
  <c r="L4457" i="54"/>
  <c r="L4456" i="54"/>
  <c r="L4455" i="54"/>
  <c r="L4454" i="54"/>
  <c r="L4453" i="54"/>
  <c r="L4452" i="54"/>
  <c r="L4451" i="54"/>
  <c r="L4450" i="54"/>
  <c r="L4449" i="54"/>
  <c r="L4448" i="54"/>
  <c r="L4447" i="54"/>
  <c r="L4446" i="54"/>
  <c r="L4445" i="54"/>
  <c r="L4444" i="54"/>
  <c r="L4443" i="54"/>
  <c r="L4442" i="54"/>
  <c r="L4441" i="54"/>
  <c r="L4440" i="54"/>
  <c r="L4439" i="54"/>
  <c r="L4438" i="54"/>
  <c r="L4437" i="54"/>
  <c r="L4436" i="54"/>
  <c r="L4435" i="54"/>
  <c r="L4434" i="54"/>
  <c r="L4433" i="54"/>
  <c r="L4432" i="54"/>
  <c r="L4431" i="54"/>
  <c r="L4430" i="54"/>
  <c r="L4429" i="54"/>
  <c r="L4428" i="54"/>
  <c r="L4427" i="54"/>
  <c r="L4426" i="54"/>
  <c r="L4425" i="54"/>
  <c r="L4424" i="54"/>
  <c r="L4423" i="54"/>
  <c r="L4422" i="54"/>
  <c r="L4421" i="54"/>
  <c r="L4420" i="54"/>
  <c r="L4419" i="54"/>
  <c r="L4418" i="54"/>
  <c r="L4417" i="54"/>
  <c r="L4416" i="54"/>
  <c r="L4415" i="54"/>
  <c r="L4414" i="54"/>
  <c r="L4413" i="54"/>
  <c r="L4412" i="54"/>
  <c r="L4411" i="54"/>
  <c r="L4410" i="54"/>
  <c r="L4409" i="54"/>
  <c r="L4408" i="54"/>
  <c r="L4407" i="54"/>
  <c r="L4406" i="54"/>
  <c r="L4405" i="54"/>
  <c r="L4404" i="54"/>
  <c r="L4403" i="54"/>
  <c r="L4402" i="54"/>
  <c r="L4401" i="54"/>
  <c r="L4400" i="54"/>
  <c r="L4399" i="54"/>
  <c r="L4398" i="54"/>
  <c r="L4397" i="54"/>
  <c r="L4396" i="54"/>
  <c r="L4395" i="54"/>
  <c r="L4394" i="54"/>
  <c r="L4393" i="54"/>
  <c r="L4392" i="54"/>
  <c r="L4391" i="54"/>
  <c r="L4390" i="54"/>
  <c r="L4389" i="54"/>
  <c r="L4388" i="54"/>
  <c r="L4387" i="54"/>
  <c r="L4386" i="54"/>
  <c r="L4385" i="54"/>
  <c r="L4384" i="54"/>
  <c r="L4383" i="54"/>
  <c r="L4382" i="54"/>
  <c r="L4381" i="54"/>
  <c r="L4380" i="54"/>
  <c r="L4379" i="54"/>
  <c r="L4378" i="54"/>
  <c r="L4377" i="54"/>
  <c r="L4376" i="54"/>
  <c r="L4375" i="54"/>
  <c r="L4374" i="54"/>
  <c r="L4373" i="54"/>
  <c r="L4372" i="54"/>
  <c r="L4371" i="54"/>
  <c r="L4370" i="54"/>
  <c r="L4369" i="54"/>
  <c r="L4368" i="54"/>
  <c r="L4367" i="54"/>
  <c r="L4366" i="54"/>
  <c r="L4365" i="54"/>
  <c r="L4364" i="54"/>
  <c r="L4363" i="54"/>
  <c r="L4362" i="54"/>
  <c r="L4361" i="54"/>
  <c r="L4360" i="54"/>
  <c r="L4359" i="54"/>
  <c r="L4358" i="54"/>
  <c r="L4357" i="54"/>
  <c r="L4356" i="54"/>
  <c r="L4355" i="54"/>
  <c r="L4354" i="54"/>
  <c r="L4353" i="54"/>
  <c r="L4352" i="54"/>
  <c r="L4351" i="54"/>
  <c r="L4350" i="54"/>
  <c r="L4349" i="54"/>
  <c r="L4348" i="54"/>
  <c r="L4347" i="54"/>
  <c r="L4346" i="54"/>
  <c r="L4345" i="54"/>
  <c r="L4344" i="54"/>
  <c r="L4343" i="54"/>
  <c r="L4342" i="54"/>
  <c r="L4341" i="54"/>
  <c r="L4340" i="54"/>
  <c r="L4339" i="54"/>
  <c r="L4338" i="54"/>
  <c r="L4337" i="54"/>
  <c r="L4336" i="54"/>
  <c r="L4335" i="54"/>
  <c r="L4334" i="54"/>
  <c r="L4333" i="54"/>
  <c r="L4332" i="54"/>
  <c r="L4331" i="54"/>
  <c r="L4330" i="54"/>
  <c r="L4329" i="54"/>
  <c r="L4328" i="54"/>
  <c r="L4327" i="54"/>
  <c r="L4326" i="54"/>
  <c r="L4325" i="54"/>
  <c r="L4324" i="54"/>
  <c r="L4323" i="54"/>
  <c r="L4322" i="54"/>
  <c r="L4321" i="54"/>
  <c r="L4320" i="54"/>
  <c r="L4319" i="54"/>
  <c r="L4318" i="54"/>
  <c r="L4317" i="54"/>
  <c r="L4316" i="54"/>
  <c r="L4315" i="54"/>
  <c r="L4314" i="54"/>
  <c r="L4313" i="54"/>
  <c r="L4312" i="54"/>
  <c r="L4311" i="54"/>
  <c r="L4310" i="54"/>
  <c r="L4309" i="54"/>
  <c r="L4308" i="54"/>
  <c r="L4307" i="54"/>
  <c r="L4306" i="54"/>
  <c r="L4305" i="54"/>
  <c r="L4304" i="54"/>
  <c r="L4303" i="54"/>
  <c r="L4302" i="54"/>
  <c r="L4301" i="54"/>
  <c r="L4300" i="54"/>
  <c r="L4299" i="54"/>
  <c r="L4298" i="54"/>
  <c r="L4297" i="54"/>
  <c r="L4296" i="54"/>
  <c r="L4295" i="54"/>
  <c r="L4294" i="54"/>
  <c r="L4293" i="54"/>
  <c r="L4292" i="54"/>
  <c r="L4291" i="54"/>
  <c r="L4290" i="54"/>
  <c r="L4289" i="54"/>
  <c r="L4288" i="54"/>
  <c r="L4287" i="54"/>
  <c r="L4286" i="54"/>
  <c r="L4285" i="54"/>
  <c r="L4284" i="54"/>
  <c r="L4283" i="54"/>
  <c r="L4282" i="54"/>
  <c r="L4281" i="54"/>
  <c r="L4280" i="54"/>
  <c r="L4279" i="54"/>
  <c r="L4278" i="54"/>
  <c r="L4277" i="54"/>
  <c r="L4276" i="54"/>
  <c r="L4275" i="54"/>
  <c r="L4274" i="54"/>
  <c r="L4273" i="54"/>
  <c r="L4272" i="54"/>
  <c r="L4271" i="54"/>
  <c r="L4270" i="54"/>
  <c r="L4269" i="54"/>
  <c r="L4268" i="54"/>
  <c r="L4267" i="54"/>
  <c r="L4266" i="54"/>
  <c r="L4265" i="54"/>
  <c r="L4264" i="54"/>
  <c r="L4263" i="54"/>
  <c r="L4262" i="54"/>
  <c r="L4261" i="54"/>
  <c r="L4260" i="54"/>
  <c r="L4259" i="54"/>
  <c r="L4258" i="54"/>
  <c r="L4257" i="54"/>
  <c r="L4256" i="54"/>
  <c r="L4255" i="54"/>
  <c r="L4254" i="54"/>
  <c r="L4253" i="54"/>
  <c r="L4252" i="54"/>
  <c r="L4251" i="54"/>
  <c r="L4250" i="54"/>
  <c r="L4249" i="54"/>
  <c r="L4248" i="54"/>
  <c r="L4247" i="54"/>
  <c r="L4246" i="54"/>
  <c r="L4245" i="54"/>
  <c r="L4244" i="54"/>
  <c r="L4243" i="54"/>
  <c r="L4242" i="54"/>
  <c r="L4241" i="54"/>
  <c r="L4240" i="54"/>
  <c r="L4239" i="54"/>
  <c r="L4238" i="54"/>
  <c r="L4237" i="54"/>
  <c r="L4236" i="54"/>
  <c r="L4235" i="54"/>
  <c r="L4234" i="54"/>
  <c r="L4233" i="54"/>
  <c r="L4232" i="54"/>
  <c r="L4231" i="54"/>
  <c r="L4230" i="54"/>
  <c r="L4229" i="54"/>
  <c r="L4228" i="54"/>
  <c r="L4227" i="54"/>
  <c r="L4226" i="54"/>
  <c r="L4225" i="54"/>
  <c r="L4224" i="54"/>
  <c r="L4223" i="54"/>
  <c r="L4222" i="54"/>
  <c r="L4221" i="54"/>
  <c r="L4220" i="54"/>
  <c r="L4219" i="54"/>
  <c r="L4218" i="54"/>
  <c r="L4217" i="54"/>
  <c r="L4216" i="54"/>
  <c r="L4215" i="54"/>
  <c r="L4214" i="54"/>
  <c r="L4213" i="54"/>
  <c r="L4212" i="54"/>
  <c r="L4211" i="54"/>
  <c r="L4210" i="54"/>
  <c r="L4209" i="54"/>
  <c r="L4208" i="54"/>
  <c r="L4207" i="54"/>
  <c r="L4206" i="54"/>
  <c r="L4205" i="54"/>
  <c r="L4204" i="54"/>
  <c r="L4203" i="54"/>
  <c r="L4202" i="54"/>
  <c r="L4201" i="54"/>
  <c r="L4200" i="54"/>
  <c r="L4199" i="54"/>
  <c r="L4198" i="54"/>
  <c r="L4197" i="54"/>
  <c r="L4196" i="54"/>
  <c r="L4195" i="54"/>
  <c r="L4194" i="54"/>
  <c r="L4193" i="54"/>
  <c r="L4192" i="54"/>
  <c r="L4191" i="54"/>
  <c r="L4190" i="54"/>
  <c r="L4189" i="54"/>
  <c r="L4188" i="54"/>
  <c r="L4187" i="54"/>
  <c r="L4186" i="54"/>
  <c r="L4185" i="54"/>
  <c r="L4184" i="54"/>
  <c r="L4183" i="54"/>
  <c r="L4182" i="54"/>
  <c r="L4181" i="54"/>
  <c r="L4180" i="54"/>
  <c r="L4179" i="54"/>
  <c r="L4178" i="54"/>
  <c r="L4177" i="54"/>
  <c r="L4176" i="54"/>
  <c r="L4175" i="54"/>
  <c r="L4174" i="54"/>
  <c r="L4173" i="54"/>
  <c r="L4172" i="54"/>
  <c r="L4171" i="54"/>
  <c r="L4170" i="54"/>
  <c r="L4169" i="54"/>
  <c r="L4168" i="54"/>
  <c r="L4167" i="54"/>
  <c r="L4166" i="54"/>
  <c r="L4165" i="54"/>
  <c r="L4164" i="54"/>
  <c r="L4163" i="54"/>
  <c r="L4162" i="54"/>
  <c r="L4161" i="54"/>
  <c r="L4160" i="54"/>
  <c r="L4159" i="54"/>
  <c r="L4158" i="54"/>
  <c r="L4157" i="54"/>
  <c r="L4156" i="54"/>
  <c r="L4155" i="54"/>
  <c r="L4154" i="54"/>
  <c r="L4153" i="54"/>
  <c r="L4152" i="54"/>
  <c r="L4151" i="54"/>
  <c r="L4150" i="54"/>
  <c r="L4149" i="54"/>
  <c r="L4148" i="54"/>
  <c r="L4147" i="54"/>
  <c r="L4146" i="54"/>
  <c r="L4145" i="54"/>
  <c r="L4144" i="54"/>
  <c r="L4143" i="54"/>
  <c r="L4142" i="54"/>
  <c r="L4141" i="54"/>
  <c r="L4140" i="54"/>
  <c r="L4139" i="54"/>
  <c r="L4138" i="54"/>
  <c r="L4137" i="54"/>
  <c r="L4136" i="54"/>
  <c r="L4135" i="54"/>
  <c r="L4134" i="54"/>
  <c r="L4133" i="54"/>
  <c r="L4132" i="54"/>
  <c r="L4131" i="54"/>
  <c r="L4130" i="54"/>
  <c r="L4129" i="54"/>
  <c r="L4128" i="54"/>
  <c r="L4127" i="54"/>
  <c r="L4126" i="54"/>
  <c r="L4125" i="54"/>
  <c r="L4124" i="54"/>
  <c r="L4123" i="54"/>
  <c r="L4122" i="54"/>
  <c r="L4121" i="54"/>
  <c r="L4120" i="54"/>
  <c r="L4119" i="54"/>
  <c r="L4118" i="54"/>
  <c r="L4117" i="54"/>
  <c r="L4116" i="54"/>
  <c r="L4115" i="54"/>
  <c r="L4114" i="54"/>
  <c r="L4113" i="54"/>
  <c r="L4112" i="54"/>
  <c r="L4111" i="54"/>
  <c r="L4110" i="54"/>
  <c r="L4109" i="54"/>
  <c r="L4108" i="54"/>
  <c r="L4107" i="54"/>
  <c r="L4106" i="54"/>
  <c r="L4105" i="54"/>
  <c r="L4104" i="54"/>
  <c r="L4103" i="54"/>
  <c r="L4102" i="54"/>
  <c r="L4101" i="54"/>
  <c r="L4100" i="54"/>
  <c r="L4099" i="54"/>
  <c r="L4098" i="54"/>
  <c r="L4097" i="54"/>
  <c r="L4096" i="54"/>
  <c r="L4095" i="54"/>
  <c r="L4094" i="54"/>
  <c r="L4093" i="54"/>
  <c r="L4092" i="54"/>
  <c r="L4091" i="54"/>
  <c r="L4090" i="54"/>
  <c r="L4089" i="54"/>
  <c r="L4088" i="54"/>
  <c r="L4087" i="54"/>
  <c r="L4086" i="54"/>
  <c r="L4085" i="54"/>
  <c r="L4084" i="54"/>
  <c r="L4083" i="54"/>
  <c r="L4082" i="54"/>
  <c r="L4081" i="54"/>
  <c r="L4080" i="54"/>
  <c r="L4079" i="54"/>
  <c r="L4078" i="54"/>
  <c r="L4077" i="54"/>
  <c r="L4076" i="54"/>
  <c r="L4075" i="54"/>
  <c r="L4074" i="54"/>
  <c r="L4073" i="54"/>
  <c r="L4072" i="54"/>
  <c r="L4071" i="54"/>
  <c r="L4070" i="54"/>
  <c r="L4069" i="54"/>
  <c r="L4068" i="54"/>
  <c r="L4067" i="54"/>
  <c r="L4066" i="54"/>
  <c r="L4065" i="54"/>
  <c r="L4064" i="54"/>
  <c r="L4063" i="54"/>
  <c r="L4062" i="54"/>
  <c r="L4061" i="54"/>
  <c r="L4060" i="54"/>
  <c r="L4059" i="54"/>
  <c r="L4058" i="54"/>
  <c r="L4057" i="54"/>
  <c r="L4056" i="54"/>
  <c r="L4055" i="54"/>
  <c r="L4054" i="54"/>
  <c r="L4053" i="54"/>
  <c r="L4052" i="54"/>
  <c r="L4051" i="54"/>
  <c r="L4050" i="54"/>
  <c r="L4049" i="54"/>
  <c r="L4048" i="54"/>
  <c r="L4047" i="54"/>
  <c r="L4046" i="54"/>
  <c r="L4045" i="54"/>
  <c r="L4044" i="54"/>
  <c r="L4043" i="54"/>
  <c r="L4042" i="54"/>
  <c r="L4041" i="54"/>
  <c r="L4040" i="54"/>
  <c r="L4039" i="54"/>
  <c r="L4038" i="54"/>
  <c r="L4037" i="54"/>
  <c r="L4036" i="54"/>
  <c r="L4035" i="54"/>
  <c r="L4034" i="54"/>
  <c r="L4033" i="54"/>
  <c r="L4032" i="54"/>
  <c r="L4031" i="54"/>
  <c r="L4030" i="54"/>
  <c r="L4029" i="54"/>
  <c r="L4028" i="54"/>
  <c r="L4027" i="54"/>
  <c r="L4026" i="54"/>
  <c r="L4025" i="54"/>
  <c r="L4024" i="54"/>
  <c r="L4023" i="54"/>
  <c r="L4022" i="54"/>
  <c r="L4021" i="54"/>
  <c r="L4020" i="54"/>
  <c r="L4019" i="54"/>
  <c r="L4018" i="54"/>
  <c r="L4017" i="54"/>
  <c r="L4016" i="54"/>
  <c r="L4015" i="54"/>
  <c r="L4014" i="54"/>
  <c r="L4013" i="54"/>
  <c r="L4012" i="54"/>
  <c r="L4011" i="54"/>
  <c r="L4010" i="54"/>
  <c r="L4009" i="54"/>
  <c r="L4008" i="54"/>
  <c r="L4007" i="54"/>
  <c r="L4006" i="54"/>
  <c r="L4005" i="54"/>
  <c r="L4004" i="54"/>
  <c r="L4003" i="54"/>
  <c r="L4002" i="54"/>
  <c r="L4001" i="54"/>
  <c r="L4000" i="54"/>
  <c r="L3999" i="54"/>
  <c r="L3998" i="54"/>
  <c r="L3997" i="54"/>
  <c r="L3996" i="54"/>
  <c r="L3995" i="54"/>
  <c r="L3994" i="54"/>
  <c r="L3993" i="54"/>
  <c r="L3992" i="54"/>
  <c r="L3991" i="54"/>
  <c r="L3990" i="54"/>
  <c r="L3989" i="54"/>
  <c r="L3988" i="54"/>
  <c r="L3987" i="54"/>
  <c r="L3986" i="54"/>
  <c r="L3985" i="54"/>
  <c r="L3984" i="54"/>
  <c r="L3983" i="54"/>
  <c r="L3982" i="54"/>
  <c r="L3981" i="54"/>
  <c r="L3980" i="54"/>
  <c r="L3979" i="54"/>
  <c r="L3978" i="54"/>
  <c r="L3977" i="54"/>
  <c r="L3976" i="54"/>
  <c r="L3975" i="54"/>
  <c r="L3974" i="54"/>
  <c r="L3973" i="54"/>
  <c r="L3972" i="54"/>
  <c r="L3971" i="54"/>
  <c r="L3970" i="54"/>
  <c r="L3969" i="54"/>
  <c r="L3968" i="54"/>
  <c r="L3967" i="54"/>
  <c r="L3966" i="54"/>
  <c r="L3965" i="54"/>
  <c r="L3964" i="54"/>
  <c r="L3963" i="54"/>
  <c r="L3962" i="54"/>
  <c r="L3961" i="54"/>
  <c r="L3960" i="54"/>
  <c r="L3959" i="54"/>
  <c r="L3958" i="54"/>
  <c r="L3957" i="54"/>
  <c r="L3956" i="54"/>
  <c r="L3955" i="54"/>
  <c r="L3954" i="54"/>
  <c r="L3953" i="54"/>
  <c r="L3952" i="54"/>
  <c r="L3951" i="54"/>
  <c r="L3950" i="54"/>
  <c r="L3949" i="54"/>
  <c r="L3948" i="54"/>
  <c r="L3947" i="54"/>
  <c r="L3946" i="54"/>
  <c r="L3945" i="54"/>
  <c r="L3944" i="54"/>
  <c r="L3943" i="54"/>
  <c r="L3942" i="54"/>
  <c r="L3941" i="54"/>
  <c r="L3940" i="54"/>
  <c r="L3939" i="54"/>
  <c r="L3938" i="54"/>
  <c r="L3937" i="54"/>
  <c r="L3936" i="54"/>
  <c r="L3935" i="54"/>
  <c r="L3934" i="54"/>
  <c r="L3933" i="54"/>
  <c r="L3932" i="54"/>
  <c r="L3931" i="54"/>
  <c r="L3930" i="54"/>
  <c r="L3929" i="54"/>
  <c r="L3928" i="54"/>
  <c r="L3927" i="54"/>
  <c r="L3926" i="54"/>
  <c r="L3925" i="54"/>
  <c r="L3924" i="54"/>
  <c r="L3923" i="54"/>
  <c r="L3922" i="54"/>
  <c r="L3921" i="54"/>
  <c r="L3920" i="54"/>
  <c r="L3919" i="54"/>
  <c r="L3918" i="54"/>
  <c r="L3917" i="54"/>
  <c r="L3916" i="54"/>
  <c r="L3915" i="54"/>
  <c r="L3914" i="54"/>
  <c r="L3913" i="54"/>
  <c r="L3912" i="54"/>
  <c r="L3911" i="54"/>
  <c r="L3910" i="54"/>
  <c r="L3909" i="54"/>
  <c r="L3908" i="54"/>
  <c r="L3907" i="54"/>
  <c r="L3906" i="54"/>
  <c r="L3905" i="54"/>
  <c r="L3904" i="54"/>
  <c r="L3903" i="54"/>
  <c r="L3902" i="54"/>
  <c r="L3901" i="54"/>
  <c r="L3900" i="54"/>
  <c r="L3899" i="54"/>
  <c r="L3898" i="54"/>
  <c r="L3897" i="54"/>
  <c r="L3896" i="54"/>
  <c r="L3895" i="54"/>
  <c r="L3894" i="54"/>
  <c r="L3893" i="54"/>
  <c r="L3892" i="54"/>
  <c r="L3891" i="54"/>
  <c r="L3890" i="54"/>
  <c r="L3889" i="54"/>
  <c r="L3888" i="54"/>
  <c r="L3887" i="54"/>
  <c r="L3886" i="54"/>
  <c r="L3885" i="54"/>
  <c r="L3884" i="54"/>
  <c r="L3883" i="54"/>
  <c r="L3882" i="54"/>
  <c r="L3881" i="54"/>
  <c r="L3880" i="54"/>
  <c r="L3879" i="54"/>
  <c r="L3878" i="54"/>
  <c r="L3877" i="54"/>
  <c r="L3876" i="54"/>
  <c r="L3875" i="54"/>
  <c r="L3874" i="54"/>
  <c r="L3873" i="54"/>
  <c r="L3872" i="54"/>
  <c r="L3871" i="54"/>
  <c r="L3870" i="54"/>
  <c r="L3869" i="54"/>
  <c r="L3868" i="54"/>
  <c r="L3867" i="54"/>
  <c r="L3866" i="54"/>
  <c r="L3865" i="54"/>
  <c r="L3864" i="54"/>
  <c r="L3863" i="54"/>
  <c r="L3862" i="54"/>
  <c r="L3861" i="54"/>
  <c r="L3860" i="54"/>
  <c r="L3859" i="54"/>
  <c r="L3858" i="54"/>
  <c r="L3857" i="54"/>
  <c r="L3856" i="54"/>
  <c r="L3855" i="54"/>
  <c r="L3854" i="54"/>
  <c r="L3853" i="54"/>
  <c r="L3852" i="54"/>
  <c r="L3851" i="54"/>
  <c r="L3850" i="54"/>
  <c r="L3849" i="54"/>
  <c r="L3848" i="54"/>
  <c r="L3847" i="54"/>
  <c r="L3846" i="54"/>
  <c r="L3845" i="54"/>
  <c r="L3844" i="54"/>
  <c r="L3843" i="54"/>
  <c r="L3842" i="54"/>
  <c r="L3841" i="54"/>
  <c r="L3840" i="54"/>
  <c r="L3839" i="54"/>
  <c r="L3838" i="54"/>
  <c r="L3837" i="54"/>
  <c r="L3836" i="54"/>
  <c r="L3835" i="54"/>
  <c r="L3834" i="54"/>
  <c r="L3833" i="54"/>
  <c r="L3832" i="54"/>
  <c r="L3831" i="54"/>
  <c r="L3830" i="54"/>
  <c r="L3829" i="54"/>
  <c r="L3828" i="54"/>
  <c r="L3827" i="54"/>
  <c r="L3826" i="54"/>
  <c r="L3825" i="54"/>
  <c r="L3824" i="54"/>
  <c r="L3823" i="54"/>
  <c r="L3822" i="54"/>
  <c r="L3821" i="54"/>
  <c r="L3820" i="54"/>
  <c r="L3819" i="54"/>
  <c r="L3818" i="54"/>
  <c r="L3817" i="54"/>
  <c r="L3816" i="54"/>
  <c r="L3815" i="54"/>
  <c r="L3814" i="54"/>
  <c r="L3813" i="54"/>
  <c r="L3812" i="54"/>
  <c r="L3811" i="54"/>
  <c r="L3810" i="54"/>
  <c r="L3809" i="54"/>
  <c r="L3808" i="54"/>
  <c r="L3807" i="54"/>
  <c r="L3806" i="54"/>
  <c r="L3805" i="54"/>
  <c r="L3804" i="54"/>
  <c r="L3803" i="54"/>
  <c r="L3802" i="54"/>
  <c r="L3801" i="54"/>
  <c r="L3800" i="54"/>
  <c r="L3799" i="54"/>
  <c r="L3798" i="54"/>
  <c r="L3797" i="54"/>
  <c r="L3796" i="54"/>
  <c r="L3795" i="54"/>
  <c r="L3794" i="54"/>
  <c r="L3793" i="54"/>
  <c r="L3792" i="54"/>
  <c r="L3791" i="54"/>
  <c r="L3790" i="54"/>
  <c r="L3789" i="54"/>
  <c r="L3788" i="54"/>
  <c r="L3787" i="54"/>
  <c r="L3786" i="54"/>
  <c r="L3785" i="54"/>
  <c r="L3784" i="54"/>
  <c r="L3783" i="54"/>
  <c r="L3782" i="54"/>
  <c r="L3781" i="54"/>
  <c r="L3780" i="54"/>
  <c r="L3779" i="54"/>
  <c r="L3778" i="54"/>
  <c r="L3777" i="54"/>
  <c r="L3776" i="54"/>
  <c r="L3775" i="54"/>
  <c r="L3774" i="54"/>
  <c r="L3773" i="54"/>
  <c r="L3772" i="54"/>
  <c r="L3771" i="54"/>
  <c r="L3770" i="54"/>
  <c r="L3769" i="54"/>
  <c r="L3768" i="54"/>
  <c r="L3767" i="54"/>
  <c r="L3766" i="54"/>
  <c r="L3765" i="54"/>
  <c r="L3764" i="54"/>
  <c r="L3763" i="54"/>
  <c r="L3762" i="54"/>
  <c r="L3761" i="54"/>
  <c r="L3760" i="54"/>
  <c r="L3759" i="54"/>
  <c r="L3758" i="54"/>
  <c r="L3757" i="54"/>
  <c r="L3756" i="54"/>
  <c r="L3755" i="54"/>
  <c r="L3754" i="54"/>
  <c r="L3753" i="54"/>
  <c r="L3752" i="54"/>
  <c r="L3751" i="54"/>
  <c r="L3750" i="54"/>
  <c r="L3749" i="54"/>
  <c r="L3748" i="54"/>
  <c r="L3747" i="54"/>
  <c r="L3746" i="54"/>
  <c r="L3745" i="54"/>
  <c r="L3744" i="54"/>
  <c r="L3743" i="54"/>
  <c r="L3742" i="54"/>
  <c r="L3741" i="54"/>
  <c r="L3740" i="54"/>
  <c r="L3739" i="54"/>
  <c r="L3738" i="54"/>
  <c r="L3737" i="54"/>
  <c r="L3736" i="54"/>
  <c r="L3735" i="54"/>
  <c r="L3734" i="54"/>
  <c r="L3733" i="54"/>
  <c r="L3732" i="54"/>
  <c r="L3731" i="54"/>
  <c r="L3730" i="54"/>
  <c r="L3729" i="54"/>
  <c r="L3728" i="54"/>
  <c r="L3727" i="54"/>
  <c r="L3726" i="54"/>
  <c r="L3725" i="54"/>
  <c r="L3724" i="54"/>
  <c r="L3723" i="54"/>
  <c r="L3722" i="54"/>
  <c r="L3721" i="54"/>
  <c r="L3720" i="54"/>
  <c r="L3719" i="54"/>
  <c r="L3718" i="54"/>
  <c r="L3717" i="54"/>
  <c r="L3716" i="54"/>
  <c r="L3715" i="54"/>
  <c r="L3714" i="54"/>
  <c r="L3713" i="54"/>
  <c r="L3712" i="54"/>
  <c r="L3711" i="54"/>
  <c r="L3710" i="54"/>
  <c r="L3709" i="54"/>
  <c r="L3708" i="54"/>
  <c r="L3707" i="54"/>
  <c r="L3706" i="54"/>
  <c r="L3705" i="54"/>
  <c r="L3704" i="54"/>
  <c r="L3703" i="54"/>
  <c r="L3702" i="54"/>
  <c r="L3701" i="54"/>
  <c r="L3700" i="54"/>
  <c r="L3699" i="54"/>
  <c r="L3698" i="54"/>
  <c r="L3697" i="54"/>
  <c r="L3696" i="54"/>
  <c r="L3695" i="54"/>
  <c r="L3694" i="54"/>
  <c r="L3693" i="54"/>
  <c r="L3692" i="54"/>
  <c r="L3691" i="54"/>
  <c r="L3690" i="54"/>
  <c r="L3689" i="54"/>
  <c r="L3688" i="54"/>
  <c r="L3687" i="54"/>
  <c r="L3686" i="54"/>
  <c r="L3685" i="54"/>
  <c r="L3684" i="54"/>
  <c r="L3683" i="54"/>
  <c r="L3682" i="54"/>
  <c r="L3681" i="54"/>
  <c r="L3680" i="54"/>
  <c r="L3679" i="54"/>
  <c r="L3678" i="54"/>
  <c r="L3677" i="54"/>
  <c r="L3676" i="54"/>
  <c r="L3675" i="54"/>
  <c r="L3674" i="54"/>
  <c r="L3673" i="54"/>
  <c r="L3672" i="54"/>
  <c r="L3671" i="54"/>
  <c r="L3670" i="54"/>
  <c r="L3669" i="54"/>
  <c r="L3668" i="54"/>
  <c r="L3667" i="54"/>
  <c r="L3666" i="54"/>
  <c r="L3665" i="54"/>
  <c r="L3664" i="54"/>
  <c r="L3663" i="54"/>
  <c r="L3662" i="54"/>
  <c r="L3661" i="54"/>
  <c r="L3660" i="54"/>
  <c r="L3659" i="54"/>
  <c r="L3658" i="54"/>
  <c r="L3657" i="54"/>
  <c r="L3656" i="54"/>
  <c r="L3655" i="54"/>
  <c r="L3654" i="54"/>
  <c r="L3653" i="54"/>
  <c r="L3652" i="54"/>
  <c r="L3651" i="54"/>
  <c r="L3650" i="54"/>
  <c r="L3649" i="54"/>
  <c r="L3648" i="54"/>
  <c r="L3647" i="54"/>
  <c r="L3646" i="54"/>
  <c r="L3645" i="54"/>
  <c r="L3644" i="54"/>
  <c r="L3643" i="54"/>
  <c r="L3642" i="54"/>
  <c r="L3641" i="54"/>
  <c r="L3640" i="54"/>
  <c r="L3639" i="54"/>
  <c r="L3638" i="54"/>
  <c r="L3637" i="54"/>
  <c r="L3636" i="54"/>
  <c r="L3635" i="54"/>
  <c r="L3634" i="54"/>
  <c r="L3633" i="54"/>
  <c r="L3632" i="54"/>
  <c r="L3631" i="54"/>
  <c r="L3630" i="54"/>
  <c r="L3629" i="54"/>
  <c r="L3628" i="54"/>
  <c r="L3627" i="54"/>
  <c r="L3626" i="54"/>
  <c r="L3625" i="54"/>
  <c r="L3624" i="54"/>
  <c r="L3623" i="54"/>
  <c r="L3622" i="54"/>
  <c r="L3621" i="54"/>
  <c r="L3620" i="54"/>
  <c r="L3619" i="54"/>
  <c r="L3618" i="54"/>
  <c r="L3617" i="54"/>
  <c r="L3616" i="54"/>
  <c r="L3615" i="54"/>
  <c r="L3614" i="54"/>
  <c r="L3613" i="54"/>
  <c r="L3612" i="54"/>
  <c r="L3611" i="54"/>
  <c r="L3610" i="54"/>
  <c r="L3609" i="54"/>
  <c r="L3608" i="54"/>
  <c r="L3607" i="54"/>
  <c r="L3606" i="54"/>
  <c r="L3605" i="54"/>
  <c r="L3604" i="54"/>
  <c r="L3603" i="54"/>
  <c r="L3602" i="54"/>
  <c r="L3601" i="54"/>
  <c r="L3600" i="54"/>
  <c r="L3599" i="54"/>
  <c r="L3598" i="54"/>
  <c r="L3597" i="54"/>
  <c r="L3596" i="54"/>
  <c r="L3595" i="54"/>
  <c r="L3594" i="54"/>
  <c r="L3593" i="54"/>
  <c r="L3592" i="54"/>
  <c r="L3591" i="54"/>
  <c r="L3590" i="54"/>
  <c r="L3589" i="54"/>
  <c r="L3588" i="54"/>
  <c r="L3587" i="54"/>
  <c r="L3586" i="54"/>
  <c r="L3585" i="54"/>
  <c r="L3584" i="54"/>
  <c r="L3583" i="54"/>
  <c r="L3582" i="54"/>
  <c r="L3581" i="54"/>
  <c r="L3580" i="54"/>
  <c r="L3579" i="54"/>
  <c r="L3578" i="54"/>
  <c r="L3577" i="54"/>
  <c r="L3576" i="54"/>
  <c r="L3575" i="54"/>
  <c r="L3574" i="54"/>
  <c r="L3573" i="54"/>
  <c r="L3572" i="54"/>
  <c r="L3571" i="54"/>
  <c r="L3570" i="54"/>
  <c r="L3569" i="54"/>
  <c r="L3568" i="54"/>
  <c r="L3567" i="54"/>
  <c r="L3566" i="54"/>
  <c r="L3565" i="54"/>
  <c r="L3564" i="54"/>
  <c r="L3563" i="54"/>
  <c r="L3562" i="54"/>
  <c r="L3561" i="54"/>
  <c r="L3560" i="54"/>
  <c r="L3559" i="54"/>
  <c r="L3558" i="54"/>
  <c r="L3557" i="54"/>
  <c r="L3556" i="54"/>
  <c r="L3555" i="54"/>
  <c r="L3554" i="54"/>
  <c r="L3553" i="54"/>
  <c r="L3552" i="54"/>
  <c r="L3551" i="54"/>
  <c r="L3550" i="54"/>
  <c r="L3549" i="54"/>
  <c r="L3548" i="54"/>
  <c r="L3547" i="54"/>
  <c r="L3546" i="54"/>
  <c r="L3545" i="54"/>
  <c r="L3544" i="54"/>
  <c r="L3543" i="54"/>
  <c r="L3542" i="54"/>
  <c r="L3541" i="54"/>
  <c r="L3540" i="54"/>
  <c r="L3539" i="54"/>
  <c r="L3538" i="54"/>
  <c r="L3537" i="54"/>
  <c r="L3536" i="54"/>
  <c r="L3535" i="54"/>
  <c r="L3534" i="54"/>
  <c r="L3533" i="54"/>
  <c r="L3532" i="54"/>
  <c r="L3531" i="54"/>
  <c r="L3530" i="54"/>
  <c r="L3529" i="54"/>
  <c r="L3528" i="54"/>
  <c r="L3527" i="54"/>
  <c r="L3526" i="54"/>
  <c r="L3525" i="54"/>
  <c r="L3524" i="54"/>
  <c r="L3523" i="54"/>
  <c r="L3522" i="54"/>
  <c r="L3521" i="54"/>
  <c r="L3520" i="54"/>
  <c r="L3519" i="54"/>
  <c r="L3518" i="54"/>
  <c r="L3517" i="54"/>
  <c r="L3516" i="54"/>
  <c r="L3515" i="54"/>
  <c r="L3514" i="54"/>
  <c r="L3513" i="54"/>
  <c r="L3512" i="54"/>
  <c r="L3511" i="54"/>
  <c r="L3510" i="54"/>
  <c r="L3509" i="54"/>
  <c r="L3508" i="54"/>
  <c r="L3507" i="54"/>
  <c r="L3506" i="54"/>
  <c r="L3505" i="54"/>
  <c r="L3504" i="54"/>
  <c r="L3503" i="54"/>
  <c r="L3502" i="54"/>
  <c r="L3501" i="54"/>
  <c r="L3500" i="54"/>
  <c r="L3499" i="54"/>
  <c r="L3498" i="54"/>
  <c r="L3497" i="54"/>
  <c r="L3496" i="54"/>
  <c r="L3495" i="54"/>
  <c r="L3494" i="54"/>
  <c r="L3493" i="54"/>
  <c r="L3492" i="54"/>
  <c r="L3491" i="54"/>
  <c r="L3490" i="54"/>
  <c r="L3489" i="54"/>
  <c r="L3488" i="54"/>
  <c r="L3487" i="54"/>
  <c r="L3486" i="54"/>
  <c r="L3485" i="54"/>
  <c r="L3484" i="54"/>
  <c r="L3483" i="54"/>
  <c r="L3482" i="54"/>
  <c r="L3481" i="54"/>
  <c r="L3480" i="54"/>
  <c r="L3479" i="54"/>
  <c r="L3478" i="54"/>
  <c r="L3477" i="54"/>
  <c r="L3476" i="54"/>
  <c r="L3475" i="54"/>
  <c r="L3474" i="54"/>
  <c r="L3473" i="54"/>
  <c r="L3472" i="54"/>
  <c r="L3471" i="54"/>
  <c r="L3470" i="54"/>
  <c r="L3469" i="54"/>
  <c r="L3468" i="54"/>
  <c r="L3467" i="54"/>
  <c r="L3466" i="54"/>
  <c r="L3465" i="54"/>
  <c r="L3464" i="54"/>
  <c r="L3463" i="54"/>
  <c r="L3462" i="54"/>
  <c r="L3461" i="54"/>
  <c r="L3460" i="54"/>
  <c r="L3459" i="54"/>
  <c r="L3458" i="54"/>
  <c r="L3457" i="54"/>
  <c r="L3456" i="54"/>
  <c r="L3455" i="54"/>
  <c r="L3454" i="54"/>
  <c r="L3453" i="54"/>
  <c r="L3452" i="54"/>
  <c r="L3451" i="54"/>
  <c r="L3450" i="54"/>
  <c r="L3449" i="54"/>
  <c r="L3448" i="54"/>
  <c r="L3447" i="54"/>
  <c r="L3446" i="54"/>
  <c r="L3445" i="54"/>
  <c r="L3444" i="54"/>
  <c r="L3443" i="54"/>
  <c r="L3442" i="54"/>
  <c r="L3441" i="54"/>
  <c r="L3440" i="54"/>
  <c r="L3439" i="54"/>
  <c r="L3438" i="54"/>
  <c r="L3437" i="54"/>
  <c r="L3436" i="54"/>
  <c r="L3435" i="54"/>
  <c r="L3434" i="54"/>
  <c r="L3433" i="54"/>
  <c r="L3432" i="54"/>
  <c r="L3431" i="54"/>
  <c r="L3430" i="54"/>
  <c r="L3429" i="54"/>
  <c r="L3428" i="54"/>
  <c r="L3427" i="54"/>
  <c r="L3426" i="54"/>
  <c r="L3425" i="54"/>
  <c r="L3424" i="54"/>
  <c r="L3423" i="54"/>
  <c r="L3422" i="54"/>
  <c r="L3421" i="54"/>
  <c r="L3420" i="54"/>
  <c r="L3419" i="54"/>
  <c r="L3418" i="54"/>
  <c r="L3417" i="54"/>
  <c r="L3416" i="54"/>
  <c r="L3415" i="54"/>
  <c r="L3414" i="54"/>
  <c r="L3413" i="54"/>
  <c r="L3412" i="54"/>
  <c r="L3411" i="54"/>
  <c r="L3410" i="54"/>
  <c r="L3409" i="54"/>
  <c r="L3408" i="54"/>
  <c r="L3407" i="54"/>
  <c r="L3406" i="54"/>
  <c r="L3405" i="54"/>
  <c r="L3404" i="54"/>
  <c r="L3403" i="54"/>
  <c r="L3402" i="54"/>
  <c r="L3401" i="54"/>
  <c r="L3400" i="54"/>
  <c r="L3399" i="54"/>
  <c r="L3398" i="54"/>
  <c r="L3397" i="54"/>
  <c r="L3396" i="54"/>
  <c r="L3395" i="54"/>
  <c r="L3394" i="54"/>
  <c r="L3393" i="54"/>
  <c r="L3392" i="54"/>
  <c r="L3391" i="54"/>
  <c r="L3390" i="54"/>
  <c r="L3389" i="54"/>
  <c r="L3388" i="54"/>
  <c r="L3387" i="54"/>
  <c r="L3386" i="54"/>
  <c r="L3385" i="54"/>
  <c r="L3384" i="54"/>
  <c r="L3383" i="54"/>
  <c r="L3382" i="54"/>
  <c r="L3381" i="54"/>
  <c r="L3380" i="54"/>
  <c r="L3379" i="54"/>
  <c r="L3378" i="54"/>
  <c r="L3377" i="54"/>
  <c r="L3376" i="54"/>
  <c r="L3375" i="54"/>
  <c r="L3374" i="54"/>
  <c r="L3373" i="54"/>
  <c r="L3372" i="54"/>
  <c r="L3371" i="54"/>
  <c r="L3370" i="54"/>
  <c r="L3369" i="54"/>
  <c r="L3368" i="54"/>
  <c r="L3367" i="54"/>
  <c r="L3366" i="54"/>
  <c r="L3365" i="54"/>
  <c r="L3364" i="54"/>
  <c r="L3363" i="54"/>
  <c r="L3362" i="54"/>
  <c r="L3361" i="54"/>
  <c r="L3360" i="54"/>
  <c r="L3359" i="54"/>
  <c r="L3358" i="54"/>
  <c r="L3357" i="54"/>
  <c r="L3356" i="54"/>
  <c r="L3355" i="54"/>
  <c r="L3354" i="54"/>
  <c r="L3353" i="54"/>
  <c r="L3352" i="54"/>
  <c r="L3351" i="54"/>
  <c r="L3350" i="54"/>
  <c r="L3349" i="54"/>
  <c r="L3348" i="54"/>
  <c r="L3347" i="54"/>
  <c r="L3346" i="54"/>
  <c r="L3345" i="54"/>
  <c r="L3344" i="54"/>
  <c r="L3343" i="54"/>
  <c r="L3342" i="54"/>
  <c r="L3341" i="54"/>
  <c r="L3340" i="54"/>
  <c r="L3339" i="54"/>
  <c r="L3338" i="54"/>
  <c r="L3337" i="54"/>
  <c r="L3336" i="54"/>
  <c r="L3335" i="54"/>
  <c r="L3334" i="54"/>
  <c r="L3333" i="54"/>
  <c r="L3332" i="54"/>
  <c r="L3331" i="54"/>
  <c r="L3330" i="54"/>
  <c r="L3329" i="54"/>
  <c r="L3328" i="54"/>
  <c r="L3327" i="54"/>
  <c r="L3326" i="54"/>
  <c r="L3325" i="54"/>
  <c r="L3324" i="54"/>
  <c r="L3323" i="54"/>
  <c r="L3322" i="54"/>
  <c r="L3321" i="54"/>
  <c r="L3320" i="54"/>
  <c r="L3319" i="54"/>
  <c r="L3318" i="54"/>
  <c r="L3317" i="54"/>
  <c r="L3316" i="54"/>
  <c r="L3315" i="54"/>
  <c r="L3314" i="54"/>
  <c r="L3313" i="54"/>
  <c r="L3312" i="54"/>
  <c r="L3311" i="54"/>
  <c r="L3310" i="54"/>
  <c r="L3309" i="54"/>
  <c r="L3308" i="54"/>
  <c r="L3307" i="54"/>
  <c r="L3306" i="54"/>
  <c r="L3305" i="54"/>
  <c r="L3304" i="54"/>
  <c r="L3303" i="54"/>
  <c r="L3302" i="54"/>
  <c r="L3301" i="54"/>
  <c r="L3300" i="54"/>
  <c r="L3299" i="54"/>
  <c r="L3298" i="54"/>
  <c r="L3297" i="54"/>
  <c r="L3296" i="54"/>
  <c r="L3295" i="54"/>
  <c r="L3294" i="54"/>
  <c r="L3293" i="54"/>
  <c r="L3292" i="54"/>
  <c r="L3291" i="54"/>
  <c r="L3290" i="54"/>
  <c r="L3289" i="54"/>
  <c r="L3288" i="54"/>
  <c r="L3287" i="54"/>
  <c r="L3286" i="54"/>
  <c r="L3285" i="54"/>
  <c r="L3284" i="54"/>
  <c r="L3283" i="54"/>
  <c r="L3282" i="54"/>
  <c r="L3281" i="54"/>
  <c r="L3280" i="54"/>
  <c r="L3279" i="54"/>
  <c r="L3278" i="54"/>
  <c r="L3277" i="54"/>
  <c r="L3276" i="54"/>
  <c r="L3275" i="54"/>
  <c r="L3274" i="54"/>
  <c r="L3273" i="54"/>
  <c r="L3272" i="54"/>
  <c r="L3271" i="54"/>
  <c r="L3270" i="54"/>
  <c r="L3269" i="54"/>
  <c r="L3268" i="54"/>
  <c r="L3267" i="54"/>
  <c r="L3266" i="54"/>
  <c r="L3265" i="54"/>
  <c r="L3264" i="54"/>
  <c r="L3263" i="54"/>
  <c r="L3262" i="54"/>
  <c r="L3261" i="54"/>
  <c r="L3260" i="54"/>
  <c r="L3259" i="54"/>
  <c r="L3258" i="54"/>
  <c r="L3257" i="54"/>
  <c r="L3256" i="54"/>
  <c r="L3255" i="54"/>
  <c r="L3254" i="54"/>
  <c r="L3253" i="54"/>
  <c r="L3252" i="54"/>
  <c r="L3251" i="54"/>
  <c r="L3250" i="54"/>
  <c r="L3249" i="54"/>
  <c r="L3248" i="54"/>
  <c r="L3247" i="54"/>
  <c r="L3246" i="54"/>
  <c r="L3245" i="54"/>
  <c r="L3244" i="54"/>
  <c r="L3243" i="54"/>
  <c r="L3242" i="54"/>
  <c r="L3241" i="54"/>
  <c r="L3240" i="54"/>
  <c r="L3239" i="54"/>
  <c r="L3238" i="54"/>
  <c r="L3237" i="54"/>
  <c r="L3236" i="54"/>
  <c r="L3235" i="54"/>
  <c r="L3234" i="54"/>
  <c r="L3233" i="54"/>
  <c r="L3232" i="54"/>
  <c r="L3231" i="54"/>
  <c r="L3230" i="54"/>
  <c r="L3229" i="54"/>
  <c r="L3228" i="54"/>
  <c r="L3227" i="54"/>
  <c r="L3226" i="54"/>
  <c r="L3225" i="54"/>
  <c r="L3224" i="54"/>
  <c r="L3223" i="54"/>
  <c r="L3222" i="54"/>
  <c r="L3221" i="54"/>
  <c r="L3220" i="54"/>
  <c r="L3219" i="54"/>
  <c r="L3218" i="54"/>
  <c r="L3217" i="54"/>
  <c r="L3216" i="54"/>
  <c r="L3215" i="54"/>
  <c r="L3214" i="54"/>
  <c r="L3213" i="54"/>
  <c r="L3212" i="54"/>
  <c r="L3211" i="54"/>
  <c r="L3210" i="54"/>
  <c r="L3209" i="54"/>
  <c r="L3208" i="54"/>
  <c r="L3207" i="54"/>
  <c r="L3206" i="54"/>
  <c r="L3205" i="54"/>
  <c r="L3204" i="54"/>
  <c r="L3203" i="54"/>
  <c r="L3202" i="54"/>
  <c r="L3201" i="54"/>
  <c r="L3200" i="54"/>
  <c r="L3199" i="54"/>
  <c r="L3198" i="54"/>
  <c r="L3197" i="54"/>
  <c r="L3196" i="54"/>
  <c r="L3195" i="54"/>
  <c r="L3194" i="54"/>
  <c r="L3193" i="54"/>
  <c r="L3192" i="54"/>
  <c r="L3191" i="54"/>
  <c r="L3190" i="54"/>
  <c r="L3189" i="54"/>
  <c r="L3188" i="54"/>
  <c r="L3187" i="54"/>
  <c r="L3186" i="54"/>
  <c r="L3185" i="54"/>
  <c r="L3184" i="54"/>
  <c r="L3183" i="54"/>
  <c r="L3182" i="54"/>
  <c r="L3181" i="54"/>
  <c r="L3180" i="54"/>
  <c r="L3179" i="54"/>
  <c r="L3178" i="54"/>
  <c r="L3177" i="54"/>
  <c r="L3176" i="54"/>
  <c r="L3175" i="54"/>
  <c r="L3174" i="54"/>
  <c r="L3173" i="54"/>
  <c r="L3172" i="54"/>
  <c r="L3171" i="54"/>
  <c r="L3170" i="54"/>
  <c r="L3169" i="54"/>
  <c r="L3168" i="54"/>
  <c r="L3167" i="54"/>
  <c r="L3166" i="54"/>
  <c r="L3165" i="54"/>
  <c r="L3164" i="54"/>
  <c r="L3163" i="54"/>
  <c r="L3162" i="54"/>
  <c r="L3161" i="54"/>
  <c r="L3160" i="54"/>
  <c r="L3159" i="54"/>
  <c r="L3158" i="54"/>
  <c r="L3157" i="54"/>
  <c r="L3156" i="54"/>
  <c r="L3155" i="54"/>
  <c r="L3154" i="54"/>
  <c r="L3153" i="54"/>
  <c r="L3152" i="54"/>
  <c r="L3151" i="54"/>
  <c r="L3150" i="54"/>
  <c r="L3149" i="54"/>
  <c r="L3148" i="54"/>
  <c r="L3147" i="54"/>
  <c r="L3146" i="54"/>
  <c r="L3145" i="54"/>
  <c r="L3144" i="54"/>
  <c r="L3143" i="54"/>
  <c r="L3142" i="54"/>
  <c r="L3141" i="54"/>
  <c r="L3140" i="54"/>
  <c r="L3139" i="54"/>
  <c r="L3138" i="54"/>
  <c r="L3137" i="54"/>
  <c r="L3136" i="54"/>
  <c r="L3135" i="54"/>
  <c r="L3134" i="54"/>
  <c r="L3133" i="54"/>
  <c r="L3132" i="54"/>
  <c r="L3131" i="54"/>
  <c r="L3130" i="54"/>
  <c r="L3129" i="54"/>
  <c r="L3128" i="54"/>
  <c r="L3127" i="54"/>
  <c r="L3126" i="54"/>
  <c r="L3125" i="54"/>
  <c r="L3124" i="54"/>
  <c r="L3123" i="54"/>
  <c r="L3122" i="54"/>
  <c r="L3121" i="54"/>
  <c r="L3120" i="54"/>
  <c r="L3119" i="54"/>
  <c r="L3118" i="54"/>
  <c r="L3117" i="54"/>
  <c r="L3116" i="54"/>
  <c r="L3115" i="54"/>
  <c r="L3114" i="54"/>
  <c r="L3113" i="54"/>
  <c r="L3112" i="54"/>
  <c r="L3111" i="54"/>
  <c r="L3110" i="54"/>
  <c r="L3109" i="54"/>
  <c r="L3108" i="54"/>
  <c r="L3107" i="54"/>
  <c r="L3106" i="54"/>
  <c r="L3105" i="54"/>
  <c r="L3104" i="54"/>
  <c r="L3103" i="54"/>
  <c r="L3102" i="54"/>
  <c r="L3101" i="54"/>
  <c r="L3100" i="54"/>
  <c r="L3099" i="54"/>
  <c r="L3098" i="54"/>
  <c r="L3097" i="54"/>
  <c r="L3096" i="54"/>
  <c r="L3095" i="54"/>
  <c r="L3094" i="54"/>
  <c r="L3093" i="54"/>
  <c r="L3092" i="54"/>
  <c r="L3091" i="54"/>
  <c r="L3090" i="54"/>
  <c r="L3089" i="54"/>
  <c r="L3088" i="54"/>
  <c r="L3087" i="54"/>
  <c r="L3086" i="54"/>
  <c r="L3085" i="54"/>
  <c r="L3084" i="54"/>
  <c r="L3083" i="54"/>
  <c r="L3082" i="54"/>
  <c r="L3081" i="54"/>
  <c r="L3080" i="54"/>
  <c r="L3079" i="54"/>
  <c r="L3078" i="54"/>
  <c r="L3077" i="54"/>
  <c r="L3076" i="54"/>
  <c r="L3075" i="54"/>
  <c r="L3074" i="54"/>
  <c r="L3073" i="54"/>
  <c r="L3072" i="54"/>
  <c r="L3071" i="54"/>
  <c r="L3070" i="54"/>
  <c r="L3069" i="54"/>
  <c r="L3068" i="54"/>
  <c r="L3067" i="54"/>
  <c r="L3066" i="54"/>
  <c r="L3065" i="54"/>
  <c r="L3064" i="54"/>
  <c r="L3063" i="54"/>
  <c r="L3062" i="54"/>
  <c r="L3061" i="54"/>
  <c r="L3060" i="54"/>
  <c r="L3059" i="54"/>
  <c r="L3058" i="54"/>
  <c r="L3057" i="54"/>
  <c r="L3056" i="54"/>
  <c r="L3055" i="54"/>
  <c r="L3054" i="54"/>
  <c r="L3053" i="54"/>
  <c r="L3052" i="54"/>
  <c r="L3051" i="54"/>
  <c r="L3050" i="54"/>
  <c r="L3049" i="54"/>
  <c r="L3048" i="54"/>
  <c r="L3047" i="54"/>
  <c r="L3046" i="54"/>
  <c r="L3045" i="54"/>
  <c r="L3044" i="54"/>
  <c r="L3043" i="54"/>
  <c r="L3042" i="54"/>
  <c r="L3041" i="54"/>
  <c r="L3040" i="54"/>
  <c r="L3039" i="54"/>
  <c r="L3038" i="54"/>
  <c r="L3037" i="54"/>
  <c r="L3036" i="54"/>
  <c r="L3035" i="54"/>
  <c r="L3034" i="54"/>
  <c r="L3033" i="54"/>
  <c r="L3032" i="54"/>
  <c r="L3031" i="54"/>
  <c r="L3030" i="54"/>
  <c r="L3029" i="54"/>
  <c r="L3028" i="54"/>
  <c r="L3027" i="54"/>
  <c r="L3026" i="54"/>
  <c r="L3025" i="54"/>
  <c r="L3024" i="54"/>
  <c r="L3023" i="54"/>
  <c r="L3022" i="54"/>
  <c r="L3021" i="54"/>
  <c r="L3020" i="54"/>
  <c r="L3019" i="54"/>
  <c r="L3018" i="54"/>
  <c r="L3017" i="54"/>
  <c r="L3016" i="54"/>
  <c r="L3015" i="54"/>
  <c r="L3014" i="54"/>
  <c r="L3013" i="54"/>
  <c r="L3012" i="54"/>
  <c r="L3011" i="54"/>
  <c r="L3010" i="54"/>
  <c r="L3009" i="54"/>
  <c r="L3008" i="54"/>
  <c r="L3007" i="54"/>
  <c r="L3006" i="54"/>
  <c r="L3005" i="54"/>
  <c r="L3004" i="54"/>
  <c r="L3003" i="54"/>
  <c r="L3002" i="54"/>
  <c r="L3001" i="54"/>
  <c r="L3000" i="54"/>
  <c r="L2999" i="54"/>
  <c r="L2998" i="54"/>
  <c r="L2997" i="54"/>
  <c r="L2996" i="54"/>
  <c r="L2995" i="54"/>
  <c r="L2994" i="54"/>
  <c r="L2993" i="54"/>
  <c r="L2992" i="54"/>
  <c r="L2991" i="54"/>
  <c r="L2990" i="54"/>
  <c r="L2989" i="54"/>
  <c r="L2988" i="54"/>
  <c r="L2987" i="54"/>
  <c r="L2986" i="54"/>
  <c r="L2985" i="54"/>
  <c r="L2984" i="54"/>
  <c r="L2983" i="54"/>
  <c r="L2982" i="54"/>
  <c r="L2981" i="54"/>
  <c r="L2980" i="54"/>
  <c r="L2979" i="54"/>
  <c r="L2978" i="54"/>
  <c r="L2977" i="54"/>
  <c r="L2976" i="54"/>
  <c r="L2975" i="54"/>
  <c r="L2974" i="54"/>
  <c r="L2973" i="54"/>
  <c r="L2972" i="54"/>
  <c r="L2971" i="54"/>
  <c r="L2970" i="54"/>
  <c r="L2969" i="54"/>
  <c r="L2968" i="54"/>
  <c r="L2967" i="54"/>
  <c r="L2966" i="54"/>
  <c r="L2965" i="54"/>
  <c r="L2964" i="54"/>
  <c r="L2963" i="54"/>
  <c r="L2962" i="54"/>
  <c r="L2961" i="54"/>
  <c r="L2960" i="54"/>
  <c r="L2959" i="54"/>
  <c r="L2958" i="54"/>
  <c r="L2957" i="54"/>
  <c r="L2956" i="54"/>
  <c r="L2955" i="54"/>
  <c r="L2954" i="54"/>
  <c r="L2953" i="54"/>
  <c r="L2952" i="54"/>
  <c r="L2951" i="54"/>
  <c r="L2950" i="54"/>
  <c r="L2949" i="54"/>
  <c r="L2948" i="54"/>
  <c r="L2947" i="54"/>
  <c r="L2946" i="54"/>
  <c r="L2945" i="54"/>
  <c r="L2944" i="54"/>
  <c r="L2943" i="54"/>
  <c r="L2942" i="54"/>
  <c r="L2941" i="54"/>
  <c r="L2940" i="54"/>
  <c r="L2939" i="54"/>
  <c r="L2938" i="54"/>
  <c r="L2937" i="54"/>
  <c r="L2936" i="54"/>
  <c r="L2935" i="54"/>
  <c r="L2934" i="54"/>
  <c r="L2933" i="54"/>
  <c r="L2932" i="54"/>
  <c r="L2931" i="54"/>
  <c r="L2930" i="54"/>
  <c r="L2929" i="54"/>
  <c r="L2928" i="54"/>
  <c r="L2927" i="54"/>
  <c r="L2926" i="54"/>
  <c r="L2925" i="54"/>
  <c r="L2924" i="54"/>
  <c r="L2923" i="54"/>
  <c r="L2922" i="54"/>
  <c r="L2921" i="54"/>
  <c r="L2920" i="54"/>
  <c r="L2919" i="54"/>
  <c r="L2918" i="54"/>
  <c r="L2917" i="54"/>
  <c r="L2916" i="54"/>
  <c r="L2915" i="54"/>
  <c r="L2914" i="54"/>
  <c r="L2913" i="54"/>
  <c r="L2912" i="54"/>
  <c r="L2911" i="54"/>
  <c r="L2910" i="54"/>
  <c r="L2909" i="54"/>
  <c r="L2908" i="54"/>
  <c r="L2907" i="54"/>
  <c r="L2906" i="54"/>
  <c r="L2905" i="54"/>
  <c r="L2904" i="54"/>
  <c r="L2903" i="54"/>
  <c r="L2902" i="54"/>
  <c r="L2901" i="54"/>
  <c r="L2900" i="54"/>
  <c r="L2899" i="54"/>
  <c r="L2898" i="54"/>
  <c r="L2897" i="54"/>
  <c r="L2896" i="54"/>
  <c r="L2895" i="54"/>
  <c r="L2894" i="54"/>
  <c r="L2893" i="54"/>
  <c r="L2892" i="54"/>
  <c r="L2891" i="54"/>
  <c r="L2890" i="54"/>
  <c r="L2889" i="54"/>
  <c r="L2888" i="54"/>
  <c r="L2887" i="54"/>
  <c r="L2886" i="54"/>
  <c r="L2885" i="54"/>
  <c r="L2884" i="54"/>
  <c r="L2883" i="54"/>
  <c r="L2882" i="54"/>
  <c r="L2881" i="54"/>
  <c r="L2880" i="54"/>
  <c r="L2879" i="54"/>
  <c r="L2878" i="54"/>
  <c r="L2877" i="54"/>
  <c r="L2876" i="54"/>
  <c r="L2875" i="54"/>
  <c r="L2874" i="54"/>
  <c r="L2873" i="54"/>
  <c r="L2872" i="54"/>
  <c r="L2871" i="54"/>
  <c r="L2870" i="54"/>
  <c r="L2869" i="54"/>
  <c r="L2868" i="54"/>
  <c r="L2867" i="54"/>
  <c r="L2866" i="54"/>
  <c r="L2865" i="54"/>
  <c r="L2864" i="54"/>
  <c r="L2863" i="54"/>
  <c r="L2862" i="54"/>
  <c r="L2861" i="54"/>
  <c r="L2860" i="54"/>
  <c r="L2859" i="54"/>
  <c r="L2858" i="54"/>
  <c r="L2857" i="54"/>
  <c r="L2856" i="54"/>
  <c r="L2855" i="54"/>
  <c r="L2854" i="54"/>
  <c r="L2853" i="54"/>
  <c r="L2852" i="54"/>
  <c r="L2851" i="54"/>
  <c r="L2850" i="54"/>
  <c r="L2849" i="54"/>
  <c r="L2848" i="54"/>
  <c r="L2847" i="54"/>
  <c r="L2846" i="54"/>
  <c r="L2845" i="54"/>
  <c r="L2844" i="54"/>
  <c r="L2843" i="54"/>
  <c r="L2842" i="54"/>
  <c r="L2841" i="54"/>
  <c r="L2840" i="54"/>
  <c r="L2839" i="54"/>
  <c r="L2838" i="54"/>
  <c r="L2837" i="54"/>
  <c r="L2836" i="54"/>
  <c r="L2835" i="54"/>
  <c r="L2834" i="54"/>
  <c r="L2833" i="54"/>
  <c r="L2832" i="54"/>
  <c r="L2831" i="54"/>
  <c r="L2830" i="54"/>
  <c r="L2829" i="54"/>
  <c r="L2828" i="54"/>
  <c r="L2827" i="54"/>
  <c r="L2826" i="54"/>
  <c r="L2825" i="54"/>
  <c r="L2824" i="54"/>
  <c r="L2823" i="54"/>
  <c r="L2822" i="54"/>
  <c r="L2821" i="54"/>
  <c r="L2820" i="54"/>
  <c r="L2819" i="54"/>
  <c r="L2818" i="54"/>
  <c r="L2817" i="54"/>
  <c r="L2816" i="54"/>
  <c r="L2815" i="54"/>
  <c r="L2814" i="54"/>
  <c r="L2813" i="54"/>
  <c r="L2812" i="54"/>
  <c r="L2811" i="54"/>
  <c r="L2810" i="54"/>
  <c r="L2809" i="54"/>
  <c r="L2808" i="54"/>
  <c r="L2807" i="54"/>
  <c r="L2806" i="54"/>
  <c r="L2805" i="54"/>
  <c r="L2804" i="54"/>
  <c r="L2803" i="54"/>
  <c r="L2802" i="54"/>
  <c r="L2801" i="54"/>
  <c r="L2800" i="54"/>
  <c r="L2799" i="54"/>
  <c r="L2798" i="54"/>
  <c r="L2797" i="54"/>
  <c r="L2796" i="54"/>
  <c r="L2795" i="54"/>
  <c r="L2794" i="54"/>
  <c r="L2793" i="54"/>
  <c r="L2792" i="54"/>
  <c r="L2791" i="54"/>
  <c r="L2790" i="54"/>
  <c r="L2789" i="54"/>
  <c r="L2788" i="54"/>
  <c r="L2787" i="54"/>
  <c r="L2786" i="54"/>
  <c r="L2785" i="54"/>
  <c r="L2784" i="54"/>
  <c r="L2783" i="54"/>
  <c r="L2782" i="54"/>
  <c r="L2781" i="54"/>
  <c r="L2780" i="54"/>
  <c r="L2779" i="54"/>
  <c r="L2778" i="54"/>
  <c r="L2777" i="54"/>
  <c r="L2776" i="54"/>
  <c r="L2775" i="54"/>
  <c r="L2774" i="54"/>
  <c r="L2773" i="54"/>
  <c r="L2772" i="54"/>
  <c r="L2771" i="54"/>
  <c r="L2770" i="54"/>
  <c r="L2769" i="54"/>
  <c r="L2768" i="54"/>
  <c r="L2767" i="54"/>
  <c r="L2766" i="54"/>
  <c r="L2765" i="54"/>
  <c r="L2764" i="54"/>
  <c r="L2763" i="54"/>
  <c r="L2762" i="54"/>
  <c r="L2761" i="54"/>
  <c r="L2760" i="54"/>
  <c r="L2759" i="54"/>
  <c r="L2758" i="54"/>
  <c r="L2757" i="54"/>
  <c r="L2756" i="54"/>
  <c r="L2755" i="54"/>
  <c r="L2754" i="54"/>
  <c r="L2753" i="54"/>
  <c r="L2752" i="54"/>
  <c r="L2751" i="54"/>
  <c r="L2750" i="54"/>
  <c r="L2749" i="54"/>
  <c r="L2748" i="54"/>
  <c r="L2747" i="54"/>
  <c r="L2746" i="54"/>
  <c r="L2745" i="54"/>
  <c r="L2744" i="54"/>
  <c r="L2743" i="54"/>
  <c r="L2742" i="54"/>
  <c r="L2741" i="54"/>
  <c r="L2740" i="54"/>
  <c r="L2739" i="54"/>
  <c r="L2738" i="54"/>
  <c r="L2737" i="54"/>
  <c r="L2736" i="54"/>
  <c r="L2735" i="54"/>
  <c r="L2734" i="54"/>
  <c r="L2733" i="54"/>
  <c r="L2732" i="54"/>
  <c r="L2731" i="54"/>
  <c r="L2730" i="54"/>
  <c r="L2729" i="54"/>
  <c r="L2728" i="54"/>
  <c r="L2727" i="54"/>
  <c r="L2726" i="54"/>
  <c r="L2725" i="54"/>
  <c r="L2724" i="54"/>
  <c r="L2723" i="54"/>
  <c r="L2722" i="54"/>
  <c r="L2721" i="54"/>
  <c r="L2720" i="54"/>
  <c r="L2719" i="54"/>
  <c r="L2718" i="54"/>
  <c r="L2717" i="54"/>
  <c r="L2716" i="54"/>
  <c r="L2715" i="54"/>
  <c r="L2714" i="54"/>
  <c r="L2713" i="54"/>
  <c r="L2712" i="54"/>
  <c r="L2711" i="54"/>
  <c r="L2710" i="54"/>
  <c r="L2709" i="54"/>
  <c r="L2708" i="54"/>
  <c r="L2707" i="54"/>
  <c r="L2706" i="54"/>
  <c r="L2705" i="54"/>
  <c r="L2704" i="54"/>
  <c r="L2703" i="54"/>
  <c r="L2702" i="54"/>
  <c r="L2701" i="54"/>
  <c r="L2700" i="54"/>
  <c r="L2699" i="54"/>
  <c r="L2698" i="54"/>
  <c r="L2697" i="54"/>
  <c r="L2696" i="54"/>
  <c r="L2695" i="54"/>
  <c r="L2694" i="54"/>
  <c r="L2693" i="54"/>
  <c r="L2692" i="54"/>
  <c r="L2691" i="54"/>
  <c r="L2690" i="54"/>
  <c r="L2689" i="54"/>
  <c r="L2688" i="54"/>
  <c r="L2687" i="54"/>
  <c r="L2686" i="54"/>
  <c r="L2685" i="54"/>
  <c r="L2684" i="54"/>
  <c r="L2683" i="54"/>
  <c r="L2682" i="54"/>
  <c r="L2681" i="54"/>
  <c r="L2680" i="54"/>
  <c r="L2679" i="54"/>
  <c r="L2678" i="54"/>
  <c r="L2677" i="54"/>
  <c r="L2676" i="54"/>
  <c r="L2675" i="54"/>
  <c r="L2674" i="54"/>
  <c r="L2673" i="54"/>
  <c r="L2672" i="54"/>
  <c r="L2671" i="54"/>
  <c r="L2670" i="54"/>
  <c r="L2669" i="54"/>
  <c r="L2668" i="54"/>
  <c r="L2667" i="54"/>
  <c r="L2666" i="54"/>
  <c r="L2665" i="54"/>
  <c r="L2664" i="54"/>
  <c r="L2663" i="54"/>
  <c r="L2662" i="54"/>
  <c r="L2661" i="54"/>
  <c r="L2660" i="54"/>
  <c r="L2659" i="54"/>
  <c r="L2658" i="54"/>
  <c r="L2657" i="54"/>
  <c r="L2656" i="54"/>
  <c r="L2655" i="54"/>
  <c r="L2654" i="54"/>
  <c r="L2653" i="54"/>
  <c r="L2652" i="54"/>
  <c r="L2651" i="54"/>
  <c r="L2650" i="54"/>
  <c r="L2649" i="54"/>
  <c r="L2648" i="54"/>
  <c r="L2647" i="54"/>
  <c r="L2646" i="54"/>
  <c r="L2645" i="54"/>
  <c r="L2644" i="54"/>
  <c r="L2643" i="54"/>
  <c r="L2642" i="54"/>
  <c r="L2641" i="54"/>
  <c r="L2640" i="54"/>
  <c r="L2639" i="54"/>
  <c r="L2638" i="54"/>
  <c r="L2637" i="54"/>
  <c r="L2636" i="54"/>
  <c r="L2635" i="54"/>
  <c r="L2634" i="54"/>
  <c r="L2633" i="54"/>
  <c r="L2632" i="54"/>
  <c r="L2631" i="54"/>
  <c r="L2630" i="54"/>
  <c r="L2629" i="54"/>
  <c r="L2628" i="54"/>
  <c r="L2627" i="54"/>
  <c r="L2626" i="54"/>
  <c r="L2625" i="54"/>
  <c r="L2624" i="54"/>
  <c r="L2623" i="54"/>
  <c r="L2622" i="54"/>
  <c r="L2621" i="54"/>
  <c r="L2620" i="54"/>
  <c r="L2619" i="54"/>
  <c r="L2618" i="54"/>
  <c r="L2617" i="54"/>
  <c r="L2616" i="54"/>
  <c r="L2615" i="54"/>
  <c r="L2614" i="54"/>
  <c r="L2613" i="54"/>
  <c r="L2612" i="54"/>
  <c r="L2611" i="54"/>
  <c r="L2610" i="54"/>
  <c r="L2609" i="54"/>
  <c r="L2608" i="54"/>
  <c r="L2607" i="54"/>
  <c r="L2606" i="54"/>
  <c r="L2605" i="54"/>
  <c r="L2604" i="54"/>
  <c r="L2603" i="54"/>
  <c r="L2602" i="54"/>
  <c r="L2601" i="54"/>
  <c r="L2600" i="54"/>
  <c r="L2599" i="54"/>
  <c r="L2598" i="54"/>
  <c r="L2597" i="54"/>
  <c r="L2596" i="54"/>
  <c r="L2595" i="54"/>
  <c r="L2594" i="54"/>
  <c r="L2593" i="54"/>
  <c r="L2592" i="54"/>
  <c r="L2591" i="54"/>
  <c r="L2590" i="54"/>
  <c r="L2589" i="54"/>
  <c r="L2588" i="54"/>
  <c r="L2587" i="54"/>
  <c r="L2586" i="54"/>
  <c r="L2585" i="54"/>
  <c r="L2584" i="54"/>
  <c r="L2583" i="54"/>
  <c r="L2582" i="54"/>
  <c r="L2581" i="54"/>
  <c r="L2580" i="54"/>
  <c r="L2579" i="54"/>
  <c r="L2578" i="54"/>
  <c r="L2577" i="54"/>
  <c r="L2576" i="54"/>
  <c r="L2575" i="54"/>
  <c r="L2574" i="54"/>
  <c r="L2573" i="54"/>
  <c r="L2572" i="54"/>
  <c r="L2571" i="54"/>
  <c r="L2570" i="54"/>
  <c r="L2569" i="54"/>
  <c r="L2568" i="54"/>
  <c r="L2567" i="54"/>
  <c r="L2566" i="54"/>
  <c r="L2565" i="54"/>
  <c r="L2564" i="54"/>
  <c r="L2563" i="54"/>
  <c r="L2562" i="54"/>
  <c r="L2561" i="54"/>
  <c r="L2560" i="54"/>
  <c r="L2559" i="54"/>
  <c r="L2558" i="54"/>
  <c r="L2557" i="54"/>
  <c r="L2556" i="54"/>
  <c r="L2555" i="54"/>
  <c r="L2554" i="54"/>
  <c r="L2553" i="54"/>
  <c r="L2552" i="54"/>
  <c r="L2551" i="54"/>
  <c r="L2550" i="54"/>
  <c r="L2549" i="54"/>
  <c r="L2548" i="54"/>
  <c r="L2547" i="54"/>
  <c r="L2546" i="54"/>
  <c r="L2545" i="54"/>
  <c r="L2544" i="54"/>
  <c r="L2543" i="54"/>
  <c r="L2542" i="54"/>
  <c r="L2541" i="54"/>
  <c r="L2540" i="54"/>
  <c r="L2539" i="54"/>
  <c r="L2538" i="54"/>
  <c r="L2537" i="54"/>
  <c r="L2536" i="54"/>
  <c r="L2535" i="54"/>
  <c r="L2534" i="54"/>
  <c r="L2533" i="54"/>
  <c r="L2532" i="54"/>
  <c r="L2531" i="54"/>
  <c r="L2530" i="54"/>
  <c r="L2529" i="54"/>
  <c r="L2528" i="54"/>
  <c r="L2527" i="54"/>
  <c r="L2526" i="54"/>
  <c r="L2525" i="54"/>
  <c r="L2524" i="54"/>
  <c r="L2523" i="54"/>
  <c r="L2522" i="54"/>
  <c r="L2521" i="54"/>
  <c r="L2520" i="54"/>
  <c r="L2519" i="54"/>
  <c r="L2518" i="54"/>
  <c r="L2517" i="54"/>
  <c r="L2516" i="54"/>
  <c r="L2515" i="54"/>
  <c r="L2514" i="54"/>
  <c r="L2513" i="54"/>
  <c r="L2512" i="54"/>
  <c r="L2511" i="54"/>
  <c r="L2510" i="54"/>
  <c r="L2509" i="54"/>
  <c r="L2508" i="54"/>
  <c r="L2507" i="54"/>
  <c r="L2506" i="54"/>
  <c r="L2505" i="54"/>
  <c r="L2504" i="54"/>
  <c r="L2503" i="54"/>
  <c r="L2502" i="54"/>
  <c r="L2501" i="54"/>
  <c r="L2500" i="54"/>
  <c r="L2499" i="54"/>
  <c r="L2498" i="54"/>
  <c r="L2497" i="54"/>
  <c r="L2496" i="54"/>
  <c r="L2495" i="54"/>
  <c r="L2494" i="54"/>
  <c r="L2493" i="54"/>
  <c r="L2492" i="54"/>
  <c r="L2491" i="54"/>
  <c r="L2490" i="54"/>
  <c r="L2489" i="54"/>
  <c r="L2488" i="54"/>
  <c r="L2487" i="54"/>
  <c r="L2486" i="54"/>
  <c r="L2485" i="54"/>
  <c r="L2484" i="54"/>
  <c r="L2483" i="54"/>
  <c r="L2482" i="54"/>
  <c r="L2481" i="54"/>
  <c r="L2480" i="54"/>
  <c r="L2479" i="54"/>
  <c r="L2478" i="54"/>
  <c r="L2477" i="54"/>
  <c r="L2476" i="54"/>
  <c r="L2475" i="54"/>
  <c r="L2474" i="54"/>
  <c r="L2473" i="54"/>
  <c r="L2472" i="54"/>
  <c r="L2471" i="54"/>
  <c r="L2470" i="54"/>
  <c r="L2469" i="54"/>
  <c r="L2468" i="54"/>
  <c r="L2467" i="54"/>
  <c r="L2466" i="54"/>
  <c r="L2465" i="54"/>
  <c r="L2464" i="54"/>
  <c r="L2463" i="54"/>
  <c r="L2462" i="54"/>
  <c r="L2461" i="54"/>
  <c r="L2460" i="54"/>
  <c r="L2459" i="54"/>
  <c r="L2458" i="54"/>
  <c r="L2457" i="54"/>
  <c r="L2456" i="54"/>
  <c r="L2455" i="54"/>
  <c r="L2454" i="54"/>
  <c r="L2453" i="54"/>
  <c r="L2452" i="54"/>
  <c r="L2451" i="54"/>
  <c r="L2450" i="54"/>
  <c r="L2449" i="54"/>
  <c r="L2448" i="54"/>
  <c r="L2447" i="54"/>
  <c r="L2446" i="54"/>
  <c r="L2445" i="54"/>
  <c r="L2444" i="54"/>
  <c r="L2443" i="54"/>
  <c r="L2442" i="54"/>
  <c r="L2441" i="54"/>
  <c r="L2440" i="54"/>
  <c r="L2439" i="54"/>
  <c r="L2438" i="54"/>
  <c r="L2437" i="54"/>
  <c r="L2436" i="54"/>
  <c r="L2435" i="54"/>
  <c r="L2434" i="54"/>
  <c r="L2433" i="54"/>
  <c r="L2432" i="54"/>
  <c r="L2431" i="54"/>
  <c r="L2430" i="54"/>
  <c r="L2429" i="54"/>
  <c r="L2428" i="54"/>
  <c r="L2427" i="54"/>
  <c r="L2426" i="54"/>
  <c r="L2425" i="54"/>
  <c r="L2424" i="54"/>
  <c r="L2423" i="54"/>
  <c r="L2422" i="54"/>
  <c r="L2421" i="54"/>
  <c r="L2420" i="54"/>
  <c r="L2419" i="54"/>
  <c r="L2418" i="54"/>
  <c r="L2417" i="54"/>
  <c r="L2416" i="54"/>
  <c r="L2415" i="54"/>
  <c r="L2414" i="54"/>
  <c r="L2413" i="54"/>
  <c r="L2412" i="54"/>
  <c r="L2411" i="54"/>
  <c r="L2410" i="54"/>
  <c r="L2409" i="54"/>
  <c r="L2408" i="54"/>
  <c r="L2407" i="54"/>
  <c r="L2406" i="54"/>
  <c r="L2405" i="54"/>
  <c r="L2404" i="54"/>
  <c r="L2403" i="54"/>
  <c r="L2402" i="54"/>
  <c r="L2401" i="54"/>
  <c r="L2400" i="54"/>
  <c r="L2399" i="54"/>
  <c r="L2398" i="54"/>
  <c r="L2397" i="54"/>
  <c r="L2396" i="54"/>
  <c r="L2395" i="54"/>
  <c r="L2394" i="54"/>
  <c r="L2393" i="54"/>
  <c r="L2392" i="54"/>
  <c r="L2391" i="54"/>
  <c r="L2390" i="54"/>
  <c r="L2389" i="54"/>
  <c r="L2388" i="54"/>
  <c r="L2387" i="54"/>
  <c r="L2386" i="54"/>
  <c r="L2385" i="54"/>
  <c r="L2384" i="54"/>
  <c r="L2383" i="54"/>
  <c r="L2382" i="54"/>
  <c r="L2381" i="54"/>
  <c r="L2380" i="54"/>
  <c r="L2379" i="54"/>
  <c r="L2378" i="54"/>
  <c r="L2377" i="54"/>
  <c r="L2376" i="54"/>
  <c r="L2375" i="54"/>
  <c r="L2374" i="54"/>
  <c r="L2373" i="54"/>
  <c r="L2372" i="54"/>
  <c r="L2371" i="54"/>
  <c r="L2370" i="54"/>
  <c r="L2369" i="54"/>
  <c r="L2368" i="54"/>
  <c r="L2367" i="54"/>
  <c r="L2366" i="54"/>
  <c r="L2365" i="54"/>
  <c r="L2364" i="54"/>
  <c r="L2363" i="54"/>
  <c r="L2362" i="54"/>
  <c r="L2361" i="54"/>
  <c r="L2360" i="54"/>
  <c r="L2359" i="54"/>
  <c r="L2358" i="54"/>
  <c r="L2357" i="54"/>
  <c r="L2356" i="54"/>
  <c r="L2355" i="54"/>
  <c r="L2354" i="54"/>
  <c r="L2353" i="54"/>
  <c r="L2352" i="54"/>
  <c r="L2351" i="54"/>
  <c r="L2350" i="54"/>
  <c r="L2349" i="54"/>
  <c r="L2348" i="54"/>
  <c r="L2347" i="54"/>
  <c r="L2346" i="54"/>
  <c r="L2345" i="54"/>
  <c r="L2344" i="54"/>
  <c r="L2343" i="54"/>
  <c r="L2342" i="54"/>
  <c r="L2341" i="54"/>
  <c r="L2340" i="54"/>
  <c r="L2339" i="54"/>
  <c r="L2338" i="54"/>
  <c r="L2337" i="54"/>
  <c r="L2336" i="54"/>
  <c r="L2335" i="54"/>
  <c r="L2334" i="54"/>
  <c r="L2333" i="54"/>
  <c r="L2332" i="54"/>
  <c r="L2331" i="54"/>
  <c r="L2330" i="54"/>
  <c r="L2329" i="54"/>
  <c r="L2328" i="54"/>
  <c r="L2327" i="54"/>
  <c r="L2326" i="54"/>
  <c r="L2325" i="54"/>
  <c r="L2324" i="54"/>
  <c r="L2323" i="54"/>
  <c r="L2322" i="54"/>
  <c r="L2321" i="54"/>
  <c r="L2320" i="54"/>
  <c r="L2319" i="54"/>
  <c r="L2318" i="54"/>
  <c r="L2317" i="54"/>
  <c r="L2316" i="54"/>
  <c r="L2315" i="54"/>
  <c r="L2314" i="54"/>
  <c r="L2313" i="54"/>
  <c r="L2312" i="54"/>
  <c r="L2311" i="54"/>
  <c r="L2310" i="54"/>
  <c r="L2309" i="54"/>
  <c r="L2308" i="54"/>
  <c r="L2307" i="54"/>
  <c r="L2306" i="54"/>
  <c r="L2305" i="54"/>
  <c r="L2304" i="54"/>
  <c r="L2303" i="54"/>
  <c r="L2302" i="54"/>
  <c r="L2301" i="54"/>
  <c r="L2300" i="54"/>
  <c r="L2299" i="54"/>
  <c r="L2298" i="54"/>
  <c r="L2297" i="54"/>
  <c r="L2296" i="54"/>
  <c r="L2295" i="54"/>
  <c r="L2294" i="54"/>
  <c r="L2293" i="54"/>
  <c r="L2292" i="54"/>
  <c r="L2291" i="54"/>
  <c r="L2290" i="54"/>
  <c r="L2289" i="54"/>
  <c r="L2288" i="54"/>
  <c r="L2287" i="54"/>
  <c r="L2286" i="54"/>
  <c r="L2285" i="54"/>
  <c r="L2284" i="54"/>
  <c r="L2283" i="54"/>
  <c r="L2282" i="54"/>
  <c r="L2281" i="54"/>
  <c r="L2280" i="54"/>
  <c r="L2279" i="54"/>
  <c r="L2278" i="54"/>
  <c r="L2277" i="54"/>
  <c r="L2276" i="54"/>
  <c r="L2275" i="54"/>
  <c r="L2274" i="54"/>
  <c r="L2273" i="54"/>
  <c r="L2272" i="54"/>
  <c r="L2271" i="54"/>
  <c r="L2270" i="54"/>
  <c r="L2269" i="54"/>
  <c r="L2268" i="54"/>
  <c r="L2267" i="54"/>
  <c r="L2266" i="54"/>
  <c r="L2265" i="54"/>
  <c r="L2264" i="54"/>
  <c r="L2263" i="54"/>
  <c r="L2262" i="54"/>
  <c r="L2261" i="54"/>
  <c r="L2260" i="54"/>
  <c r="L2259" i="54"/>
  <c r="L2258" i="54"/>
  <c r="L2257" i="54"/>
  <c r="L2256" i="54"/>
  <c r="L2255" i="54"/>
  <c r="L2254" i="54"/>
  <c r="L2253" i="54"/>
  <c r="L2252" i="54"/>
  <c r="L2251" i="54"/>
  <c r="L2250" i="54"/>
  <c r="L2249" i="54"/>
  <c r="L2248" i="54"/>
  <c r="L2247" i="54"/>
  <c r="L2246" i="54"/>
  <c r="L2245" i="54"/>
  <c r="L2244" i="54"/>
  <c r="L2243" i="54"/>
  <c r="L2242" i="54"/>
  <c r="L2241" i="54"/>
  <c r="L2240" i="54"/>
  <c r="L2239" i="54"/>
  <c r="L2238" i="54"/>
  <c r="L2237" i="54"/>
  <c r="L2236" i="54"/>
  <c r="L2235" i="54"/>
  <c r="L2234" i="54"/>
  <c r="L2233" i="54"/>
  <c r="L2232" i="54"/>
  <c r="L2231" i="54"/>
  <c r="L2230" i="54"/>
  <c r="L2229" i="54"/>
  <c r="L2228" i="54"/>
  <c r="L2227" i="54"/>
  <c r="L2226" i="54"/>
  <c r="L2225" i="54"/>
  <c r="L2224" i="54"/>
  <c r="L2223" i="54"/>
  <c r="L2222" i="54"/>
  <c r="L2221" i="54"/>
  <c r="L2220" i="54"/>
  <c r="L2219" i="54"/>
  <c r="L2218" i="54"/>
  <c r="L2217" i="54"/>
  <c r="L2216" i="54"/>
  <c r="L2215" i="54"/>
  <c r="L2214" i="54"/>
  <c r="L2213" i="54"/>
  <c r="L2212" i="54"/>
  <c r="L2211" i="54"/>
  <c r="L2210" i="54"/>
  <c r="L2209" i="54"/>
  <c r="L2208" i="54"/>
  <c r="L2207" i="54"/>
  <c r="L2206" i="54"/>
  <c r="L2205" i="54"/>
  <c r="L2204" i="54"/>
  <c r="L2203" i="54"/>
  <c r="L2202" i="54"/>
  <c r="L2201" i="54"/>
  <c r="L2200" i="54"/>
  <c r="L2199" i="54"/>
  <c r="L2198" i="54"/>
  <c r="L2197" i="54"/>
  <c r="L2196" i="54"/>
  <c r="L2195" i="54"/>
  <c r="L2194" i="54"/>
  <c r="L2193" i="54"/>
  <c r="L2192" i="54"/>
  <c r="L2191" i="54"/>
  <c r="L2190" i="54"/>
  <c r="L2189" i="54"/>
  <c r="L2188" i="54"/>
  <c r="L2187" i="54"/>
  <c r="L2186" i="54"/>
  <c r="L2185" i="54"/>
  <c r="L2184" i="54"/>
  <c r="L2183" i="54"/>
  <c r="L2182" i="54"/>
  <c r="L2181" i="54"/>
  <c r="L2180" i="54"/>
  <c r="L2179" i="54"/>
  <c r="L2178" i="54"/>
  <c r="L2177" i="54"/>
  <c r="L2176" i="54"/>
  <c r="L2175" i="54"/>
  <c r="L2174" i="54"/>
  <c r="L2173" i="54"/>
  <c r="L2172" i="54"/>
  <c r="L2171" i="54"/>
  <c r="L2170" i="54"/>
  <c r="L2169" i="54"/>
  <c r="L2168" i="54"/>
  <c r="L2167" i="54"/>
  <c r="L2166" i="54"/>
  <c r="L2165" i="54"/>
  <c r="L2164" i="54"/>
  <c r="L2163" i="54"/>
  <c r="L2162" i="54"/>
  <c r="L2161" i="54"/>
  <c r="L2160" i="54"/>
  <c r="L2159" i="54"/>
  <c r="L2158" i="54"/>
  <c r="L2157" i="54"/>
  <c r="L2156" i="54"/>
  <c r="L2155" i="54"/>
  <c r="L2154" i="54"/>
  <c r="L2153" i="54"/>
  <c r="L2152" i="54"/>
  <c r="L2151" i="54"/>
  <c r="L2150" i="54"/>
  <c r="L2149" i="54"/>
  <c r="L2148" i="54"/>
  <c r="L2147" i="54"/>
  <c r="L2146" i="54"/>
  <c r="L2145" i="54"/>
  <c r="L2144" i="54"/>
  <c r="L2143" i="54"/>
  <c r="L2142" i="54"/>
  <c r="L2141" i="54"/>
  <c r="L2140" i="54"/>
  <c r="L2139" i="54"/>
  <c r="L2138" i="54"/>
  <c r="L2137" i="54"/>
  <c r="L2136" i="54"/>
  <c r="L2135" i="54"/>
  <c r="L2134" i="54"/>
  <c r="L2133" i="54"/>
  <c r="L2132" i="54"/>
  <c r="L2131" i="54"/>
  <c r="L2130" i="54"/>
  <c r="L2129" i="54"/>
  <c r="L2128" i="54"/>
  <c r="L2127" i="54"/>
  <c r="L2126" i="54"/>
  <c r="L2125" i="54"/>
  <c r="L2124" i="54"/>
  <c r="L2123" i="54"/>
  <c r="L2122" i="54"/>
  <c r="L2121" i="54"/>
  <c r="L2120" i="54"/>
  <c r="L2119" i="54"/>
  <c r="L2118" i="54"/>
  <c r="L2117" i="54"/>
  <c r="L2116" i="54"/>
  <c r="L2115" i="54"/>
  <c r="L2114" i="54"/>
  <c r="L2113" i="54"/>
  <c r="L2112" i="54"/>
  <c r="L2111" i="54"/>
  <c r="L2110" i="54"/>
  <c r="L2109" i="54"/>
  <c r="L2108" i="54"/>
  <c r="L2107" i="54"/>
  <c r="L2106" i="54"/>
  <c r="L2105" i="54"/>
  <c r="L2104" i="54"/>
  <c r="L2103" i="54"/>
  <c r="L2102" i="54"/>
  <c r="L2101" i="54"/>
  <c r="L2100" i="54"/>
  <c r="L2099" i="54"/>
  <c r="L2098" i="54"/>
  <c r="L2097" i="54"/>
  <c r="L2096" i="54"/>
  <c r="L2095" i="54"/>
  <c r="L2094" i="54"/>
  <c r="L2093" i="54"/>
  <c r="L2092" i="54"/>
  <c r="L2091" i="54"/>
  <c r="L2090" i="54"/>
  <c r="L2089" i="54"/>
  <c r="L2088" i="54"/>
  <c r="L2087" i="54"/>
  <c r="L2086" i="54"/>
  <c r="L2085" i="54"/>
  <c r="L2084" i="54"/>
  <c r="L2083" i="54"/>
  <c r="L2082" i="54"/>
  <c r="L2081" i="54"/>
  <c r="L2080" i="54"/>
  <c r="L2079" i="54"/>
  <c r="L2078" i="54"/>
  <c r="L2077" i="54"/>
  <c r="L2076" i="54"/>
  <c r="L2075" i="54"/>
  <c r="L2074" i="54"/>
  <c r="L2073" i="54"/>
  <c r="L2072" i="54"/>
  <c r="L2071" i="54"/>
  <c r="L2070" i="54"/>
  <c r="L2069" i="54"/>
  <c r="L2068" i="54"/>
  <c r="L2067" i="54"/>
  <c r="L2066" i="54"/>
  <c r="L2065" i="54"/>
  <c r="L2064" i="54"/>
  <c r="L2063" i="54"/>
  <c r="L2062" i="54"/>
  <c r="L2061" i="54"/>
  <c r="L2060" i="54"/>
  <c r="L2059" i="54"/>
  <c r="L2058" i="54"/>
  <c r="L2057" i="54"/>
  <c r="L2056" i="54"/>
  <c r="L2055" i="54"/>
  <c r="L2054" i="54"/>
  <c r="L2053" i="54"/>
  <c r="L2052" i="54"/>
  <c r="L2051" i="54"/>
  <c r="L2050" i="54"/>
  <c r="L2049" i="54"/>
  <c r="L2048" i="54"/>
  <c r="L2047" i="54"/>
  <c r="L2046" i="54"/>
  <c r="L2045" i="54"/>
  <c r="L2044" i="54"/>
  <c r="L2043" i="54"/>
  <c r="L2042" i="54"/>
  <c r="L2041" i="54"/>
  <c r="L2040" i="54"/>
  <c r="L2039" i="54"/>
  <c r="L2038" i="54"/>
  <c r="L2037" i="54"/>
  <c r="L2036" i="54"/>
  <c r="L2035" i="54"/>
  <c r="L2034" i="54"/>
  <c r="L2033" i="54"/>
  <c r="L2032" i="54"/>
  <c r="L2031" i="54"/>
  <c r="L2030" i="54"/>
  <c r="L2029" i="54"/>
  <c r="L2028" i="54"/>
  <c r="L2027" i="54"/>
  <c r="L2026" i="54"/>
  <c r="L2025" i="54"/>
  <c r="L2024" i="54"/>
  <c r="L2023" i="54"/>
  <c r="L2022" i="54"/>
  <c r="L2021" i="54"/>
  <c r="L2020" i="54"/>
  <c r="L2019" i="54"/>
  <c r="L2018" i="54"/>
  <c r="L2017" i="54"/>
  <c r="L2016" i="54"/>
  <c r="L2015" i="54"/>
  <c r="L2014" i="54"/>
  <c r="L2013" i="54"/>
  <c r="L2012" i="54"/>
  <c r="L2011" i="54"/>
  <c r="L2010" i="54"/>
  <c r="L2009" i="54"/>
  <c r="L2008" i="54"/>
  <c r="L2007" i="54"/>
  <c r="L2006" i="54"/>
  <c r="L2005" i="54"/>
  <c r="L2004" i="54"/>
  <c r="L2003" i="54"/>
  <c r="L2002" i="54"/>
  <c r="L2001" i="54"/>
  <c r="L2000" i="54"/>
  <c r="L1999" i="54"/>
  <c r="L1998" i="54"/>
  <c r="L1997" i="54"/>
  <c r="L1996" i="54"/>
  <c r="L1995" i="54"/>
  <c r="L1994" i="54"/>
  <c r="L1993" i="54"/>
  <c r="L1992" i="54"/>
  <c r="L1991" i="54"/>
  <c r="L1990" i="54"/>
  <c r="L1989" i="54"/>
  <c r="L1988" i="54"/>
  <c r="L1987" i="54"/>
  <c r="L1986" i="54"/>
  <c r="L1985" i="54"/>
  <c r="L1984" i="54"/>
  <c r="L1983" i="54"/>
  <c r="L1982" i="54"/>
  <c r="L1981" i="54"/>
  <c r="L1980" i="54"/>
  <c r="L1979" i="54"/>
  <c r="L1978" i="54"/>
  <c r="L1977" i="54"/>
  <c r="L1976" i="54"/>
  <c r="L1975" i="54"/>
  <c r="L1974" i="54"/>
  <c r="L1973" i="54"/>
  <c r="L1972" i="54"/>
  <c r="L1971" i="54"/>
  <c r="L1970" i="54"/>
  <c r="L1969" i="54"/>
  <c r="L1968" i="54"/>
  <c r="L1967" i="54"/>
  <c r="L1966" i="54"/>
  <c r="L1965" i="54"/>
  <c r="L1964" i="54"/>
  <c r="L1963" i="54"/>
  <c r="L1962" i="54"/>
  <c r="L1961" i="54"/>
  <c r="L1960" i="54"/>
  <c r="L1959" i="54"/>
  <c r="L1958" i="54"/>
  <c r="L1957" i="54"/>
  <c r="L1956" i="54"/>
  <c r="L1955" i="54"/>
  <c r="L1954" i="54"/>
  <c r="L1953" i="54"/>
  <c r="L1952" i="54"/>
  <c r="L1951" i="54"/>
  <c r="L1950" i="54"/>
  <c r="L1949" i="54"/>
  <c r="L1948" i="54"/>
  <c r="L1947" i="54"/>
  <c r="L1946" i="54"/>
  <c r="L1945" i="54"/>
  <c r="L1944" i="54"/>
  <c r="L1943" i="54"/>
  <c r="L1942" i="54"/>
  <c r="L1941" i="54"/>
  <c r="L1940" i="54"/>
  <c r="L1939" i="54"/>
  <c r="L1938" i="54"/>
  <c r="L1937" i="54"/>
  <c r="L1936" i="54"/>
  <c r="L1935" i="54"/>
  <c r="L1934" i="54"/>
  <c r="L1933" i="54"/>
  <c r="L1932" i="54"/>
  <c r="L1931" i="54"/>
  <c r="L1930" i="54"/>
  <c r="L1929" i="54"/>
  <c r="L1928" i="54"/>
  <c r="L1927" i="54"/>
  <c r="L1926" i="54"/>
  <c r="L1925" i="54"/>
  <c r="L1924" i="54"/>
  <c r="L1923" i="54"/>
  <c r="L1922" i="54"/>
  <c r="L1921" i="54"/>
  <c r="L1920" i="54"/>
  <c r="L1919" i="54"/>
  <c r="L1918" i="54"/>
  <c r="L1917" i="54"/>
  <c r="L1916" i="54"/>
  <c r="L1915" i="54"/>
  <c r="L1914" i="54"/>
  <c r="L1913" i="54"/>
  <c r="L1912" i="54"/>
  <c r="L1911" i="54"/>
  <c r="L1910" i="54"/>
  <c r="L1909" i="54"/>
  <c r="L1908" i="54"/>
  <c r="L1907" i="54"/>
  <c r="L1906" i="54"/>
  <c r="L1905" i="54"/>
  <c r="L1904" i="54"/>
  <c r="L1903" i="54"/>
  <c r="L1902" i="54"/>
  <c r="L1901" i="54"/>
  <c r="L1900" i="54"/>
  <c r="L1899" i="54"/>
  <c r="L1898" i="54"/>
  <c r="L1897" i="54"/>
  <c r="L1896" i="54"/>
  <c r="L1895" i="54"/>
  <c r="L1894" i="54"/>
  <c r="L1893" i="54"/>
  <c r="L1892" i="54"/>
  <c r="L1891" i="54"/>
  <c r="L1890" i="54"/>
  <c r="L1889" i="54"/>
  <c r="L1888" i="54"/>
  <c r="L1887" i="54"/>
  <c r="L1886" i="54"/>
  <c r="L1885" i="54"/>
  <c r="L1884" i="54"/>
  <c r="L1883" i="54"/>
  <c r="L1882" i="54"/>
  <c r="L1881" i="54"/>
  <c r="L1880" i="54"/>
  <c r="L1879" i="54"/>
  <c r="L1878" i="54"/>
  <c r="L1877" i="54"/>
  <c r="L1876" i="54"/>
  <c r="L1875" i="54"/>
  <c r="L1874" i="54"/>
  <c r="L1873" i="54"/>
  <c r="L1872" i="54"/>
  <c r="L1871" i="54"/>
  <c r="L1870" i="54"/>
  <c r="L1869" i="54"/>
  <c r="L1868" i="54"/>
  <c r="L1867" i="54"/>
  <c r="L1866" i="54"/>
  <c r="L1865" i="54"/>
  <c r="L1864" i="54"/>
  <c r="L1863" i="54"/>
  <c r="L1862" i="54"/>
  <c r="L1861" i="54"/>
  <c r="L1860" i="54"/>
  <c r="L1859" i="54"/>
  <c r="L1858" i="54"/>
  <c r="L1857" i="54"/>
  <c r="L1856" i="54"/>
  <c r="L1855" i="54"/>
  <c r="L1854" i="54"/>
  <c r="L1853" i="54"/>
  <c r="L1852" i="54"/>
  <c r="L1851" i="54"/>
  <c r="L1850" i="54"/>
  <c r="L1849" i="54"/>
  <c r="L1848" i="54"/>
  <c r="L1847" i="54"/>
  <c r="L1846" i="54"/>
  <c r="L1845" i="54"/>
  <c r="L1844" i="54"/>
  <c r="L1843" i="54"/>
  <c r="L1842" i="54"/>
  <c r="L1841" i="54"/>
  <c r="L1840" i="54"/>
  <c r="L1839" i="54"/>
  <c r="L1838" i="54"/>
  <c r="L1837" i="54"/>
  <c r="L1836" i="54"/>
  <c r="L1835" i="54"/>
  <c r="L1834" i="54"/>
  <c r="L1833" i="54"/>
  <c r="L1832" i="54"/>
  <c r="L1831" i="54"/>
  <c r="L1830" i="54"/>
  <c r="L1829" i="54"/>
  <c r="L1828" i="54"/>
  <c r="L1827" i="54"/>
  <c r="L1826" i="54"/>
  <c r="L1825" i="54"/>
  <c r="L1824" i="54"/>
  <c r="L1823" i="54"/>
  <c r="L1822" i="54"/>
  <c r="L1821" i="54"/>
  <c r="L1820" i="54"/>
  <c r="L1819" i="54"/>
  <c r="L1818" i="54"/>
  <c r="L1817" i="54"/>
  <c r="L1816" i="54"/>
  <c r="L1815" i="54"/>
  <c r="L1814" i="54"/>
  <c r="L1813" i="54"/>
  <c r="L1812" i="54"/>
  <c r="L1811" i="54"/>
  <c r="L1810" i="54"/>
  <c r="L1809" i="54"/>
  <c r="L1808" i="54"/>
  <c r="L1807" i="54"/>
  <c r="L1806" i="54"/>
  <c r="L1805" i="54"/>
  <c r="L1804" i="54"/>
  <c r="L1803" i="54"/>
  <c r="L1802" i="54"/>
  <c r="L1801" i="54"/>
  <c r="L1800" i="54"/>
  <c r="L1799" i="54"/>
  <c r="L1798" i="54"/>
  <c r="L1797" i="54"/>
  <c r="L1796" i="54"/>
  <c r="L1795" i="54"/>
  <c r="L1794" i="54"/>
  <c r="L1793" i="54"/>
  <c r="L1792" i="54"/>
  <c r="L1791" i="54"/>
  <c r="L1790" i="54"/>
  <c r="L1789" i="54"/>
  <c r="L1788" i="54"/>
  <c r="L1787" i="54"/>
  <c r="L1786" i="54"/>
  <c r="L1785" i="54"/>
  <c r="L1784" i="54"/>
  <c r="L1783" i="54"/>
  <c r="L1782" i="54"/>
  <c r="L1781" i="54"/>
  <c r="L1780" i="54"/>
  <c r="L1779" i="54"/>
  <c r="L1778" i="54"/>
  <c r="L1777" i="54"/>
  <c r="L1776" i="54"/>
  <c r="L1775" i="54"/>
  <c r="L1774" i="54"/>
  <c r="L1773" i="54"/>
  <c r="L1772" i="54"/>
  <c r="L1771" i="54"/>
  <c r="L1770" i="54"/>
  <c r="L1769" i="54"/>
  <c r="L1768" i="54"/>
  <c r="L1767" i="54"/>
  <c r="L1766" i="54"/>
  <c r="L1765" i="54"/>
  <c r="L1764" i="54"/>
  <c r="L1763" i="54"/>
  <c r="L1762" i="54"/>
  <c r="L1761" i="54"/>
  <c r="L1760" i="54"/>
  <c r="L1759" i="54"/>
  <c r="L1758" i="54"/>
  <c r="L1757" i="54"/>
  <c r="L1756" i="54"/>
  <c r="L1755" i="54"/>
  <c r="L1754" i="54"/>
  <c r="L1753" i="54"/>
  <c r="L1752" i="54"/>
  <c r="L1751" i="54"/>
  <c r="L1750" i="54"/>
  <c r="L1749" i="54"/>
  <c r="L1748" i="54"/>
  <c r="L1747" i="54"/>
  <c r="L1746" i="54"/>
  <c r="L1745" i="54"/>
  <c r="L1744" i="54"/>
  <c r="L1743" i="54"/>
  <c r="L1742" i="54"/>
  <c r="L1741" i="54"/>
  <c r="L1740" i="54"/>
  <c r="L1739" i="54"/>
  <c r="L1738" i="54"/>
  <c r="L1737" i="54"/>
  <c r="L1736" i="54"/>
  <c r="L1735" i="54"/>
  <c r="L1734" i="54"/>
  <c r="L1733" i="54"/>
  <c r="L1732" i="54"/>
  <c r="L1731" i="54"/>
  <c r="L1730" i="54"/>
  <c r="L1729" i="54"/>
  <c r="L1728" i="54"/>
  <c r="L1727" i="54"/>
  <c r="L1726" i="54"/>
  <c r="L1725" i="54"/>
  <c r="L1724" i="54"/>
  <c r="L1723" i="54"/>
  <c r="L1722" i="54"/>
  <c r="L1721" i="54"/>
  <c r="L1720" i="54"/>
  <c r="L1719" i="54"/>
  <c r="L1718" i="54"/>
  <c r="L1717" i="54"/>
  <c r="L1716" i="54"/>
  <c r="L1715" i="54"/>
  <c r="L1714" i="54"/>
  <c r="L1713" i="54"/>
  <c r="L1712" i="54"/>
  <c r="L1711" i="54"/>
  <c r="L1710" i="54"/>
  <c r="L1709" i="54"/>
  <c r="L1708" i="54"/>
  <c r="L1707" i="54"/>
  <c r="L1706" i="54"/>
  <c r="L1705" i="54"/>
  <c r="L1704" i="54"/>
  <c r="L1703" i="54"/>
  <c r="L1702" i="54"/>
  <c r="L1701" i="54"/>
  <c r="L1700" i="54"/>
  <c r="L1699" i="54"/>
  <c r="L1698" i="54"/>
  <c r="L1697" i="54"/>
  <c r="L1696" i="54"/>
  <c r="L1695" i="54"/>
  <c r="L1694" i="54"/>
  <c r="L1693" i="54"/>
  <c r="L1692" i="54"/>
  <c r="L1691" i="54"/>
  <c r="L1690" i="54"/>
  <c r="L1689" i="54"/>
  <c r="L1688" i="54"/>
  <c r="L1687" i="54"/>
  <c r="L1686" i="54"/>
  <c r="L1685" i="54"/>
  <c r="L1684" i="54"/>
  <c r="L1683" i="54"/>
  <c r="L1682" i="54"/>
  <c r="L1681" i="54"/>
  <c r="L1680" i="54"/>
  <c r="L1679" i="54"/>
  <c r="L1678" i="54"/>
  <c r="L1677" i="54"/>
  <c r="L1676" i="54"/>
  <c r="L1675" i="54"/>
  <c r="L1674" i="54"/>
  <c r="L1673" i="54"/>
  <c r="L1672" i="54"/>
  <c r="L1671" i="54"/>
  <c r="L1670" i="54"/>
  <c r="L1669" i="54"/>
  <c r="L1668" i="54"/>
  <c r="L1667" i="54"/>
  <c r="L1666" i="54"/>
  <c r="L1665" i="54"/>
  <c r="L1664" i="54"/>
  <c r="L1663" i="54"/>
  <c r="L1662" i="54"/>
  <c r="L1661" i="54"/>
  <c r="L1660" i="54"/>
  <c r="L1659" i="54"/>
  <c r="L1658" i="54"/>
  <c r="L1657" i="54"/>
  <c r="L1656" i="54"/>
  <c r="L1655" i="54"/>
  <c r="L1654" i="54"/>
  <c r="L1653" i="54"/>
  <c r="L1652" i="54"/>
  <c r="L1651" i="54"/>
  <c r="L1650" i="54"/>
  <c r="L1649" i="54"/>
  <c r="L1648" i="54"/>
  <c r="L1647" i="54"/>
  <c r="L1646" i="54"/>
  <c r="L1645" i="54"/>
  <c r="L1644" i="54"/>
  <c r="L1643" i="54"/>
  <c r="L1642" i="54"/>
  <c r="L1641" i="54"/>
  <c r="L1640" i="54"/>
  <c r="L1639" i="54"/>
  <c r="L1638" i="54"/>
  <c r="L1637" i="54"/>
  <c r="L1636" i="54"/>
  <c r="L1635" i="54"/>
  <c r="L1634" i="54"/>
  <c r="L1633" i="54"/>
  <c r="L1632" i="54"/>
  <c r="L1631" i="54"/>
  <c r="L1630" i="54"/>
  <c r="L1629" i="54"/>
  <c r="L1628" i="54"/>
  <c r="L1627" i="54"/>
  <c r="L1626" i="54"/>
  <c r="L1625" i="54"/>
  <c r="L1624" i="54"/>
  <c r="L1623" i="54"/>
  <c r="L1622" i="54"/>
  <c r="L1621" i="54"/>
  <c r="L1620" i="54"/>
  <c r="L1619" i="54"/>
  <c r="L1618" i="54"/>
  <c r="L1617" i="54"/>
  <c r="L1616" i="54"/>
  <c r="L1615" i="54"/>
  <c r="L1614" i="54"/>
  <c r="L1613" i="54"/>
  <c r="L1612" i="54"/>
  <c r="L1611" i="54"/>
  <c r="L1610" i="54"/>
  <c r="L1609" i="54"/>
  <c r="L1608" i="54"/>
  <c r="L1607" i="54"/>
  <c r="L1606" i="54"/>
  <c r="L1605" i="54"/>
  <c r="L1604" i="54"/>
  <c r="L1603" i="54"/>
  <c r="L1602" i="54"/>
  <c r="L1601" i="54"/>
  <c r="L1600" i="54"/>
  <c r="L1599" i="54"/>
  <c r="L1598" i="54"/>
  <c r="L1597" i="54"/>
  <c r="L1596" i="54"/>
  <c r="L1595" i="54"/>
  <c r="L1594" i="54"/>
  <c r="L1593" i="54"/>
  <c r="L1592" i="54"/>
  <c r="L1591" i="54"/>
  <c r="L1590" i="54"/>
  <c r="L1589" i="54"/>
  <c r="L1588" i="54"/>
  <c r="L1587" i="54"/>
  <c r="L1586" i="54"/>
  <c r="L1585" i="54"/>
  <c r="L1584" i="54"/>
  <c r="L1583" i="54"/>
  <c r="L1582" i="54"/>
  <c r="L1581" i="54"/>
  <c r="L1580" i="54"/>
  <c r="L1579" i="54"/>
  <c r="L1578" i="54"/>
  <c r="L1577" i="54"/>
  <c r="L1576" i="54"/>
  <c r="L1575" i="54"/>
  <c r="L1574" i="54"/>
  <c r="L1573" i="54"/>
  <c r="L1572" i="54"/>
  <c r="L1571" i="54"/>
  <c r="L1570" i="54"/>
  <c r="L1569" i="54"/>
  <c r="L1568" i="54"/>
  <c r="L1567" i="54"/>
  <c r="L1566" i="54"/>
  <c r="L1565" i="54"/>
  <c r="L1564" i="54"/>
  <c r="L1563" i="54"/>
  <c r="L1562" i="54"/>
  <c r="L1561" i="54"/>
  <c r="L1560" i="54"/>
  <c r="L1559" i="54"/>
  <c r="L1558" i="54"/>
  <c r="L1557" i="54"/>
  <c r="L1556" i="54"/>
  <c r="L1555" i="54"/>
  <c r="L1554" i="54"/>
  <c r="L1553" i="54"/>
  <c r="L1552" i="54"/>
  <c r="L1551" i="54"/>
  <c r="L1550" i="54"/>
  <c r="L1549" i="54"/>
  <c r="L1548" i="54"/>
  <c r="L1547" i="54"/>
  <c r="L1546" i="54"/>
  <c r="L1545" i="54"/>
  <c r="L1544" i="54"/>
  <c r="L1543" i="54"/>
  <c r="L1542" i="54"/>
  <c r="L1541" i="54"/>
  <c r="L1540" i="54"/>
  <c r="L1539" i="54"/>
  <c r="L1538" i="54"/>
  <c r="L1537" i="54"/>
  <c r="L1536" i="54"/>
  <c r="L1535" i="54"/>
  <c r="L1534" i="54"/>
  <c r="L1533" i="54"/>
  <c r="L1532" i="54"/>
  <c r="L1531" i="54"/>
  <c r="L1530" i="54"/>
  <c r="L1529" i="54"/>
  <c r="L1528" i="54"/>
  <c r="L1527" i="54"/>
  <c r="L1526" i="54"/>
  <c r="L1525" i="54"/>
  <c r="L1524" i="54"/>
  <c r="L1523" i="54"/>
  <c r="L1522" i="54"/>
  <c r="L1521" i="54"/>
  <c r="L1520" i="54"/>
  <c r="L1519" i="54"/>
  <c r="L1518" i="54"/>
  <c r="L1517" i="54"/>
  <c r="L1516" i="54"/>
  <c r="L1515" i="54"/>
  <c r="L1514" i="54"/>
  <c r="L1513" i="54"/>
  <c r="L1512" i="54"/>
  <c r="L1511" i="54"/>
  <c r="L1510" i="54"/>
  <c r="L1509" i="54"/>
  <c r="L1508" i="54"/>
  <c r="L1507" i="54"/>
  <c r="L1506" i="54"/>
  <c r="L1505" i="54"/>
  <c r="L1504" i="54"/>
  <c r="L1503" i="54"/>
  <c r="L1502" i="54"/>
  <c r="L1501" i="54"/>
  <c r="L1500" i="54"/>
  <c r="L1499" i="54"/>
  <c r="L1498" i="54"/>
  <c r="L1497" i="54"/>
  <c r="L1496" i="54"/>
  <c r="L1495" i="54"/>
  <c r="L1494" i="54"/>
  <c r="L1493" i="54"/>
  <c r="L1492" i="54"/>
  <c r="L1491" i="54"/>
  <c r="L1490" i="54"/>
  <c r="L1489" i="54"/>
  <c r="L1488" i="54"/>
  <c r="L1487" i="54"/>
  <c r="L1486" i="54"/>
  <c r="L1485" i="54"/>
  <c r="L1484" i="54"/>
  <c r="L1483" i="54"/>
  <c r="L1482" i="54"/>
  <c r="L1481" i="54"/>
  <c r="L1480" i="54"/>
  <c r="L1479" i="54"/>
  <c r="L1478" i="54"/>
  <c r="L1477" i="54"/>
  <c r="L1476" i="54"/>
  <c r="L1475" i="54"/>
  <c r="L1474" i="54"/>
  <c r="L1473" i="54"/>
  <c r="L1472" i="54"/>
  <c r="L1471" i="54"/>
  <c r="L1470" i="54"/>
  <c r="L1469" i="54"/>
  <c r="L1468" i="54"/>
  <c r="L1467" i="54"/>
  <c r="L1466" i="54"/>
  <c r="L1465" i="54"/>
  <c r="L1464" i="54"/>
  <c r="L1463" i="54"/>
  <c r="L1462" i="54"/>
  <c r="L1461" i="54"/>
  <c r="L1460" i="54"/>
  <c r="L1459" i="54"/>
  <c r="L1458" i="54"/>
  <c r="L1457" i="54"/>
  <c r="L1456" i="54"/>
  <c r="L1455" i="54"/>
  <c r="L1454" i="54"/>
  <c r="L1453" i="54"/>
  <c r="L1452" i="54"/>
  <c r="L1451" i="54"/>
  <c r="L1450" i="54"/>
  <c r="L1449" i="54"/>
  <c r="L1448" i="54"/>
  <c r="L1447" i="54"/>
  <c r="L1446" i="54"/>
  <c r="L1445" i="54"/>
  <c r="L1444" i="54"/>
  <c r="L1443" i="54"/>
  <c r="L1442" i="54"/>
  <c r="L1441" i="54"/>
  <c r="L1440" i="54"/>
  <c r="L1439" i="54"/>
  <c r="L1438" i="54"/>
  <c r="L1437" i="54"/>
  <c r="L1436" i="54"/>
  <c r="L1435" i="54"/>
  <c r="L1434" i="54"/>
  <c r="L1433" i="54"/>
  <c r="L1432" i="54"/>
  <c r="L1431" i="54"/>
  <c r="L1430" i="54"/>
  <c r="L1429" i="54"/>
  <c r="L1428" i="54"/>
  <c r="L1427" i="54"/>
  <c r="L1426" i="54"/>
  <c r="L1425" i="54"/>
  <c r="L1424" i="54"/>
  <c r="L1423" i="54"/>
  <c r="L1422" i="54"/>
  <c r="L1421" i="54"/>
  <c r="L1420" i="54"/>
  <c r="L1419" i="54"/>
  <c r="L1418" i="54"/>
  <c r="L1417" i="54"/>
  <c r="L1416" i="54"/>
  <c r="L1415" i="54"/>
  <c r="L1414" i="54"/>
  <c r="L1413" i="54"/>
  <c r="L1412" i="54"/>
  <c r="L1411" i="54"/>
  <c r="L1410" i="54"/>
  <c r="L1409" i="54"/>
  <c r="L1408" i="54"/>
  <c r="L1407" i="54"/>
  <c r="L1406" i="54"/>
  <c r="L1405" i="54"/>
  <c r="L1404" i="54"/>
  <c r="L1403" i="54"/>
  <c r="L1402" i="54"/>
  <c r="L1401" i="54"/>
  <c r="L1400" i="54"/>
  <c r="L1399" i="54"/>
  <c r="L1398" i="54"/>
  <c r="L1397" i="54"/>
  <c r="L1396" i="54"/>
  <c r="L1395" i="54"/>
  <c r="L1394" i="54"/>
  <c r="L1393" i="54"/>
  <c r="L1392" i="54"/>
  <c r="L1391" i="54"/>
  <c r="L1390" i="54"/>
  <c r="L1389" i="54"/>
  <c r="L1388" i="54"/>
  <c r="L1387" i="54"/>
  <c r="L1386" i="54"/>
  <c r="L1385" i="54"/>
  <c r="L1384" i="54"/>
  <c r="L1383" i="54"/>
  <c r="L1382" i="54"/>
  <c r="L1381" i="54"/>
  <c r="L1380" i="54"/>
  <c r="L1379" i="54"/>
  <c r="L1378" i="54"/>
  <c r="L1377" i="54"/>
  <c r="L1376" i="54"/>
  <c r="L1375" i="54"/>
  <c r="L1374" i="54"/>
  <c r="L1373" i="54"/>
  <c r="L1372" i="54"/>
  <c r="L1371" i="54"/>
  <c r="L1370" i="54"/>
  <c r="L1369" i="54"/>
  <c r="L1368" i="54"/>
  <c r="L1367" i="54"/>
  <c r="L1366" i="54"/>
  <c r="L1365" i="54"/>
  <c r="L1364" i="54"/>
  <c r="L1363" i="54"/>
  <c r="L1362" i="54"/>
  <c r="L1361" i="54"/>
  <c r="L1360" i="54"/>
  <c r="L1359" i="54"/>
  <c r="L1358" i="54"/>
  <c r="L1357" i="54"/>
  <c r="L1356" i="54"/>
  <c r="L1355" i="54"/>
  <c r="L1354" i="54"/>
  <c r="L1353" i="54"/>
  <c r="L1352" i="54"/>
  <c r="L1351" i="54"/>
  <c r="L1350" i="54"/>
  <c r="L1349" i="54"/>
  <c r="L1348" i="54"/>
  <c r="L1347" i="54"/>
  <c r="L1346" i="54"/>
  <c r="L1345" i="54"/>
  <c r="L1344" i="54"/>
  <c r="L1343" i="54"/>
  <c r="L1342" i="54"/>
  <c r="L1341" i="54"/>
  <c r="L1340" i="54"/>
  <c r="L1339" i="54"/>
  <c r="L1338" i="54"/>
  <c r="L1337" i="54"/>
  <c r="L1336" i="54"/>
  <c r="L1335" i="54"/>
  <c r="L1334" i="54"/>
  <c r="L1333" i="54"/>
  <c r="L1332" i="54"/>
  <c r="L1331" i="54"/>
  <c r="L1330" i="54"/>
  <c r="L1329" i="54"/>
  <c r="L1328" i="54"/>
  <c r="L1327" i="54"/>
  <c r="L1326" i="54"/>
  <c r="L1325" i="54"/>
  <c r="L1324" i="54"/>
  <c r="L1323" i="54"/>
  <c r="L1322" i="54"/>
  <c r="L1321" i="54"/>
  <c r="L1320" i="54"/>
  <c r="L1319" i="54"/>
  <c r="L1318" i="54"/>
  <c r="L1317" i="54"/>
  <c r="L1316" i="54"/>
  <c r="L1315" i="54"/>
  <c r="L1314" i="54"/>
  <c r="L1313" i="54"/>
  <c r="L1312" i="54"/>
  <c r="L1311" i="54"/>
  <c r="L1310" i="54"/>
  <c r="L1309" i="54"/>
  <c r="L1308" i="54"/>
  <c r="L1307" i="54"/>
  <c r="L1306" i="54"/>
  <c r="L1305" i="54"/>
  <c r="L1304" i="54"/>
  <c r="L1303" i="54"/>
  <c r="L1302" i="54"/>
  <c r="L1301" i="54"/>
  <c r="L1300" i="54"/>
  <c r="L1299" i="54"/>
  <c r="L1298" i="54"/>
  <c r="L1297" i="54"/>
  <c r="L1296" i="54"/>
  <c r="L1295" i="54"/>
  <c r="L1294" i="54"/>
  <c r="L1293" i="54"/>
  <c r="L1292" i="54"/>
  <c r="L1291" i="54"/>
  <c r="L1290" i="54"/>
  <c r="L1289" i="54"/>
  <c r="L1288" i="54"/>
  <c r="L1287" i="54"/>
  <c r="L1286" i="54"/>
  <c r="L1285" i="54"/>
  <c r="L1284" i="54"/>
  <c r="L1283" i="54"/>
  <c r="L1282" i="54"/>
  <c r="L1281" i="54"/>
  <c r="L1280" i="54"/>
  <c r="L1279" i="54"/>
  <c r="L1278" i="54"/>
  <c r="L1277" i="54"/>
  <c r="L1276" i="54"/>
  <c r="L1275" i="54"/>
  <c r="L1274" i="54"/>
  <c r="L1273" i="54"/>
  <c r="L1272" i="54"/>
  <c r="L1271" i="54"/>
  <c r="L1270" i="54"/>
  <c r="L1269" i="54"/>
  <c r="L1268" i="54"/>
  <c r="L1267" i="54"/>
  <c r="L1266" i="54"/>
  <c r="L1265" i="54"/>
  <c r="L1264" i="54"/>
  <c r="L1263" i="54"/>
  <c r="L1262" i="54"/>
  <c r="L1261" i="54"/>
  <c r="L1260" i="54"/>
  <c r="L1259" i="54"/>
  <c r="L1258" i="54"/>
  <c r="L1257" i="54"/>
  <c r="L1256" i="54"/>
  <c r="L1255" i="54"/>
  <c r="L1254" i="54"/>
  <c r="L1253" i="54"/>
  <c r="L1252" i="54"/>
  <c r="L1251" i="54"/>
  <c r="L1250" i="54"/>
  <c r="L1249" i="54"/>
  <c r="L1248" i="54"/>
  <c r="L1247" i="54"/>
  <c r="L1246" i="54"/>
  <c r="L1245" i="54"/>
  <c r="L1244" i="54"/>
  <c r="L1243" i="54"/>
  <c r="L1242" i="54"/>
  <c r="L1241" i="54"/>
  <c r="L1240" i="54"/>
  <c r="L1239" i="54"/>
  <c r="L1238" i="54"/>
  <c r="L1237" i="54"/>
  <c r="L1236" i="54"/>
  <c r="L1235" i="54"/>
  <c r="L1234" i="54"/>
  <c r="L1233" i="54"/>
  <c r="L1232" i="54"/>
  <c r="L1231" i="54"/>
  <c r="L1230" i="54"/>
  <c r="L1229" i="54"/>
  <c r="L1228" i="54"/>
  <c r="L1227" i="54"/>
  <c r="L1226" i="54"/>
  <c r="L1225" i="54"/>
  <c r="L1224" i="54"/>
  <c r="L1223" i="54"/>
  <c r="L1222" i="54"/>
  <c r="L1221" i="54"/>
  <c r="L1220" i="54"/>
  <c r="L1219" i="54"/>
  <c r="L1218" i="54"/>
  <c r="L1217" i="54"/>
  <c r="L1216" i="54"/>
  <c r="L1215" i="54"/>
  <c r="L1214" i="54"/>
  <c r="L1213" i="54"/>
  <c r="L1212" i="54"/>
  <c r="L1211" i="54"/>
  <c r="L1210" i="54"/>
  <c r="L1209" i="54"/>
  <c r="L1208" i="54"/>
  <c r="L1207" i="54"/>
  <c r="L1206" i="54"/>
  <c r="L1205" i="54"/>
  <c r="L1204" i="54"/>
  <c r="L1203" i="54"/>
  <c r="L1202" i="54"/>
  <c r="L1201" i="54"/>
  <c r="L1200" i="54"/>
  <c r="L1199" i="54"/>
  <c r="L1198" i="54"/>
  <c r="L1197" i="54"/>
  <c r="L1196" i="54"/>
  <c r="L1195" i="54"/>
  <c r="L1194" i="54"/>
  <c r="L1193" i="54"/>
  <c r="L1192" i="54"/>
  <c r="L1191" i="54"/>
  <c r="L1190" i="54"/>
  <c r="L1189" i="54"/>
  <c r="L1188" i="54"/>
  <c r="L1187" i="54"/>
  <c r="L1186" i="54"/>
  <c r="L1185" i="54"/>
  <c r="L1184" i="54"/>
  <c r="L1183" i="54"/>
  <c r="L1182" i="54"/>
  <c r="L1181" i="54"/>
  <c r="L1180" i="54"/>
  <c r="L1179" i="54"/>
  <c r="L1178" i="54"/>
  <c r="L1177" i="54"/>
  <c r="L1176" i="54"/>
  <c r="L1175" i="54"/>
  <c r="L1174" i="54"/>
  <c r="L1173" i="54"/>
  <c r="L1172" i="54"/>
  <c r="L1171" i="54"/>
  <c r="L1170" i="54"/>
  <c r="L1169" i="54"/>
  <c r="L1168" i="54"/>
  <c r="L1167" i="54"/>
  <c r="L1166" i="54"/>
  <c r="L1165" i="54"/>
  <c r="L1164" i="54"/>
  <c r="L1163" i="54"/>
  <c r="L1162" i="54"/>
  <c r="L1161" i="54"/>
  <c r="L1160" i="54"/>
  <c r="L1159" i="54"/>
  <c r="L1158" i="54"/>
  <c r="L1157" i="54"/>
  <c r="L1156" i="54"/>
  <c r="L1155" i="54"/>
  <c r="L1154" i="54"/>
  <c r="L1153" i="54"/>
  <c r="L1152" i="54"/>
  <c r="L1151" i="54"/>
  <c r="L1150" i="54"/>
  <c r="L1149" i="54"/>
  <c r="L1148" i="54"/>
  <c r="L1147" i="54"/>
  <c r="L1146" i="54"/>
  <c r="L1145" i="54"/>
  <c r="L1144" i="54"/>
  <c r="L1143" i="54"/>
  <c r="L1142" i="54"/>
  <c r="L1141" i="54"/>
  <c r="L1140" i="54"/>
  <c r="L1139" i="54"/>
  <c r="L1138" i="54"/>
  <c r="L1137" i="54"/>
  <c r="L1136" i="54"/>
  <c r="L1135" i="54"/>
  <c r="L1134" i="54"/>
  <c r="L1133" i="54"/>
  <c r="L1132" i="54"/>
  <c r="L1131" i="54"/>
  <c r="L1130" i="54"/>
  <c r="L1129" i="54"/>
  <c r="L1128" i="54"/>
  <c r="L1127" i="54"/>
  <c r="L1126" i="54"/>
  <c r="L1125" i="54"/>
  <c r="L1124" i="54"/>
  <c r="L1123" i="54"/>
  <c r="L1122" i="54"/>
  <c r="L1121" i="54"/>
  <c r="L1120" i="54"/>
  <c r="L1119" i="54"/>
  <c r="L1118" i="54"/>
  <c r="L1117" i="54"/>
  <c r="L1116" i="54"/>
  <c r="L1115" i="54"/>
  <c r="L1114" i="54"/>
  <c r="L1113" i="54"/>
  <c r="L1112" i="54"/>
  <c r="L1111" i="54"/>
  <c r="L1110" i="54"/>
  <c r="L1109" i="54"/>
  <c r="L1108" i="54"/>
  <c r="L1107" i="54"/>
  <c r="L1106" i="54"/>
  <c r="L1105" i="54"/>
  <c r="L1104" i="54"/>
  <c r="L1103" i="54"/>
  <c r="L1102" i="54"/>
  <c r="L1101" i="54"/>
  <c r="L1100" i="54"/>
  <c r="L1099" i="54"/>
  <c r="L1098" i="54"/>
  <c r="L1097" i="54"/>
  <c r="L1096" i="54"/>
  <c r="L1095" i="54"/>
  <c r="L1094" i="54"/>
  <c r="L1093" i="54"/>
  <c r="L1092" i="54"/>
  <c r="L1091" i="54"/>
  <c r="L1090" i="54"/>
  <c r="L1089" i="54"/>
  <c r="L1088" i="54"/>
  <c r="L1087" i="54"/>
  <c r="L1086" i="54"/>
  <c r="L1085" i="54"/>
  <c r="L1084" i="54"/>
  <c r="L1083" i="54"/>
  <c r="L1082" i="54"/>
  <c r="L1081" i="54"/>
  <c r="L1080" i="54"/>
  <c r="L1079" i="54"/>
  <c r="L1078" i="54"/>
  <c r="L1077" i="54"/>
  <c r="L1076" i="54"/>
  <c r="L1075" i="54"/>
  <c r="L1074" i="54"/>
  <c r="L1073" i="54"/>
  <c r="L1072" i="54"/>
  <c r="L1071" i="54"/>
  <c r="L1070" i="54"/>
  <c r="L1069" i="54"/>
  <c r="L1068" i="54"/>
  <c r="L1067" i="54"/>
  <c r="L1066" i="54"/>
  <c r="L1065" i="54"/>
  <c r="L1064" i="54"/>
  <c r="L1063" i="54"/>
  <c r="L1062" i="54"/>
  <c r="L1061" i="54"/>
  <c r="L1060" i="54"/>
  <c r="L1059" i="54"/>
  <c r="L1058" i="54"/>
  <c r="L1057" i="54"/>
  <c r="L1056" i="54"/>
  <c r="L1055" i="54"/>
  <c r="L1054" i="54"/>
  <c r="L1053" i="54"/>
  <c r="L1052" i="54"/>
  <c r="L1051" i="54"/>
  <c r="L1050" i="54"/>
  <c r="L1049" i="54"/>
  <c r="L1048" i="54"/>
  <c r="L1047" i="54"/>
  <c r="L1046" i="54"/>
  <c r="L1045" i="54"/>
  <c r="L1044" i="54"/>
  <c r="L1043" i="54"/>
  <c r="L1042" i="54"/>
  <c r="L1041" i="54"/>
  <c r="L1040" i="54"/>
  <c r="L1039" i="54"/>
  <c r="L1038" i="54"/>
  <c r="L1037" i="54"/>
  <c r="L1036" i="54"/>
  <c r="L1035" i="54"/>
  <c r="L1034" i="54"/>
  <c r="L1033" i="54"/>
  <c r="L1032" i="54"/>
  <c r="L1031" i="54"/>
  <c r="L1030" i="54"/>
  <c r="L1029" i="54"/>
  <c r="L1028" i="54"/>
  <c r="L1027" i="54"/>
  <c r="L1026" i="54"/>
  <c r="L1025" i="54"/>
  <c r="L1024" i="54"/>
  <c r="L1023" i="54"/>
  <c r="L1022" i="54"/>
  <c r="L1021" i="54"/>
  <c r="L1020" i="54"/>
  <c r="L1019" i="54"/>
  <c r="L1018" i="54"/>
  <c r="L1017" i="54"/>
  <c r="L1016" i="54"/>
  <c r="L1015" i="54"/>
  <c r="L1014" i="54"/>
  <c r="L1013" i="54"/>
  <c r="L1012" i="54"/>
  <c r="L1011" i="54"/>
  <c r="L1010" i="54"/>
  <c r="L1009" i="54"/>
  <c r="L1008" i="54"/>
  <c r="L1007" i="54"/>
  <c r="L1006" i="54"/>
  <c r="L1005" i="54"/>
  <c r="L1004" i="54"/>
  <c r="L1003" i="54"/>
  <c r="L1002" i="54"/>
  <c r="L1001" i="54"/>
  <c r="L1000" i="54"/>
  <c r="L999" i="54"/>
  <c r="L998" i="54"/>
  <c r="L997" i="54"/>
  <c r="L996" i="54"/>
  <c r="L995" i="54"/>
  <c r="L994" i="54"/>
  <c r="L993" i="54"/>
  <c r="L992" i="54"/>
  <c r="L991" i="54"/>
  <c r="L990" i="54"/>
  <c r="L989" i="54"/>
  <c r="L988" i="54"/>
  <c r="L987" i="54"/>
  <c r="L986" i="54"/>
  <c r="L985" i="54"/>
  <c r="L984" i="54"/>
  <c r="L983" i="54"/>
  <c r="L982" i="54"/>
  <c r="L981" i="54"/>
  <c r="L980" i="54"/>
  <c r="L979" i="54"/>
  <c r="L978" i="54"/>
  <c r="L977" i="54"/>
  <c r="L976" i="54"/>
  <c r="L975" i="54"/>
  <c r="L974" i="54"/>
  <c r="L973" i="54"/>
  <c r="L972" i="54"/>
  <c r="L971" i="54"/>
  <c r="L970" i="54"/>
  <c r="L969" i="54"/>
  <c r="L968" i="54"/>
  <c r="L967" i="54"/>
  <c r="L966" i="54"/>
  <c r="L965" i="54"/>
  <c r="L964" i="54"/>
  <c r="L963" i="54"/>
  <c r="L962" i="54"/>
  <c r="L961" i="54"/>
  <c r="L960" i="54"/>
  <c r="L959" i="54"/>
  <c r="L958" i="54"/>
  <c r="L957" i="54"/>
  <c r="L956" i="54"/>
  <c r="L955" i="54"/>
  <c r="L954" i="54"/>
  <c r="L953" i="54"/>
  <c r="L952" i="54"/>
  <c r="L951" i="54"/>
  <c r="L950" i="54"/>
  <c r="L949" i="54"/>
  <c r="L948" i="54"/>
  <c r="L947" i="54"/>
  <c r="L946" i="54"/>
  <c r="L945" i="54"/>
  <c r="L944" i="54"/>
  <c r="L943" i="54"/>
  <c r="L942" i="54"/>
  <c r="L941" i="54"/>
  <c r="L940" i="54"/>
  <c r="L939" i="54"/>
  <c r="L938" i="54"/>
  <c r="L937" i="54"/>
  <c r="L936" i="54"/>
  <c r="L935" i="54"/>
  <c r="L934" i="54"/>
  <c r="L933" i="54"/>
  <c r="L932" i="54"/>
  <c r="L931" i="54"/>
  <c r="L930" i="54"/>
  <c r="L929" i="54"/>
  <c r="L928" i="54"/>
  <c r="L927" i="54"/>
  <c r="L926" i="54"/>
  <c r="L925" i="54"/>
  <c r="L924" i="54"/>
  <c r="L923" i="54"/>
  <c r="L922" i="54"/>
  <c r="L921" i="54"/>
  <c r="L920" i="54"/>
  <c r="L919" i="54"/>
  <c r="L918" i="54"/>
  <c r="L917" i="54"/>
  <c r="L916" i="54"/>
  <c r="L915" i="54"/>
  <c r="L914" i="54"/>
  <c r="L913" i="54"/>
  <c r="L912" i="54"/>
  <c r="L911" i="54"/>
  <c r="L910" i="54"/>
  <c r="L909" i="54"/>
  <c r="L908" i="54"/>
  <c r="L907" i="54"/>
  <c r="L906" i="54"/>
  <c r="L905" i="54"/>
  <c r="L904" i="54"/>
  <c r="L903" i="54"/>
  <c r="L902" i="54"/>
  <c r="L901" i="54"/>
  <c r="L900" i="54"/>
  <c r="L899" i="54"/>
  <c r="L898" i="54"/>
  <c r="L897" i="54"/>
  <c r="L896" i="54"/>
  <c r="L895" i="54"/>
  <c r="L894" i="54"/>
  <c r="L893" i="54"/>
  <c r="L892" i="54"/>
  <c r="L891" i="54"/>
  <c r="L890" i="54"/>
  <c r="L889" i="54"/>
  <c r="L888" i="54"/>
  <c r="L887" i="54"/>
  <c r="L886" i="54"/>
  <c r="L885" i="54"/>
  <c r="L884" i="54"/>
  <c r="L883" i="54"/>
  <c r="L882" i="54"/>
  <c r="L881" i="54"/>
  <c r="L880" i="54"/>
  <c r="L879" i="54"/>
  <c r="L878" i="54"/>
  <c r="L877" i="54"/>
  <c r="L876" i="54"/>
  <c r="L875" i="54"/>
  <c r="L874" i="54"/>
  <c r="L873" i="54"/>
  <c r="L872" i="54"/>
  <c r="L871" i="54"/>
  <c r="L870" i="54"/>
  <c r="L869" i="54"/>
  <c r="L868" i="54"/>
  <c r="L867" i="54"/>
  <c r="L866" i="54"/>
  <c r="L865" i="54"/>
  <c r="L864" i="54"/>
  <c r="L863" i="54"/>
  <c r="L862" i="54"/>
  <c r="L861" i="54"/>
  <c r="L860" i="54"/>
  <c r="L859" i="54"/>
  <c r="L858" i="54"/>
  <c r="L857" i="54"/>
  <c r="L856" i="54"/>
  <c r="L855" i="54"/>
  <c r="L854" i="54"/>
  <c r="L853" i="54"/>
  <c r="L852" i="54"/>
  <c r="L851" i="54"/>
  <c r="L850" i="54"/>
  <c r="L849" i="54"/>
  <c r="L848" i="54"/>
  <c r="L847" i="54"/>
  <c r="L846" i="54"/>
  <c r="L845" i="54"/>
  <c r="L844" i="54"/>
  <c r="L843" i="54"/>
  <c r="L842" i="54"/>
  <c r="L841" i="54"/>
  <c r="L840" i="54"/>
  <c r="L839" i="54"/>
  <c r="L838" i="54"/>
  <c r="L837" i="54"/>
  <c r="L836" i="54"/>
  <c r="L835" i="54"/>
  <c r="L834" i="54"/>
  <c r="L833" i="54"/>
  <c r="L832" i="54"/>
  <c r="L831" i="54"/>
  <c r="L830" i="54"/>
  <c r="L829" i="54"/>
  <c r="L828" i="54"/>
  <c r="L827" i="54"/>
  <c r="L826" i="54"/>
  <c r="L825" i="54"/>
  <c r="L824" i="54"/>
  <c r="L823" i="54"/>
  <c r="L822" i="54"/>
  <c r="L821" i="54"/>
  <c r="L820" i="54"/>
  <c r="L819" i="54"/>
  <c r="L818" i="54"/>
  <c r="L817" i="54"/>
  <c r="L816" i="54"/>
  <c r="L815" i="54"/>
  <c r="L814" i="54"/>
  <c r="L813" i="54"/>
  <c r="L812" i="54"/>
  <c r="L811" i="54"/>
  <c r="L810" i="54"/>
  <c r="L809" i="54"/>
  <c r="L808" i="54"/>
  <c r="L807" i="54"/>
  <c r="L806" i="54"/>
  <c r="L805" i="54"/>
  <c r="L804" i="54"/>
  <c r="L803" i="54"/>
  <c r="L802" i="54"/>
  <c r="L801" i="54"/>
  <c r="L800" i="54"/>
  <c r="L799" i="54"/>
  <c r="L798" i="54"/>
  <c r="L797" i="54"/>
  <c r="L796" i="54"/>
  <c r="L795" i="54"/>
  <c r="L794" i="54"/>
  <c r="L793" i="54"/>
  <c r="L792" i="54"/>
  <c r="L791" i="54"/>
  <c r="L790" i="54"/>
  <c r="L789" i="54"/>
  <c r="L788" i="54"/>
  <c r="L787" i="54"/>
  <c r="L786" i="54"/>
  <c r="L785" i="54"/>
  <c r="L784" i="54"/>
  <c r="L783" i="54"/>
  <c r="L782" i="54"/>
  <c r="L781" i="54"/>
  <c r="L780" i="54"/>
  <c r="L779" i="54"/>
  <c r="L778" i="54"/>
  <c r="L777" i="54"/>
  <c r="L776" i="54"/>
  <c r="L775" i="54"/>
  <c r="L774" i="54"/>
  <c r="L773" i="54"/>
  <c r="L772" i="54"/>
  <c r="L771" i="54"/>
  <c r="L770" i="54"/>
  <c r="L769" i="54"/>
  <c r="L768" i="54"/>
  <c r="L767" i="54"/>
  <c r="L766" i="54"/>
  <c r="L765" i="54"/>
  <c r="L764" i="54"/>
  <c r="L763" i="54"/>
  <c r="L762" i="54"/>
  <c r="L761" i="54"/>
  <c r="L760" i="54"/>
  <c r="L759" i="54"/>
  <c r="L758" i="54"/>
  <c r="L757" i="54"/>
  <c r="L756" i="54"/>
  <c r="L755" i="54"/>
  <c r="L754" i="54"/>
  <c r="L753" i="54"/>
  <c r="L752" i="54"/>
  <c r="L751" i="54"/>
  <c r="L750" i="54"/>
  <c r="L749" i="54"/>
  <c r="L748" i="54"/>
  <c r="L747" i="54"/>
  <c r="L746" i="54"/>
  <c r="L745" i="54"/>
  <c r="L744" i="54"/>
  <c r="L743" i="54"/>
  <c r="L742" i="54"/>
  <c r="L741" i="54"/>
  <c r="L740" i="54"/>
  <c r="L739" i="54"/>
  <c r="L738" i="54"/>
  <c r="L737" i="54"/>
  <c r="L736" i="54"/>
  <c r="L735" i="54"/>
  <c r="L734" i="54"/>
  <c r="L733" i="54"/>
  <c r="L732" i="54"/>
  <c r="L731" i="54"/>
  <c r="L730" i="54"/>
  <c r="L729" i="54"/>
  <c r="L728" i="54"/>
  <c r="L727" i="54"/>
  <c r="L726" i="54"/>
  <c r="L725" i="54"/>
  <c r="L724" i="54"/>
  <c r="L723" i="54"/>
  <c r="L722" i="54"/>
  <c r="L721" i="54"/>
  <c r="L720" i="54"/>
  <c r="L719" i="54"/>
  <c r="L718" i="54"/>
  <c r="L717" i="54"/>
  <c r="L716" i="54"/>
  <c r="L715" i="54"/>
  <c r="L714" i="54"/>
  <c r="L713" i="54"/>
  <c r="L712" i="54"/>
  <c r="L711" i="54"/>
  <c r="L710" i="54"/>
  <c r="L709" i="54"/>
  <c r="L708" i="54"/>
  <c r="L707" i="54"/>
  <c r="L706" i="54"/>
  <c r="L705" i="54"/>
  <c r="L704" i="54"/>
  <c r="L703" i="54"/>
  <c r="L702" i="54"/>
  <c r="L701" i="54"/>
  <c r="L700" i="54"/>
  <c r="L699" i="54"/>
  <c r="L698" i="54"/>
  <c r="L697" i="54"/>
  <c r="L696" i="54"/>
  <c r="L695" i="54"/>
  <c r="L694" i="54"/>
  <c r="L693" i="54"/>
  <c r="L692" i="54"/>
  <c r="L691" i="54"/>
  <c r="L690" i="54"/>
  <c r="L689" i="54"/>
  <c r="L688" i="54"/>
  <c r="L687" i="54"/>
  <c r="L686" i="54"/>
  <c r="L685" i="54"/>
  <c r="L684" i="54"/>
  <c r="L683" i="54"/>
  <c r="L682" i="54"/>
  <c r="L681" i="54"/>
  <c r="L680" i="54"/>
  <c r="L679" i="54"/>
  <c r="L678" i="54"/>
  <c r="L677" i="54"/>
  <c r="L676" i="54"/>
  <c r="L675" i="54"/>
  <c r="L674" i="54"/>
  <c r="L673" i="54"/>
  <c r="L672" i="54"/>
  <c r="L671" i="54"/>
  <c r="L670" i="54"/>
  <c r="L669" i="54"/>
  <c r="L668" i="54"/>
  <c r="L667" i="54"/>
  <c r="L666" i="54"/>
  <c r="L665" i="54"/>
  <c r="L664" i="54"/>
  <c r="L663" i="54"/>
  <c r="L662" i="54"/>
  <c r="L661" i="54"/>
  <c r="L660" i="54"/>
  <c r="L659" i="54"/>
  <c r="L658" i="54"/>
  <c r="L657" i="54"/>
  <c r="L656" i="54"/>
  <c r="L655" i="54"/>
  <c r="L654" i="54"/>
  <c r="L653" i="54"/>
  <c r="L652" i="54"/>
  <c r="L651" i="54"/>
  <c r="L650" i="54"/>
  <c r="L649" i="54"/>
  <c r="L648" i="54"/>
  <c r="L647" i="54"/>
  <c r="L646" i="54"/>
  <c r="L645" i="54"/>
  <c r="L644" i="54"/>
  <c r="L643" i="54"/>
  <c r="L642" i="54"/>
  <c r="L641" i="54"/>
  <c r="L640" i="54"/>
  <c r="L639" i="54"/>
  <c r="L638" i="54"/>
  <c r="L637" i="54"/>
  <c r="L636" i="54"/>
  <c r="L635" i="54"/>
  <c r="L634" i="54"/>
  <c r="L633" i="54"/>
  <c r="L632" i="54"/>
  <c r="L631" i="54"/>
  <c r="L630" i="54"/>
  <c r="L629" i="54"/>
  <c r="L628" i="54"/>
  <c r="L627" i="54"/>
  <c r="L626" i="54"/>
  <c r="L625" i="54"/>
  <c r="L624" i="54"/>
  <c r="L623" i="54"/>
  <c r="L622" i="54"/>
  <c r="L621" i="54"/>
  <c r="L620" i="54"/>
  <c r="L619" i="54"/>
  <c r="L618" i="54"/>
  <c r="L617" i="54"/>
  <c r="L616" i="54"/>
  <c r="L615" i="54"/>
  <c r="L614" i="54"/>
  <c r="L613" i="54"/>
  <c r="L612" i="54"/>
  <c r="L611" i="54"/>
  <c r="L610" i="54"/>
  <c r="L609" i="54"/>
  <c r="L608" i="54"/>
  <c r="L607" i="54"/>
  <c r="L606" i="54"/>
  <c r="L605" i="54"/>
  <c r="L604" i="54"/>
  <c r="L603" i="54"/>
  <c r="L602" i="54"/>
  <c r="L601" i="54"/>
  <c r="L600" i="54"/>
  <c r="L599" i="54"/>
  <c r="L598" i="54"/>
  <c r="L597" i="54"/>
  <c r="L596" i="54"/>
  <c r="L595" i="54"/>
  <c r="L594" i="54"/>
  <c r="L593" i="54"/>
  <c r="L592" i="54"/>
  <c r="L591" i="54"/>
  <c r="L590" i="54"/>
  <c r="L589" i="54"/>
  <c r="L588" i="54"/>
  <c r="L587" i="54"/>
  <c r="L586" i="54"/>
  <c r="L585" i="54"/>
  <c r="L584" i="54"/>
  <c r="L583" i="54"/>
  <c r="L582" i="54"/>
  <c r="L581" i="54"/>
  <c r="L580" i="54"/>
  <c r="L579" i="54"/>
  <c r="L578" i="54"/>
  <c r="L577" i="54"/>
  <c r="L576" i="54"/>
  <c r="L575" i="54"/>
  <c r="L574" i="54"/>
  <c r="L573" i="54"/>
  <c r="L572" i="54"/>
  <c r="L571" i="54"/>
  <c r="L570" i="54"/>
  <c r="L569" i="54"/>
  <c r="L568" i="54"/>
  <c r="L567" i="54"/>
  <c r="L566" i="54"/>
  <c r="L565" i="54"/>
  <c r="L564" i="54"/>
  <c r="L563" i="54"/>
  <c r="L562" i="54"/>
  <c r="L561" i="54"/>
  <c r="L560" i="54"/>
  <c r="L559" i="54"/>
  <c r="L558" i="54"/>
  <c r="L557" i="54"/>
  <c r="L556" i="54"/>
  <c r="L555" i="54"/>
  <c r="L554" i="54"/>
  <c r="L553" i="54"/>
  <c r="L552" i="54"/>
  <c r="L551" i="54"/>
  <c r="L550" i="54"/>
  <c r="L549" i="54"/>
  <c r="L548" i="54"/>
  <c r="L547" i="54"/>
  <c r="L546" i="54"/>
  <c r="L545" i="54"/>
  <c r="L544" i="54"/>
  <c r="L543" i="54"/>
  <c r="L542" i="54"/>
  <c r="L541" i="54"/>
  <c r="L540" i="54"/>
  <c r="L539" i="54"/>
  <c r="L538" i="54"/>
  <c r="L537" i="54"/>
  <c r="L536" i="54"/>
  <c r="L535" i="54"/>
  <c r="L534" i="54"/>
  <c r="L533" i="54"/>
  <c r="L532" i="54"/>
  <c r="L531" i="54"/>
  <c r="L530" i="54"/>
  <c r="L529" i="54"/>
  <c r="L528" i="54"/>
  <c r="L527" i="54"/>
  <c r="L526" i="54"/>
  <c r="L525" i="54"/>
  <c r="L524" i="54"/>
  <c r="L523" i="54"/>
  <c r="L522" i="54"/>
  <c r="L521" i="54"/>
  <c r="L520" i="54"/>
  <c r="L519" i="54"/>
  <c r="L518" i="54"/>
  <c r="L517" i="54"/>
  <c r="L516" i="54"/>
  <c r="L515" i="54"/>
  <c r="L514" i="54"/>
  <c r="L513" i="54"/>
  <c r="L512" i="54"/>
  <c r="L511" i="54"/>
  <c r="L510" i="54"/>
  <c r="L509" i="54"/>
  <c r="L508" i="54"/>
  <c r="L507" i="54"/>
  <c r="L506" i="54"/>
  <c r="L505" i="54"/>
  <c r="L504" i="54"/>
  <c r="L503" i="54"/>
  <c r="L502" i="54"/>
  <c r="L501" i="54"/>
  <c r="L500" i="54"/>
  <c r="L499" i="54"/>
  <c r="L498" i="54"/>
  <c r="L497" i="54"/>
  <c r="L496" i="54"/>
  <c r="L495" i="54"/>
  <c r="L494" i="54"/>
  <c r="L493" i="54"/>
  <c r="L492" i="54"/>
  <c r="L491" i="54"/>
  <c r="L490" i="54"/>
  <c r="L489" i="54"/>
  <c r="L488" i="54"/>
  <c r="L487" i="54"/>
  <c r="L486" i="54"/>
  <c r="L485" i="54"/>
  <c r="L484" i="54"/>
  <c r="L483" i="54"/>
  <c r="L482" i="54"/>
  <c r="L481" i="54"/>
  <c r="L480" i="54"/>
  <c r="L479" i="54"/>
  <c r="L478" i="54"/>
  <c r="L477" i="54"/>
  <c r="L476" i="54"/>
  <c r="L475" i="54"/>
  <c r="L474" i="54"/>
  <c r="L473" i="54"/>
  <c r="L472" i="54"/>
  <c r="L471" i="54"/>
  <c r="L470" i="54"/>
  <c r="L469" i="54"/>
  <c r="L468" i="54"/>
  <c r="L467" i="54"/>
  <c r="L466" i="54"/>
  <c r="L465" i="54"/>
  <c r="L464" i="54"/>
  <c r="L463" i="54"/>
  <c r="L462" i="54"/>
  <c r="L461" i="54"/>
  <c r="L460" i="54"/>
  <c r="L459" i="54"/>
  <c r="L458" i="54"/>
  <c r="L457" i="54"/>
  <c r="L456" i="54"/>
  <c r="L455" i="54"/>
  <c r="L454" i="54"/>
  <c r="L453" i="54"/>
  <c r="L452" i="54"/>
  <c r="L451" i="54"/>
  <c r="L450" i="54"/>
  <c r="L449" i="54"/>
  <c r="L448" i="54"/>
  <c r="L447" i="54"/>
  <c r="L446" i="54"/>
  <c r="L445" i="54"/>
  <c r="L444" i="54"/>
  <c r="L443" i="54"/>
  <c r="L442" i="54"/>
  <c r="L441" i="54"/>
  <c r="L440" i="54"/>
  <c r="L439" i="54"/>
  <c r="L438" i="54"/>
  <c r="L437" i="54"/>
  <c r="L436" i="54"/>
  <c r="L435" i="54"/>
  <c r="L434" i="54"/>
  <c r="L433" i="54"/>
  <c r="L432" i="54"/>
  <c r="L431" i="54"/>
  <c r="L430" i="54"/>
  <c r="L429" i="54"/>
  <c r="L428" i="54"/>
  <c r="L427" i="54"/>
  <c r="L426" i="54"/>
  <c r="L425" i="54"/>
  <c r="L424" i="54"/>
  <c r="L423" i="54"/>
  <c r="L422" i="54"/>
  <c r="L421" i="54"/>
  <c r="L420" i="54"/>
  <c r="L419" i="54"/>
  <c r="L418" i="54"/>
  <c r="L417" i="54"/>
  <c r="L416" i="54"/>
  <c r="L415" i="54"/>
  <c r="L414" i="54"/>
  <c r="L413" i="54"/>
  <c r="L412" i="54"/>
  <c r="L411" i="54"/>
  <c r="L410" i="54"/>
  <c r="L409" i="54"/>
  <c r="L408" i="54"/>
  <c r="L407" i="54"/>
  <c r="L406" i="54"/>
  <c r="L405" i="54"/>
  <c r="L404" i="54"/>
  <c r="L403" i="54"/>
  <c r="L402" i="54"/>
  <c r="L401" i="54"/>
  <c r="L400" i="54"/>
  <c r="L399" i="54"/>
  <c r="L398" i="54"/>
  <c r="L397" i="54"/>
  <c r="L396" i="54"/>
  <c r="L395" i="54"/>
  <c r="L394" i="54"/>
  <c r="L393" i="54"/>
  <c r="L392" i="54"/>
  <c r="L391" i="54"/>
  <c r="L390" i="54"/>
  <c r="L389" i="54"/>
  <c r="L388" i="54"/>
  <c r="L387" i="54"/>
  <c r="L386" i="54"/>
  <c r="L385" i="54"/>
  <c r="L384" i="54"/>
  <c r="L383" i="54"/>
  <c r="L382" i="54"/>
  <c r="L381" i="54"/>
  <c r="L380" i="54"/>
  <c r="L379" i="54"/>
  <c r="L378" i="54"/>
  <c r="L377" i="54"/>
  <c r="L376" i="54"/>
  <c r="L375" i="54"/>
  <c r="L374" i="54"/>
  <c r="L373" i="54"/>
  <c r="L372" i="54"/>
  <c r="L371" i="54"/>
  <c r="L370" i="54"/>
  <c r="L369" i="54"/>
  <c r="L368" i="54"/>
  <c r="L367" i="54"/>
  <c r="L366" i="54"/>
  <c r="L365" i="54"/>
  <c r="L364" i="54"/>
  <c r="L363" i="54"/>
  <c r="L362" i="54"/>
  <c r="L361" i="54"/>
  <c r="L360" i="54"/>
  <c r="L359" i="54"/>
  <c r="L358" i="54"/>
  <c r="L357" i="54"/>
  <c r="L356" i="54"/>
  <c r="L355" i="54"/>
  <c r="L354" i="54"/>
  <c r="L353" i="54"/>
  <c r="L352" i="54"/>
  <c r="L351" i="54"/>
  <c r="L350" i="54"/>
  <c r="L349" i="54"/>
  <c r="L348" i="54"/>
  <c r="L347" i="54"/>
  <c r="L346" i="54"/>
  <c r="L345" i="54"/>
  <c r="L344" i="54"/>
  <c r="L343" i="54"/>
  <c r="L342" i="54"/>
  <c r="L341" i="54"/>
  <c r="L340" i="54"/>
  <c r="L339" i="54"/>
  <c r="L338" i="54"/>
  <c r="L337" i="54"/>
  <c r="L336" i="54"/>
  <c r="L335" i="54"/>
  <c r="L334" i="54"/>
  <c r="L333" i="54"/>
  <c r="L332" i="54"/>
  <c r="L331" i="54"/>
  <c r="L330" i="54"/>
  <c r="L329" i="54"/>
  <c r="L328" i="54"/>
  <c r="L327" i="54"/>
  <c r="L326" i="54"/>
  <c r="L325" i="54"/>
  <c r="L324" i="54"/>
  <c r="L323" i="54"/>
  <c r="L322" i="54"/>
  <c r="L321" i="54"/>
  <c r="L320" i="54"/>
  <c r="L319" i="54"/>
  <c r="L318" i="54"/>
  <c r="L317" i="54"/>
  <c r="L316" i="54"/>
  <c r="L315" i="54"/>
  <c r="L314" i="54"/>
  <c r="L313" i="54"/>
  <c r="L312" i="54"/>
  <c r="L311" i="54"/>
  <c r="L310" i="54"/>
  <c r="L309" i="54"/>
  <c r="L308" i="54"/>
  <c r="L307" i="54"/>
  <c r="L306" i="54"/>
  <c r="L305" i="54"/>
  <c r="L304" i="54"/>
  <c r="L303" i="54"/>
  <c r="L302" i="54"/>
  <c r="L301" i="54"/>
  <c r="L300" i="54"/>
  <c r="L299" i="54"/>
  <c r="L298" i="54"/>
  <c r="L297" i="54"/>
  <c r="L296" i="54"/>
  <c r="L295" i="54"/>
  <c r="L294" i="54"/>
  <c r="L293" i="54"/>
  <c r="L292" i="54"/>
  <c r="L291" i="54"/>
  <c r="L290" i="54"/>
  <c r="L289" i="54"/>
  <c r="L288" i="54"/>
  <c r="L287" i="54"/>
  <c r="L286" i="54"/>
  <c r="L285" i="54"/>
  <c r="L284" i="54"/>
  <c r="L283" i="54"/>
  <c r="L282" i="54"/>
  <c r="L281" i="54"/>
  <c r="L280" i="54"/>
  <c r="L279" i="54"/>
  <c r="L278" i="54"/>
  <c r="L277" i="54"/>
  <c r="L276" i="54"/>
  <c r="L275" i="54"/>
  <c r="L274" i="54"/>
  <c r="L273" i="54"/>
  <c r="L272" i="54"/>
  <c r="L271" i="54"/>
  <c r="L270" i="54"/>
  <c r="L269" i="54"/>
  <c r="L268" i="54"/>
  <c r="L267" i="54"/>
  <c r="L266" i="54"/>
  <c r="L265" i="54"/>
  <c r="L264" i="54"/>
  <c r="L263" i="54"/>
  <c r="L262" i="54"/>
  <c r="L261" i="54"/>
  <c r="L260" i="54"/>
  <c r="L259" i="54"/>
  <c r="L258" i="54"/>
  <c r="L257" i="54"/>
  <c r="L256" i="54"/>
  <c r="L255" i="54"/>
  <c r="L254" i="54"/>
  <c r="L253" i="54"/>
  <c r="L252" i="54"/>
  <c r="L251" i="54"/>
  <c r="L250" i="54"/>
  <c r="L249" i="54"/>
  <c r="L248" i="54"/>
  <c r="L247" i="54"/>
  <c r="L246" i="54"/>
  <c r="L245" i="54"/>
  <c r="L244" i="54"/>
  <c r="L243" i="54"/>
  <c r="L242" i="54"/>
  <c r="L241" i="54"/>
  <c r="L240" i="54"/>
  <c r="L239" i="54"/>
  <c r="L238" i="54"/>
  <c r="L237" i="54"/>
  <c r="L236" i="54"/>
  <c r="L235" i="54"/>
  <c r="L234" i="54"/>
  <c r="L233" i="54"/>
  <c r="L232" i="54"/>
  <c r="L231" i="54"/>
  <c r="L230" i="54"/>
  <c r="L229" i="54"/>
  <c r="L228" i="54"/>
  <c r="L227" i="54"/>
  <c r="L226" i="54"/>
  <c r="L225" i="54"/>
  <c r="L224" i="54"/>
  <c r="L223" i="54"/>
  <c r="L222" i="54"/>
  <c r="L221" i="54"/>
  <c r="L220" i="54"/>
  <c r="L219" i="54"/>
  <c r="L218" i="54"/>
  <c r="L217" i="54"/>
  <c r="L216" i="54"/>
  <c r="L215" i="54"/>
  <c r="L214" i="54"/>
  <c r="L213" i="54"/>
  <c r="L212" i="54"/>
  <c r="L211" i="54"/>
  <c r="L210" i="54"/>
  <c r="L209" i="54"/>
  <c r="L208" i="54"/>
  <c r="L207" i="54"/>
  <c r="L206" i="54"/>
  <c r="L205" i="54"/>
  <c r="L204" i="54"/>
  <c r="L203" i="54"/>
  <c r="L202" i="54"/>
  <c r="L201" i="54"/>
  <c r="L200" i="54"/>
  <c r="L199" i="54"/>
  <c r="L198" i="54"/>
  <c r="L197" i="54"/>
  <c r="L196" i="54"/>
  <c r="L195" i="54"/>
  <c r="L194" i="54"/>
  <c r="L193" i="54"/>
  <c r="L192" i="54"/>
  <c r="L191" i="54"/>
  <c r="L190" i="54"/>
  <c r="L189" i="54"/>
  <c r="L188" i="54"/>
  <c r="L187" i="54"/>
  <c r="L186" i="54"/>
  <c r="L185" i="54"/>
  <c r="L184" i="54"/>
  <c r="L183" i="54"/>
  <c r="L182" i="54"/>
  <c r="L181" i="54"/>
  <c r="L180" i="54"/>
  <c r="L179" i="54"/>
  <c r="L178" i="54"/>
  <c r="L177" i="54"/>
  <c r="L176" i="54"/>
  <c r="L175" i="54"/>
  <c r="L174" i="54"/>
  <c r="L173" i="54"/>
  <c r="L172" i="54"/>
  <c r="L171" i="54"/>
  <c r="L170" i="54"/>
  <c r="L169" i="54"/>
  <c r="L168" i="54"/>
  <c r="L167" i="54"/>
  <c r="L166" i="54"/>
  <c r="L165" i="54"/>
  <c r="L164" i="54"/>
  <c r="L163" i="54"/>
  <c r="L162" i="54"/>
  <c r="L161" i="54"/>
  <c r="L160" i="54"/>
  <c r="L159" i="54"/>
  <c r="L158" i="54"/>
  <c r="L157" i="54"/>
  <c r="L156" i="54"/>
  <c r="L155" i="54"/>
  <c r="L154" i="54"/>
  <c r="L153" i="54"/>
  <c r="L152" i="54"/>
  <c r="L151" i="54"/>
  <c r="L150" i="54"/>
  <c r="L149" i="54"/>
  <c r="L148" i="54"/>
  <c r="L147" i="54"/>
  <c r="L146" i="54"/>
  <c r="L145" i="54"/>
  <c r="L144" i="54"/>
  <c r="L143" i="54"/>
  <c r="L142" i="54"/>
  <c r="L141" i="54"/>
  <c r="L140" i="54"/>
  <c r="L139" i="54"/>
  <c r="L138" i="54"/>
  <c r="L137" i="54"/>
  <c r="L136" i="54"/>
  <c r="L135" i="54"/>
  <c r="L134" i="54"/>
  <c r="L133" i="54"/>
  <c r="L132" i="54"/>
  <c r="L131" i="54"/>
  <c r="L130" i="54"/>
  <c r="L129" i="54"/>
  <c r="L128" i="54"/>
  <c r="L127" i="54"/>
  <c r="L126" i="54"/>
  <c r="L125" i="54"/>
  <c r="L124" i="54"/>
  <c r="L123" i="54"/>
  <c r="L122" i="54"/>
  <c r="L121" i="54"/>
  <c r="L120" i="54"/>
  <c r="L119" i="54"/>
  <c r="L118" i="54"/>
  <c r="L117" i="54"/>
  <c r="L116" i="54"/>
  <c r="L115" i="54"/>
  <c r="L114" i="54"/>
  <c r="L113" i="54"/>
  <c r="L112" i="54"/>
  <c r="L111" i="54"/>
  <c r="L110" i="54"/>
  <c r="L109" i="54"/>
  <c r="L108" i="54"/>
  <c r="L107" i="54"/>
  <c r="L106" i="54"/>
  <c r="L105" i="54"/>
  <c r="L104" i="54"/>
  <c r="L103" i="54"/>
  <c r="L102" i="54"/>
  <c r="L101" i="54"/>
  <c r="L100" i="54"/>
  <c r="L99" i="54"/>
  <c r="L98" i="54"/>
  <c r="L97" i="54"/>
  <c r="L96" i="54"/>
  <c r="L95" i="54"/>
  <c r="L94" i="54"/>
  <c r="L93" i="54"/>
  <c r="L92" i="54"/>
  <c r="L91" i="54"/>
  <c r="L90" i="54"/>
  <c r="L89" i="54"/>
  <c r="L88" i="54"/>
  <c r="L87" i="54"/>
  <c r="L86" i="54"/>
  <c r="L85" i="54"/>
  <c r="L84" i="54"/>
  <c r="L83" i="54"/>
  <c r="L82" i="54"/>
  <c r="L81" i="54"/>
  <c r="L80" i="54"/>
  <c r="L79" i="54"/>
  <c r="L78" i="54"/>
  <c r="L77" i="54"/>
  <c r="L76" i="54"/>
  <c r="L75" i="54"/>
  <c r="L74" i="54"/>
  <c r="L73" i="54"/>
  <c r="L72" i="54"/>
  <c r="L71" i="54"/>
  <c r="L70" i="54"/>
  <c r="L69" i="54"/>
  <c r="L68" i="54"/>
  <c r="L67" i="54"/>
  <c r="L66" i="54"/>
  <c r="L65" i="54"/>
  <c r="L64" i="54"/>
  <c r="L63" i="54"/>
  <c r="L62" i="54"/>
  <c r="L61" i="54"/>
  <c r="L60" i="54"/>
  <c r="L59" i="54"/>
  <c r="L58" i="54"/>
  <c r="L57" i="54"/>
  <c r="L56" i="54"/>
  <c r="L55" i="54"/>
  <c r="L54" i="54"/>
  <c r="L53" i="54"/>
  <c r="L52" i="54"/>
  <c r="L51" i="54"/>
  <c r="L50" i="54"/>
  <c r="L49" i="54"/>
  <c r="L48" i="54"/>
  <c r="L47" i="54"/>
  <c r="L46" i="54"/>
  <c r="L45" i="54"/>
  <c r="L44" i="54"/>
  <c r="L43" i="54"/>
  <c r="L42" i="54"/>
  <c r="L41" i="54"/>
  <c r="L40" i="54"/>
  <c r="L39" i="54"/>
  <c r="L38" i="54"/>
  <c r="L37" i="54"/>
  <c r="L36" i="54"/>
  <c r="L35" i="54"/>
  <c r="L34" i="54"/>
  <c r="L33" i="54"/>
  <c r="L32" i="54"/>
  <c r="L31" i="54"/>
  <c r="L30" i="54"/>
  <c r="L29" i="54"/>
  <c r="L28" i="54"/>
  <c r="L27" i="54"/>
  <c r="L26" i="54"/>
  <c r="L25" i="54"/>
  <c r="L24" i="54"/>
  <c r="L23" i="54"/>
  <c r="L22" i="54"/>
  <c r="L21" i="54"/>
  <c r="L20" i="54"/>
  <c r="L19" i="54"/>
  <c r="L18" i="54"/>
  <c r="L17" i="54"/>
  <c r="L16" i="54"/>
  <c r="L15" i="54"/>
  <c r="L14" i="54"/>
  <c r="L13" i="54"/>
  <c r="L12" i="54"/>
  <c r="L11" i="54"/>
  <c r="L10" i="54"/>
  <c r="L9" i="54"/>
  <c r="L8" i="54"/>
  <c r="L7" i="54"/>
  <c r="L6" i="54"/>
  <c r="L5" i="54"/>
  <c r="L4" i="54"/>
  <c r="B11" i="49" l="1" a="1"/>
  <c r="B11" i="49" s="1"/>
  <c r="B10" i="49" a="1"/>
  <c r="B10" i="49" s="1"/>
  <c r="B9" i="49" a="1"/>
  <c r="B9" i="49" s="1"/>
  <c r="B8" i="49" a="1"/>
  <c r="B8" i="49" s="1"/>
  <c r="B7" i="49" a="1"/>
  <c r="B7" i="49" s="1"/>
  <c r="B6" i="49" a="1"/>
  <c r="B6" i="49" s="1"/>
  <c r="B5" i="49" a="1"/>
  <c r="B5" i="49"/>
  <c r="B4" i="49"/>
  <c r="B17" i="49" a="1"/>
  <c r="B17" i="49" s="1"/>
  <c r="C15" i="49" a="1"/>
  <c r="C15" i="49" s="1"/>
  <c r="B16" i="49" a="1"/>
  <c r="B16" i="49"/>
  <c r="B14" i="49" a="1"/>
  <c r="B14" i="49" s="1"/>
  <c r="C13" i="49" a="1"/>
  <c r="C13" i="49" s="1"/>
  <c r="B12" i="49" a="1"/>
  <c r="B12" i="49" s="1"/>
  <c r="L4" i="42"/>
  <c r="L19999" i="42" l="1"/>
  <c r="L5" i="42"/>
  <c r="L6" i="42"/>
  <c r="L7" i="42"/>
  <c r="L8" i="42"/>
  <c r="L9" i="42"/>
  <c r="L10" i="42"/>
  <c r="L11" i="42"/>
  <c r="L12" i="42"/>
  <c r="L13" i="42"/>
  <c r="L14" i="42"/>
  <c r="L15" i="42"/>
  <c r="L16" i="42"/>
  <c r="L17" i="42"/>
  <c r="L18" i="42"/>
  <c r="L19" i="42"/>
  <c r="L20" i="42"/>
  <c r="L21" i="42"/>
  <c r="L22" i="42"/>
  <c r="L23" i="42"/>
  <c r="L24" i="42"/>
  <c r="L25" i="42"/>
  <c r="L26" i="42"/>
  <c r="L27" i="42"/>
  <c r="L28" i="42"/>
  <c r="L29" i="42"/>
  <c r="L30" i="42"/>
  <c r="L31" i="42"/>
  <c r="L32" i="42"/>
  <c r="L33" i="42"/>
  <c r="L34" i="42"/>
  <c r="L35" i="42"/>
  <c r="L36" i="42"/>
  <c r="L37" i="42"/>
  <c r="L38" i="42"/>
  <c r="L39" i="42"/>
  <c r="L40" i="42"/>
  <c r="L41" i="42"/>
  <c r="L42" i="42"/>
  <c r="L43" i="42"/>
  <c r="L44" i="42"/>
  <c r="L45" i="42"/>
  <c r="L46" i="42"/>
  <c r="L47" i="42"/>
  <c r="L48" i="42"/>
  <c r="L49" i="42"/>
  <c r="L50" i="42"/>
  <c r="L51" i="42"/>
  <c r="L52" i="42"/>
  <c r="L53" i="42"/>
  <c r="L54" i="42"/>
  <c r="L55" i="42"/>
  <c r="L56" i="42"/>
  <c r="L57" i="42"/>
  <c r="L58" i="42"/>
  <c r="L59" i="42"/>
  <c r="L60" i="42"/>
  <c r="L61" i="42"/>
  <c r="L62" i="42"/>
  <c r="L63" i="42"/>
  <c r="L64" i="42"/>
  <c r="L65" i="42"/>
  <c r="L66" i="42"/>
  <c r="L67" i="42"/>
  <c r="L68" i="42"/>
  <c r="L69" i="42"/>
  <c r="L70" i="42"/>
  <c r="L71" i="42"/>
  <c r="L72" i="42"/>
  <c r="L73" i="42"/>
  <c r="L74" i="42"/>
  <c r="L75" i="42"/>
  <c r="L76" i="42"/>
  <c r="L77" i="42"/>
  <c r="L78" i="42"/>
  <c r="L79" i="42"/>
  <c r="L80" i="42"/>
  <c r="L81" i="42"/>
  <c r="L82" i="42"/>
  <c r="L83" i="42"/>
  <c r="L84" i="42"/>
  <c r="L85" i="42"/>
  <c r="L86" i="42"/>
  <c r="L87" i="42"/>
  <c r="L88" i="42"/>
  <c r="L89" i="42"/>
  <c r="L90" i="42"/>
  <c r="L91" i="42"/>
  <c r="L92" i="42"/>
  <c r="L93" i="42"/>
  <c r="L94" i="42"/>
  <c r="L95" i="42"/>
  <c r="L96" i="42"/>
  <c r="L97" i="42"/>
  <c r="L98" i="42"/>
  <c r="L99" i="42"/>
  <c r="L100" i="42"/>
  <c r="L101" i="42"/>
  <c r="L102" i="42"/>
  <c r="L103" i="42"/>
  <c r="L104" i="42"/>
  <c r="L105" i="42"/>
  <c r="L106" i="42"/>
  <c r="L107" i="42"/>
  <c r="L108" i="42"/>
  <c r="L109" i="42"/>
  <c r="L110" i="42"/>
  <c r="L111" i="42"/>
  <c r="L112" i="42"/>
  <c r="L113" i="42"/>
  <c r="L114" i="42"/>
  <c r="L115" i="42"/>
  <c r="L116" i="42"/>
  <c r="L117" i="42"/>
  <c r="L118" i="42"/>
  <c r="L119" i="42"/>
  <c r="L120" i="42"/>
  <c r="L121" i="42"/>
  <c r="L122" i="42"/>
  <c r="L123" i="42"/>
  <c r="L124" i="42"/>
  <c r="L125" i="42"/>
  <c r="L126" i="42"/>
  <c r="L127" i="42"/>
  <c r="L128" i="42"/>
  <c r="L129" i="42"/>
  <c r="L130" i="42"/>
  <c r="L131" i="42"/>
  <c r="L132" i="42"/>
  <c r="L133" i="42"/>
  <c r="L134" i="42"/>
  <c r="L135" i="42"/>
  <c r="L136" i="42"/>
  <c r="L137" i="42"/>
  <c r="L138" i="42"/>
  <c r="L139" i="42"/>
  <c r="L140" i="42"/>
  <c r="L141" i="42"/>
  <c r="L142" i="42"/>
  <c r="L143" i="42"/>
  <c r="L144" i="42"/>
  <c r="L145" i="42"/>
  <c r="L146" i="42"/>
  <c r="L147" i="42"/>
  <c r="L148" i="42"/>
  <c r="L149" i="42"/>
  <c r="L150" i="42"/>
  <c r="L151" i="42"/>
  <c r="L152" i="42"/>
  <c r="L153" i="42"/>
  <c r="L154" i="42"/>
  <c r="L155" i="42"/>
  <c r="L156" i="42"/>
  <c r="L157" i="42"/>
  <c r="L158" i="42"/>
  <c r="L159" i="42"/>
  <c r="L160" i="42"/>
  <c r="L161" i="42"/>
  <c r="L162" i="42"/>
  <c r="L163" i="42"/>
  <c r="L164" i="42"/>
  <c r="L165" i="42"/>
  <c r="L166" i="42"/>
  <c r="L167" i="42"/>
  <c r="L168" i="42"/>
  <c r="L169" i="42"/>
  <c r="L170" i="42"/>
  <c r="L171" i="42"/>
  <c r="L172" i="42"/>
  <c r="L173" i="42"/>
  <c r="L174" i="42"/>
  <c r="L175" i="42"/>
  <c r="L176" i="42"/>
  <c r="L177" i="42"/>
  <c r="L178" i="42"/>
  <c r="L179" i="42"/>
  <c r="L180" i="42"/>
  <c r="L181" i="42"/>
  <c r="L182" i="42"/>
  <c r="L183" i="42"/>
  <c r="L184" i="42"/>
  <c r="L185" i="42"/>
  <c r="L186" i="42"/>
  <c r="L187" i="42"/>
  <c r="L188" i="42"/>
  <c r="L189" i="42"/>
  <c r="L190" i="42"/>
  <c r="L191" i="42"/>
  <c r="L192" i="42"/>
  <c r="L193" i="42"/>
  <c r="L194" i="42"/>
  <c r="L195" i="42"/>
  <c r="L196" i="42"/>
  <c r="L197" i="42"/>
  <c r="L198" i="42"/>
  <c r="L199" i="42"/>
  <c r="L200" i="42"/>
  <c r="L201" i="42"/>
  <c r="L202" i="42"/>
  <c r="L203" i="42"/>
  <c r="L204" i="42"/>
  <c r="L205" i="42"/>
  <c r="L206" i="42"/>
  <c r="L207" i="42"/>
  <c r="L208" i="42"/>
  <c r="L209" i="42"/>
  <c r="L210" i="42"/>
  <c r="L211" i="42"/>
  <c r="L212" i="42"/>
  <c r="L213" i="42"/>
  <c r="L214" i="42"/>
  <c r="L215" i="42"/>
  <c r="L216" i="42"/>
  <c r="L217" i="42"/>
  <c r="L218" i="42"/>
  <c r="L219" i="42"/>
  <c r="L220" i="42"/>
  <c r="L221" i="42"/>
  <c r="L222" i="42"/>
  <c r="L223" i="42"/>
  <c r="L224" i="42"/>
  <c r="L225" i="42"/>
  <c r="L226" i="42"/>
  <c r="L227" i="42"/>
  <c r="L228" i="42"/>
  <c r="L229" i="42"/>
  <c r="L230" i="42"/>
  <c r="L231" i="42"/>
  <c r="L232" i="42"/>
  <c r="L233" i="42"/>
  <c r="L234" i="42"/>
  <c r="L235" i="42"/>
  <c r="L236" i="42"/>
  <c r="L237" i="42"/>
  <c r="L238" i="42"/>
  <c r="L239" i="42"/>
  <c r="L240" i="42"/>
  <c r="L241" i="42"/>
  <c r="L242" i="42"/>
  <c r="L243" i="42"/>
  <c r="L244" i="42"/>
  <c r="L245" i="42"/>
  <c r="L246" i="42"/>
  <c r="L247" i="42"/>
  <c r="L248" i="42"/>
  <c r="L249" i="42"/>
  <c r="L250" i="42"/>
  <c r="L251" i="42"/>
  <c r="L252" i="42"/>
  <c r="L253" i="42"/>
  <c r="L254" i="42"/>
  <c r="L255" i="42"/>
  <c r="L256" i="42"/>
  <c r="L257" i="42"/>
  <c r="L258" i="42"/>
  <c r="L259" i="42"/>
  <c r="L260" i="42"/>
  <c r="L261" i="42"/>
  <c r="L262" i="42"/>
  <c r="L263" i="42"/>
  <c r="L264" i="42"/>
  <c r="L265" i="42"/>
  <c r="L266" i="42"/>
  <c r="L267" i="42"/>
  <c r="L268" i="42"/>
  <c r="L269" i="42"/>
  <c r="L270" i="42"/>
  <c r="L271" i="42"/>
  <c r="L272" i="42"/>
  <c r="L273" i="42"/>
  <c r="L274" i="42"/>
  <c r="L275" i="42"/>
  <c r="L276" i="42"/>
  <c r="L277" i="42"/>
  <c r="L278" i="42"/>
  <c r="L279" i="42"/>
  <c r="L280" i="42"/>
  <c r="L281" i="42"/>
  <c r="L282" i="42"/>
  <c r="L283" i="42"/>
  <c r="L284" i="42"/>
  <c r="L285" i="42"/>
  <c r="L286" i="42"/>
  <c r="L287" i="42"/>
  <c r="L288" i="42"/>
  <c r="L289" i="42"/>
  <c r="L290" i="42"/>
  <c r="L291" i="42"/>
  <c r="L292" i="42"/>
  <c r="L293" i="42"/>
  <c r="L294" i="42"/>
  <c r="L295" i="42"/>
  <c r="L296" i="42"/>
  <c r="L297" i="42"/>
  <c r="L298" i="42"/>
  <c r="L299" i="42"/>
  <c r="L300" i="42"/>
  <c r="L301" i="42"/>
  <c r="L302" i="42"/>
  <c r="L303" i="42"/>
  <c r="L304" i="42"/>
  <c r="L305" i="42"/>
  <c r="L306" i="42"/>
  <c r="L307" i="42"/>
  <c r="L308" i="42"/>
  <c r="L309" i="42"/>
  <c r="L310" i="42"/>
  <c r="L311" i="42"/>
  <c r="L312" i="42"/>
  <c r="L313" i="42"/>
  <c r="L314" i="42"/>
  <c r="L315" i="42"/>
  <c r="L316" i="42"/>
  <c r="L317" i="42"/>
  <c r="L318" i="42"/>
  <c r="L319" i="42"/>
  <c r="L320" i="42"/>
  <c r="L321" i="42"/>
  <c r="L322" i="42"/>
  <c r="L323" i="42"/>
  <c r="L324" i="42"/>
  <c r="L325" i="42"/>
  <c r="L326" i="42"/>
  <c r="L327" i="42"/>
  <c r="L328" i="42"/>
  <c r="L329" i="42"/>
  <c r="L330" i="42"/>
  <c r="L331" i="42"/>
  <c r="L332" i="42"/>
  <c r="L333" i="42"/>
  <c r="L334" i="42"/>
  <c r="L335" i="42"/>
  <c r="L336" i="42"/>
  <c r="L337" i="42"/>
  <c r="L338" i="42"/>
  <c r="L339" i="42"/>
  <c r="L340" i="42"/>
  <c r="L341" i="42"/>
  <c r="L342" i="42"/>
  <c r="L343" i="42"/>
  <c r="L344" i="42"/>
  <c r="L345" i="42"/>
  <c r="L346" i="42"/>
  <c r="L347" i="42"/>
  <c r="L348" i="42"/>
  <c r="L349" i="42"/>
  <c r="L350" i="42"/>
  <c r="L351" i="42"/>
  <c r="L352" i="42"/>
  <c r="L353" i="42"/>
  <c r="L354" i="42"/>
  <c r="L355" i="42"/>
  <c r="L356" i="42"/>
  <c r="L357" i="42"/>
  <c r="L358" i="42"/>
  <c r="L359" i="42"/>
  <c r="L360" i="42"/>
  <c r="L361" i="42"/>
  <c r="L362" i="42"/>
  <c r="L363" i="42"/>
  <c r="L364" i="42"/>
  <c r="L365" i="42"/>
  <c r="L366" i="42"/>
  <c r="L367" i="42"/>
  <c r="L368" i="42"/>
  <c r="L369" i="42"/>
  <c r="L370" i="42"/>
  <c r="L371" i="42"/>
  <c r="L372" i="42"/>
  <c r="L373" i="42"/>
  <c r="L374" i="42"/>
  <c r="L375" i="42"/>
  <c r="L376" i="42"/>
  <c r="L377" i="42"/>
  <c r="L378" i="42"/>
  <c r="L379" i="42"/>
  <c r="L380" i="42"/>
  <c r="L381" i="42"/>
  <c r="L382" i="42"/>
  <c r="L383" i="42"/>
  <c r="L384" i="42"/>
  <c r="L385" i="42"/>
  <c r="L386" i="42"/>
  <c r="L387" i="42"/>
  <c r="L388" i="42"/>
  <c r="L389" i="42"/>
  <c r="L390" i="42"/>
  <c r="L391" i="42"/>
  <c r="L392" i="42"/>
  <c r="L393" i="42"/>
  <c r="L394" i="42"/>
  <c r="L395" i="42"/>
  <c r="L396" i="42"/>
  <c r="L397" i="42"/>
  <c r="L398" i="42"/>
  <c r="L399" i="42"/>
  <c r="L400" i="42"/>
  <c r="L401" i="42"/>
  <c r="L402" i="42"/>
  <c r="L403" i="42"/>
  <c r="L404" i="42"/>
  <c r="L405" i="42"/>
  <c r="L406" i="42"/>
  <c r="L407" i="42"/>
  <c r="L408" i="42"/>
  <c r="L409" i="42"/>
  <c r="L410" i="42"/>
  <c r="L411" i="42"/>
  <c r="L412" i="42"/>
  <c r="L413" i="42"/>
  <c r="L414" i="42"/>
  <c r="L415" i="42"/>
  <c r="L416" i="42"/>
  <c r="L417" i="42"/>
  <c r="L418" i="42"/>
  <c r="L419" i="42"/>
  <c r="L420" i="42"/>
  <c r="L421" i="42"/>
  <c r="L422" i="42"/>
  <c r="L423" i="42"/>
  <c r="L424" i="42"/>
  <c r="L425" i="42"/>
  <c r="L426" i="42"/>
  <c r="L427" i="42"/>
  <c r="L428" i="42"/>
  <c r="L429" i="42"/>
  <c r="L430" i="42"/>
  <c r="L431" i="42"/>
  <c r="L432" i="42"/>
  <c r="L433" i="42"/>
  <c r="L434" i="42"/>
  <c r="L435" i="42"/>
  <c r="L436" i="42"/>
  <c r="L437" i="42"/>
  <c r="L438" i="42"/>
  <c r="L439" i="42"/>
  <c r="L440" i="42"/>
  <c r="L441" i="42"/>
  <c r="L442" i="42"/>
  <c r="L443" i="42"/>
  <c r="L444" i="42"/>
  <c r="L445" i="42"/>
  <c r="L446" i="42"/>
  <c r="L447" i="42"/>
  <c r="L448" i="42"/>
  <c r="L449" i="42"/>
  <c r="L450" i="42"/>
  <c r="L451" i="42"/>
  <c r="L452" i="42"/>
  <c r="L453" i="42"/>
  <c r="L454" i="42"/>
  <c r="L455" i="42"/>
  <c r="L456" i="42"/>
  <c r="L457" i="42"/>
  <c r="L458" i="42"/>
  <c r="L459" i="42"/>
  <c r="L460" i="42"/>
  <c r="L461" i="42"/>
  <c r="L462" i="42"/>
  <c r="L463" i="42"/>
  <c r="L464" i="42"/>
  <c r="L465" i="42"/>
  <c r="L466" i="42"/>
  <c r="L467" i="42"/>
  <c r="L468" i="42"/>
  <c r="L469" i="42"/>
  <c r="L470" i="42"/>
  <c r="L471" i="42"/>
  <c r="L472" i="42"/>
  <c r="L473" i="42"/>
  <c r="L474" i="42"/>
  <c r="L475" i="42"/>
  <c r="L476" i="42"/>
  <c r="L477" i="42"/>
  <c r="L478" i="42"/>
  <c r="L479" i="42"/>
  <c r="L480" i="42"/>
  <c r="L481" i="42"/>
  <c r="L482" i="42"/>
  <c r="L483" i="42"/>
  <c r="L484" i="42"/>
  <c r="L485" i="42"/>
  <c r="L486" i="42"/>
  <c r="L487" i="42"/>
  <c r="L488" i="42"/>
  <c r="L489" i="42"/>
  <c r="L490" i="42"/>
  <c r="L491" i="42"/>
  <c r="L492" i="42"/>
  <c r="L493" i="42"/>
  <c r="L494" i="42"/>
  <c r="L495" i="42"/>
  <c r="L496" i="42"/>
  <c r="L497" i="42"/>
  <c r="L498" i="42"/>
  <c r="L499" i="42"/>
  <c r="L500" i="42"/>
  <c r="L501" i="42"/>
  <c r="L502" i="42"/>
  <c r="L503" i="42"/>
  <c r="L504" i="42"/>
  <c r="L505" i="42"/>
  <c r="L506" i="42"/>
  <c r="L507" i="42"/>
  <c r="L508" i="42"/>
  <c r="L509" i="42"/>
  <c r="L510" i="42"/>
  <c r="L511" i="42"/>
  <c r="L512" i="42"/>
  <c r="L513" i="42"/>
  <c r="L514" i="42"/>
  <c r="L515" i="42"/>
  <c r="L516" i="42"/>
  <c r="L517" i="42"/>
  <c r="L518" i="42"/>
  <c r="L519" i="42"/>
  <c r="L520" i="42"/>
  <c r="L521" i="42"/>
  <c r="L522" i="42"/>
  <c r="L523" i="42"/>
  <c r="L524" i="42"/>
  <c r="L525" i="42"/>
  <c r="L526" i="42"/>
  <c r="L527" i="42"/>
  <c r="L528" i="42"/>
  <c r="L529" i="42"/>
  <c r="L530" i="42"/>
  <c r="L531" i="42"/>
  <c r="L532" i="42"/>
  <c r="L533" i="42"/>
  <c r="L534" i="42"/>
  <c r="L535" i="42"/>
  <c r="L536" i="42"/>
  <c r="L537" i="42"/>
  <c r="L538" i="42"/>
  <c r="L539" i="42"/>
  <c r="L540" i="42"/>
  <c r="L541" i="42"/>
  <c r="L542" i="42"/>
  <c r="L543" i="42"/>
  <c r="L544" i="42"/>
  <c r="L545" i="42"/>
  <c r="L546" i="42"/>
  <c r="L547" i="42"/>
  <c r="L548" i="42"/>
  <c r="L549" i="42"/>
  <c r="L550" i="42"/>
  <c r="L551" i="42"/>
  <c r="L552" i="42"/>
  <c r="L553" i="42"/>
  <c r="L554" i="42"/>
  <c r="L555" i="42"/>
  <c r="L556" i="42"/>
  <c r="L557" i="42"/>
  <c r="L558" i="42"/>
  <c r="L559" i="42"/>
  <c r="L560" i="42"/>
  <c r="L561" i="42"/>
  <c r="L562" i="42"/>
  <c r="L563" i="42"/>
  <c r="L564" i="42"/>
  <c r="L565" i="42"/>
  <c r="L566" i="42"/>
  <c r="L567" i="42"/>
  <c r="L568" i="42"/>
  <c r="L569" i="42"/>
  <c r="L570" i="42"/>
  <c r="L571" i="42"/>
  <c r="L572" i="42"/>
  <c r="L573" i="42"/>
  <c r="L574" i="42"/>
  <c r="L575" i="42"/>
  <c r="L576" i="42"/>
  <c r="L577" i="42"/>
  <c r="L578" i="42"/>
  <c r="L579" i="42"/>
  <c r="L580" i="42"/>
  <c r="L581" i="42"/>
  <c r="L582" i="42"/>
  <c r="L583" i="42"/>
  <c r="L584" i="42"/>
  <c r="L585" i="42"/>
  <c r="L586" i="42"/>
  <c r="L587" i="42"/>
  <c r="L588" i="42"/>
  <c r="L589" i="42"/>
  <c r="L590" i="42"/>
  <c r="L591" i="42"/>
  <c r="L592" i="42"/>
  <c r="L593" i="42"/>
  <c r="L594" i="42"/>
  <c r="L595" i="42"/>
  <c r="L596" i="42"/>
  <c r="L597" i="42"/>
  <c r="L598" i="42"/>
  <c r="L599" i="42"/>
  <c r="L600" i="42"/>
  <c r="L601" i="42"/>
  <c r="L602" i="42"/>
  <c r="L603" i="42"/>
  <c r="L604" i="42"/>
  <c r="L605" i="42"/>
  <c r="L606" i="42"/>
  <c r="L607" i="42"/>
  <c r="L608" i="42"/>
  <c r="L609" i="42"/>
  <c r="L610" i="42"/>
  <c r="L611" i="42"/>
  <c r="L612" i="42"/>
  <c r="L613" i="42"/>
  <c r="L614" i="42"/>
  <c r="L615" i="42"/>
  <c r="L616" i="42"/>
  <c r="L617" i="42"/>
  <c r="L618" i="42"/>
  <c r="L619" i="42"/>
  <c r="L620" i="42"/>
  <c r="L621" i="42"/>
  <c r="L622" i="42"/>
  <c r="L623" i="42"/>
  <c r="L624" i="42"/>
  <c r="L625" i="42"/>
  <c r="L626" i="42"/>
  <c r="L627" i="42"/>
  <c r="L628" i="42"/>
  <c r="L629" i="42"/>
  <c r="L630" i="42"/>
  <c r="L631" i="42"/>
  <c r="L632" i="42"/>
  <c r="L633" i="42"/>
  <c r="L634" i="42"/>
  <c r="L635" i="42"/>
  <c r="L636" i="42"/>
  <c r="L637" i="42"/>
  <c r="L638" i="42"/>
  <c r="L639" i="42"/>
  <c r="L640" i="42"/>
  <c r="L641" i="42"/>
  <c r="L642" i="42"/>
  <c r="L643" i="42"/>
  <c r="L644" i="42"/>
  <c r="L645" i="42"/>
  <c r="L646" i="42"/>
  <c r="L647" i="42"/>
  <c r="L648" i="42"/>
  <c r="L649" i="42"/>
  <c r="L650" i="42"/>
  <c r="L651" i="42"/>
  <c r="L652" i="42"/>
  <c r="L653" i="42"/>
  <c r="L654" i="42"/>
  <c r="L655" i="42"/>
  <c r="L656" i="42"/>
  <c r="L657" i="42"/>
  <c r="L658" i="42"/>
  <c r="L659" i="42"/>
  <c r="L660" i="42"/>
  <c r="L661" i="42"/>
  <c r="L662" i="42"/>
  <c r="L663" i="42"/>
  <c r="L664" i="42"/>
  <c r="L665" i="42"/>
  <c r="L666" i="42"/>
  <c r="L667" i="42"/>
  <c r="L668" i="42"/>
  <c r="L669" i="42"/>
  <c r="L670" i="42"/>
  <c r="L671" i="42"/>
  <c r="L672" i="42"/>
  <c r="L673" i="42"/>
  <c r="L674" i="42"/>
  <c r="L675" i="42"/>
  <c r="L676" i="42"/>
  <c r="L677" i="42"/>
  <c r="L678" i="42"/>
  <c r="L679" i="42"/>
  <c r="L680" i="42"/>
  <c r="L681" i="42"/>
  <c r="L682" i="42"/>
  <c r="L683" i="42"/>
  <c r="L684" i="42"/>
  <c r="L685" i="42"/>
  <c r="L686" i="42"/>
  <c r="L687" i="42"/>
  <c r="L688" i="42"/>
  <c r="L689" i="42"/>
  <c r="L690" i="42"/>
  <c r="L691" i="42"/>
  <c r="L692" i="42"/>
  <c r="L693" i="42"/>
  <c r="L694" i="42"/>
  <c r="L695" i="42"/>
  <c r="L696" i="42"/>
  <c r="L697" i="42"/>
  <c r="L698" i="42"/>
  <c r="L699" i="42"/>
  <c r="L700" i="42"/>
  <c r="L701" i="42"/>
  <c r="L702" i="42"/>
  <c r="L703" i="42"/>
  <c r="L704" i="42"/>
  <c r="L705" i="42"/>
  <c r="L706" i="42"/>
  <c r="L707" i="42"/>
  <c r="L708" i="42"/>
  <c r="L709" i="42"/>
  <c r="L710" i="42"/>
  <c r="L711" i="42"/>
  <c r="L712" i="42"/>
  <c r="L713" i="42"/>
  <c r="L714" i="42"/>
  <c r="L715" i="42"/>
  <c r="L716" i="42"/>
  <c r="L717" i="42"/>
  <c r="L718" i="42"/>
  <c r="L719" i="42"/>
  <c r="L720" i="42"/>
  <c r="L721" i="42"/>
  <c r="L722" i="42"/>
  <c r="L723" i="42"/>
  <c r="L724" i="42"/>
  <c r="L725" i="42"/>
  <c r="L726" i="42"/>
  <c r="L727" i="42"/>
  <c r="L728" i="42"/>
  <c r="L729" i="42"/>
  <c r="L730" i="42"/>
  <c r="L731" i="42"/>
  <c r="L732" i="42"/>
  <c r="L733" i="42"/>
  <c r="L734" i="42"/>
  <c r="L735" i="42"/>
  <c r="L736" i="42"/>
  <c r="L737" i="42"/>
  <c r="L738" i="42"/>
  <c r="L739" i="42"/>
  <c r="L740" i="42"/>
  <c r="L741" i="42"/>
  <c r="L742" i="42"/>
  <c r="L743" i="42"/>
  <c r="L744" i="42"/>
  <c r="L745" i="42"/>
  <c r="L746" i="42"/>
  <c r="L747" i="42"/>
  <c r="L748" i="42"/>
  <c r="L749" i="42"/>
  <c r="L750" i="42"/>
  <c r="L751" i="42"/>
  <c r="L752" i="42"/>
  <c r="L753" i="42"/>
  <c r="L754" i="42"/>
  <c r="L755" i="42"/>
  <c r="L756" i="42"/>
  <c r="L757" i="42"/>
  <c r="L758" i="42"/>
  <c r="L759" i="42"/>
  <c r="L760" i="42"/>
  <c r="L761" i="42"/>
  <c r="L762" i="42"/>
  <c r="L763" i="42"/>
  <c r="L764" i="42"/>
  <c r="L765" i="42"/>
  <c r="L766" i="42"/>
  <c r="L767" i="42"/>
  <c r="L768" i="42"/>
  <c r="L769" i="42"/>
  <c r="L770" i="42"/>
  <c r="L771" i="42"/>
  <c r="L772" i="42"/>
  <c r="L773" i="42"/>
  <c r="L774" i="42"/>
  <c r="L775" i="42"/>
  <c r="L776" i="42"/>
  <c r="L777" i="42"/>
  <c r="L778" i="42"/>
  <c r="L779" i="42"/>
  <c r="L780" i="42"/>
  <c r="L781" i="42"/>
  <c r="L782" i="42"/>
  <c r="L783" i="42"/>
  <c r="L784" i="42"/>
  <c r="L785" i="42"/>
  <c r="L786" i="42"/>
  <c r="L787" i="42"/>
  <c r="L788" i="42"/>
  <c r="L789" i="42"/>
  <c r="L790" i="42"/>
  <c r="L791" i="42"/>
  <c r="L792" i="42"/>
  <c r="L793" i="42"/>
  <c r="L794" i="42"/>
  <c r="L795" i="42"/>
  <c r="L796" i="42"/>
  <c r="L797" i="42"/>
  <c r="L798" i="42"/>
  <c r="L799" i="42"/>
  <c r="L800" i="42"/>
  <c r="L801" i="42"/>
  <c r="L802" i="42"/>
  <c r="L803" i="42"/>
  <c r="L804" i="42"/>
  <c r="L805" i="42"/>
  <c r="L806" i="42"/>
  <c r="L807" i="42"/>
  <c r="L808" i="42"/>
  <c r="L809" i="42"/>
  <c r="L810" i="42"/>
  <c r="L811" i="42"/>
  <c r="L812" i="42"/>
  <c r="L813" i="42"/>
  <c r="L814" i="42"/>
  <c r="L815" i="42"/>
  <c r="L816" i="42"/>
  <c r="L817" i="42"/>
  <c r="L818" i="42"/>
  <c r="L819" i="42"/>
  <c r="L820" i="42"/>
  <c r="L821" i="42"/>
  <c r="L822" i="42"/>
  <c r="L823" i="42"/>
  <c r="L824" i="42"/>
  <c r="L825" i="42"/>
  <c r="L826" i="42"/>
  <c r="L827" i="42"/>
  <c r="L828" i="42"/>
  <c r="L829" i="42"/>
  <c r="L830" i="42"/>
  <c r="L831" i="42"/>
  <c r="L832" i="42"/>
  <c r="L833" i="42"/>
  <c r="L834" i="42"/>
  <c r="L835" i="42"/>
  <c r="L836" i="42"/>
  <c r="L837" i="42"/>
  <c r="L838" i="42"/>
  <c r="L839" i="42"/>
  <c r="L840" i="42"/>
  <c r="L841" i="42"/>
  <c r="L842" i="42"/>
  <c r="L843" i="42"/>
  <c r="L844" i="42"/>
  <c r="L845" i="42"/>
  <c r="L846" i="42"/>
  <c r="L847" i="42"/>
  <c r="L848" i="42"/>
  <c r="L849" i="42"/>
  <c r="L850" i="42"/>
  <c r="L851" i="42"/>
  <c r="L852" i="42"/>
  <c r="L853" i="42"/>
  <c r="L854" i="42"/>
  <c r="L855" i="42"/>
  <c r="L856" i="42"/>
  <c r="L857" i="42"/>
  <c r="L858" i="42"/>
  <c r="L859" i="42"/>
  <c r="L860" i="42"/>
  <c r="L861" i="42"/>
  <c r="L862" i="42"/>
  <c r="L863" i="42"/>
  <c r="L864" i="42"/>
  <c r="L865" i="42"/>
  <c r="L866" i="42"/>
  <c r="L867" i="42"/>
  <c r="L868" i="42"/>
  <c r="L869" i="42"/>
  <c r="L870" i="42"/>
  <c r="L871" i="42"/>
  <c r="L872" i="42"/>
  <c r="L873" i="42"/>
  <c r="L874" i="42"/>
  <c r="L875" i="42"/>
  <c r="L876" i="42"/>
  <c r="L877" i="42"/>
  <c r="L878" i="42"/>
  <c r="L879" i="42"/>
  <c r="L880" i="42"/>
  <c r="L881" i="42"/>
  <c r="L882" i="42"/>
  <c r="L883" i="42"/>
  <c r="L884" i="42"/>
  <c r="L885" i="42"/>
  <c r="L886" i="42"/>
  <c r="L887" i="42"/>
  <c r="L888" i="42"/>
  <c r="L889" i="42"/>
  <c r="L890" i="42"/>
  <c r="L891" i="42"/>
  <c r="L892" i="42"/>
  <c r="L893" i="42"/>
  <c r="L894" i="42"/>
  <c r="L895" i="42"/>
  <c r="L896" i="42"/>
  <c r="L897" i="42"/>
  <c r="L898" i="42"/>
  <c r="L899" i="42"/>
  <c r="L900" i="42"/>
  <c r="L901" i="42"/>
  <c r="L902" i="42"/>
  <c r="L903" i="42"/>
  <c r="L904" i="42"/>
  <c r="L905" i="42"/>
  <c r="L906" i="42"/>
  <c r="L907" i="42"/>
  <c r="L908" i="42"/>
  <c r="L909" i="42"/>
  <c r="L910" i="42"/>
  <c r="L911" i="42"/>
  <c r="L912" i="42"/>
  <c r="L913" i="42"/>
  <c r="L914" i="42"/>
  <c r="L915" i="42"/>
  <c r="L916" i="42"/>
  <c r="L917" i="42"/>
  <c r="L918" i="42"/>
  <c r="L919" i="42"/>
  <c r="L920" i="42"/>
  <c r="L921" i="42"/>
  <c r="L922" i="42"/>
  <c r="L923" i="42"/>
  <c r="L924" i="42"/>
  <c r="L925" i="42"/>
  <c r="L926" i="42"/>
  <c r="L927" i="42"/>
  <c r="L928" i="42"/>
  <c r="L929" i="42"/>
  <c r="L930" i="42"/>
  <c r="L931" i="42"/>
  <c r="L932" i="42"/>
  <c r="L933" i="42"/>
  <c r="L934" i="42"/>
  <c r="L935" i="42"/>
  <c r="L936" i="42"/>
  <c r="L937" i="42"/>
  <c r="L938" i="42"/>
  <c r="L939" i="42"/>
  <c r="L940" i="42"/>
  <c r="L941" i="42"/>
  <c r="L942" i="42"/>
  <c r="L943" i="42"/>
  <c r="L944" i="42"/>
  <c r="L945" i="42"/>
  <c r="L946" i="42"/>
  <c r="L947" i="42"/>
  <c r="L948" i="42"/>
  <c r="L949" i="42"/>
  <c r="L950" i="42"/>
  <c r="L951" i="42"/>
  <c r="L952" i="42"/>
  <c r="L953" i="42"/>
  <c r="L954" i="42"/>
  <c r="L955" i="42"/>
  <c r="L956" i="42"/>
  <c r="L957" i="42"/>
  <c r="L958" i="42"/>
  <c r="L959" i="42"/>
  <c r="L960" i="42"/>
  <c r="L961" i="42"/>
  <c r="L962" i="42"/>
  <c r="L963" i="42"/>
  <c r="L964" i="42"/>
  <c r="L965" i="42"/>
  <c r="L966" i="42"/>
  <c r="L967" i="42"/>
  <c r="L968" i="42"/>
  <c r="L969" i="42"/>
  <c r="L970" i="42"/>
  <c r="L971" i="42"/>
  <c r="L972" i="42"/>
  <c r="L973" i="42"/>
  <c r="L974" i="42"/>
  <c r="L975" i="42"/>
  <c r="L976" i="42"/>
  <c r="L977" i="42"/>
  <c r="L978" i="42"/>
  <c r="L979" i="42"/>
  <c r="L980" i="42"/>
  <c r="L981" i="42"/>
  <c r="L982" i="42"/>
  <c r="L983" i="42"/>
  <c r="L984" i="42"/>
  <c r="L985" i="42"/>
  <c r="L986" i="42"/>
  <c r="L987" i="42"/>
  <c r="L988" i="42"/>
  <c r="L989" i="42"/>
  <c r="L990" i="42"/>
  <c r="L991" i="42"/>
  <c r="L992" i="42"/>
  <c r="L993" i="42"/>
  <c r="L994" i="42"/>
  <c r="L995" i="42"/>
  <c r="L996" i="42"/>
  <c r="L997" i="42"/>
  <c r="L998" i="42"/>
  <c r="L999" i="42"/>
  <c r="L1000" i="42"/>
  <c r="L1001" i="42"/>
  <c r="L1002" i="42"/>
  <c r="L1003" i="42"/>
  <c r="L1004" i="42"/>
  <c r="L1005" i="42"/>
  <c r="L1006" i="42"/>
  <c r="L1007" i="42"/>
  <c r="L1008" i="42"/>
  <c r="L1009" i="42"/>
  <c r="L1010" i="42"/>
  <c r="L1011" i="42"/>
  <c r="L1012" i="42"/>
  <c r="L1013" i="42"/>
  <c r="L1014" i="42"/>
  <c r="L1015" i="42"/>
  <c r="L1016" i="42"/>
  <c r="L1017" i="42"/>
  <c r="L1018" i="42"/>
  <c r="L1019" i="42"/>
  <c r="L1020" i="42"/>
  <c r="L1021" i="42"/>
  <c r="L1022" i="42"/>
  <c r="L1023" i="42"/>
  <c r="L1024" i="42"/>
  <c r="L1025" i="42"/>
  <c r="L1026" i="42"/>
  <c r="L1027" i="42"/>
  <c r="L1028" i="42"/>
  <c r="L1029" i="42"/>
  <c r="L1030" i="42"/>
  <c r="L1031" i="42"/>
  <c r="L1032" i="42"/>
  <c r="L1033" i="42"/>
  <c r="L1034" i="42"/>
  <c r="L1035" i="42"/>
  <c r="L1036" i="42"/>
  <c r="L1037" i="42"/>
  <c r="L1038" i="42"/>
  <c r="L1039" i="42"/>
  <c r="L1040" i="42"/>
  <c r="L1041" i="42"/>
  <c r="L1042" i="42"/>
  <c r="L1043" i="42"/>
  <c r="L1044" i="42"/>
  <c r="L1045" i="42"/>
  <c r="L1046" i="42"/>
  <c r="L1047" i="42"/>
  <c r="L1048" i="42"/>
  <c r="L1049" i="42"/>
  <c r="L1050" i="42"/>
  <c r="L1051" i="42"/>
  <c r="L1052" i="42"/>
  <c r="L1053" i="42"/>
  <c r="L1054" i="42"/>
  <c r="L1055" i="42"/>
  <c r="L1056" i="42"/>
  <c r="L1057" i="42"/>
  <c r="L1058" i="42"/>
  <c r="L1059" i="42"/>
  <c r="L1060" i="42"/>
  <c r="L1061" i="42"/>
  <c r="L1062" i="42"/>
  <c r="L1063" i="42"/>
  <c r="L1064" i="42"/>
  <c r="L1065" i="42"/>
  <c r="L1066" i="42"/>
  <c r="L1067" i="42"/>
  <c r="L1068" i="42"/>
  <c r="L1069" i="42"/>
  <c r="L1070" i="42"/>
  <c r="L1071" i="42"/>
  <c r="L1072" i="42"/>
  <c r="L1073" i="42"/>
  <c r="L1074" i="42"/>
  <c r="L1075" i="42"/>
  <c r="L1076" i="42"/>
  <c r="L1077" i="42"/>
  <c r="L1078" i="42"/>
  <c r="L1079" i="42"/>
  <c r="L1080" i="42"/>
  <c r="L1081" i="42"/>
  <c r="L1082" i="42"/>
  <c r="L1083" i="42"/>
  <c r="L1084" i="42"/>
  <c r="L1085" i="42"/>
  <c r="L1086" i="42"/>
  <c r="L1087" i="42"/>
  <c r="L1088" i="42"/>
  <c r="L1089" i="42"/>
  <c r="L1090" i="42"/>
  <c r="L1091" i="42"/>
  <c r="L1092" i="42"/>
  <c r="L1093" i="42"/>
  <c r="L1094" i="42"/>
  <c r="L1095" i="42"/>
  <c r="L1096" i="42"/>
  <c r="L1097" i="42"/>
  <c r="L1098" i="42"/>
  <c r="L1099" i="42"/>
  <c r="L1100" i="42"/>
  <c r="L1101" i="42"/>
  <c r="L1102" i="42"/>
  <c r="L1103" i="42"/>
  <c r="L1104" i="42"/>
  <c r="L1105" i="42"/>
  <c r="L1106" i="42"/>
  <c r="L1107" i="42"/>
  <c r="L1108" i="42"/>
  <c r="L1109" i="42"/>
  <c r="L1110" i="42"/>
  <c r="L1111" i="42"/>
  <c r="L1112" i="42"/>
  <c r="L1113" i="42"/>
  <c r="L1114" i="42"/>
  <c r="L1115" i="42"/>
  <c r="L1116" i="42"/>
  <c r="L1117" i="42"/>
  <c r="L1118" i="42"/>
  <c r="L1119" i="42"/>
  <c r="L1120" i="42"/>
  <c r="L1121" i="42"/>
  <c r="L1122" i="42"/>
  <c r="L1123" i="42"/>
  <c r="L1124" i="42"/>
  <c r="L1125" i="42"/>
  <c r="L1126" i="42"/>
  <c r="L1127" i="42"/>
  <c r="L1128" i="42"/>
  <c r="L1129" i="42"/>
  <c r="L1130" i="42"/>
  <c r="L1131" i="42"/>
  <c r="L1132" i="42"/>
  <c r="L1133" i="42"/>
  <c r="L1134" i="42"/>
  <c r="L1135" i="42"/>
  <c r="L1136" i="42"/>
  <c r="L1137" i="42"/>
  <c r="L1138" i="42"/>
  <c r="L1139" i="42"/>
  <c r="L1140" i="42"/>
  <c r="L1141" i="42"/>
  <c r="L1142" i="42"/>
  <c r="L1143" i="42"/>
  <c r="L1144" i="42"/>
  <c r="L1145" i="42"/>
  <c r="L1146" i="42"/>
  <c r="L1147" i="42"/>
  <c r="L1148" i="42"/>
  <c r="L1149" i="42"/>
  <c r="L1150" i="42"/>
  <c r="L1151" i="42"/>
  <c r="L1152" i="42"/>
  <c r="L1153" i="42"/>
  <c r="L1154" i="42"/>
  <c r="L1155" i="42"/>
  <c r="L1156" i="42"/>
  <c r="L1157" i="42"/>
  <c r="L1158" i="42"/>
  <c r="L1159" i="42"/>
  <c r="L1160" i="42"/>
  <c r="L1161" i="42"/>
  <c r="L1162" i="42"/>
  <c r="L1163" i="42"/>
  <c r="L1164" i="42"/>
  <c r="L1165" i="42"/>
  <c r="L1166" i="42"/>
  <c r="L1167" i="42"/>
  <c r="L1168" i="42"/>
  <c r="L1169" i="42"/>
  <c r="L1170" i="42"/>
  <c r="L1171" i="42"/>
  <c r="L1172" i="42"/>
  <c r="L1173" i="42"/>
  <c r="L1174" i="42"/>
  <c r="L1175" i="42"/>
  <c r="L1176" i="42"/>
  <c r="L1177" i="42"/>
  <c r="L1178" i="42"/>
  <c r="L1179" i="42"/>
  <c r="L1180" i="42"/>
  <c r="L1181" i="42"/>
  <c r="L1182" i="42"/>
  <c r="L1183" i="42"/>
  <c r="L1184" i="42"/>
  <c r="L1185" i="42"/>
  <c r="L1186" i="42"/>
  <c r="L1187" i="42"/>
  <c r="L1188" i="42"/>
  <c r="L1189" i="42"/>
  <c r="L1190" i="42"/>
  <c r="L1191" i="42"/>
  <c r="L1192" i="42"/>
  <c r="L1193" i="42"/>
  <c r="L1194" i="42"/>
  <c r="L1195" i="42"/>
  <c r="L1196" i="42"/>
  <c r="L1197" i="42"/>
  <c r="L1198" i="42"/>
  <c r="L1199" i="42"/>
  <c r="L1200" i="42"/>
  <c r="L1201" i="42"/>
  <c r="L1202" i="42"/>
  <c r="L1203" i="42"/>
  <c r="L1204" i="42"/>
  <c r="L1205" i="42"/>
  <c r="L1206" i="42"/>
  <c r="L1207" i="42"/>
  <c r="L1208" i="42"/>
  <c r="L1209" i="42"/>
  <c r="L1210" i="42"/>
  <c r="L1211" i="42"/>
  <c r="L1212" i="42"/>
  <c r="L1213" i="42"/>
  <c r="L1214" i="42"/>
  <c r="L1215" i="42"/>
  <c r="L1216" i="42"/>
  <c r="L1217" i="42"/>
  <c r="L1218" i="42"/>
  <c r="L1219" i="42"/>
  <c r="L1220" i="42"/>
  <c r="L1221" i="42"/>
  <c r="L1222" i="42"/>
  <c r="L1223" i="42"/>
  <c r="L1224" i="42"/>
  <c r="L1225" i="42"/>
  <c r="L1226" i="42"/>
  <c r="L1227" i="42"/>
  <c r="L1228" i="42"/>
  <c r="L1229" i="42"/>
  <c r="L1230" i="42"/>
  <c r="L1231" i="42"/>
  <c r="L1232" i="42"/>
  <c r="L1233" i="42"/>
  <c r="L1234" i="42"/>
  <c r="L1235" i="42"/>
  <c r="L1236" i="42"/>
  <c r="L1237" i="42"/>
  <c r="L1238" i="42"/>
  <c r="L1239" i="42"/>
  <c r="L1240" i="42"/>
  <c r="L1241" i="42"/>
  <c r="L1242" i="42"/>
  <c r="L1243" i="42"/>
  <c r="L1244" i="42"/>
  <c r="L1245" i="42"/>
  <c r="L1246" i="42"/>
  <c r="L1247" i="42"/>
  <c r="L1248" i="42"/>
  <c r="L1249" i="42"/>
  <c r="L1250" i="42"/>
  <c r="L1251" i="42"/>
  <c r="L1252" i="42"/>
  <c r="L1253" i="42"/>
  <c r="L1254" i="42"/>
  <c r="L1255" i="42"/>
  <c r="L1256" i="42"/>
  <c r="L1257" i="42"/>
  <c r="L1258" i="42"/>
  <c r="L1259" i="42"/>
  <c r="L1260" i="42"/>
  <c r="L1261" i="42"/>
  <c r="L1262" i="42"/>
  <c r="L1263" i="42"/>
  <c r="L1264" i="42"/>
  <c r="L1265" i="42"/>
  <c r="L1266" i="42"/>
  <c r="L1267" i="42"/>
  <c r="L1268" i="42"/>
  <c r="L1269" i="42"/>
  <c r="L1270" i="42"/>
  <c r="L1271" i="42"/>
  <c r="L1272" i="42"/>
  <c r="L1273" i="42"/>
  <c r="L1274" i="42"/>
  <c r="L1275" i="42"/>
  <c r="L1276" i="42"/>
  <c r="L1277" i="42"/>
  <c r="L1278" i="42"/>
  <c r="L1279" i="42"/>
  <c r="L1280" i="42"/>
  <c r="L1281" i="42"/>
  <c r="L1282" i="42"/>
  <c r="L1283" i="42"/>
  <c r="L1284" i="42"/>
  <c r="L1285" i="42"/>
  <c r="L1286" i="42"/>
  <c r="L1287" i="42"/>
  <c r="L1288" i="42"/>
  <c r="L1289" i="42"/>
  <c r="L1290" i="42"/>
  <c r="L1291" i="42"/>
  <c r="L1292" i="42"/>
  <c r="L1293" i="42"/>
  <c r="L1294" i="42"/>
  <c r="L1295" i="42"/>
  <c r="L1296" i="42"/>
  <c r="L1297" i="42"/>
  <c r="L1298" i="42"/>
  <c r="L1299" i="42"/>
  <c r="L1300" i="42"/>
  <c r="L1301" i="42"/>
  <c r="L1302" i="42"/>
  <c r="L1303" i="42"/>
  <c r="L1304" i="42"/>
  <c r="L1305" i="42"/>
  <c r="L1306" i="42"/>
  <c r="L1307" i="42"/>
  <c r="L1308" i="42"/>
  <c r="L1309" i="42"/>
  <c r="L1310" i="42"/>
  <c r="L1311" i="42"/>
  <c r="L1312" i="42"/>
  <c r="L1313" i="42"/>
  <c r="L1314" i="42"/>
  <c r="L1315" i="42"/>
  <c r="L1316" i="42"/>
  <c r="L1317" i="42"/>
  <c r="L1318" i="42"/>
  <c r="L1319" i="42"/>
  <c r="L1320" i="42"/>
  <c r="L1321" i="42"/>
  <c r="L1322" i="42"/>
  <c r="L1323" i="42"/>
  <c r="L1324" i="42"/>
  <c r="L1325" i="42"/>
  <c r="L1326" i="42"/>
  <c r="L1327" i="42"/>
  <c r="L1328" i="42"/>
  <c r="L1329" i="42"/>
  <c r="L1330" i="42"/>
  <c r="L1331" i="42"/>
  <c r="L1332" i="42"/>
  <c r="L1333" i="42"/>
  <c r="L1334" i="42"/>
  <c r="L1335" i="42"/>
  <c r="L1336" i="42"/>
  <c r="L1337" i="42"/>
  <c r="L1338" i="42"/>
  <c r="L1339" i="42"/>
  <c r="L1340" i="42"/>
  <c r="L1341" i="42"/>
  <c r="L1342" i="42"/>
  <c r="L1343" i="42"/>
  <c r="L1344" i="42"/>
  <c r="L1345" i="42"/>
  <c r="L1346" i="42"/>
  <c r="L1347" i="42"/>
  <c r="L1348" i="42"/>
  <c r="L1349" i="42"/>
  <c r="L1350" i="42"/>
  <c r="L1351" i="42"/>
  <c r="L1352" i="42"/>
  <c r="L1353" i="42"/>
  <c r="L1354" i="42"/>
  <c r="L1355" i="42"/>
  <c r="L1356" i="42"/>
  <c r="L1357" i="42"/>
  <c r="L1358" i="42"/>
  <c r="L1359" i="42"/>
  <c r="L1360" i="42"/>
  <c r="L1361" i="42"/>
  <c r="L1362" i="42"/>
  <c r="L1363" i="42"/>
  <c r="L1364" i="42"/>
  <c r="L1365" i="42"/>
  <c r="L1366" i="42"/>
  <c r="L1367" i="42"/>
  <c r="L1368" i="42"/>
  <c r="L1369" i="42"/>
  <c r="L1370" i="42"/>
  <c r="L1371" i="42"/>
  <c r="L1372" i="42"/>
  <c r="L1373" i="42"/>
  <c r="L1374" i="42"/>
  <c r="L1375" i="42"/>
  <c r="L1376" i="42"/>
  <c r="L1377" i="42"/>
  <c r="L1378" i="42"/>
  <c r="L1379" i="42"/>
  <c r="L1380" i="42"/>
  <c r="L1381" i="42"/>
  <c r="L1382" i="42"/>
  <c r="L1383" i="42"/>
  <c r="L1384" i="42"/>
  <c r="L1385" i="42"/>
  <c r="L1386" i="42"/>
  <c r="L1387" i="42"/>
  <c r="L1388" i="42"/>
  <c r="L1389" i="42"/>
  <c r="L1390" i="42"/>
  <c r="L1391" i="42"/>
  <c r="L1392" i="42"/>
  <c r="L1393" i="42"/>
  <c r="L1394" i="42"/>
  <c r="L1395" i="42"/>
  <c r="L1396" i="42"/>
  <c r="L1397" i="42"/>
  <c r="L1398" i="42"/>
  <c r="L1399" i="42"/>
  <c r="L1400" i="42"/>
  <c r="L1401" i="42"/>
  <c r="L1402" i="42"/>
  <c r="L1403" i="42"/>
  <c r="L1404" i="42"/>
  <c r="L1405" i="42"/>
  <c r="L1406" i="42"/>
  <c r="L1407" i="42"/>
  <c r="L1408" i="42"/>
  <c r="L1409" i="42"/>
  <c r="L1410" i="42"/>
  <c r="L1411" i="42"/>
  <c r="L1412" i="42"/>
  <c r="L1413" i="42"/>
  <c r="L1414" i="42"/>
  <c r="L1415" i="42"/>
  <c r="L1416" i="42"/>
  <c r="L1417" i="42"/>
  <c r="L1418" i="42"/>
  <c r="L1419" i="42"/>
  <c r="L1420" i="42"/>
  <c r="L1421" i="42"/>
  <c r="L1422" i="42"/>
  <c r="L1423" i="42"/>
  <c r="L1424" i="42"/>
  <c r="L1425" i="42"/>
  <c r="L1426" i="42"/>
  <c r="L1427" i="42"/>
  <c r="L1428" i="42"/>
  <c r="L1429" i="42"/>
  <c r="L1430" i="42"/>
  <c r="L1431" i="42"/>
  <c r="L1432" i="42"/>
  <c r="L1433" i="42"/>
  <c r="L1434" i="42"/>
  <c r="L1435" i="42"/>
  <c r="L1436" i="42"/>
  <c r="L1437" i="42"/>
  <c r="L1438" i="42"/>
  <c r="L1439" i="42"/>
  <c r="L1440" i="42"/>
  <c r="L1441" i="42"/>
  <c r="L1442" i="42"/>
  <c r="L1443" i="42"/>
  <c r="L1444" i="42"/>
  <c r="L1445" i="42"/>
  <c r="L1446" i="42"/>
  <c r="L1447" i="42"/>
  <c r="L1448" i="42"/>
  <c r="L1449" i="42"/>
  <c r="L1450" i="42"/>
  <c r="L1451" i="42"/>
  <c r="L1452" i="42"/>
  <c r="L1453" i="42"/>
  <c r="L1454" i="42"/>
  <c r="L1455" i="42"/>
  <c r="L1456" i="42"/>
  <c r="L1457" i="42"/>
  <c r="L1458" i="42"/>
  <c r="L1459" i="42"/>
  <c r="L1460" i="42"/>
  <c r="L1461" i="42"/>
  <c r="L1462" i="42"/>
  <c r="L1463" i="42"/>
  <c r="L1464" i="42"/>
  <c r="L1465" i="42"/>
  <c r="L1466" i="42"/>
  <c r="L1467" i="42"/>
  <c r="L1468" i="42"/>
  <c r="L1469" i="42"/>
  <c r="L1470" i="42"/>
  <c r="L1471" i="42"/>
  <c r="L1472" i="42"/>
  <c r="L1473" i="42"/>
  <c r="L1474" i="42"/>
  <c r="L1475" i="42"/>
  <c r="L1476" i="42"/>
  <c r="L1477" i="42"/>
  <c r="L1478" i="42"/>
  <c r="L1479" i="42"/>
  <c r="L1480" i="42"/>
  <c r="L1481" i="42"/>
  <c r="L1482" i="42"/>
  <c r="L1483" i="42"/>
  <c r="L1484" i="42"/>
  <c r="L1485" i="42"/>
  <c r="L1486" i="42"/>
  <c r="L1487" i="42"/>
  <c r="L1488" i="42"/>
  <c r="L1489" i="42"/>
  <c r="L1490" i="42"/>
  <c r="L1491" i="42"/>
  <c r="L1492" i="42"/>
  <c r="L1493" i="42"/>
  <c r="L1494" i="42"/>
  <c r="L1495" i="42"/>
  <c r="L1496" i="42"/>
  <c r="L1497" i="42"/>
  <c r="L1498" i="42"/>
  <c r="L1499" i="42"/>
  <c r="L1500" i="42"/>
  <c r="L1501" i="42"/>
  <c r="L1502" i="42"/>
  <c r="L1503" i="42"/>
  <c r="L1504" i="42"/>
  <c r="L1505" i="42"/>
  <c r="L1506" i="42"/>
  <c r="L1507" i="42"/>
  <c r="L1508" i="42"/>
  <c r="L1509" i="42"/>
  <c r="L1510" i="42"/>
  <c r="L1511" i="42"/>
  <c r="L1512" i="42"/>
  <c r="L1513" i="42"/>
  <c r="L1514" i="42"/>
  <c r="L1515" i="42"/>
  <c r="L1516" i="42"/>
  <c r="L1517" i="42"/>
  <c r="L1518" i="42"/>
  <c r="L1519" i="42"/>
  <c r="L1520" i="42"/>
  <c r="L1521" i="42"/>
  <c r="L1522" i="42"/>
  <c r="L1523" i="42"/>
  <c r="L1524" i="42"/>
  <c r="L1525" i="42"/>
  <c r="L1526" i="42"/>
  <c r="L1527" i="42"/>
  <c r="L1528" i="42"/>
  <c r="L1529" i="42"/>
  <c r="L1530" i="42"/>
  <c r="L1531" i="42"/>
  <c r="L1532" i="42"/>
  <c r="L1533" i="42"/>
  <c r="L1534" i="42"/>
  <c r="L1535" i="42"/>
  <c r="L1536" i="42"/>
  <c r="L1537" i="42"/>
  <c r="L1538" i="42"/>
  <c r="L1539" i="42"/>
  <c r="L1540" i="42"/>
  <c r="L1541" i="42"/>
  <c r="L1542" i="42"/>
  <c r="L1543" i="42"/>
  <c r="L1544" i="42"/>
  <c r="L1545" i="42"/>
  <c r="L1546" i="42"/>
  <c r="L1547" i="42"/>
  <c r="L1548" i="42"/>
  <c r="L1549" i="42"/>
  <c r="L1550" i="42"/>
  <c r="L1551" i="42"/>
  <c r="L1552" i="42"/>
  <c r="L1553" i="42"/>
  <c r="L1554" i="42"/>
  <c r="L1555" i="42"/>
  <c r="L1556" i="42"/>
  <c r="L1557" i="42"/>
  <c r="L1558" i="42"/>
  <c r="L1559" i="42"/>
  <c r="L1560" i="42"/>
  <c r="L1561" i="42"/>
  <c r="L1562" i="42"/>
  <c r="L1563" i="42"/>
  <c r="L1564" i="42"/>
  <c r="L1565" i="42"/>
  <c r="L1566" i="42"/>
  <c r="L1567" i="42"/>
  <c r="L1568" i="42"/>
  <c r="L1569" i="42"/>
  <c r="L1570" i="42"/>
  <c r="L1571" i="42"/>
  <c r="L1572" i="42"/>
  <c r="L1573" i="42"/>
  <c r="L1574" i="42"/>
  <c r="L1575" i="42"/>
  <c r="L1576" i="42"/>
  <c r="L1577" i="42"/>
  <c r="L1578" i="42"/>
  <c r="L1579" i="42"/>
  <c r="L1580" i="42"/>
  <c r="L1581" i="42"/>
  <c r="L1582" i="42"/>
  <c r="L1583" i="42"/>
  <c r="L1584" i="42"/>
  <c r="L1585" i="42"/>
  <c r="L1586" i="42"/>
  <c r="L1587" i="42"/>
  <c r="L1588" i="42"/>
  <c r="L1589" i="42"/>
  <c r="L1590" i="42"/>
  <c r="L1591" i="42"/>
  <c r="L1592" i="42"/>
  <c r="L1593" i="42"/>
  <c r="L1594" i="42"/>
  <c r="L1595" i="42"/>
  <c r="L1596" i="42"/>
  <c r="L1597" i="42"/>
  <c r="L1598" i="42"/>
  <c r="L1599" i="42"/>
  <c r="L1600" i="42"/>
  <c r="L1601" i="42"/>
  <c r="L1602" i="42"/>
  <c r="L1603" i="42"/>
  <c r="L1604" i="42"/>
  <c r="L1605" i="42"/>
  <c r="L1606" i="42"/>
  <c r="L1607" i="42"/>
  <c r="L1608" i="42"/>
  <c r="L1609" i="42"/>
  <c r="L1610" i="42"/>
  <c r="L1611" i="42"/>
  <c r="L1612" i="42"/>
  <c r="L1613" i="42"/>
  <c r="L1614" i="42"/>
  <c r="L1615" i="42"/>
  <c r="L1616" i="42"/>
  <c r="L1617" i="42"/>
  <c r="L1618" i="42"/>
  <c r="L1619" i="42"/>
  <c r="L1620" i="42"/>
  <c r="L1621" i="42"/>
  <c r="L1622" i="42"/>
  <c r="L1623" i="42"/>
  <c r="L1624" i="42"/>
  <c r="L1625" i="42"/>
  <c r="L1626" i="42"/>
  <c r="L1627" i="42"/>
  <c r="L1628" i="42"/>
  <c r="L1629" i="42"/>
  <c r="L1630" i="42"/>
  <c r="L1631" i="42"/>
  <c r="L1632" i="42"/>
  <c r="L1633" i="42"/>
  <c r="L1634" i="42"/>
  <c r="L1635" i="42"/>
  <c r="L1636" i="42"/>
  <c r="L1637" i="42"/>
  <c r="L1638" i="42"/>
  <c r="L1639" i="42"/>
  <c r="L1640" i="42"/>
  <c r="L1641" i="42"/>
  <c r="L1642" i="42"/>
  <c r="L1643" i="42"/>
  <c r="L1644" i="42"/>
  <c r="L1645" i="42"/>
  <c r="L1646" i="42"/>
  <c r="L1647" i="42"/>
  <c r="L1648" i="42"/>
  <c r="L1649" i="42"/>
  <c r="L1650" i="42"/>
  <c r="L1651" i="42"/>
  <c r="L1652" i="42"/>
  <c r="L1653" i="42"/>
  <c r="L1654" i="42"/>
  <c r="L1655" i="42"/>
  <c r="L1656" i="42"/>
  <c r="L1657" i="42"/>
  <c r="L1658" i="42"/>
  <c r="L1659" i="42"/>
  <c r="L1660" i="42"/>
  <c r="L1661" i="42"/>
  <c r="L1662" i="42"/>
  <c r="L1663" i="42"/>
  <c r="L1664" i="42"/>
  <c r="L1665" i="42"/>
  <c r="L1666" i="42"/>
  <c r="L1667" i="42"/>
  <c r="L1668" i="42"/>
  <c r="L1669" i="42"/>
  <c r="L1670" i="42"/>
  <c r="L1671" i="42"/>
  <c r="L1672" i="42"/>
  <c r="L1673" i="42"/>
  <c r="L1674" i="42"/>
  <c r="L1675" i="42"/>
  <c r="L1676" i="42"/>
  <c r="L1677" i="42"/>
  <c r="L1678" i="42"/>
  <c r="L1679" i="42"/>
  <c r="L1680" i="42"/>
  <c r="L1681" i="42"/>
  <c r="L1682" i="42"/>
  <c r="L1683" i="42"/>
  <c r="L1684" i="42"/>
  <c r="L1685" i="42"/>
  <c r="L1686" i="42"/>
  <c r="L1687" i="42"/>
  <c r="L1688" i="42"/>
  <c r="L1689" i="42"/>
  <c r="L1690" i="42"/>
  <c r="L1691" i="42"/>
  <c r="L1692" i="42"/>
  <c r="L1693" i="42"/>
  <c r="L1694" i="42"/>
  <c r="L1695" i="42"/>
  <c r="L1696" i="42"/>
  <c r="L1697" i="42"/>
  <c r="L1698" i="42"/>
  <c r="L1699" i="42"/>
  <c r="L1700" i="42"/>
  <c r="L1701" i="42"/>
  <c r="L1702" i="42"/>
  <c r="L1703" i="42"/>
  <c r="L1704" i="42"/>
  <c r="L1705" i="42"/>
  <c r="L1706" i="42"/>
  <c r="L1707" i="42"/>
  <c r="L1708" i="42"/>
  <c r="L1709" i="42"/>
  <c r="L1710" i="42"/>
  <c r="L1711" i="42"/>
  <c r="L1712" i="42"/>
  <c r="L1713" i="42"/>
  <c r="L1714" i="42"/>
  <c r="L1715" i="42"/>
  <c r="L1716" i="42"/>
  <c r="L1717" i="42"/>
  <c r="L1718" i="42"/>
  <c r="L1719" i="42"/>
  <c r="L1720" i="42"/>
  <c r="L1721" i="42"/>
  <c r="L1722" i="42"/>
  <c r="L1723" i="42"/>
  <c r="L1724" i="42"/>
  <c r="L1725" i="42"/>
  <c r="L1726" i="42"/>
  <c r="L1727" i="42"/>
  <c r="L1728" i="42"/>
  <c r="L1729" i="42"/>
  <c r="L1730" i="42"/>
  <c r="L1731" i="42"/>
  <c r="L1732" i="42"/>
  <c r="L1733" i="42"/>
  <c r="L1734" i="42"/>
  <c r="L1735" i="42"/>
  <c r="L1736" i="42"/>
  <c r="L1737" i="42"/>
  <c r="L1738" i="42"/>
  <c r="L1739" i="42"/>
  <c r="L1740" i="42"/>
  <c r="L1741" i="42"/>
  <c r="L1742" i="42"/>
  <c r="L1743" i="42"/>
  <c r="L1744" i="42"/>
  <c r="L1745" i="42"/>
  <c r="L1746" i="42"/>
  <c r="L1747" i="42"/>
  <c r="L1748" i="42"/>
  <c r="L1749" i="42"/>
  <c r="L1750" i="42"/>
  <c r="L1751" i="42"/>
  <c r="L1752" i="42"/>
  <c r="L1753" i="42"/>
  <c r="L1754" i="42"/>
  <c r="L1755" i="42"/>
  <c r="L1756" i="42"/>
  <c r="L1757" i="42"/>
  <c r="L1758" i="42"/>
  <c r="L1759" i="42"/>
  <c r="L1760" i="42"/>
  <c r="L1761" i="42"/>
  <c r="L1762" i="42"/>
  <c r="L1763" i="42"/>
  <c r="L1764" i="42"/>
  <c r="L1765" i="42"/>
  <c r="L1766" i="42"/>
  <c r="L1767" i="42"/>
  <c r="L1768" i="42"/>
  <c r="L1769" i="42"/>
  <c r="L1770" i="42"/>
  <c r="L1771" i="42"/>
  <c r="L1772" i="42"/>
  <c r="L1773" i="42"/>
  <c r="L1774" i="42"/>
  <c r="L1775" i="42"/>
  <c r="L1776" i="42"/>
  <c r="L1777" i="42"/>
  <c r="L1778" i="42"/>
  <c r="L1779" i="42"/>
  <c r="L1780" i="42"/>
  <c r="L1781" i="42"/>
  <c r="L1782" i="42"/>
  <c r="L1783" i="42"/>
  <c r="L1784" i="42"/>
  <c r="L1785" i="42"/>
  <c r="L1786" i="42"/>
  <c r="L1787" i="42"/>
  <c r="L1788" i="42"/>
  <c r="L1789" i="42"/>
  <c r="L1790" i="42"/>
  <c r="L1791" i="42"/>
  <c r="L1792" i="42"/>
  <c r="L1793" i="42"/>
  <c r="L1794" i="42"/>
  <c r="L1795" i="42"/>
  <c r="L1796" i="42"/>
  <c r="L1797" i="42"/>
  <c r="L1798" i="42"/>
  <c r="L1799" i="42"/>
  <c r="L1800" i="42"/>
  <c r="L1801" i="42"/>
  <c r="L1802" i="42"/>
  <c r="L1803" i="42"/>
  <c r="L1804" i="42"/>
  <c r="L1805" i="42"/>
  <c r="L1806" i="42"/>
  <c r="L1807" i="42"/>
  <c r="L1808" i="42"/>
  <c r="L1809" i="42"/>
  <c r="L1810" i="42"/>
  <c r="L1811" i="42"/>
  <c r="L1812" i="42"/>
  <c r="L1813" i="42"/>
  <c r="L1814" i="42"/>
  <c r="L1815" i="42"/>
  <c r="L1816" i="42"/>
  <c r="L1817" i="42"/>
  <c r="L1818" i="42"/>
  <c r="L1819" i="42"/>
  <c r="L1820" i="42"/>
  <c r="L1821" i="42"/>
  <c r="L1822" i="42"/>
  <c r="L1823" i="42"/>
  <c r="L1824" i="42"/>
  <c r="L1825" i="42"/>
  <c r="L1826" i="42"/>
  <c r="L1827" i="42"/>
  <c r="L1828" i="42"/>
  <c r="L1829" i="42"/>
  <c r="L1830" i="42"/>
  <c r="L1831" i="42"/>
  <c r="L1832" i="42"/>
  <c r="L1833" i="42"/>
  <c r="L1834" i="42"/>
  <c r="L1835" i="42"/>
  <c r="L1836" i="42"/>
  <c r="L1837" i="42"/>
  <c r="L1838" i="42"/>
  <c r="L1839" i="42"/>
  <c r="L1840" i="42"/>
  <c r="L1841" i="42"/>
  <c r="L1842" i="42"/>
  <c r="L1843" i="42"/>
  <c r="L1844" i="42"/>
  <c r="L1845" i="42"/>
  <c r="L1846" i="42"/>
  <c r="L1847" i="42"/>
  <c r="L1848" i="42"/>
  <c r="L1849" i="42"/>
  <c r="L1850" i="42"/>
  <c r="L1851" i="42"/>
  <c r="L1852" i="42"/>
  <c r="L1853" i="42"/>
  <c r="L1854" i="42"/>
  <c r="L1855" i="42"/>
  <c r="L1856" i="42"/>
  <c r="L1857" i="42"/>
  <c r="L1858" i="42"/>
  <c r="L1859" i="42"/>
  <c r="L1860" i="42"/>
  <c r="L1861" i="42"/>
  <c r="L1862" i="42"/>
  <c r="L1863" i="42"/>
  <c r="L1864" i="42"/>
  <c r="L1865" i="42"/>
  <c r="L1866" i="42"/>
  <c r="L1867" i="42"/>
  <c r="L1868" i="42"/>
  <c r="L1869" i="42"/>
  <c r="L1870" i="42"/>
  <c r="L1871" i="42"/>
  <c r="L1872" i="42"/>
  <c r="L1873" i="42"/>
  <c r="L1874" i="42"/>
  <c r="L1875" i="42"/>
  <c r="L1876" i="42"/>
  <c r="L1877" i="42"/>
  <c r="L1878" i="42"/>
  <c r="L1879" i="42"/>
  <c r="L1880" i="42"/>
  <c r="L1881" i="42"/>
  <c r="L1882" i="42"/>
  <c r="L1883" i="42"/>
  <c r="L1884" i="42"/>
  <c r="L1885" i="42"/>
  <c r="L1886" i="42"/>
  <c r="L1887" i="42"/>
  <c r="L1888" i="42"/>
  <c r="L1889" i="42"/>
  <c r="L1890" i="42"/>
  <c r="L1891" i="42"/>
  <c r="L1892" i="42"/>
  <c r="L1893" i="42"/>
  <c r="L1894" i="42"/>
  <c r="L1895" i="42"/>
  <c r="L1896" i="42"/>
  <c r="L1897" i="42"/>
  <c r="L1898" i="42"/>
  <c r="L1899" i="42"/>
  <c r="L1900" i="42"/>
  <c r="L1901" i="42"/>
  <c r="L1902" i="42"/>
  <c r="L1903" i="42"/>
  <c r="L1904" i="42"/>
  <c r="L1905" i="42"/>
  <c r="L1906" i="42"/>
  <c r="L1907" i="42"/>
  <c r="L1908" i="42"/>
  <c r="L1909" i="42"/>
  <c r="L1910" i="42"/>
  <c r="L1911" i="42"/>
  <c r="L1912" i="42"/>
  <c r="L1913" i="42"/>
  <c r="L1914" i="42"/>
  <c r="L1915" i="42"/>
  <c r="L1916" i="42"/>
  <c r="L1917" i="42"/>
  <c r="L1918" i="42"/>
  <c r="L1919" i="42"/>
  <c r="L1920" i="42"/>
  <c r="L1921" i="42"/>
  <c r="L1922" i="42"/>
  <c r="L1923" i="42"/>
  <c r="L1924" i="42"/>
  <c r="L1925" i="42"/>
  <c r="L1926" i="42"/>
  <c r="L1927" i="42"/>
  <c r="L1928" i="42"/>
  <c r="L1929" i="42"/>
  <c r="L1930" i="42"/>
  <c r="L1931" i="42"/>
  <c r="L1932" i="42"/>
  <c r="L1933" i="42"/>
  <c r="L1934" i="42"/>
  <c r="L1935" i="42"/>
  <c r="L1936" i="42"/>
  <c r="L1937" i="42"/>
  <c r="L1938" i="42"/>
  <c r="L1939" i="42"/>
  <c r="L1940" i="42"/>
  <c r="L1941" i="42"/>
  <c r="L1942" i="42"/>
  <c r="L1943" i="42"/>
  <c r="L1944" i="42"/>
  <c r="L1945" i="42"/>
  <c r="L1946" i="42"/>
  <c r="L1947" i="42"/>
  <c r="L1948" i="42"/>
  <c r="L1949" i="42"/>
  <c r="L1950" i="42"/>
  <c r="L1951" i="42"/>
  <c r="L1952" i="42"/>
  <c r="L1953" i="42"/>
  <c r="L1954" i="42"/>
  <c r="L1955" i="42"/>
  <c r="L1956" i="42"/>
  <c r="L1957" i="42"/>
  <c r="L1958" i="42"/>
  <c r="L1959" i="42"/>
  <c r="L1960" i="42"/>
  <c r="L1961" i="42"/>
  <c r="L1962" i="42"/>
  <c r="L1963" i="42"/>
  <c r="L1964" i="42"/>
  <c r="L1965" i="42"/>
  <c r="L1966" i="42"/>
  <c r="L1967" i="42"/>
  <c r="L1968" i="42"/>
  <c r="L1969" i="42"/>
  <c r="L1970" i="42"/>
  <c r="L1971" i="42"/>
  <c r="L1972" i="42"/>
  <c r="L1973" i="42"/>
  <c r="L1974" i="42"/>
  <c r="L1975" i="42"/>
  <c r="L1976" i="42"/>
  <c r="L1977" i="42"/>
  <c r="L1978" i="42"/>
  <c r="L1979" i="42"/>
  <c r="L1980" i="42"/>
  <c r="L1981" i="42"/>
  <c r="L1982" i="42"/>
  <c r="L1983" i="42"/>
  <c r="L1984" i="42"/>
  <c r="L1985" i="42"/>
  <c r="L1986" i="42"/>
  <c r="L1987" i="42"/>
  <c r="L1988" i="42"/>
  <c r="L1989" i="42"/>
  <c r="L1990" i="42"/>
  <c r="L1991" i="42"/>
  <c r="L1992" i="42"/>
  <c r="L1993" i="42"/>
  <c r="L1994" i="42"/>
  <c r="L1995" i="42"/>
  <c r="L1996" i="42"/>
  <c r="L1997" i="42"/>
  <c r="L1998" i="42"/>
  <c r="L1999" i="42"/>
  <c r="L2000" i="42"/>
  <c r="L2001" i="42"/>
  <c r="L2002" i="42"/>
  <c r="L2003" i="42"/>
  <c r="L2004" i="42"/>
  <c r="L2005" i="42"/>
  <c r="L2006" i="42"/>
  <c r="L2007" i="42"/>
  <c r="L2008" i="42"/>
  <c r="L2009" i="42"/>
  <c r="L2010" i="42"/>
  <c r="L2011" i="42"/>
  <c r="L2012" i="42"/>
  <c r="L2013" i="42"/>
  <c r="L2014" i="42"/>
  <c r="L2015" i="42"/>
  <c r="L2016" i="42"/>
  <c r="L2017" i="42"/>
  <c r="L2018" i="42"/>
  <c r="L2019" i="42"/>
  <c r="L2020" i="42"/>
  <c r="L2021" i="42"/>
  <c r="L2022" i="42"/>
  <c r="L2023" i="42"/>
  <c r="L2024" i="42"/>
  <c r="L2025" i="42"/>
  <c r="L2026" i="42"/>
  <c r="L2027" i="42"/>
  <c r="L2028" i="42"/>
  <c r="L2029" i="42"/>
  <c r="L2030" i="42"/>
  <c r="L2031" i="42"/>
  <c r="L2032" i="42"/>
  <c r="L2033" i="42"/>
  <c r="L2034" i="42"/>
  <c r="L2035" i="42"/>
  <c r="L2036" i="42"/>
  <c r="L2037" i="42"/>
  <c r="L2038" i="42"/>
  <c r="L2039" i="42"/>
  <c r="L2040" i="42"/>
  <c r="L2041" i="42"/>
  <c r="L2042" i="42"/>
  <c r="L2043" i="42"/>
  <c r="L2044" i="42"/>
  <c r="L2045" i="42"/>
  <c r="L2046" i="42"/>
  <c r="L2047" i="42"/>
  <c r="L2048" i="42"/>
  <c r="L2049" i="42"/>
  <c r="L2050" i="42"/>
  <c r="L2051" i="42"/>
  <c r="L2052" i="42"/>
  <c r="L2053" i="42"/>
  <c r="L2054" i="42"/>
  <c r="L2055" i="42"/>
  <c r="L2056" i="42"/>
  <c r="L2057" i="42"/>
  <c r="L2058" i="42"/>
  <c r="L2059" i="42"/>
  <c r="L2060" i="42"/>
  <c r="L2061" i="42"/>
  <c r="L2062" i="42"/>
  <c r="L2063" i="42"/>
  <c r="L2064" i="42"/>
  <c r="L2065" i="42"/>
  <c r="L2066" i="42"/>
  <c r="L2067" i="42"/>
  <c r="L2068" i="42"/>
  <c r="L2069" i="42"/>
  <c r="L2070" i="42"/>
  <c r="L2071" i="42"/>
  <c r="L2072" i="42"/>
  <c r="L2073" i="42"/>
  <c r="L2074" i="42"/>
  <c r="L2075" i="42"/>
  <c r="L2076" i="42"/>
  <c r="L2077" i="42"/>
  <c r="L2078" i="42"/>
  <c r="L2079" i="42"/>
  <c r="L2080" i="42"/>
  <c r="L2081" i="42"/>
  <c r="L2082" i="42"/>
  <c r="L2083" i="42"/>
  <c r="L2084" i="42"/>
  <c r="L2085" i="42"/>
  <c r="L2086" i="42"/>
  <c r="L2087" i="42"/>
  <c r="L2088" i="42"/>
  <c r="L2089" i="42"/>
  <c r="L2090" i="42"/>
  <c r="L2091" i="42"/>
  <c r="L2092" i="42"/>
  <c r="L2093" i="42"/>
  <c r="L2094" i="42"/>
  <c r="L2095" i="42"/>
  <c r="L2096" i="42"/>
  <c r="L2097" i="42"/>
  <c r="L2098" i="42"/>
  <c r="L2099" i="42"/>
  <c r="L2100" i="42"/>
  <c r="L2101" i="42"/>
  <c r="L2102" i="42"/>
  <c r="L2103" i="42"/>
  <c r="L2104" i="42"/>
  <c r="L2105" i="42"/>
  <c r="L2106" i="42"/>
  <c r="L2107" i="42"/>
  <c r="L2108" i="42"/>
  <c r="L2109" i="42"/>
  <c r="L2110" i="42"/>
  <c r="L2111" i="42"/>
  <c r="L2112" i="42"/>
  <c r="L2113" i="42"/>
  <c r="L2114" i="42"/>
  <c r="L2115" i="42"/>
  <c r="L2116" i="42"/>
  <c r="L2117" i="42"/>
  <c r="L2118" i="42"/>
  <c r="L2119" i="42"/>
  <c r="L2120" i="42"/>
  <c r="L2121" i="42"/>
  <c r="L2122" i="42"/>
  <c r="L2123" i="42"/>
  <c r="L2124" i="42"/>
  <c r="L2125" i="42"/>
  <c r="L2126" i="42"/>
  <c r="L2127" i="42"/>
  <c r="L2128" i="42"/>
  <c r="L2129" i="42"/>
  <c r="L2130" i="42"/>
  <c r="L2131" i="42"/>
  <c r="L2132" i="42"/>
  <c r="L2133" i="42"/>
  <c r="L2134" i="42"/>
  <c r="L2135" i="42"/>
  <c r="L2136" i="42"/>
  <c r="L2137" i="42"/>
  <c r="L2138" i="42"/>
  <c r="L2139" i="42"/>
  <c r="L2140" i="42"/>
  <c r="L2141" i="42"/>
  <c r="L2142" i="42"/>
  <c r="L2143" i="42"/>
  <c r="L2144" i="42"/>
  <c r="L2145" i="42"/>
  <c r="L2146" i="42"/>
  <c r="L2147" i="42"/>
  <c r="L2148" i="42"/>
  <c r="L2149" i="42"/>
  <c r="L2150" i="42"/>
  <c r="L2151" i="42"/>
  <c r="L2152" i="42"/>
  <c r="L2153" i="42"/>
  <c r="L2154" i="42"/>
  <c r="L2155" i="42"/>
  <c r="L2156" i="42"/>
  <c r="L2157" i="42"/>
  <c r="L2158" i="42"/>
  <c r="L2159" i="42"/>
  <c r="L2160" i="42"/>
  <c r="L2161" i="42"/>
  <c r="L2162" i="42"/>
  <c r="L2163" i="42"/>
  <c r="L2164" i="42"/>
  <c r="L2165" i="42"/>
  <c r="L2166" i="42"/>
  <c r="L2167" i="42"/>
  <c r="L2168" i="42"/>
  <c r="L2169" i="42"/>
  <c r="L2170" i="42"/>
  <c r="L2171" i="42"/>
  <c r="L2172" i="42"/>
  <c r="L2173" i="42"/>
  <c r="L2174" i="42"/>
  <c r="L2175" i="42"/>
  <c r="L2176" i="42"/>
  <c r="L2177" i="42"/>
  <c r="L2178" i="42"/>
  <c r="L2179" i="42"/>
  <c r="L2180" i="42"/>
  <c r="L2181" i="42"/>
  <c r="L2182" i="42"/>
  <c r="L2183" i="42"/>
  <c r="L2184" i="42"/>
  <c r="L2185" i="42"/>
  <c r="L2186" i="42"/>
  <c r="L2187" i="42"/>
  <c r="L2188" i="42"/>
  <c r="L2189" i="42"/>
  <c r="L2190" i="42"/>
  <c r="L2191" i="42"/>
  <c r="L2192" i="42"/>
  <c r="L2193" i="42"/>
  <c r="L2194" i="42"/>
  <c r="L2195" i="42"/>
  <c r="L2196" i="42"/>
  <c r="L2197" i="42"/>
  <c r="L2198" i="42"/>
  <c r="L2199" i="42"/>
  <c r="L2200" i="42"/>
  <c r="L2201" i="42"/>
  <c r="L2202" i="42"/>
  <c r="L2203" i="42"/>
  <c r="L2204" i="42"/>
  <c r="L2205" i="42"/>
  <c r="L2206" i="42"/>
  <c r="L2207" i="42"/>
  <c r="L2208" i="42"/>
  <c r="L2209" i="42"/>
  <c r="L2210" i="42"/>
  <c r="L2211" i="42"/>
  <c r="L2212" i="42"/>
  <c r="L2213" i="42"/>
  <c r="L2214" i="42"/>
  <c r="L2215" i="42"/>
  <c r="L2216" i="42"/>
  <c r="L2217" i="42"/>
  <c r="L2218" i="42"/>
  <c r="L2219" i="42"/>
  <c r="L2220" i="42"/>
  <c r="L2221" i="42"/>
  <c r="L2222" i="42"/>
  <c r="L2223" i="42"/>
  <c r="L2224" i="42"/>
  <c r="L2225" i="42"/>
  <c r="L2226" i="42"/>
  <c r="L2227" i="42"/>
  <c r="L2228" i="42"/>
  <c r="L2229" i="42"/>
  <c r="L2230" i="42"/>
  <c r="L2231" i="42"/>
  <c r="L2232" i="42"/>
  <c r="L2233" i="42"/>
  <c r="L2234" i="42"/>
  <c r="L2235" i="42"/>
  <c r="L2236" i="42"/>
  <c r="L2237" i="42"/>
  <c r="L2238" i="42"/>
  <c r="L2239" i="42"/>
  <c r="L2240" i="42"/>
  <c r="L2241" i="42"/>
  <c r="L2242" i="42"/>
  <c r="L2243" i="42"/>
  <c r="L2244" i="42"/>
  <c r="L2245" i="42"/>
  <c r="L2246" i="42"/>
  <c r="L2247" i="42"/>
  <c r="L2248" i="42"/>
  <c r="L2249" i="42"/>
  <c r="L2250" i="42"/>
  <c r="L2251" i="42"/>
  <c r="L2252" i="42"/>
  <c r="L2253" i="42"/>
  <c r="L2254" i="42"/>
  <c r="L2255" i="42"/>
  <c r="L2256" i="42"/>
  <c r="L2257" i="42"/>
  <c r="L2258" i="42"/>
  <c r="L2259" i="42"/>
  <c r="L2260" i="42"/>
  <c r="L2261" i="42"/>
  <c r="L2262" i="42"/>
  <c r="L2263" i="42"/>
  <c r="L2264" i="42"/>
  <c r="L2265" i="42"/>
  <c r="L2266" i="42"/>
  <c r="L2267" i="42"/>
  <c r="L2268" i="42"/>
  <c r="L2269" i="42"/>
  <c r="L2270" i="42"/>
  <c r="L2271" i="42"/>
  <c r="L2272" i="42"/>
  <c r="L2273" i="42"/>
  <c r="L2274" i="42"/>
  <c r="L2275" i="42"/>
  <c r="L2276" i="42"/>
  <c r="L2277" i="42"/>
  <c r="L2278" i="42"/>
  <c r="L2279" i="42"/>
  <c r="L2280" i="42"/>
  <c r="L2281" i="42"/>
  <c r="L2282" i="42"/>
  <c r="L2283" i="42"/>
  <c r="L2284" i="42"/>
  <c r="L2285" i="42"/>
  <c r="L2286" i="42"/>
  <c r="L2287" i="42"/>
  <c r="L2288" i="42"/>
  <c r="L2289" i="42"/>
  <c r="L2290" i="42"/>
  <c r="L2291" i="42"/>
  <c r="L2292" i="42"/>
  <c r="L2293" i="42"/>
  <c r="L2294" i="42"/>
  <c r="L2295" i="42"/>
  <c r="L2296" i="42"/>
  <c r="L2297" i="42"/>
  <c r="L2298" i="42"/>
  <c r="L2299" i="42"/>
  <c r="L2300" i="42"/>
  <c r="L2301" i="42"/>
  <c r="L2302" i="42"/>
  <c r="L2303" i="42"/>
  <c r="L2304" i="42"/>
  <c r="L2305" i="42"/>
  <c r="L2306" i="42"/>
  <c r="L2307" i="42"/>
  <c r="L2308" i="42"/>
  <c r="L2309" i="42"/>
  <c r="L2310" i="42"/>
  <c r="L2311" i="42"/>
  <c r="L2312" i="42"/>
  <c r="L2313" i="42"/>
  <c r="L2314" i="42"/>
  <c r="L2315" i="42"/>
  <c r="L2316" i="42"/>
  <c r="L2317" i="42"/>
  <c r="L2318" i="42"/>
  <c r="L2319" i="42"/>
  <c r="L2320" i="42"/>
  <c r="L2321" i="42"/>
  <c r="L2322" i="42"/>
  <c r="L2323" i="42"/>
  <c r="L2324" i="42"/>
  <c r="L2325" i="42"/>
  <c r="L2326" i="42"/>
  <c r="L2327" i="42"/>
  <c r="L2328" i="42"/>
  <c r="L2329" i="42"/>
  <c r="L2330" i="42"/>
  <c r="L2331" i="42"/>
  <c r="L2332" i="42"/>
  <c r="L2333" i="42"/>
  <c r="L2334" i="42"/>
  <c r="L2335" i="42"/>
  <c r="L2336" i="42"/>
  <c r="L2337" i="42"/>
  <c r="L2338" i="42"/>
  <c r="L2339" i="42"/>
  <c r="L2340" i="42"/>
  <c r="L2341" i="42"/>
  <c r="L2342" i="42"/>
  <c r="L2343" i="42"/>
  <c r="L2344" i="42"/>
  <c r="L2345" i="42"/>
  <c r="L2346" i="42"/>
  <c r="L2347" i="42"/>
  <c r="L2348" i="42"/>
  <c r="L2349" i="42"/>
  <c r="L2350" i="42"/>
  <c r="L2351" i="42"/>
  <c r="L2352" i="42"/>
  <c r="L2353" i="42"/>
  <c r="L2354" i="42"/>
  <c r="L2355" i="42"/>
  <c r="L2356" i="42"/>
  <c r="L2357" i="42"/>
  <c r="L2358" i="42"/>
  <c r="L2359" i="42"/>
  <c r="L2360" i="42"/>
  <c r="L2361" i="42"/>
  <c r="L2362" i="42"/>
  <c r="L2363" i="42"/>
  <c r="L2364" i="42"/>
  <c r="L2365" i="42"/>
  <c r="L2366" i="42"/>
  <c r="L2367" i="42"/>
  <c r="L2368" i="42"/>
  <c r="L2369" i="42"/>
  <c r="L2370" i="42"/>
  <c r="L2371" i="42"/>
  <c r="L2372" i="42"/>
  <c r="L2373" i="42"/>
  <c r="L2374" i="42"/>
  <c r="L2375" i="42"/>
  <c r="L2376" i="42"/>
  <c r="L2377" i="42"/>
  <c r="L2378" i="42"/>
  <c r="L2379" i="42"/>
  <c r="L2380" i="42"/>
  <c r="L2381" i="42"/>
  <c r="L2382" i="42"/>
  <c r="L2383" i="42"/>
  <c r="L2384" i="42"/>
  <c r="L2385" i="42"/>
  <c r="L2386" i="42"/>
  <c r="L2387" i="42"/>
  <c r="L2388" i="42"/>
  <c r="L2389" i="42"/>
  <c r="L2390" i="42"/>
  <c r="L2391" i="42"/>
  <c r="L2392" i="42"/>
  <c r="L2393" i="42"/>
  <c r="L2394" i="42"/>
  <c r="L2395" i="42"/>
  <c r="L2396" i="42"/>
  <c r="L2397" i="42"/>
  <c r="L2398" i="42"/>
  <c r="L2399" i="42"/>
  <c r="L2400" i="42"/>
  <c r="L2401" i="42"/>
  <c r="L2402" i="42"/>
  <c r="L2403" i="42"/>
  <c r="L2404" i="42"/>
  <c r="L2405" i="42"/>
  <c r="L2406" i="42"/>
  <c r="L2407" i="42"/>
  <c r="L2408" i="42"/>
  <c r="L2409" i="42"/>
  <c r="L2410" i="42"/>
  <c r="L2411" i="42"/>
  <c r="L2412" i="42"/>
  <c r="L2413" i="42"/>
  <c r="L2414" i="42"/>
  <c r="L2415" i="42"/>
  <c r="L2416" i="42"/>
  <c r="L2417" i="42"/>
  <c r="L2418" i="42"/>
  <c r="L2419" i="42"/>
  <c r="L2420" i="42"/>
  <c r="L2421" i="42"/>
  <c r="L2422" i="42"/>
  <c r="L2423" i="42"/>
  <c r="L2424" i="42"/>
  <c r="L2425" i="42"/>
  <c r="L2426" i="42"/>
  <c r="L2427" i="42"/>
  <c r="L2428" i="42"/>
  <c r="L2429" i="42"/>
  <c r="L2430" i="42"/>
  <c r="L2431" i="42"/>
  <c r="L2432" i="42"/>
  <c r="L2433" i="42"/>
  <c r="L2434" i="42"/>
  <c r="L2435" i="42"/>
  <c r="L2436" i="42"/>
  <c r="L2437" i="42"/>
  <c r="L2438" i="42"/>
  <c r="L2439" i="42"/>
  <c r="L2440" i="42"/>
  <c r="L2441" i="42"/>
  <c r="L2442" i="42"/>
  <c r="L2443" i="42"/>
  <c r="L2444" i="42"/>
  <c r="L2445" i="42"/>
  <c r="L2446" i="42"/>
  <c r="L2447" i="42"/>
  <c r="L2448" i="42"/>
  <c r="L2449" i="42"/>
  <c r="L2450" i="42"/>
  <c r="L2451" i="42"/>
  <c r="L2452" i="42"/>
  <c r="L2453" i="42"/>
  <c r="L2454" i="42"/>
  <c r="L2455" i="42"/>
  <c r="L2456" i="42"/>
  <c r="L2457" i="42"/>
  <c r="L2458" i="42"/>
  <c r="L2459" i="42"/>
  <c r="L2460" i="42"/>
  <c r="L2461" i="42"/>
  <c r="L2462" i="42"/>
  <c r="L2463" i="42"/>
  <c r="L2464" i="42"/>
  <c r="L2465" i="42"/>
  <c r="L2466" i="42"/>
  <c r="L2467" i="42"/>
  <c r="L2468" i="42"/>
  <c r="L2469" i="42"/>
  <c r="L2470" i="42"/>
  <c r="L2471" i="42"/>
  <c r="L2472" i="42"/>
  <c r="L2473" i="42"/>
  <c r="L2474" i="42"/>
  <c r="L2475" i="42"/>
  <c r="L2476" i="42"/>
  <c r="L2477" i="42"/>
  <c r="L2478" i="42"/>
  <c r="L2479" i="42"/>
  <c r="L2480" i="42"/>
  <c r="L2481" i="42"/>
  <c r="L2482" i="42"/>
  <c r="L2483" i="42"/>
  <c r="L2484" i="42"/>
  <c r="L2485" i="42"/>
  <c r="L2486" i="42"/>
  <c r="L2487" i="42"/>
  <c r="L2488" i="42"/>
  <c r="L2489" i="42"/>
  <c r="L2490" i="42"/>
  <c r="L2491" i="42"/>
  <c r="L2492" i="42"/>
  <c r="L2493" i="42"/>
  <c r="L2494" i="42"/>
  <c r="L2495" i="42"/>
  <c r="L2496" i="42"/>
  <c r="L2497" i="42"/>
  <c r="L2498" i="42"/>
  <c r="L2499" i="42"/>
  <c r="L2500" i="42"/>
  <c r="L2501" i="42"/>
  <c r="L2502" i="42"/>
  <c r="L2503" i="42"/>
  <c r="L2504" i="42"/>
  <c r="L2505" i="42"/>
  <c r="L2506" i="42"/>
  <c r="L2507" i="42"/>
  <c r="L2508" i="42"/>
  <c r="L2509" i="42"/>
  <c r="L2510" i="42"/>
  <c r="L2511" i="42"/>
  <c r="L2512" i="42"/>
  <c r="L2513" i="42"/>
  <c r="L2514" i="42"/>
  <c r="L2515" i="42"/>
  <c r="L2516" i="42"/>
  <c r="L2517" i="42"/>
  <c r="L2518" i="42"/>
  <c r="L2519" i="42"/>
  <c r="L2520" i="42"/>
  <c r="L2521" i="42"/>
  <c r="L2522" i="42"/>
  <c r="L2523" i="42"/>
  <c r="L2524" i="42"/>
  <c r="L2525" i="42"/>
  <c r="L2526" i="42"/>
  <c r="L2527" i="42"/>
  <c r="L2528" i="42"/>
  <c r="L2529" i="42"/>
  <c r="L2530" i="42"/>
  <c r="L2531" i="42"/>
  <c r="L2532" i="42"/>
  <c r="L2533" i="42"/>
  <c r="L2534" i="42"/>
  <c r="L2535" i="42"/>
  <c r="L2536" i="42"/>
  <c r="L2537" i="42"/>
  <c r="L2538" i="42"/>
  <c r="L2539" i="42"/>
  <c r="L2540" i="42"/>
  <c r="L2541" i="42"/>
  <c r="L2542" i="42"/>
  <c r="L2543" i="42"/>
  <c r="L2544" i="42"/>
  <c r="L2545" i="42"/>
  <c r="L2546" i="42"/>
  <c r="L2547" i="42"/>
  <c r="L2548" i="42"/>
  <c r="L2549" i="42"/>
  <c r="L2550" i="42"/>
  <c r="L2551" i="42"/>
  <c r="L2552" i="42"/>
  <c r="L2553" i="42"/>
  <c r="L2554" i="42"/>
  <c r="L2555" i="42"/>
  <c r="L2556" i="42"/>
  <c r="L2557" i="42"/>
  <c r="L2558" i="42"/>
  <c r="L2559" i="42"/>
  <c r="L2560" i="42"/>
  <c r="L2561" i="42"/>
  <c r="L2562" i="42"/>
  <c r="L2563" i="42"/>
  <c r="L2564" i="42"/>
  <c r="L2565" i="42"/>
  <c r="L2566" i="42"/>
  <c r="L2567" i="42"/>
  <c r="L2568" i="42"/>
  <c r="L2569" i="42"/>
  <c r="L2570" i="42"/>
  <c r="L2571" i="42"/>
  <c r="L2572" i="42"/>
  <c r="L2573" i="42"/>
  <c r="L2574" i="42"/>
  <c r="L2575" i="42"/>
  <c r="L2576" i="42"/>
  <c r="L2577" i="42"/>
  <c r="L2578" i="42"/>
  <c r="L2579" i="42"/>
  <c r="L2580" i="42"/>
  <c r="L2581" i="42"/>
  <c r="L2582" i="42"/>
  <c r="L2583" i="42"/>
  <c r="L2584" i="42"/>
  <c r="L2585" i="42"/>
  <c r="L2586" i="42"/>
  <c r="L2587" i="42"/>
  <c r="L2588" i="42"/>
  <c r="L2589" i="42"/>
  <c r="L2590" i="42"/>
  <c r="L2591" i="42"/>
  <c r="L2592" i="42"/>
  <c r="L2593" i="42"/>
  <c r="L2594" i="42"/>
  <c r="L2595" i="42"/>
  <c r="L2596" i="42"/>
  <c r="L2597" i="42"/>
  <c r="L2598" i="42"/>
  <c r="L2599" i="42"/>
  <c r="L2600" i="42"/>
  <c r="L2601" i="42"/>
  <c r="L2602" i="42"/>
  <c r="L2603" i="42"/>
  <c r="L2604" i="42"/>
  <c r="L2605" i="42"/>
  <c r="L2606" i="42"/>
  <c r="L2607" i="42"/>
  <c r="L2608" i="42"/>
  <c r="L2609" i="42"/>
  <c r="L2610" i="42"/>
  <c r="L2611" i="42"/>
  <c r="L2612" i="42"/>
  <c r="L2613" i="42"/>
  <c r="L2614" i="42"/>
  <c r="L2615" i="42"/>
  <c r="L2616" i="42"/>
  <c r="L2617" i="42"/>
  <c r="L2618" i="42"/>
  <c r="L2619" i="42"/>
  <c r="L2620" i="42"/>
  <c r="L2621" i="42"/>
  <c r="L2622" i="42"/>
  <c r="L2623" i="42"/>
  <c r="L2624" i="42"/>
  <c r="L2625" i="42"/>
  <c r="L2626" i="42"/>
  <c r="L2627" i="42"/>
  <c r="L2628" i="42"/>
  <c r="L2629" i="42"/>
  <c r="L2630" i="42"/>
  <c r="L2631" i="42"/>
  <c r="L2632" i="42"/>
  <c r="L2633" i="42"/>
  <c r="L2634" i="42"/>
  <c r="L2635" i="42"/>
  <c r="L2636" i="42"/>
  <c r="L2637" i="42"/>
  <c r="L2638" i="42"/>
  <c r="L2639" i="42"/>
  <c r="L2640" i="42"/>
  <c r="L2641" i="42"/>
  <c r="L2642" i="42"/>
  <c r="L2643" i="42"/>
  <c r="L2644" i="42"/>
  <c r="L2645" i="42"/>
  <c r="L2646" i="42"/>
  <c r="L2647" i="42"/>
  <c r="L2648" i="42"/>
  <c r="L2649" i="42"/>
  <c r="L2650" i="42"/>
  <c r="L2651" i="42"/>
  <c r="L2652" i="42"/>
  <c r="L2653" i="42"/>
  <c r="L2654" i="42"/>
  <c r="L2655" i="42"/>
  <c r="L2656" i="42"/>
  <c r="L2657" i="42"/>
  <c r="L2658" i="42"/>
  <c r="L2659" i="42"/>
  <c r="L2660" i="42"/>
  <c r="L2661" i="42"/>
  <c r="L2662" i="42"/>
  <c r="L2663" i="42"/>
  <c r="L2664" i="42"/>
  <c r="L2665" i="42"/>
  <c r="L2666" i="42"/>
  <c r="L2667" i="42"/>
  <c r="L2668" i="42"/>
  <c r="L2669" i="42"/>
  <c r="L2670" i="42"/>
  <c r="L2671" i="42"/>
  <c r="L2672" i="42"/>
  <c r="L2673" i="42"/>
  <c r="L2674" i="42"/>
  <c r="L2675" i="42"/>
  <c r="L2676" i="42"/>
  <c r="L2677" i="42"/>
  <c r="L2678" i="42"/>
  <c r="L2679" i="42"/>
  <c r="L2680" i="42"/>
  <c r="L2681" i="42"/>
  <c r="L2682" i="42"/>
  <c r="L2683" i="42"/>
  <c r="L2684" i="42"/>
  <c r="L2685" i="42"/>
  <c r="L2686" i="42"/>
  <c r="L2687" i="42"/>
  <c r="L2688" i="42"/>
  <c r="L2689" i="42"/>
  <c r="L2690" i="42"/>
  <c r="L2691" i="42"/>
  <c r="L2692" i="42"/>
  <c r="L2693" i="42"/>
  <c r="L2694" i="42"/>
  <c r="L2695" i="42"/>
  <c r="L2696" i="42"/>
  <c r="L2697" i="42"/>
  <c r="L2698" i="42"/>
  <c r="L2699" i="42"/>
  <c r="L2700" i="42"/>
  <c r="L2701" i="42"/>
  <c r="L2702" i="42"/>
  <c r="L2703" i="42"/>
  <c r="L2704" i="42"/>
  <c r="L2705" i="42"/>
  <c r="L2706" i="42"/>
  <c r="L2707" i="42"/>
  <c r="L2708" i="42"/>
  <c r="L2709" i="42"/>
  <c r="L2710" i="42"/>
  <c r="L2711" i="42"/>
  <c r="L2712" i="42"/>
  <c r="L2713" i="42"/>
  <c r="L2714" i="42"/>
  <c r="L2715" i="42"/>
  <c r="L2716" i="42"/>
  <c r="L2717" i="42"/>
  <c r="L2718" i="42"/>
  <c r="L2719" i="42"/>
  <c r="L2720" i="42"/>
  <c r="L2721" i="42"/>
  <c r="L2722" i="42"/>
  <c r="L2723" i="42"/>
  <c r="L2724" i="42"/>
  <c r="L2725" i="42"/>
  <c r="L2726" i="42"/>
  <c r="L2727" i="42"/>
  <c r="L2728" i="42"/>
  <c r="L2729" i="42"/>
  <c r="L2730" i="42"/>
  <c r="L2731" i="42"/>
  <c r="L2732" i="42"/>
  <c r="L2733" i="42"/>
  <c r="L2734" i="42"/>
  <c r="L2735" i="42"/>
  <c r="L2736" i="42"/>
  <c r="L2737" i="42"/>
  <c r="L2738" i="42"/>
  <c r="L2739" i="42"/>
  <c r="L2740" i="42"/>
  <c r="L2741" i="42"/>
  <c r="L2742" i="42"/>
  <c r="L2743" i="42"/>
  <c r="L2744" i="42"/>
  <c r="L2745" i="42"/>
  <c r="L2746" i="42"/>
  <c r="L2747" i="42"/>
  <c r="L2748" i="42"/>
  <c r="L2749" i="42"/>
  <c r="L2750" i="42"/>
  <c r="L2751" i="42"/>
  <c r="L2752" i="42"/>
  <c r="L2753" i="42"/>
  <c r="L2754" i="42"/>
  <c r="L2755" i="42"/>
  <c r="L2756" i="42"/>
  <c r="L2757" i="42"/>
  <c r="L2758" i="42"/>
  <c r="L2759" i="42"/>
  <c r="L2760" i="42"/>
  <c r="L2761" i="42"/>
  <c r="L2762" i="42"/>
  <c r="L2763" i="42"/>
  <c r="L2764" i="42"/>
  <c r="L2765" i="42"/>
  <c r="L2766" i="42"/>
  <c r="L2767" i="42"/>
  <c r="L2768" i="42"/>
  <c r="L2769" i="42"/>
  <c r="L2770" i="42"/>
  <c r="L2771" i="42"/>
  <c r="L2772" i="42"/>
  <c r="L2773" i="42"/>
  <c r="L2774" i="42"/>
  <c r="L2775" i="42"/>
  <c r="L2776" i="42"/>
  <c r="L2777" i="42"/>
  <c r="L2778" i="42"/>
  <c r="L2779" i="42"/>
  <c r="L2780" i="42"/>
  <c r="L2781" i="42"/>
  <c r="L2782" i="42"/>
  <c r="L2783" i="42"/>
  <c r="L2784" i="42"/>
  <c r="L2785" i="42"/>
  <c r="L2786" i="42"/>
  <c r="L2787" i="42"/>
  <c r="L2788" i="42"/>
  <c r="L2789" i="42"/>
  <c r="L2790" i="42"/>
  <c r="L2791" i="42"/>
  <c r="L2792" i="42"/>
  <c r="L2793" i="42"/>
  <c r="L2794" i="42"/>
  <c r="L2795" i="42"/>
  <c r="L2796" i="42"/>
  <c r="L2797" i="42"/>
  <c r="L2798" i="42"/>
  <c r="L2799" i="42"/>
  <c r="L2800" i="42"/>
  <c r="L2801" i="42"/>
  <c r="L2802" i="42"/>
  <c r="L2803" i="42"/>
  <c r="L2804" i="42"/>
  <c r="L2805" i="42"/>
  <c r="L2806" i="42"/>
  <c r="L2807" i="42"/>
  <c r="L2808" i="42"/>
  <c r="L2809" i="42"/>
  <c r="L2810" i="42"/>
  <c r="L2811" i="42"/>
  <c r="L2812" i="42"/>
  <c r="L2813" i="42"/>
  <c r="L2814" i="42"/>
  <c r="L2815" i="42"/>
  <c r="L2816" i="42"/>
  <c r="L2817" i="42"/>
  <c r="L2818" i="42"/>
  <c r="L2819" i="42"/>
  <c r="L2820" i="42"/>
  <c r="L2821" i="42"/>
  <c r="L2822" i="42"/>
  <c r="L2823" i="42"/>
  <c r="L2824" i="42"/>
  <c r="L2825" i="42"/>
  <c r="L2826" i="42"/>
  <c r="L2827" i="42"/>
  <c r="L2828" i="42"/>
  <c r="L2829" i="42"/>
  <c r="L2830" i="42"/>
  <c r="L2831" i="42"/>
  <c r="L2832" i="42"/>
  <c r="L2833" i="42"/>
  <c r="L2834" i="42"/>
  <c r="L2835" i="42"/>
  <c r="L2836" i="42"/>
  <c r="L2837" i="42"/>
  <c r="L2838" i="42"/>
  <c r="L2839" i="42"/>
  <c r="L2840" i="42"/>
  <c r="L2841" i="42"/>
  <c r="L2842" i="42"/>
  <c r="L2843" i="42"/>
  <c r="L2844" i="42"/>
  <c r="L2845" i="42"/>
  <c r="L2846" i="42"/>
  <c r="L2847" i="42"/>
  <c r="L2848" i="42"/>
  <c r="L2849" i="42"/>
  <c r="L2850" i="42"/>
  <c r="L2851" i="42"/>
  <c r="L2852" i="42"/>
  <c r="L2853" i="42"/>
  <c r="L2854" i="42"/>
  <c r="L2855" i="42"/>
  <c r="L2856" i="42"/>
  <c r="L2857" i="42"/>
  <c r="L2858" i="42"/>
  <c r="L2859" i="42"/>
  <c r="L2860" i="42"/>
  <c r="L2861" i="42"/>
  <c r="L2862" i="42"/>
  <c r="L2863" i="42"/>
  <c r="L2864" i="42"/>
  <c r="L2865" i="42"/>
  <c r="L2866" i="42"/>
  <c r="L2867" i="42"/>
  <c r="L2868" i="42"/>
  <c r="L2869" i="42"/>
  <c r="L2870" i="42"/>
  <c r="L2871" i="42"/>
  <c r="L2872" i="42"/>
  <c r="L2873" i="42"/>
  <c r="L2874" i="42"/>
  <c r="L2875" i="42"/>
  <c r="L2876" i="42"/>
  <c r="L2877" i="42"/>
  <c r="L2878" i="42"/>
  <c r="L2879" i="42"/>
  <c r="L2880" i="42"/>
  <c r="L2881" i="42"/>
  <c r="L2882" i="42"/>
  <c r="L2883" i="42"/>
  <c r="L2884" i="42"/>
  <c r="L2885" i="42"/>
  <c r="L2886" i="42"/>
  <c r="L2887" i="42"/>
  <c r="L2888" i="42"/>
  <c r="L2889" i="42"/>
  <c r="L2890" i="42"/>
  <c r="L2891" i="42"/>
  <c r="L2892" i="42"/>
  <c r="L2893" i="42"/>
  <c r="L2894" i="42"/>
  <c r="L2895" i="42"/>
  <c r="L2896" i="42"/>
  <c r="L2897" i="42"/>
  <c r="L2898" i="42"/>
  <c r="L2899" i="42"/>
  <c r="L2900" i="42"/>
  <c r="L2901" i="42"/>
  <c r="L2902" i="42"/>
  <c r="L2903" i="42"/>
  <c r="L2904" i="42"/>
  <c r="L2905" i="42"/>
  <c r="L2906" i="42"/>
  <c r="L2907" i="42"/>
  <c r="L2908" i="42"/>
  <c r="L2909" i="42"/>
  <c r="L2910" i="42"/>
  <c r="L2911" i="42"/>
  <c r="L2912" i="42"/>
  <c r="L2913" i="42"/>
  <c r="L2914" i="42"/>
  <c r="L2915" i="42"/>
  <c r="L2916" i="42"/>
  <c r="L2917" i="42"/>
  <c r="L2918" i="42"/>
  <c r="L2919" i="42"/>
  <c r="L2920" i="42"/>
  <c r="L2921" i="42"/>
  <c r="L2922" i="42"/>
  <c r="L2923" i="42"/>
  <c r="L2924" i="42"/>
  <c r="L2925" i="42"/>
  <c r="L2926" i="42"/>
  <c r="L2927" i="42"/>
  <c r="L2928" i="42"/>
  <c r="L2929" i="42"/>
  <c r="L2930" i="42"/>
  <c r="L2931" i="42"/>
  <c r="L2932" i="42"/>
  <c r="L2933" i="42"/>
  <c r="L2934" i="42"/>
  <c r="L2935" i="42"/>
  <c r="L2936" i="42"/>
  <c r="L2937" i="42"/>
  <c r="L2938" i="42"/>
  <c r="L2939" i="42"/>
  <c r="L2940" i="42"/>
  <c r="L2941" i="42"/>
  <c r="L2942" i="42"/>
  <c r="L2943" i="42"/>
  <c r="L2944" i="42"/>
  <c r="L2945" i="42"/>
  <c r="L2946" i="42"/>
  <c r="L2947" i="42"/>
  <c r="L2948" i="42"/>
  <c r="L2949" i="42"/>
  <c r="L2950" i="42"/>
  <c r="L2951" i="42"/>
  <c r="L2952" i="42"/>
  <c r="L2953" i="42"/>
  <c r="L2954" i="42"/>
  <c r="L2955" i="42"/>
  <c r="L2956" i="42"/>
  <c r="L2957" i="42"/>
  <c r="L2958" i="42"/>
  <c r="L2959" i="42"/>
  <c r="L2960" i="42"/>
  <c r="L2961" i="42"/>
  <c r="L2962" i="42"/>
  <c r="L2963" i="42"/>
  <c r="L2964" i="42"/>
  <c r="L2965" i="42"/>
  <c r="L2966" i="42"/>
  <c r="L2967" i="42"/>
  <c r="L2968" i="42"/>
  <c r="L2969" i="42"/>
  <c r="L2970" i="42"/>
  <c r="L2971" i="42"/>
  <c r="L2972" i="42"/>
  <c r="L2973" i="42"/>
  <c r="L2974" i="42"/>
  <c r="L2975" i="42"/>
  <c r="L2976" i="42"/>
  <c r="L2977" i="42"/>
  <c r="L2978" i="42"/>
  <c r="L2979" i="42"/>
  <c r="L2980" i="42"/>
  <c r="L2981" i="42"/>
  <c r="L2982" i="42"/>
  <c r="L2983" i="42"/>
  <c r="L2984" i="42"/>
  <c r="L2985" i="42"/>
  <c r="L2986" i="42"/>
  <c r="L2987" i="42"/>
  <c r="L2988" i="42"/>
  <c r="L2989" i="42"/>
  <c r="L2990" i="42"/>
  <c r="L2991" i="42"/>
  <c r="L2992" i="42"/>
  <c r="L2993" i="42"/>
  <c r="L2994" i="42"/>
  <c r="L2995" i="42"/>
  <c r="L2996" i="42"/>
  <c r="L2997" i="42"/>
  <c r="L2998" i="42"/>
  <c r="L2999" i="42"/>
  <c r="L3000" i="42"/>
  <c r="L3001" i="42"/>
  <c r="L3002" i="42"/>
  <c r="L3003" i="42"/>
  <c r="L3004" i="42"/>
  <c r="L3005" i="42"/>
  <c r="L3006" i="42"/>
  <c r="L3007" i="42"/>
  <c r="L3008" i="42"/>
  <c r="L3009" i="42"/>
  <c r="L3010" i="42"/>
  <c r="L3011" i="42"/>
  <c r="L3012" i="42"/>
  <c r="L3013" i="42"/>
  <c r="L3014" i="42"/>
  <c r="L3015" i="42"/>
  <c r="L3016" i="42"/>
  <c r="L3017" i="42"/>
  <c r="L3018" i="42"/>
  <c r="L3019" i="42"/>
  <c r="L3020" i="42"/>
  <c r="L3021" i="42"/>
  <c r="L3022" i="42"/>
  <c r="L3023" i="42"/>
  <c r="L3024" i="42"/>
  <c r="L3025" i="42"/>
  <c r="L3026" i="42"/>
  <c r="L3027" i="42"/>
  <c r="L3028" i="42"/>
  <c r="L3029" i="42"/>
  <c r="L3030" i="42"/>
  <c r="L3031" i="42"/>
  <c r="L3032" i="42"/>
  <c r="L3033" i="42"/>
  <c r="L3034" i="42"/>
  <c r="L3035" i="42"/>
  <c r="L3036" i="42"/>
  <c r="L3037" i="42"/>
  <c r="L3038" i="42"/>
  <c r="L3039" i="42"/>
  <c r="L3040" i="42"/>
  <c r="L3041" i="42"/>
  <c r="L3042" i="42"/>
  <c r="L3043" i="42"/>
  <c r="L3044" i="42"/>
  <c r="L3045" i="42"/>
  <c r="L3046" i="42"/>
  <c r="L3047" i="42"/>
  <c r="L3048" i="42"/>
  <c r="L3049" i="42"/>
  <c r="L3050" i="42"/>
  <c r="L3051" i="42"/>
  <c r="L3052" i="42"/>
  <c r="L3053" i="42"/>
  <c r="L3054" i="42"/>
  <c r="L3055" i="42"/>
  <c r="L3056" i="42"/>
  <c r="L3057" i="42"/>
  <c r="L3058" i="42"/>
  <c r="L3059" i="42"/>
  <c r="L3060" i="42"/>
  <c r="L3061" i="42"/>
  <c r="L3062" i="42"/>
  <c r="L3063" i="42"/>
  <c r="L3064" i="42"/>
  <c r="L3065" i="42"/>
  <c r="L3066" i="42"/>
  <c r="L3067" i="42"/>
  <c r="L3068" i="42"/>
  <c r="L3069" i="42"/>
  <c r="L3070" i="42"/>
  <c r="L3071" i="42"/>
  <c r="L3072" i="42"/>
  <c r="L3073" i="42"/>
  <c r="L3074" i="42"/>
  <c r="L3075" i="42"/>
  <c r="L3076" i="42"/>
  <c r="L3077" i="42"/>
  <c r="L3078" i="42"/>
  <c r="L3079" i="42"/>
  <c r="L3080" i="42"/>
  <c r="L3081" i="42"/>
  <c r="L3082" i="42"/>
  <c r="L3083" i="42"/>
  <c r="L3084" i="42"/>
  <c r="L3085" i="42"/>
  <c r="L3086" i="42"/>
  <c r="L3087" i="42"/>
  <c r="L3088" i="42"/>
  <c r="L3089" i="42"/>
  <c r="L3090" i="42"/>
  <c r="L3091" i="42"/>
  <c r="L3092" i="42"/>
  <c r="L3093" i="42"/>
  <c r="L3094" i="42"/>
  <c r="L3095" i="42"/>
  <c r="L3096" i="42"/>
  <c r="L3097" i="42"/>
  <c r="L3098" i="42"/>
  <c r="L3099" i="42"/>
  <c r="L3100" i="42"/>
  <c r="L3101" i="42"/>
  <c r="L3102" i="42"/>
  <c r="L3103" i="42"/>
  <c r="L3104" i="42"/>
  <c r="L3105" i="42"/>
  <c r="L3106" i="42"/>
  <c r="L3107" i="42"/>
  <c r="L3108" i="42"/>
  <c r="L3109" i="42"/>
  <c r="L3110" i="42"/>
  <c r="L3111" i="42"/>
  <c r="L3112" i="42"/>
  <c r="L3113" i="42"/>
  <c r="L3114" i="42"/>
  <c r="L3115" i="42"/>
  <c r="L3116" i="42"/>
  <c r="L3117" i="42"/>
  <c r="L3118" i="42"/>
  <c r="L3119" i="42"/>
  <c r="L3120" i="42"/>
  <c r="L3121" i="42"/>
  <c r="L3122" i="42"/>
  <c r="L3123" i="42"/>
  <c r="L3124" i="42"/>
  <c r="L3125" i="42"/>
  <c r="L3126" i="42"/>
  <c r="L3127" i="42"/>
  <c r="L3128" i="42"/>
  <c r="L3129" i="42"/>
  <c r="L3130" i="42"/>
  <c r="L3131" i="42"/>
  <c r="L3132" i="42"/>
  <c r="L3133" i="42"/>
  <c r="L3134" i="42"/>
  <c r="L3135" i="42"/>
  <c r="L3136" i="42"/>
  <c r="L3137" i="42"/>
  <c r="L3138" i="42"/>
  <c r="L3139" i="42"/>
  <c r="L3140" i="42"/>
  <c r="L3141" i="42"/>
  <c r="L3142" i="42"/>
  <c r="L3143" i="42"/>
  <c r="L3144" i="42"/>
  <c r="L3145" i="42"/>
  <c r="L3146" i="42"/>
  <c r="L3147" i="42"/>
  <c r="L3148" i="42"/>
  <c r="L3149" i="42"/>
  <c r="L3150" i="42"/>
  <c r="L3151" i="42"/>
  <c r="L3152" i="42"/>
  <c r="L3153" i="42"/>
  <c r="L3154" i="42"/>
  <c r="L3155" i="42"/>
  <c r="L3156" i="42"/>
  <c r="L3157" i="42"/>
  <c r="L3158" i="42"/>
  <c r="L3159" i="42"/>
  <c r="L3160" i="42"/>
  <c r="L3161" i="42"/>
  <c r="L3162" i="42"/>
  <c r="L3163" i="42"/>
  <c r="L3164" i="42"/>
  <c r="L3165" i="42"/>
  <c r="L3166" i="42"/>
  <c r="L3167" i="42"/>
  <c r="L3168" i="42"/>
  <c r="L3169" i="42"/>
  <c r="L3170" i="42"/>
  <c r="L3171" i="42"/>
  <c r="L3172" i="42"/>
  <c r="L3173" i="42"/>
  <c r="L3174" i="42"/>
  <c r="L3175" i="42"/>
  <c r="L3176" i="42"/>
  <c r="L3177" i="42"/>
  <c r="L3178" i="42"/>
  <c r="L3179" i="42"/>
  <c r="L3180" i="42"/>
  <c r="L3181" i="42"/>
  <c r="L3182" i="42"/>
  <c r="L3183" i="42"/>
  <c r="L3184" i="42"/>
  <c r="L3185" i="42"/>
  <c r="L3186" i="42"/>
  <c r="L3187" i="42"/>
  <c r="L3188" i="42"/>
  <c r="L3189" i="42"/>
  <c r="L3190" i="42"/>
  <c r="L3191" i="42"/>
  <c r="L3192" i="42"/>
  <c r="L3193" i="42"/>
  <c r="L3194" i="42"/>
  <c r="L3195" i="42"/>
  <c r="L3196" i="42"/>
  <c r="L3197" i="42"/>
  <c r="L3198" i="42"/>
  <c r="L3199" i="42"/>
  <c r="L3200" i="42"/>
  <c r="L3201" i="42"/>
  <c r="L3202" i="42"/>
  <c r="L3203" i="42"/>
  <c r="L3204" i="42"/>
  <c r="L3205" i="42"/>
  <c r="L3206" i="42"/>
  <c r="L3207" i="42"/>
  <c r="L3208" i="42"/>
  <c r="L3209" i="42"/>
  <c r="L3210" i="42"/>
  <c r="L3211" i="42"/>
  <c r="L3212" i="42"/>
  <c r="L3213" i="42"/>
  <c r="L3214" i="42"/>
  <c r="L3215" i="42"/>
  <c r="L3216" i="42"/>
  <c r="L3217" i="42"/>
  <c r="L3218" i="42"/>
  <c r="L3219" i="42"/>
  <c r="L3220" i="42"/>
  <c r="L3221" i="42"/>
  <c r="L3222" i="42"/>
  <c r="L3223" i="42"/>
  <c r="L3224" i="42"/>
  <c r="L3225" i="42"/>
  <c r="L3226" i="42"/>
  <c r="L3227" i="42"/>
  <c r="L3228" i="42"/>
  <c r="L3229" i="42"/>
  <c r="L3230" i="42"/>
  <c r="L3231" i="42"/>
  <c r="L3232" i="42"/>
  <c r="L3233" i="42"/>
  <c r="L3234" i="42"/>
  <c r="L3235" i="42"/>
  <c r="L3236" i="42"/>
  <c r="L3237" i="42"/>
  <c r="L3238" i="42"/>
  <c r="L3239" i="42"/>
  <c r="L3240" i="42"/>
  <c r="L3241" i="42"/>
  <c r="L3242" i="42"/>
  <c r="L3243" i="42"/>
  <c r="L3244" i="42"/>
  <c r="L3245" i="42"/>
  <c r="L3246" i="42"/>
  <c r="L3247" i="42"/>
  <c r="L3248" i="42"/>
  <c r="L3249" i="42"/>
  <c r="L3250" i="42"/>
  <c r="L3251" i="42"/>
  <c r="L3252" i="42"/>
  <c r="L3253" i="42"/>
  <c r="L3254" i="42"/>
  <c r="L3255" i="42"/>
  <c r="L3256" i="42"/>
  <c r="L3257" i="42"/>
  <c r="L3258" i="42"/>
  <c r="L3259" i="42"/>
  <c r="L3260" i="42"/>
  <c r="L3261" i="42"/>
  <c r="L3262" i="42"/>
  <c r="L3263" i="42"/>
  <c r="L3264" i="42"/>
  <c r="L3265" i="42"/>
  <c r="L3266" i="42"/>
  <c r="L3267" i="42"/>
  <c r="L3268" i="42"/>
  <c r="L3269" i="42"/>
  <c r="L3270" i="42"/>
  <c r="L3271" i="42"/>
  <c r="L3272" i="42"/>
  <c r="L3273" i="42"/>
  <c r="L3274" i="42"/>
  <c r="L3275" i="42"/>
  <c r="L3276" i="42"/>
  <c r="L3277" i="42"/>
  <c r="L3278" i="42"/>
  <c r="L3279" i="42"/>
  <c r="L3280" i="42"/>
  <c r="L3281" i="42"/>
  <c r="L3282" i="42"/>
  <c r="L3283" i="42"/>
  <c r="L3284" i="42"/>
  <c r="L3285" i="42"/>
  <c r="L3286" i="42"/>
  <c r="L3287" i="42"/>
  <c r="L3288" i="42"/>
  <c r="L3289" i="42"/>
  <c r="L3290" i="42"/>
  <c r="L3291" i="42"/>
  <c r="L3292" i="42"/>
  <c r="L3293" i="42"/>
  <c r="L3294" i="42"/>
  <c r="L3295" i="42"/>
  <c r="L3296" i="42"/>
  <c r="L3297" i="42"/>
  <c r="L3298" i="42"/>
  <c r="L3299" i="42"/>
  <c r="L3300" i="42"/>
  <c r="L3301" i="42"/>
  <c r="L3302" i="42"/>
  <c r="L3303" i="42"/>
  <c r="L3304" i="42"/>
  <c r="L3305" i="42"/>
  <c r="L3306" i="42"/>
  <c r="L3307" i="42"/>
  <c r="L3308" i="42"/>
  <c r="L3309" i="42"/>
  <c r="L3310" i="42"/>
  <c r="L3311" i="42"/>
  <c r="L3312" i="42"/>
  <c r="L3313" i="42"/>
  <c r="L3314" i="42"/>
  <c r="L3315" i="42"/>
  <c r="L3316" i="42"/>
  <c r="L3317" i="42"/>
  <c r="L3318" i="42"/>
  <c r="L3319" i="42"/>
  <c r="L3320" i="42"/>
  <c r="L3321" i="42"/>
  <c r="L3322" i="42"/>
  <c r="L3323" i="42"/>
  <c r="L3324" i="42"/>
  <c r="L3325" i="42"/>
  <c r="L3326" i="42"/>
  <c r="L3327" i="42"/>
  <c r="L3328" i="42"/>
  <c r="L3329" i="42"/>
  <c r="L3330" i="42"/>
  <c r="L3331" i="42"/>
  <c r="L3332" i="42"/>
  <c r="L3333" i="42"/>
  <c r="L3334" i="42"/>
  <c r="L3335" i="42"/>
  <c r="L3336" i="42"/>
  <c r="L3337" i="42"/>
  <c r="L3338" i="42"/>
  <c r="L3339" i="42"/>
  <c r="L3340" i="42"/>
  <c r="L3341" i="42"/>
  <c r="L3342" i="42"/>
  <c r="L3343" i="42"/>
  <c r="L3344" i="42"/>
  <c r="L3345" i="42"/>
  <c r="L3346" i="42"/>
  <c r="L3347" i="42"/>
  <c r="L3348" i="42"/>
  <c r="L3349" i="42"/>
  <c r="L3350" i="42"/>
  <c r="L3351" i="42"/>
  <c r="L3352" i="42"/>
  <c r="L3353" i="42"/>
  <c r="L3354" i="42"/>
  <c r="L3355" i="42"/>
  <c r="L3356" i="42"/>
  <c r="L3357" i="42"/>
  <c r="L3358" i="42"/>
  <c r="L3359" i="42"/>
  <c r="L3360" i="42"/>
  <c r="L3361" i="42"/>
  <c r="L3362" i="42"/>
  <c r="L3363" i="42"/>
  <c r="L3364" i="42"/>
  <c r="L3365" i="42"/>
  <c r="L3366" i="42"/>
  <c r="L3367" i="42"/>
  <c r="L3368" i="42"/>
  <c r="L3369" i="42"/>
  <c r="L3370" i="42"/>
  <c r="L3371" i="42"/>
  <c r="L3372" i="42"/>
  <c r="L3373" i="42"/>
  <c r="L3374" i="42"/>
  <c r="L3375" i="42"/>
  <c r="L3376" i="42"/>
  <c r="L3377" i="42"/>
  <c r="L3378" i="42"/>
  <c r="L3379" i="42"/>
  <c r="L3380" i="42"/>
  <c r="L3381" i="42"/>
  <c r="L3382" i="42"/>
  <c r="L3383" i="42"/>
  <c r="L3384" i="42"/>
  <c r="L3385" i="42"/>
  <c r="L3386" i="42"/>
  <c r="L3387" i="42"/>
  <c r="L3388" i="42"/>
  <c r="L3389" i="42"/>
  <c r="L3390" i="42"/>
  <c r="L3391" i="42"/>
  <c r="L3392" i="42"/>
  <c r="L3393" i="42"/>
  <c r="L3394" i="42"/>
  <c r="L3395" i="42"/>
  <c r="L3396" i="42"/>
  <c r="L3397" i="42"/>
  <c r="L3398" i="42"/>
  <c r="L3399" i="42"/>
  <c r="L3400" i="42"/>
  <c r="L3401" i="42"/>
  <c r="L3402" i="42"/>
  <c r="L3403" i="42"/>
  <c r="L3404" i="42"/>
  <c r="L3405" i="42"/>
  <c r="L3406" i="42"/>
  <c r="L3407" i="42"/>
  <c r="L3408" i="42"/>
  <c r="L3409" i="42"/>
  <c r="L3410" i="42"/>
  <c r="L3411" i="42"/>
  <c r="L3412" i="42"/>
  <c r="L3413" i="42"/>
  <c r="L3414" i="42"/>
  <c r="L3415" i="42"/>
  <c r="L3416" i="42"/>
  <c r="L3417" i="42"/>
  <c r="L3418" i="42"/>
  <c r="L3419" i="42"/>
  <c r="L3420" i="42"/>
  <c r="L3421" i="42"/>
  <c r="L3422" i="42"/>
  <c r="L3423" i="42"/>
  <c r="L3424" i="42"/>
  <c r="L3425" i="42"/>
  <c r="L3426" i="42"/>
  <c r="L3427" i="42"/>
  <c r="L3428" i="42"/>
  <c r="L3429" i="42"/>
  <c r="L3430" i="42"/>
  <c r="L3431" i="42"/>
  <c r="L3432" i="42"/>
  <c r="L3433" i="42"/>
  <c r="L3434" i="42"/>
  <c r="L3435" i="42"/>
  <c r="L3436" i="42"/>
  <c r="L3437" i="42"/>
  <c r="L3438" i="42"/>
  <c r="L3439" i="42"/>
  <c r="L3440" i="42"/>
  <c r="L3441" i="42"/>
  <c r="L3442" i="42"/>
  <c r="L3443" i="42"/>
  <c r="L3444" i="42"/>
  <c r="L3445" i="42"/>
  <c r="L3446" i="42"/>
  <c r="L3447" i="42"/>
  <c r="L3448" i="42"/>
  <c r="L3449" i="42"/>
  <c r="L3450" i="42"/>
  <c r="L3451" i="42"/>
  <c r="L3452" i="42"/>
  <c r="L3453" i="42"/>
  <c r="L3454" i="42"/>
  <c r="L3455" i="42"/>
  <c r="L3456" i="42"/>
  <c r="L3457" i="42"/>
  <c r="L3458" i="42"/>
  <c r="L3459" i="42"/>
  <c r="L3460" i="42"/>
  <c r="L3461" i="42"/>
  <c r="L3462" i="42"/>
  <c r="L3463" i="42"/>
  <c r="L3464" i="42"/>
  <c r="L3465" i="42"/>
  <c r="L3466" i="42"/>
  <c r="L3467" i="42"/>
  <c r="L3468" i="42"/>
  <c r="L3469" i="42"/>
  <c r="L3470" i="42"/>
  <c r="L3471" i="42"/>
  <c r="L3472" i="42"/>
  <c r="L3473" i="42"/>
  <c r="L3474" i="42"/>
  <c r="L3475" i="42"/>
  <c r="L3476" i="42"/>
  <c r="L3477" i="42"/>
  <c r="L3478" i="42"/>
  <c r="L3479" i="42"/>
  <c r="L3480" i="42"/>
  <c r="L3481" i="42"/>
  <c r="L3482" i="42"/>
  <c r="L3483" i="42"/>
  <c r="L3484" i="42"/>
  <c r="L3485" i="42"/>
  <c r="L3486" i="42"/>
  <c r="L3487" i="42"/>
  <c r="L3488" i="42"/>
  <c r="L3489" i="42"/>
  <c r="L3490" i="42"/>
  <c r="L3491" i="42"/>
  <c r="L3492" i="42"/>
  <c r="L3493" i="42"/>
  <c r="L3494" i="42"/>
  <c r="L3495" i="42"/>
  <c r="L3496" i="42"/>
  <c r="L3497" i="42"/>
  <c r="L3498" i="42"/>
  <c r="L3499" i="42"/>
  <c r="L3500" i="42"/>
  <c r="L3501" i="42"/>
  <c r="L3502" i="42"/>
  <c r="L3503" i="42"/>
  <c r="L3504" i="42"/>
  <c r="L3505" i="42"/>
  <c r="L3506" i="42"/>
  <c r="L3507" i="42"/>
  <c r="L3508" i="42"/>
  <c r="L3509" i="42"/>
  <c r="L3510" i="42"/>
  <c r="L3511" i="42"/>
  <c r="L3512" i="42"/>
  <c r="L3513" i="42"/>
  <c r="L3514" i="42"/>
  <c r="L3515" i="42"/>
  <c r="L3516" i="42"/>
  <c r="L3517" i="42"/>
  <c r="L3518" i="42"/>
  <c r="L3519" i="42"/>
  <c r="L3520" i="42"/>
  <c r="L3521" i="42"/>
  <c r="L3522" i="42"/>
  <c r="L3523" i="42"/>
  <c r="L3524" i="42"/>
  <c r="L3525" i="42"/>
  <c r="L3526" i="42"/>
  <c r="L3527" i="42"/>
  <c r="L3528" i="42"/>
  <c r="L3529" i="42"/>
  <c r="L3530" i="42"/>
  <c r="L3531" i="42"/>
  <c r="L3532" i="42"/>
  <c r="L3533" i="42"/>
  <c r="L3534" i="42"/>
  <c r="L3535" i="42"/>
  <c r="L3536" i="42"/>
  <c r="L3537" i="42"/>
  <c r="L3538" i="42"/>
  <c r="L3539" i="42"/>
  <c r="L3540" i="42"/>
  <c r="L3541" i="42"/>
  <c r="L3542" i="42"/>
  <c r="L3543" i="42"/>
  <c r="L3544" i="42"/>
  <c r="L3545" i="42"/>
  <c r="L3546" i="42"/>
  <c r="L3547" i="42"/>
  <c r="L3548" i="42"/>
  <c r="L3549" i="42"/>
  <c r="L3550" i="42"/>
  <c r="L3551" i="42"/>
  <c r="L3552" i="42"/>
  <c r="L3553" i="42"/>
  <c r="L3554" i="42"/>
  <c r="L3555" i="42"/>
  <c r="L3556" i="42"/>
  <c r="L3557" i="42"/>
  <c r="L3558" i="42"/>
  <c r="L3559" i="42"/>
  <c r="L3560" i="42"/>
  <c r="L3561" i="42"/>
  <c r="L3562" i="42"/>
  <c r="L3563" i="42"/>
  <c r="L3564" i="42"/>
  <c r="L3565" i="42"/>
  <c r="L3566" i="42"/>
  <c r="L3567" i="42"/>
  <c r="L3568" i="42"/>
  <c r="L3569" i="42"/>
  <c r="L3570" i="42"/>
  <c r="L3571" i="42"/>
  <c r="L3572" i="42"/>
  <c r="L3573" i="42"/>
  <c r="L3574" i="42"/>
  <c r="L3575" i="42"/>
  <c r="L3576" i="42"/>
  <c r="L3577" i="42"/>
  <c r="L3578" i="42"/>
  <c r="L3579" i="42"/>
  <c r="L3580" i="42"/>
  <c r="L3581" i="42"/>
  <c r="L3582" i="42"/>
  <c r="L3583" i="42"/>
  <c r="L3584" i="42"/>
  <c r="L3585" i="42"/>
  <c r="L3586" i="42"/>
  <c r="L3587" i="42"/>
  <c r="L3588" i="42"/>
  <c r="L3589" i="42"/>
  <c r="L3590" i="42"/>
  <c r="L3591" i="42"/>
  <c r="L3592" i="42"/>
  <c r="L3593" i="42"/>
  <c r="L3594" i="42"/>
  <c r="L3595" i="42"/>
  <c r="L3596" i="42"/>
  <c r="L3597" i="42"/>
  <c r="L3598" i="42"/>
  <c r="L3599" i="42"/>
  <c r="L3600" i="42"/>
  <c r="L3601" i="42"/>
  <c r="L3602" i="42"/>
  <c r="L3603" i="42"/>
  <c r="L3604" i="42"/>
  <c r="L3605" i="42"/>
  <c r="L3606" i="42"/>
  <c r="L3607" i="42"/>
  <c r="L3608" i="42"/>
  <c r="L3609" i="42"/>
  <c r="L3610" i="42"/>
  <c r="L3611" i="42"/>
  <c r="L3612" i="42"/>
  <c r="L3613" i="42"/>
  <c r="L3614" i="42"/>
  <c r="L3615" i="42"/>
  <c r="L3616" i="42"/>
  <c r="L3617" i="42"/>
  <c r="L3618" i="42"/>
  <c r="L3619" i="42"/>
  <c r="L3620" i="42"/>
  <c r="L3621" i="42"/>
  <c r="L3622" i="42"/>
  <c r="L3623" i="42"/>
  <c r="L3624" i="42"/>
  <c r="L3625" i="42"/>
  <c r="L3626" i="42"/>
  <c r="L3627" i="42"/>
  <c r="L3628" i="42"/>
  <c r="L3629" i="42"/>
  <c r="L3630" i="42"/>
  <c r="L3631" i="42"/>
  <c r="L3632" i="42"/>
  <c r="L3633" i="42"/>
  <c r="L3634" i="42"/>
  <c r="L3635" i="42"/>
  <c r="L3636" i="42"/>
  <c r="L3637" i="42"/>
  <c r="L3638" i="42"/>
  <c r="L3639" i="42"/>
  <c r="L3640" i="42"/>
  <c r="L3641" i="42"/>
  <c r="L3642" i="42"/>
  <c r="L3643" i="42"/>
  <c r="L3644" i="42"/>
  <c r="L3645" i="42"/>
  <c r="L3646" i="42"/>
  <c r="L3647" i="42"/>
  <c r="L3648" i="42"/>
  <c r="L3649" i="42"/>
  <c r="L3650" i="42"/>
  <c r="L3651" i="42"/>
  <c r="L3652" i="42"/>
  <c r="L3653" i="42"/>
  <c r="L3654" i="42"/>
  <c r="L3655" i="42"/>
  <c r="L3656" i="42"/>
  <c r="L3657" i="42"/>
  <c r="L3658" i="42"/>
  <c r="L3659" i="42"/>
  <c r="L3660" i="42"/>
  <c r="L3661" i="42"/>
  <c r="L3662" i="42"/>
  <c r="L3663" i="42"/>
  <c r="L3664" i="42"/>
  <c r="L3665" i="42"/>
  <c r="L3666" i="42"/>
  <c r="L3667" i="42"/>
  <c r="L3668" i="42"/>
  <c r="L3669" i="42"/>
  <c r="L3670" i="42"/>
  <c r="L3671" i="42"/>
  <c r="L3672" i="42"/>
  <c r="L3673" i="42"/>
  <c r="L3674" i="42"/>
  <c r="L3675" i="42"/>
  <c r="L3676" i="42"/>
  <c r="L3677" i="42"/>
  <c r="L3678" i="42"/>
  <c r="L3679" i="42"/>
  <c r="L3680" i="42"/>
  <c r="L3681" i="42"/>
  <c r="L3682" i="42"/>
  <c r="L3683" i="42"/>
  <c r="L3684" i="42"/>
  <c r="L3685" i="42"/>
  <c r="L3686" i="42"/>
  <c r="L3687" i="42"/>
  <c r="L3688" i="42"/>
  <c r="L3689" i="42"/>
  <c r="L3690" i="42"/>
  <c r="L3691" i="42"/>
  <c r="L3692" i="42"/>
  <c r="L3693" i="42"/>
  <c r="L3694" i="42"/>
  <c r="L3695" i="42"/>
  <c r="L3696" i="42"/>
  <c r="L3697" i="42"/>
  <c r="L3698" i="42"/>
  <c r="L3699" i="42"/>
  <c r="L3700" i="42"/>
  <c r="L3701" i="42"/>
  <c r="L3702" i="42"/>
  <c r="L3703" i="42"/>
  <c r="L3704" i="42"/>
  <c r="L3705" i="42"/>
  <c r="L3706" i="42"/>
  <c r="L3707" i="42"/>
  <c r="L3708" i="42"/>
  <c r="L3709" i="42"/>
  <c r="L3710" i="42"/>
  <c r="L3711" i="42"/>
  <c r="L3712" i="42"/>
  <c r="L3713" i="42"/>
  <c r="L3714" i="42"/>
  <c r="L3715" i="42"/>
  <c r="L3716" i="42"/>
  <c r="L3717" i="42"/>
  <c r="L3718" i="42"/>
  <c r="L3719" i="42"/>
  <c r="L3720" i="42"/>
  <c r="L3721" i="42"/>
  <c r="L3722" i="42"/>
  <c r="L3723" i="42"/>
  <c r="L3724" i="42"/>
  <c r="L3725" i="42"/>
  <c r="L3726" i="42"/>
  <c r="L3727" i="42"/>
  <c r="L3728" i="42"/>
  <c r="L3729" i="42"/>
  <c r="L3730" i="42"/>
  <c r="L3731" i="42"/>
  <c r="L3732" i="42"/>
  <c r="L3733" i="42"/>
  <c r="L3734" i="42"/>
  <c r="L3735" i="42"/>
  <c r="L3736" i="42"/>
  <c r="L3737" i="42"/>
  <c r="L3738" i="42"/>
  <c r="L3739" i="42"/>
  <c r="L3740" i="42"/>
  <c r="L3741" i="42"/>
  <c r="L3742" i="42"/>
  <c r="L3743" i="42"/>
  <c r="L3744" i="42"/>
  <c r="L3745" i="42"/>
  <c r="L3746" i="42"/>
  <c r="L3747" i="42"/>
  <c r="L3748" i="42"/>
  <c r="L3749" i="42"/>
  <c r="L3750" i="42"/>
  <c r="L3751" i="42"/>
  <c r="L3752" i="42"/>
  <c r="L3753" i="42"/>
  <c r="L3754" i="42"/>
  <c r="L3755" i="42"/>
  <c r="L3756" i="42"/>
  <c r="L3757" i="42"/>
  <c r="L3758" i="42"/>
  <c r="L3759" i="42"/>
  <c r="L3760" i="42"/>
  <c r="L3761" i="42"/>
  <c r="L3762" i="42"/>
  <c r="L3763" i="42"/>
  <c r="L3764" i="42"/>
  <c r="L3765" i="42"/>
  <c r="L3766" i="42"/>
  <c r="L3767" i="42"/>
  <c r="L3768" i="42"/>
  <c r="L3769" i="42"/>
  <c r="L3770" i="42"/>
  <c r="L3771" i="42"/>
  <c r="L3772" i="42"/>
  <c r="L3773" i="42"/>
  <c r="L3774" i="42"/>
  <c r="L3775" i="42"/>
  <c r="L3776" i="42"/>
  <c r="L3777" i="42"/>
  <c r="L3778" i="42"/>
  <c r="L3779" i="42"/>
  <c r="L3780" i="42"/>
  <c r="L3781" i="42"/>
  <c r="L3782" i="42"/>
  <c r="L3783" i="42"/>
  <c r="L3784" i="42"/>
  <c r="L3785" i="42"/>
  <c r="L3786" i="42"/>
  <c r="L3787" i="42"/>
  <c r="L3788" i="42"/>
  <c r="L3789" i="42"/>
  <c r="L3790" i="42"/>
  <c r="L3791" i="42"/>
  <c r="L3792" i="42"/>
  <c r="L3793" i="42"/>
  <c r="L3794" i="42"/>
  <c r="L3795" i="42"/>
  <c r="L3796" i="42"/>
  <c r="L3797" i="42"/>
  <c r="L3798" i="42"/>
  <c r="L3799" i="42"/>
  <c r="L3800" i="42"/>
  <c r="L3801" i="42"/>
  <c r="L3802" i="42"/>
  <c r="L3803" i="42"/>
  <c r="L3804" i="42"/>
  <c r="L3805" i="42"/>
  <c r="L3806" i="42"/>
  <c r="L3807" i="42"/>
  <c r="L3808" i="42"/>
  <c r="L3809" i="42"/>
  <c r="L3810" i="42"/>
  <c r="L3811" i="42"/>
  <c r="L3812" i="42"/>
  <c r="L3813" i="42"/>
  <c r="L3814" i="42"/>
  <c r="L3815" i="42"/>
  <c r="L3816" i="42"/>
  <c r="L3817" i="42"/>
  <c r="L3818" i="42"/>
  <c r="L3819" i="42"/>
  <c r="L3820" i="42"/>
  <c r="L3821" i="42"/>
  <c r="L3822" i="42"/>
  <c r="L3823" i="42"/>
  <c r="L3824" i="42"/>
  <c r="L3825" i="42"/>
  <c r="L3826" i="42"/>
  <c r="L3827" i="42"/>
  <c r="L3828" i="42"/>
  <c r="L3829" i="42"/>
  <c r="L3830" i="42"/>
  <c r="L3831" i="42"/>
  <c r="L3832" i="42"/>
  <c r="L3833" i="42"/>
  <c r="L3834" i="42"/>
  <c r="L3835" i="42"/>
  <c r="L3836" i="42"/>
  <c r="L3837" i="42"/>
  <c r="L3838" i="42"/>
  <c r="L3839" i="42"/>
  <c r="L3840" i="42"/>
  <c r="L3841" i="42"/>
  <c r="L3842" i="42"/>
  <c r="L3843" i="42"/>
  <c r="L3844" i="42"/>
  <c r="L3845" i="42"/>
  <c r="L3846" i="42"/>
  <c r="L3847" i="42"/>
  <c r="L3848" i="42"/>
  <c r="L3849" i="42"/>
  <c r="L3850" i="42"/>
  <c r="L3851" i="42"/>
  <c r="L3852" i="42"/>
  <c r="L3853" i="42"/>
  <c r="L3854" i="42"/>
  <c r="L3855" i="42"/>
  <c r="L3856" i="42"/>
  <c r="L3857" i="42"/>
  <c r="L3858" i="42"/>
  <c r="L3859" i="42"/>
  <c r="L3860" i="42"/>
  <c r="L3861" i="42"/>
  <c r="L3862" i="42"/>
  <c r="L3863" i="42"/>
  <c r="L3864" i="42"/>
  <c r="L3865" i="42"/>
  <c r="L3866" i="42"/>
  <c r="L3867" i="42"/>
  <c r="L3868" i="42"/>
  <c r="L3869" i="42"/>
  <c r="L3870" i="42"/>
  <c r="L3871" i="42"/>
  <c r="L3872" i="42"/>
  <c r="L3873" i="42"/>
  <c r="L3874" i="42"/>
  <c r="L3875" i="42"/>
  <c r="L3876" i="42"/>
  <c r="L3877" i="42"/>
  <c r="L3878" i="42"/>
  <c r="L3879" i="42"/>
  <c r="L3880" i="42"/>
  <c r="L3881" i="42"/>
  <c r="L3882" i="42"/>
  <c r="L3883" i="42"/>
  <c r="L3884" i="42"/>
  <c r="L3885" i="42"/>
  <c r="L3886" i="42"/>
  <c r="L3887" i="42"/>
  <c r="L3888" i="42"/>
  <c r="L3889" i="42"/>
  <c r="L3890" i="42"/>
  <c r="L3891" i="42"/>
  <c r="L3892" i="42"/>
  <c r="L3893" i="42"/>
  <c r="L3894" i="42"/>
  <c r="L3895" i="42"/>
  <c r="L3896" i="42"/>
  <c r="L3897" i="42"/>
  <c r="L3898" i="42"/>
  <c r="L3899" i="42"/>
  <c r="L3900" i="42"/>
  <c r="L3901" i="42"/>
  <c r="L3902" i="42"/>
  <c r="L3903" i="42"/>
  <c r="L3904" i="42"/>
  <c r="L3905" i="42"/>
  <c r="L3906" i="42"/>
  <c r="L3907" i="42"/>
  <c r="L3908" i="42"/>
  <c r="L3909" i="42"/>
  <c r="L3910" i="42"/>
  <c r="L3911" i="42"/>
  <c r="L3912" i="42"/>
  <c r="L3913" i="42"/>
  <c r="L3914" i="42"/>
  <c r="L3915" i="42"/>
  <c r="L3916" i="42"/>
  <c r="L3917" i="42"/>
  <c r="L3918" i="42"/>
  <c r="L3919" i="42"/>
  <c r="L3920" i="42"/>
  <c r="L3921" i="42"/>
  <c r="L3922" i="42"/>
  <c r="L3923" i="42"/>
  <c r="L3924" i="42"/>
  <c r="L3925" i="42"/>
  <c r="L3926" i="42"/>
  <c r="L3927" i="42"/>
  <c r="L3928" i="42"/>
  <c r="L3929" i="42"/>
  <c r="L3930" i="42"/>
  <c r="L3931" i="42"/>
  <c r="L3932" i="42"/>
  <c r="L3933" i="42"/>
  <c r="L3934" i="42"/>
  <c r="L3935" i="42"/>
  <c r="L3936" i="42"/>
  <c r="L3937" i="42"/>
  <c r="L3938" i="42"/>
  <c r="L3939" i="42"/>
  <c r="L3940" i="42"/>
  <c r="L3941" i="42"/>
  <c r="L3942" i="42"/>
  <c r="L3943" i="42"/>
  <c r="L3944" i="42"/>
  <c r="L3945" i="42"/>
  <c r="L3946" i="42"/>
  <c r="L3947" i="42"/>
  <c r="L3948" i="42"/>
  <c r="L3949" i="42"/>
  <c r="L3950" i="42"/>
  <c r="L3951" i="42"/>
  <c r="L3952" i="42"/>
  <c r="L3953" i="42"/>
  <c r="L3954" i="42"/>
  <c r="L3955" i="42"/>
  <c r="L3956" i="42"/>
  <c r="L3957" i="42"/>
  <c r="L3958" i="42"/>
  <c r="L3959" i="42"/>
  <c r="L3960" i="42"/>
  <c r="L3961" i="42"/>
  <c r="L3962" i="42"/>
  <c r="L3963" i="42"/>
  <c r="L3964" i="42"/>
  <c r="L3965" i="42"/>
  <c r="L3966" i="42"/>
  <c r="L3967" i="42"/>
  <c r="L3968" i="42"/>
  <c r="L3969" i="42"/>
  <c r="L3970" i="42"/>
  <c r="L3971" i="42"/>
  <c r="L3972" i="42"/>
  <c r="L3973" i="42"/>
  <c r="L3974" i="42"/>
  <c r="L3975" i="42"/>
  <c r="L3976" i="42"/>
  <c r="L3977" i="42"/>
  <c r="L3978" i="42"/>
  <c r="L3979" i="42"/>
  <c r="L3980" i="42"/>
  <c r="L3981" i="42"/>
  <c r="L3982" i="42"/>
  <c r="L3983" i="42"/>
  <c r="L3984" i="42"/>
  <c r="L3985" i="42"/>
  <c r="L3986" i="42"/>
  <c r="L3987" i="42"/>
  <c r="L3988" i="42"/>
  <c r="L3989" i="42"/>
  <c r="L3990" i="42"/>
  <c r="L3991" i="42"/>
  <c r="L3992" i="42"/>
  <c r="L3993" i="42"/>
  <c r="L3994" i="42"/>
  <c r="L3995" i="42"/>
  <c r="L3996" i="42"/>
  <c r="L3997" i="42"/>
  <c r="L3998" i="42"/>
  <c r="L3999" i="42"/>
  <c r="L4000" i="42"/>
  <c r="L4001" i="42"/>
  <c r="L4002" i="42"/>
  <c r="L4003" i="42"/>
  <c r="L4004" i="42"/>
  <c r="L4005" i="42"/>
  <c r="L4006" i="42"/>
  <c r="L4007" i="42"/>
  <c r="L4008" i="42"/>
  <c r="L4009" i="42"/>
  <c r="L4010" i="42"/>
  <c r="L4011" i="42"/>
  <c r="L4012" i="42"/>
  <c r="L4013" i="42"/>
  <c r="L4014" i="42"/>
  <c r="L4015" i="42"/>
  <c r="L4016" i="42"/>
  <c r="L4017" i="42"/>
  <c r="L4018" i="42"/>
  <c r="L4019" i="42"/>
  <c r="L4020" i="42"/>
  <c r="L4021" i="42"/>
  <c r="L4022" i="42"/>
  <c r="L4023" i="42"/>
  <c r="L4024" i="42"/>
  <c r="L4025" i="42"/>
  <c r="L4026" i="42"/>
  <c r="L4027" i="42"/>
  <c r="L4028" i="42"/>
  <c r="L4029" i="42"/>
  <c r="L4030" i="42"/>
  <c r="L4031" i="42"/>
  <c r="L4032" i="42"/>
  <c r="L4033" i="42"/>
  <c r="L4034" i="42"/>
  <c r="L4035" i="42"/>
  <c r="L4036" i="42"/>
  <c r="L4037" i="42"/>
  <c r="L4038" i="42"/>
  <c r="L4039" i="42"/>
  <c r="L4040" i="42"/>
  <c r="L4041" i="42"/>
  <c r="L4042" i="42"/>
  <c r="L4043" i="42"/>
  <c r="L4044" i="42"/>
  <c r="L4045" i="42"/>
  <c r="L4046" i="42"/>
  <c r="L4047" i="42"/>
  <c r="L4048" i="42"/>
  <c r="L4049" i="42"/>
  <c r="L4050" i="42"/>
  <c r="L4051" i="42"/>
  <c r="L4052" i="42"/>
  <c r="L4053" i="42"/>
  <c r="L4054" i="42"/>
  <c r="L4055" i="42"/>
  <c r="L4056" i="42"/>
  <c r="L4057" i="42"/>
  <c r="L4058" i="42"/>
  <c r="L4059" i="42"/>
  <c r="L4060" i="42"/>
  <c r="L4061" i="42"/>
  <c r="L4062" i="42"/>
  <c r="L4063" i="42"/>
  <c r="L4064" i="42"/>
  <c r="L4065" i="42"/>
  <c r="L4066" i="42"/>
  <c r="L4067" i="42"/>
  <c r="L4068" i="42"/>
  <c r="L4069" i="42"/>
  <c r="L4070" i="42"/>
  <c r="L4071" i="42"/>
  <c r="L4072" i="42"/>
  <c r="L4073" i="42"/>
  <c r="L4074" i="42"/>
  <c r="L4075" i="42"/>
  <c r="L4076" i="42"/>
  <c r="L4077" i="42"/>
  <c r="L4078" i="42"/>
  <c r="L4079" i="42"/>
  <c r="L4080" i="42"/>
  <c r="L4081" i="42"/>
  <c r="L4082" i="42"/>
  <c r="L4083" i="42"/>
  <c r="L4084" i="42"/>
  <c r="L4085" i="42"/>
  <c r="L4086" i="42"/>
  <c r="L4087" i="42"/>
  <c r="L4088" i="42"/>
  <c r="L4089" i="42"/>
  <c r="L4090" i="42"/>
  <c r="L4091" i="42"/>
  <c r="L4092" i="42"/>
  <c r="L4093" i="42"/>
  <c r="L4094" i="42"/>
  <c r="L4095" i="42"/>
  <c r="L4096" i="42"/>
  <c r="L4097" i="42"/>
  <c r="L4098" i="42"/>
  <c r="L4099" i="42"/>
  <c r="L4100" i="42"/>
  <c r="L4101" i="42"/>
  <c r="L4102" i="42"/>
  <c r="L4103" i="42"/>
  <c r="L4104" i="42"/>
  <c r="L4105" i="42"/>
  <c r="L4106" i="42"/>
  <c r="L4107" i="42"/>
  <c r="L4108" i="42"/>
  <c r="L4109" i="42"/>
  <c r="L4110" i="42"/>
  <c r="L4111" i="42"/>
  <c r="L4112" i="42"/>
  <c r="L4113" i="42"/>
  <c r="L4114" i="42"/>
  <c r="L4115" i="42"/>
  <c r="L4116" i="42"/>
  <c r="L4117" i="42"/>
  <c r="L4118" i="42"/>
  <c r="L4119" i="42"/>
  <c r="L4120" i="42"/>
  <c r="L4121" i="42"/>
  <c r="L4122" i="42"/>
  <c r="L4123" i="42"/>
  <c r="L4124" i="42"/>
  <c r="L4125" i="42"/>
  <c r="L4126" i="42"/>
  <c r="L4127" i="42"/>
  <c r="L4128" i="42"/>
  <c r="L4129" i="42"/>
  <c r="L4130" i="42"/>
  <c r="L4131" i="42"/>
  <c r="L4132" i="42"/>
  <c r="L4133" i="42"/>
  <c r="L4134" i="42"/>
  <c r="L4135" i="42"/>
  <c r="L4136" i="42"/>
  <c r="L4137" i="42"/>
  <c r="L4138" i="42"/>
  <c r="L4139" i="42"/>
  <c r="L4140" i="42"/>
  <c r="L4141" i="42"/>
  <c r="L4142" i="42"/>
  <c r="L4143" i="42"/>
  <c r="L4144" i="42"/>
  <c r="L4145" i="42"/>
  <c r="L4146" i="42"/>
  <c r="L4147" i="42"/>
  <c r="L4148" i="42"/>
  <c r="L4149" i="42"/>
  <c r="L4150" i="42"/>
  <c r="L4151" i="42"/>
  <c r="L4152" i="42"/>
  <c r="L4153" i="42"/>
  <c r="L4154" i="42"/>
  <c r="L4155" i="42"/>
  <c r="L4156" i="42"/>
  <c r="L4157" i="42"/>
  <c r="L4158" i="42"/>
  <c r="L4159" i="42"/>
  <c r="L4160" i="42"/>
  <c r="L4161" i="42"/>
  <c r="L4162" i="42"/>
  <c r="L4163" i="42"/>
  <c r="L4164" i="42"/>
  <c r="L4165" i="42"/>
  <c r="L4166" i="42"/>
  <c r="L4167" i="42"/>
  <c r="L4168" i="42"/>
  <c r="L4169" i="42"/>
  <c r="L4170" i="42"/>
  <c r="L4171" i="42"/>
  <c r="L4172" i="42"/>
  <c r="L4173" i="42"/>
  <c r="L4174" i="42"/>
  <c r="L4175" i="42"/>
  <c r="L4176" i="42"/>
  <c r="L4177" i="42"/>
  <c r="L4178" i="42"/>
  <c r="L4179" i="42"/>
  <c r="L4180" i="42"/>
  <c r="L4181" i="42"/>
  <c r="L4182" i="42"/>
  <c r="L4183" i="42"/>
  <c r="L4184" i="42"/>
  <c r="L4185" i="42"/>
  <c r="L4186" i="42"/>
  <c r="L4187" i="42"/>
  <c r="L4188" i="42"/>
  <c r="L4189" i="42"/>
  <c r="L4190" i="42"/>
  <c r="L4191" i="42"/>
  <c r="L4192" i="42"/>
  <c r="L4193" i="42"/>
  <c r="L4194" i="42"/>
  <c r="L4195" i="42"/>
  <c r="L4196" i="42"/>
  <c r="L4197" i="42"/>
  <c r="L4198" i="42"/>
  <c r="L4199" i="42"/>
  <c r="L4200" i="42"/>
  <c r="L4201" i="42"/>
  <c r="L4202" i="42"/>
  <c r="L4203" i="42"/>
  <c r="L4204" i="42"/>
  <c r="L4205" i="42"/>
  <c r="L4206" i="42"/>
  <c r="L4207" i="42"/>
  <c r="L4208" i="42"/>
  <c r="L4209" i="42"/>
  <c r="L4210" i="42"/>
  <c r="L4211" i="42"/>
  <c r="L4212" i="42"/>
  <c r="L4213" i="42"/>
  <c r="L4214" i="42"/>
  <c r="L4215" i="42"/>
  <c r="L4216" i="42"/>
  <c r="L4217" i="42"/>
  <c r="L4218" i="42"/>
  <c r="L4219" i="42"/>
  <c r="L4220" i="42"/>
  <c r="L4221" i="42"/>
  <c r="L4222" i="42"/>
  <c r="L4223" i="42"/>
  <c r="L4224" i="42"/>
  <c r="L4225" i="42"/>
  <c r="L4226" i="42"/>
  <c r="L4227" i="42"/>
  <c r="L4228" i="42"/>
  <c r="L4229" i="42"/>
  <c r="L4230" i="42"/>
  <c r="L4231" i="42"/>
  <c r="L4232" i="42"/>
  <c r="L4233" i="42"/>
  <c r="L4234" i="42"/>
  <c r="L4235" i="42"/>
  <c r="L4236" i="42"/>
  <c r="L4237" i="42"/>
  <c r="L4238" i="42"/>
  <c r="L4239" i="42"/>
  <c r="L4240" i="42"/>
  <c r="L4241" i="42"/>
  <c r="L4242" i="42"/>
  <c r="L4243" i="42"/>
  <c r="L4244" i="42"/>
  <c r="L4245" i="42"/>
  <c r="L4246" i="42"/>
  <c r="L4247" i="42"/>
  <c r="L4248" i="42"/>
  <c r="L4249" i="42"/>
  <c r="L4250" i="42"/>
  <c r="L4251" i="42"/>
  <c r="L4252" i="42"/>
  <c r="L4253" i="42"/>
  <c r="L4254" i="42"/>
  <c r="L4255" i="42"/>
  <c r="L4256" i="42"/>
  <c r="L4257" i="42"/>
  <c r="L4258" i="42"/>
  <c r="L4259" i="42"/>
  <c r="L4260" i="42"/>
  <c r="L4261" i="42"/>
  <c r="L4262" i="42"/>
  <c r="L4263" i="42"/>
  <c r="L4264" i="42"/>
  <c r="L4265" i="42"/>
  <c r="L4266" i="42"/>
  <c r="L4267" i="42"/>
  <c r="L4268" i="42"/>
  <c r="L4269" i="42"/>
  <c r="L4270" i="42"/>
  <c r="L4271" i="42"/>
  <c r="L4272" i="42"/>
  <c r="L4273" i="42"/>
  <c r="L4274" i="42"/>
  <c r="L4275" i="42"/>
  <c r="L4276" i="42"/>
  <c r="L4277" i="42"/>
  <c r="L4278" i="42"/>
  <c r="L4279" i="42"/>
  <c r="L4280" i="42"/>
  <c r="L4281" i="42"/>
  <c r="L4282" i="42"/>
  <c r="L4283" i="42"/>
  <c r="L4284" i="42"/>
  <c r="L4285" i="42"/>
  <c r="L4286" i="42"/>
  <c r="L4287" i="42"/>
  <c r="L4288" i="42"/>
  <c r="L4289" i="42"/>
  <c r="L4290" i="42"/>
  <c r="L4291" i="42"/>
  <c r="L4292" i="42"/>
  <c r="L4293" i="42"/>
  <c r="L4294" i="42"/>
  <c r="L4295" i="42"/>
  <c r="L4296" i="42"/>
  <c r="L4297" i="42"/>
  <c r="L4298" i="42"/>
  <c r="L4299" i="42"/>
  <c r="L4300" i="42"/>
  <c r="L4301" i="42"/>
  <c r="L4302" i="42"/>
  <c r="L4303" i="42"/>
  <c r="L4304" i="42"/>
  <c r="L4305" i="42"/>
  <c r="L4306" i="42"/>
  <c r="L4307" i="42"/>
  <c r="L4308" i="42"/>
  <c r="L4309" i="42"/>
  <c r="L4310" i="42"/>
  <c r="L4311" i="42"/>
  <c r="L4312" i="42"/>
  <c r="L4313" i="42"/>
  <c r="L4314" i="42"/>
  <c r="L4315" i="42"/>
  <c r="L4316" i="42"/>
  <c r="L4317" i="42"/>
  <c r="L4318" i="42"/>
  <c r="L4319" i="42"/>
  <c r="L4320" i="42"/>
  <c r="L4321" i="42"/>
  <c r="L4322" i="42"/>
  <c r="L4323" i="42"/>
  <c r="L4324" i="42"/>
  <c r="L4325" i="42"/>
  <c r="L4326" i="42"/>
  <c r="L4327" i="42"/>
  <c r="L4328" i="42"/>
  <c r="L4329" i="42"/>
  <c r="L4330" i="42"/>
  <c r="L4331" i="42"/>
  <c r="L4332" i="42"/>
  <c r="L4333" i="42"/>
  <c r="L4334" i="42"/>
  <c r="L4335" i="42"/>
  <c r="L4336" i="42"/>
  <c r="L4337" i="42"/>
  <c r="L4338" i="42"/>
  <c r="L4339" i="42"/>
  <c r="L4340" i="42"/>
  <c r="L4341" i="42"/>
  <c r="L4342" i="42"/>
  <c r="L4343" i="42"/>
  <c r="L4344" i="42"/>
  <c r="L4345" i="42"/>
  <c r="L4346" i="42"/>
  <c r="L4347" i="42"/>
  <c r="L4348" i="42"/>
  <c r="L4349" i="42"/>
  <c r="L4350" i="42"/>
  <c r="L4351" i="42"/>
  <c r="L4352" i="42"/>
  <c r="L4353" i="42"/>
  <c r="L4354" i="42"/>
  <c r="L4355" i="42"/>
  <c r="L4356" i="42"/>
  <c r="L4357" i="42"/>
  <c r="L4358" i="42"/>
  <c r="L4359" i="42"/>
  <c r="L4360" i="42"/>
  <c r="L4361" i="42"/>
  <c r="L4362" i="42"/>
  <c r="L4363" i="42"/>
  <c r="L4364" i="42"/>
  <c r="L4365" i="42"/>
  <c r="L4366" i="42"/>
  <c r="L4367" i="42"/>
  <c r="L4368" i="42"/>
  <c r="L4369" i="42"/>
  <c r="L4370" i="42"/>
  <c r="L4371" i="42"/>
  <c r="L4372" i="42"/>
  <c r="L4373" i="42"/>
  <c r="L4374" i="42"/>
  <c r="L4375" i="42"/>
  <c r="L4376" i="42"/>
  <c r="L4377" i="42"/>
  <c r="L4378" i="42"/>
  <c r="L4379" i="42"/>
  <c r="L4380" i="42"/>
  <c r="L4381" i="42"/>
  <c r="L4382" i="42"/>
  <c r="L4383" i="42"/>
  <c r="L4384" i="42"/>
  <c r="L4385" i="42"/>
  <c r="L4386" i="42"/>
  <c r="L4387" i="42"/>
  <c r="L4388" i="42"/>
  <c r="L4389" i="42"/>
  <c r="L4390" i="42"/>
  <c r="L4391" i="42"/>
  <c r="L4392" i="42"/>
  <c r="L4393" i="42"/>
  <c r="L4394" i="42"/>
  <c r="L4395" i="42"/>
  <c r="L4396" i="42"/>
  <c r="L4397" i="42"/>
  <c r="L4398" i="42"/>
  <c r="L4399" i="42"/>
  <c r="L4400" i="42"/>
  <c r="L4401" i="42"/>
  <c r="L4402" i="42"/>
  <c r="L4403" i="42"/>
  <c r="L4404" i="42"/>
  <c r="L4405" i="42"/>
  <c r="L4406" i="42"/>
  <c r="L4407" i="42"/>
  <c r="L4408" i="42"/>
  <c r="L4409" i="42"/>
  <c r="L4410" i="42"/>
  <c r="L4411" i="42"/>
  <c r="L4412" i="42"/>
  <c r="L4413" i="42"/>
  <c r="L4414" i="42"/>
  <c r="L4415" i="42"/>
  <c r="L4416" i="42"/>
  <c r="L4417" i="42"/>
  <c r="L4418" i="42"/>
  <c r="L4419" i="42"/>
  <c r="L4420" i="42"/>
  <c r="L4421" i="42"/>
  <c r="L4422" i="42"/>
  <c r="L4423" i="42"/>
  <c r="L4424" i="42"/>
  <c r="L4425" i="42"/>
  <c r="L4426" i="42"/>
  <c r="L4427" i="42"/>
  <c r="L4428" i="42"/>
  <c r="L4429" i="42"/>
  <c r="L4430" i="42"/>
  <c r="L4431" i="42"/>
  <c r="L4432" i="42"/>
  <c r="L4433" i="42"/>
  <c r="L4434" i="42"/>
  <c r="L4435" i="42"/>
  <c r="L4436" i="42"/>
  <c r="L4437" i="42"/>
  <c r="L4438" i="42"/>
  <c r="L4439" i="42"/>
  <c r="L4440" i="42"/>
  <c r="L4441" i="42"/>
  <c r="L4442" i="42"/>
  <c r="L4443" i="42"/>
  <c r="L4444" i="42"/>
  <c r="L4445" i="42"/>
  <c r="L4446" i="42"/>
  <c r="L4447" i="42"/>
  <c r="L4448" i="42"/>
  <c r="L4449" i="42"/>
  <c r="L4450" i="42"/>
  <c r="L4451" i="42"/>
  <c r="L4452" i="42"/>
  <c r="L4453" i="42"/>
  <c r="L4454" i="42"/>
  <c r="L4455" i="42"/>
  <c r="L4456" i="42"/>
  <c r="L4457" i="42"/>
  <c r="L4458" i="42"/>
  <c r="L4459" i="42"/>
  <c r="L4460" i="42"/>
  <c r="L4461" i="42"/>
  <c r="L4462" i="42"/>
  <c r="L4463" i="42"/>
  <c r="L4464" i="42"/>
  <c r="L4465" i="42"/>
  <c r="L4466" i="42"/>
  <c r="L4467" i="42"/>
  <c r="L4468" i="42"/>
  <c r="L4469" i="42"/>
  <c r="L4470" i="42"/>
  <c r="L4471" i="42"/>
  <c r="L4472" i="42"/>
  <c r="L4473" i="42"/>
  <c r="L4474" i="42"/>
  <c r="L4475" i="42"/>
  <c r="L4476" i="42"/>
  <c r="L4477" i="42"/>
  <c r="L4478" i="42"/>
  <c r="L4479" i="42"/>
  <c r="L4480" i="42"/>
  <c r="L4481" i="42"/>
  <c r="L4482" i="42"/>
  <c r="L4483" i="42"/>
  <c r="L4484" i="42"/>
  <c r="L4485" i="42"/>
  <c r="L4486" i="42"/>
  <c r="L4487" i="42"/>
  <c r="L4488" i="42"/>
  <c r="L4489" i="42"/>
  <c r="L4490" i="42"/>
  <c r="L4491" i="42"/>
  <c r="L4492" i="42"/>
  <c r="L4493" i="42"/>
  <c r="L4494" i="42"/>
  <c r="L4495" i="42"/>
  <c r="L4496" i="42"/>
  <c r="L4497" i="42"/>
  <c r="L4498" i="42"/>
  <c r="L4499" i="42"/>
  <c r="L4500" i="42"/>
  <c r="L4501" i="42"/>
  <c r="L4502" i="42"/>
  <c r="L4503" i="42"/>
  <c r="L4504" i="42"/>
  <c r="L4505" i="42"/>
  <c r="L4506" i="42"/>
  <c r="L4507" i="42"/>
  <c r="L4508" i="42"/>
  <c r="L4509" i="42"/>
  <c r="L4510" i="42"/>
  <c r="L4511" i="42"/>
  <c r="L4512" i="42"/>
  <c r="L4513" i="42"/>
  <c r="L4514" i="42"/>
  <c r="L4515" i="42"/>
  <c r="L4516" i="42"/>
  <c r="L4517" i="42"/>
  <c r="L4518" i="42"/>
  <c r="L4519" i="42"/>
  <c r="L4520" i="42"/>
  <c r="L4521" i="42"/>
  <c r="L4522" i="42"/>
  <c r="L4523" i="42"/>
  <c r="L4524" i="42"/>
  <c r="L4525" i="42"/>
  <c r="L4526" i="42"/>
  <c r="L4527" i="42"/>
  <c r="L4528" i="42"/>
  <c r="L4529" i="42"/>
  <c r="L4530" i="42"/>
  <c r="L4531" i="42"/>
  <c r="L4532" i="42"/>
  <c r="L4533" i="42"/>
  <c r="L4534" i="42"/>
  <c r="L4535" i="42"/>
  <c r="L4536" i="42"/>
  <c r="L4537" i="42"/>
  <c r="L4538" i="42"/>
  <c r="L4539" i="42"/>
  <c r="L4540" i="42"/>
  <c r="L4541" i="42"/>
  <c r="L4542" i="42"/>
  <c r="L4543" i="42"/>
  <c r="L4544" i="42"/>
  <c r="L4545" i="42"/>
  <c r="L4546" i="42"/>
  <c r="L4547" i="42"/>
  <c r="L4548" i="42"/>
  <c r="L4549" i="42"/>
  <c r="L4550" i="42"/>
  <c r="L4551" i="42"/>
  <c r="L4552" i="42"/>
  <c r="L4553" i="42"/>
  <c r="L4554" i="42"/>
  <c r="L4555" i="42"/>
  <c r="L4556" i="42"/>
  <c r="L4557" i="42"/>
  <c r="L4558" i="42"/>
  <c r="L4559" i="42"/>
  <c r="L4560" i="42"/>
  <c r="L4561" i="42"/>
  <c r="L4562" i="42"/>
  <c r="L4563" i="42"/>
  <c r="L4564" i="42"/>
  <c r="L4565" i="42"/>
  <c r="L4566" i="42"/>
  <c r="L4567" i="42"/>
  <c r="L4568" i="42"/>
  <c r="L4569" i="42"/>
  <c r="L4570" i="42"/>
  <c r="L4571" i="42"/>
  <c r="L4572" i="42"/>
  <c r="L4573" i="42"/>
  <c r="L4574" i="42"/>
  <c r="L4575" i="42"/>
  <c r="L4576" i="42"/>
  <c r="L4577" i="42"/>
  <c r="L4578" i="42"/>
  <c r="L4579" i="42"/>
  <c r="L4580" i="42"/>
  <c r="L4581" i="42"/>
  <c r="L4582" i="42"/>
  <c r="L4583" i="42"/>
  <c r="L4584" i="42"/>
  <c r="L4585" i="42"/>
  <c r="L4586" i="42"/>
  <c r="L4587" i="42"/>
  <c r="L4588" i="42"/>
  <c r="L4589" i="42"/>
  <c r="L4590" i="42"/>
  <c r="L4591" i="42"/>
  <c r="L4592" i="42"/>
  <c r="L4593" i="42"/>
  <c r="L4594" i="42"/>
  <c r="L4595" i="42"/>
  <c r="L4596" i="42"/>
  <c r="L4597" i="42"/>
  <c r="L4598" i="42"/>
  <c r="L4599" i="42"/>
  <c r="L4600" i="42"/>
  <c r="L4601" i="42"/>
  <c r="L4602" i="42"/>
  <c r="L4603" i="42"/>
  <c r="L4604" i="42"/>
  <c r="L4605" i="42"/>
  <c r="L4606" i="42"/>
  <c r="L4607" i="42"/>
  <c r="L4608" i="42"/>
  <c r="L4609" i="42"/>
  <c r="L4610" i="42"/>
  <c r="L4611" i="42"/>
  <c r="L4612" i="42"/>
  <c r="L4613" i="42"/>
  <c r="L4614" i="42"/>
  <c r="L4615" i="42"/>
  <c r="L4616" i="42"/>
  <c r="L4617" i="42"/>
  <c r="L4618" i="42"/>
  <c r="L4619" i="42"/>
  <c r="L4620" i="42"/>
  <c r="L4621" i="42"/>
  <c r="L4622" i="42"/>
  <c r="L4623" i="42"/>
  <c r="L4624" i="42"/>
  <c r="L4625" i="42"/>
  <c r="L4626" i="42"/>
  <c r="L4627" i="42"/>
  <c r="L4628" i="42"/>
  <c r="L4629" i="42"/>
  <c r="L4630" i="42"/>
  <c r="L4631" i="42"/>
  <c r="L4632" i="42"/>
  <c r="L4633" i="42"/>
  <c r="L4634" i="42"/>
  <c r="L4635" i="42"/>
  <c r="L4636" i="42"/>
  <c r="L4637" i="42"/>
  <c r="L4638" i="42"/>
  <c r="L4639" i="42"/>
  <c r="L4640" i="42"/>
  <c r="L4641" i="42"/>
  <c r="L4642" i="42"/>
  <c r="L4643" i="42"/>
  <c r="L4644" i="42"/>
  <c r="L4645" i="42"/>
  <c r="L4646" i="42"/>
  <c r="L4647" i="42"/>
  <c r="L4648" i="42"/>
  <c r="L4649" i="42"/>
  <c r="L4650" i="42"/>
  <c r="L4651" i="42"/>
  <c r="L4652" i="42"/>
  <c r="L4653" i="42"/>
  <c r="L4654" i="42"/>
  <c r="L4655" i="42"/>
  <c r="L4656" i="42"/>
  <c r="L4657" i="42"/>
  <c r="L4658" i="42"/>
  <c r="L4659" i="42"/>
  <c r="L4660" i="42"/>
  <c r="L4661" i="42"/>
  <c r="L4662" i="42"/>
  <c r="L4663" i="42"/>
  <c r="L4664" i="42"/>
  <c r="L4665" i="42"/>
  <c r="L4666" i="42"/>
  <c r="L4667" i="42"/>
  <c r="L4668" i="42"/>
  <c r="L4669" i="42"/>
  <c r="L4670" i="42"/>
  <c r="L4671" i="42"/>
  <c r="L4672" i="42"/>
  <c r="L4673" i="42"/>
  <c r="L4674" i="42"/>
  <c r="L4675" i="42"/>
  <c r="L4676" i="42"/>
  <c r="L4677" i="42"/>
  <c r="L4678" i="42"/>
  <c r="L4679" i="42"/>
  <c r="L4680" i="42"/>
  <c r="L4681" i="42"/>
  <c r="L4682" i="42"/>
  <c r="L4683" i="42"/>
  <c r="L4684" i="42"/>
  <c r="L4685" i="42"/>
  <c r="L4686" i="42"/>
  <c r="L4687" i="42"/>
  <c r="L4688" i="42"/>
  <c r="L4689" i="42"/>
  <c r="L4690" i="42"/>
  <c r="L4691" i="42"/>
  <c r="L4692" i="42"/>
  <c r="L4693" i="42"/>
  <c r="L4694" i="42"/>
  <c r="L4695" i="42"/>
  <c r="L4696" i="42"/>
  <c r="L4697" i="42"/>
  <c r="L4698" i="42"/>
  <c r="L4699" i="42"/>
  <c r="L4700" i="42"/>
  <c r="L4701" i="42"/>
  <c r="L4702" i="42"/>
  <c r="L4703" i="42"/>
  <c r="L4704" i="42"/>
  <c r="L4705" i="42"/>
  <c r="L4706" i="42"/>
  <c r="L4707" i="42"/>
  <c r="L4708" i="42"/>
  <c r="L4709" i="42"/>
  <c r="L4710" i="42"/>
  <c r="L4711" i="42"/>
  <c r="L4712" i="42"/>
  <c r="L4713" i="42"/>
  <c r="L4714" i="42"/>
  <c r="L4715" i="42"/>
  <c r="L4716" i="42"/>
  <c r="L4717" i="42"/>
  <c r="L4718" i="42"/>
  <c r="L4719" i="42"/>
  <c r="L4720" i="42"/>
  <c r="L4721" i="42"/>
  <c r="L4722" i="42"/>
  <c r="L4723" i="42"/>
  <c r="L4724" i="42"/>
  <c r="L4725" i="42"/>
  <c r="L4726" i="42"/>
  <c r="L4727" i="42"/>
  <c r="L4728" i="42"/>
  <c r="L4729" i="42"/>
  <c r="L4730" i="42"/>
  <c r="L4731" i="42"/>
  <c r="L4732" i="42"/>
  <c r="L4733" i="42"/>
  <c r="L4734" i="42"/>
  <c r="L4735" i="42"/>
  <c r="L4736" i="42"/>
  <c r="L4737" i="42"/>
  <c r="L4738" i="42"/>
  <c r="L4739" i="42"/>
  <c r="L4740" i="42"/>
  <c r="L4741" i="42"/>
  <c r="L4742" i="42"/>
  <c r="L4743" i="42"/>
  <c r="L4744" i="42"/>
  <c r="L4745" i="42"/>
  <c r="L4746" i="42"/>
  <c r="L4747" i="42"/>
  <c r="L4748" i="42"/>
  <c r="L4749" i="42"/>
  <c r="L4750" i="42"/>
  <c r="L4751" i="42"/>
  <c r="L4752" i="42"/>
  <c r="L4753" i="42"/>
  <c r="L4754" i="42"/>
  <c r="L4755" i="42"/>
  <c r="L4756" i="42"/>
  <c r="L4757" i="42"/>
  <c r="L4758" i="42"/>
  <c r="L4759" i="42"/>
  <c r="L4760" i="42"/>
  <c r="L4761" i="42"/>
  <c r="L4762" i="42"/>
  <c r="L4763" i="42"/>
  <c r="L4764" i="42"/>
  <c r="L4765" i="42"/>
  <c r="L4766" i="42"/>
  <c r="L4767" i="42"/>
  <c r="L4768" i="42"/>
  <c r="L4769" i="42"/>
  <c r="L4770" i="42"/>
  <c r="L4771" i="42"/>
  <c r="L4772" i="42"/>
  <c r="L4773" i="42"/>
  <c r="L4774" i="42"/>
  <c r="L4775" i="42"/>
  <c r="L4776" i="42"/>
  <c r="L4777" i="42"/>
  <c r="L4778" i="42"/>
  <c r="L4779" i="42"/>
  <c r="L4780" i="42"/>
  <c r="L4781" i="42"/>
  <c r="L4782" i="42"/>
  <c r="L4783" i="42"/>
  <c r="L4784" i="42"/>
  <c r="L4785" i="42"/>
  <c r="L4786" i="42"/>
  <c r="L4787" i="42"/>
  <c r="L4788" i="42"/>
  <c r="L4789" i="42"/>
  <c r="L4790" i="42"/>
  <c r="L4791" i="42"/>
  <c r="L4792" i="42"/>
  <c r="L4793" i="42"/>
  <c r="L4794" i="42"/>
  <c r="L4795" i="42"/>
  <c r="L4796" i="42"/>
  <c r="L4797" i="42"/>
  <c r="L4798" i="42"/>
  <c r="L4799" i="42"/>
  <c r="L4800" i="42"/>
  <c r="L4801" i="42"/>
  <c r="L4802" i="42"/>
  <c r="L4803" i="42"/>
  <c r="L4804" i="42"/>
  <c r="L4805" i="42"/>
  <c r="L4806" i="42"/>
  <c r="L4807" i="42"/>
  <c r="L4808" i="42"/>
  <c r="L4809" i="42"/>
  <c r="L4810" i="42"/>
  <c r="L4811" i="42"/>
  <c r="L4812" i="42"/>
  <c r="L4813" i="42"/>
  <c r="L4814" i="42"/>
  <c r="L4815" i="42"/>
  <c r="L4816" i="42"/>
  <c r="L4817" i="42"/>
  <c r="L4818" i="42"/>
  <c r="L4819" i="42"/>
  <c r="L4820" i="42"/>
  <c r="L4821" i="42"/>
  <c r="L4822" i="42"/>
  <c r="L4823" i="42"/>
  <c r="L4824" i="42"/>
  <c r="L4825" i="42"/>
  <c r="L4826" i="42"/>
  <c r="L4827" i="42"/>
  <c r="L4828" i="42"/>
  <c r="L4829" i="42"/>
  <c r="L4830" i="42"/>
  <c r="L4831" i="42"/>
  <c r="L4832" i="42"/>
  <c r="L4833" i="42"/>
  <c r="L4834" i="42"/>
  <c r="L4835" i="42"/>
  <c r="L4836" i="42"/>
  <c r="L4837" i="42"/>
  <c r="L4838" i="42"/>
  <c r="L4839" i="42"/>
  <c r="L4840" i="42"/>
  <c r="L4841" i="42"/>
  <c r="L4842" i="42"/>
  <c r="L4843" i="42"/>
  <c r="L4844" i="42"/>
  <c r="L4845" i="42"/>
  <c r="L4846" i="42"/>
  <c r="L4847" i="42"/>
  <c r="L4848" i="42"/>
  <c r="L4849" i="42"/>
  <c r="L4850" i="42"/>
  <c r="L4851" i="42"/>
  <c r="L4852" i="42"/>
  <c r="L4853" i="42"/>
  <c r="L4854" i="42"/>
  <c r="L4855" i="42"/>
  <c r="L4856" i="42"/>
  <c r="L4857" i="42"/>
  <c r="L4858" i="42"/>
  <c r="L4859" i="42"/>
  <c r="L4860" i="42"/>
  <c r="L4861" i="42"/>
  <c r="L4862" i="42"/>
  <c r="L4863" i="42"/>
  <c r="L4864" i="42"/>
  <c r="L4865" i="42"/>
  <c r="L4866" i="42"/>
  <c r="L4867" i="42"/>
  <c r="L4868" i="42"/>
  <c r="L4869" i="42"/>
  <c r="L4870" i="42"/>
  <c r="L4871" i="42"/>
  <c r="L4872" i="42"/>
  <c r="L4873" i="42"/>
  <c r="L4874" i="42"/>
  <c r="L4875" i="42"/>
  <c r="L4876" i="42"/>
  <c r="L4877" i="42"/>
  <c r="L4878" i="42"/>
  <c r="L4879" i="42"/>
  <c r="L4880" i="42"/>
  <c r="L4881" i="42"/>
  <c r="L4882" i="42"/>
  <c r="L4883" i="42"/>
  <c r="L4884" i="42"/>
  <c r="L4885" i="42"/>
  <c r="L4886" i="42"/>
  <c r="L4887" i="42"/>
  <c r="L4888" i="42"/>
  <c r="L4889" i="42"/>
  <c r="L4890" i="42"/>
  <c r="L4891" i="42"/>
  <c r="L4892" i="42"/>
  <c r="L4893" i="42"/>
  <c r="L4894" i="42"/>
  <c r="L4895" i="42"/>
  <c r="L4896" i="42"/>
  <c r="L4897" i="42"/>
  <c r="L4898" i="42"/>
  <c r="L4899" i="42"/>
  <c r="L4900" i="42"/>
  <c r="L4901" i="42"/>
  <c r="L4902" i="42"/>
  <c r="L4903" i="42"/>
  <c r="L4904" i="42"/>
  <c r="L4905" i="42"/>
  <c r="L4906" i="42"/>
  <c r="L4907" i="42"/>
  <c r="L4908" i="42"/>
  <c r="L4909" i="42"/>
  <c r="L4910" i="42"/>
  <c r="L4911" i="42"/>
  <c r="L4912" i="42"/>
  <c r="L4913" i="42"/>
  <c r="L4914" i="42"/>
  <c r="L4915" i="42"/>
  <c r="L4916" i="42"/>
  <c r="L4917" i="42"/>
  <c r="L4918" i="42"/>
  <c r="L4919" i="42"/>
  <c r="L4920" i="42"/>
  <c r="L4921" i="42"/>
  <c r="L4922" i="42"/>
  <c r="L4923" i="42"/>
  <c r="L4924" i="42"/>
  <c r="L4925" i="42"/>
  <c r="L4926" i="42"/>
  <c r="L4927" i="42"/>
  <c r="L4928" i="42"/>
  <c r="L4929" i="42"/>
  <c r="L4930" i="42"/>
  <c r="L4931" i="42"/>
  <c r="L4932" i="42"/>
  <c r="L4933" i="42"/>
  <c r="L4934" i="42"/>
  <c r="L4935" i="42"/>
  <c r="L4936" i="42"/>
  <c r="L4937" i="42"/>
  <c r="L4938" i="42"/>
  <c r="L4939" i="42"/>
  <c r="L4940" i="42"/>
  <c r="L4941" i="42"/>
  <c r="L4942" i="42"/>
  <c r="L4943" i="42"/>
  <c r="L4944" i="42"/>
  <c r="L4945" i="42"/>
  <c r="L4946" i="42"/>
  <c r="L4947" i="42"/>
  <c r="L4948" i="42"/>
  <c r="L4949" i="42"/>
  <c r="L4950" i="42"/>
  <c r="L4951" i="42"/>
  <c r="L4952" i="42"/>
  <c r="L4953" i="42"/>
  <c r="L4954" i="42"/>
  <c r="L4955" i="42"/>
  <c r="L4956" i="42"/>
  <c r="L4957" i="42"/>
  <c r="L4958" i="42"/>
  <c r="L4959" i="42"/>
  <c r="L4960" i="42"/>
  <c r="L4961" i="42"/>
  <c r="L4962" i="42"/>
  <c r="L4963" i="42"/>
  <c r="L4964" i="42"/>
  <c r="L4965" i="42"/>
  <c r="L4966" i="42"/>
  <c r="L4967" i="42"/>
  <c r="L4968" i="42"/>
  <c r="L4969" i="42"/>
  <c r="L4970" i="42"/>
  <c r="L4971" i="42"/>
  <c r="L4972" i="42"/>
  <c r="L4973" i="42"/>
  <c r="L4974" i="42"/>
  <c r="L4975" i="42"/>
  <c r="L4976" i="42"/>
  <c r="L4977" i="42"/>
  <c r="L4978" i="42"/>
  <c r="L4979" i="42"/>
  <c r="L4980" i="42"/>
  <c r="L4981" i="42"/>
  <c r="L4982" i="42"/>
  <c r="L4983" i="42"/>
  <c r="L4984" i="42"/>
  <c r="L4985" i="42"/>
  <c r="L4986" i="42"/>
  <c r="L4987" i="42"/>
  <c r="L4988" i="42"/>
  <c r="L4989" i="42"/>
  <c r="L4990" i="42"/>
  <c r="L4991" i="42"/>
  <c r="L4992" i="42"/>
  <c r="L4993" i="42"/>
  <c r="L4994" i="42"/>
  <c r="L4995" i="42"/>
  <c r="L4996" i="42"/>
  <c r="L4997" i="42"/>
  <c r="L4998" i="42"/>
  <c r="L4999" i="42"/>
  <c r="L5000" i="42"/>
  <c r="L5001" i="42"/>
  <c r="L5002" i="42"/>
  <c r="L5003" i="42"/>
  <c r="L5004" i="42"/>
  <c r="L5005" i="42"/>
  <c r="L5006" i="42"/>
  <c r="L5007" i="42"/>
  <c r="L5008" i="42"/>
  <c r="L5009" i="42"/>
  <c r="L5010" i="42"/>
  <c r="L5011" i="42"/>
  <c r="L5012" i="42"/>
  <c r="L5013" i="42"/>
  <c r="L5014" i="42"/>
  <c r="L5015" i="42"/>
  <c r="L5016" i="42"/>
  <c r="L5017" i="42"/>
  <c r="L5018" i="42"/>
  <c r="L5019" i="42"/>
  <c r="L5020" i="42"/>
  <c r="L5021" i="42"/>
  <c r="L5022" i="42"/>
  <c r="L5023" i="42"/>
  <c r="L5024" i="42"/>
  <c r="L5025" i="42"/>
  <c r="L5026" i="42"/>
  <c r="L5027" i="42"/>
  <c r="L5028" i="42"/>
  <c r="L5029" i="42"/>
  <c r="L5030" i="42"/>
  <c r="L5031" i="42"/>
  <c r="L5032" i="42"/>
  <c r="L5033" i="42"/>
  <c r="L5034" i="42"/>
  <c r="L5035" i="42"/>
  <c r="L5036" i="42"/>
  <c r="L5037" i="42"/>
  <c r="L5038" i="42"/>
  <c r="L5039" i="42"/>
  <c r="L5040" i="42"/>
  <c r="L5041" i="42"/>
  <c r="L5042" i="42"/>
  <c r="L5043" i="42"/>
  <c r="L5044" i="42"/>
  <c r="L5045" i="42"/>
  <c r="L5046" i="42"/>
  <c r="L5047" i="42"/>
  <c r="L5048" i="42"/>
  <c r="L5049" i="42"/>
  <c r="L5050" i="42"/>
  <c r="L5051" i="42"/>
  <c r="L5052" i="42"/>
  <c r="L5053" i="42"/>
  <c r="L5054" i="42"/>
  <c r="L5055" i="42"/>
  <c r="L5056" i="42"/>
  <c r="L5057" i="42"/>
  <c r="L5058" i="42"/>
  <c r="L5059" i="42"/>
  <c r="L5060" i="42"/>
  <c r="L5061" i="42"/>
  <c r="L5062" i="42"/>
  <c r="L5063" i="42"/>
  <c r="L5064" i="42"/>
  <c r="L5065" i="42"/>
  <c r="L5066" i="42"/>
  <c r="L5067" i="42"/>
  <c r="L5068" i="42"/>
  <c r="L5069" i="42"/>
  <c r="L5070" i="42"/>
  <c r="L5071" i="42"/>
  <c r="L5072" i="42"/>
  <c r="L5073" i="42"/>
  <c r="L5074" i="42"/>
  <c r="L5075" i="42"/>
  <c r="L5076" i="42"/>
  <c r="L5077" i="42"/>
  <c r="L5078" i="42"/>
  <c r="L5079" i="42"/>
  <c r="L5080" i="42"/>
  <c r="L5081" i="42"/>
  <c r="L5082" i="42"/>
  <c r="L5083" i="42"/>
  <c r="L5084" i="42"/>
  <c r="L5085" i="42"/>
  <c r="L5086" i="42"/>
  <c r="L5087" i="42"/>
  <c r="L5088" i="42"/>
  <c r="L5089" i="42"/>
  <c r="L5090" i="42"/>
  <c r="L5091" i="42"/>
  <c r="L5092" i="42"/>
  <c r="L5093" i="42"/>
  <c r="L5094" i="42"/>
  <c r="L5095" i="42"/>
  <c r="L5096" i="42"/>
  <c r="L5097" i="42"/>
  <c r="L5098" i="42"/>
  <c r="L5099" i="42"/>
  <c r="L5100" i="42"/>
  <c r="L5101" i="42"/>
  <c r="L5102" i="42"/>
  <c r="L5103" i="42"/>
  <c r="L5104" i="42"/>
  <c r="L5105" i="42"/>
  <c r="L5106" i="42"/>
  <c r="L5107" i="42"/>
  <c r="L5108" i="42"/>
  <c r="L5109" i="42"/>
  <c r="L5110" i="42"/>
  <c r="L5111" i="42"/>
  <c r="L5112" i="42"/>
  <c r="L5113" i="42"/>
  <c r="L5114" i="42"/>
  <c r="L5115" i="42"/>
  <c r="L5116" i="42"/>
  <c r="L5117" i="42"/>
  <c r="L5118" i="42"/>
  <c r="L5119" i="42"/>
  <c r="L5120" i="42"/>
  <c r="L5121" i="42"/>
  <c r="L5122" i="42"/>
  <c r="L5123" i="42"/>
  <c r="L5124" i="42"/>
  <c r="L5125" i="42"/>
  <c r="L5126" i="42"/>
  <c r="L5127" i="42"/>
  <c r="L5128" i="42"/>
  <c r="L5129" i="42"/>
  <c r="L5130" i="42"/>
  <c r="L5131" i="42"/>
  <c r="L5132" i="42"/>
  <c r="L5133" i="42"/>
  <c r="L5134" i="42"/>
  <c r="L5135" i="42"/>
  <c r="L5136" i="42"/>
  <c r="L5137" i="42"/>
  <c r="L5138" i="42"/>
  <c r="L5139" i="42"/>
  <c r="L5140" i="42"/>
  <c r="L5141" i="42"/>
  <c r="L5142" i="42"/>
  <c r="L5143" i="42"/>
  <c r="L5144" i="42"/>
  <c r="L5145" i="42"/>
  <c r="L5146" i="42"/>
  <c r="L5147" i="42"/>
  <c r="L5148" i="42"/>
  <c r="L5149" i="42"/>
  <c r="L5150" i="42"/>
  <c r="L5151" i="42"/>
  <c r="L5152" i="42"/>
  <c r="L5153" i="42"/>
  <c r="L5154" i="42"/>
  <c r="L5155" i="42"/>
  <c r="L5156" i="42"/>
  <c r="L5157" i="42"/>
  <c r="L5158" i="42"/>
  <c r="L5159" i="42"/>
  <c r="L5160" i="42"/>
  <c r="L5161" i="42"/>
  <c r="L5162" i="42"/>
  <c r="L5163" i="42"/>
  <c r="L5164" i="42"/>
  <c r="L5165" i="42"/>
  <c r="L5166" i="42"/>
  <c r="L5167" i="42"/>
  <c r="L5168" i="42"/>
  <c r="L5169" i="42"/>
  <c r="L5170" i="42"/>
  <c r="L5171" i="42"/>
  <c r="L5172" i="42"/>
  <c r="L5173" i="42"/>
  <c r="L5174" i="42"/>
  <c r="L5175" i="42"/>
  <c r="L5176" i="42"/>
  <c r="L5177" i="42"/>
  <c r="L5178" i="42"/>
  <c r="L5179" i="42"/>
  <c r="L5180" i="42"/>
  <c r="L5181" i="42"/>
  <c r="L5182" i="42"/>
  <c r="L5183" i="42"/>
  <c r="L5184" i="42"/>
  <c r="L5185" i="42"/>
  <c r="L5186" i="42"/>
  <c r="L5187" i="42"/>
  <c r="L5188" i="42"/>
  <c r="L5189" i="42"/>
  <c r="L5190" i="42"/>
  <c r="L5191" i="42"/>
  <c r="L5192" i="42"/>
  <c r="L5193" i="42"/>
  <c r="L5194" i="42"/>
  <c r="L5195" i="42"/>
  <c r="L5196" i="42"/>
  <c r="L5197" i="42"/>
  <c r="L5198" i="42"/>
  <c r="L5199" i="42"/>
  <c r="L5200" i="42"/>
  <c r="L5201" i="42"/>
  <c r="L5202" i="42"/>
  <c r="L5203" i="42"/>
  <c r="L5204" i="42"/>
  <c r="L5205" i="42"/>
  <c r="L5206" i="42"/>
  <c r="L5207" i="42"/>
  <c r="L5208" i="42"/>
  <c r="L5209" i="42"/>
  <c r="L5210" i="42"/>
  <c r="L5211" i="42"/>
  <c r="L5212" i="42"/>
  <c r="L5213" i="42"/>
  <c r="L5214" i="42"/>
  <c r="L5215" i="42"/>
  <c r="L5216" i="42"/>
  <c r="L5217" i="42"/>
  <c r="L5218" i="42"/>
  <c r="L5219" i="42"/>
  <c r="L5220" i="42"/>
  <c r="L5221" i="42"/>
  <c r="L5222" i="42"/>
  <c r="L5223" i="42"/>
  <c r="L5224" i="42"/>
  <c r="L5225" i="42"/>
  <c r="L5226" i="42"/>
  <c r="L5227" i="42"/>
  <c r="L5228" i="42"/>
  <c r="L5229" i="42"/>
  <c r="L5230" i="42"/>
  <c r="L5231" i="42"/>
  <c r="L5232" i="42"/>
  <c r="L5233" i="42"/>
  <c r="L5234" i="42"/>
  <c r="L5235" i="42"/>
  <c r="L5236" i="42"/>
  <c r="L5237" i="42"/>
  <c r="L5238" i="42"/>
  <c r="L5239" i="42"/>
  <c r="L5240" i="42"/>
  <c r="L5241" i="42"/>
  <c r="L5242" i="42"/>
  <c r="L5243" i="42"/>
  <c r="L5244" i="42"/>
  <c r="L5245" i="42"/>
  <c r="L5246" i="42"/>
  <c r="L5247" i="42"/>
  <c r="L5248" i="42"/>
  <c r="L5249" i="42"/>
  <c r="L5250" i="42"/>
  <c r="L5251" i="42"/>
  <c r="L5252" i="42"/>
  <c r="L5253" i="42"/>
  <c r="L5254" i="42"/>
  <c r="L5255" i="42"/>
  <c r="L5256" i="42"/>
  <c r="L5257" i="42"/>
  <c r="L5258" i="42"/>
  <c r="L5259" i="42"/>
  <c r="L5260" i="42"/>
  <c r="L5261" i="42"/>
  <c r="L5262" i="42"/>
  <c r="L5263" i="42"/>
  <c r="L5264" i="42"/>
  <c r="L5265" i="42"/>
  <c r="L5266" i="42"/>
  <c r="L5267" i="42"/>
  <c r="L5268" i="42"/>
  <c r="L5269" i="42"/>
  <c r="L5270" i="42"/>
  <c r="L5271" i="42"/>
  <c r="L5272" i="42"/>
  <c r="L5273" i="42"/>
  <c r="L5274" i="42"/>
  <c r="L5275" i="42"/>
  <c r="L5276" i="42"/>
  <c r="L5277" i="42"/>
  <c r="L5278" i="42"/>
  <c r="L5279" i="42"/>
  <c r="L5280" i="42"/>
  <c r="L5281" i="42"/>
  <c r="L5282" i="42"/>
  <c r="L5283" i="42"/>
  <c r="L5284" i="42"/>
  <c r="L5285" i="42"/>
  <c r="L5286" i="42"/>
  <c r="L5287" i="42"/>
  <c r="L5288" i="42"/>
  <c r="L5289" i="42"/>
  <c r="L5290" i="42"/>
  <c r="L5291" i="42"/>
  <c r="L5292" i="42"/>
  <c r="L5293" i="42"/>
  <c r="L5294" i="42"/>
  <c r="L5295" i="42"/>
  <c r="L5296" i="42"/>
  <c r="L5297" i="42"/>
  <c r="L5298" i="42"/>
  <c r="L5299" i="42"/>
  <c r="L5300" i="42"/>
  <c r="L5301" i="42"/>
  <c r="L5302" i="42"/>
  <c r="L5303" i="42"/>
  <c r="L5304" i="42"/>
  <c r="L5305" i="42"/>
  <c r="L5306" i="42"/>
  <c r="L5307" i="42"/>
  <c r="L5308" i="42"/>
  <c r="L5309" i="42"/>
  <c r="L5310" i="42"/>
  <c r="L5311" i="42"/>
  <c r="L5312" i="42"/>
  <c r="L5313" i="42"/>
  <c r="L5314" i="42"/>
  <c r="L5315" i="42"/>
  <c r="L5316" i="42"/>
  <c r="L5317" i="42"/>
  <c r="L5318" i="42"/>
  <c r="L5319" i="42"/>
  <c r="L5320" i="42"/>
  <c r="L5321" i="42"/>
  <c r="L5322" i="42"/>
  <c r="L5323" i="42"/>
  <c r="L5324" i="42"/>
  <c r="L5325" i="42"/>
  <c r="L5326" i="42"/>
  <c r="L5327" i="42"/>
  <c r="L5328" i="42"/>
  <c r="L5329" i="42"/>
  <c r="L5330" i="42"/>
  <c r="L5331" i="42"/>
  <c r="L5332" i="42"/>
  <c r="L5333" i="42"/>
  <c r="L5334" i="42"/>
  <c r="L5335" i="42"/>
  <c r="L5336" i="42"/>
  <c r="L5337" i="42"/>
  <c r="L5338" i="42"/>
  <c r="L5339" i="42"/>
  <c r="L5340" i="42"/>
  <c r="L5341" i="42"/>
  <c r="L5342" i="42"/>
  <c r="L5343" i="42"/>
  <c r="L5344" i="42"/>
  <c r="L5345" i="42"/>
  <c r="L5346" i="42"/>
  <c r="L5347" i="42"/>
  <c r="L5348" i="42"/>
  <c r="L5349" i="42"/>
  <c r="L5350" i="42"/>
  <c r="L5351" i="42"/>
  <c r="L5352" i="42"/>
  <c r="L5353" i="42"/>
  <c r="L5354" i="42"/>
  <c r="L5355" i="42"/>
  <c r="L5356" i="42"/>
  <c r="L5357" i="42"/>
  <c r="L5358" i="42"/>
  <c r="L5359" i="42"/>
  <c r="L5360" i="42"/>
  <c r="L5361" i="42"/>
  <c r="L5362" i="42"/>
  <c r="L5363" i="42"/>
  <c r="L5364" i="42"/>
  <c r="L5365" i="42"/>
  <c r="L5366" i="42"/>
  <c r="L5367" i="42"/>
  <c r="L5368" i="42"/>
  <c r="L5369" i="42"/>
  <c r="L5370" i="42"/>
  <c r="L5371" i="42"/>
  <c r="L5372" i="42"/>
  <c r="L5373" i="42"/>
  <c r="L5374" i="42"/>
  <c r="L5375" i="42"/>
  <c r="L5376" i="42"/>
  <c r="L5377" i="42"/>
  <c r="L5378" i="42"/>
  <c r="L5379" i="42"/>
  <c r="L5380" i="42"/>
  <c r="L5381" i="42"/>
  <c r="L5382" i="42"/>
  <c r="L5383" i="42"/>
  <c r="L5384" i="42"/>
  <c r="L5385" i="42"/>
  <c r="L5386" i="42"/>
  <c r="L5387" i="42"/>
  <c r="L5388" i="42"/>
  <c r="L5389" i="42"/>
  <c r="L5390" i="42"/>
  <c r="L5391" i="42"/>
  <c r="L5392" i="42"/>
  <c r="L5393" i="42"/>
  <c r="L5394" i="42"/>
  <c r="L5395" i="42"/>
  <c r="L5396" i="42"/>
  <c r="L5397" i="42"/>
  <c r="L5398" i="42"/>
  <c r="L5399" i="42"/>
  <c r="L5400" i="42"/>
  <c r="L5401" i="42"/>
  <c r="L5402" i="42"/>
  <c r="L5403" i="42"/>
  <c r="L5404" i="42"/>
  <c r="L5405" i="42"/>
  <c r="L5406" i="42"/>
  <c r="L5407" i="42"/>
  <c r="L5408" i="42"/>
  <c r="L5409" i="42"/>
  <c r="L5410" i="42"/>
  <c r="L5411" i="42"/>
  <c r="L5412" i="42"/>
  <c r="L5413" i="42"/>
  <c r="L5414" i="42"/>
  <c r="L5415" i="42"/>
  <c r="L5416" i="42"/>
  <c r="L5417" i="42"/>
  <c r="L5418" i="42"/>
  <c r="L5419" i="42"/>
  <c r="L5420" i="42"/>
  <c r="L5421" i="42"/>
  <c r="L5422" i="42"/>
  <c r="L5423" i="42"/>
  <c r="L5424" i="42"/>
  <c r="L5425" i="42"/>
  <c r="L5426" i="42"/>
  <c r="L5427" i="42"/>
  <c r="L5428" i="42"/>
  <c r="L5429" i="42"/>
  <c r="L5430" i="42"/>
  <c r="L5431" i="42"/>
  <c r="L5432" i="42"/>
  <c r="L5433" i="42"/>
  <c r="L5434" i="42"/>
  <c r="L5435" i="42"/>
  <c r="L5436" i="42"/>
  <c r="L5437" i="42"/>
  <c r="L5438" i="42"/>
  <c r="L5439" i="42"/>
  <c r="L5440" i="42"/>
  <c r="L5441" i="42"/>
  <c r="L5442" i="42"/>
  <c r="L5443" i="42"/>
  <c r="L5444" i="42"/>
  <c r="L5445" i="42"/>
  <c r="L5446" i="42"/>
  <c r="L5447" i="42"/>
  <c r="L5448" i="42"/>
  <c r="L5449" i="42"/>
  <c r="L5450" i="42"/>
  <c r="L5451" i="42"/>
  <c r="L5452" i="42"/>
  <c r="L5453" i="42"/>
  <c r="L5454" i="42"/>
  <c r="L5455" i="42"/>
  <c r="L5456" i="42"/>
  <c r="L5457" i="42"/>
  <c r="L5458" i="42"/>
  <c r="L5459" i="42"/>
  <c r="L5460" i="42"/>
  <c r="L5461" i="42"/>
  <c r="L5462" i="42"/>
  <c r="L5463" i="42"/>
  <c r="L5464" i="42"/>
  <c r="L5465" i="42"/>
  <c r="L5466" i="42"/>
  <c r="L5467" i="42"/>
  <c r="L5468" i="42"/>
  <c r="L5469" i="42"/>
  <c r="L5470" i="42"/>
  <c r="L5471" i="42"/>
  <c r="L5472" i="42"/>
  <c r="L5473" i="42"/>
  <c r="L5474" i="42"/>
  <c r="L5475" i="42"/>
  <c r="L5476" i="42"/>
  <c r="L5477" i="42"/>
  <c r="L5478" i="42"/>
  <c r="L5479" i="42"/>
  <c r="L5480" i="42"/>
  <c r="L5481" i="42"/>
  <c r="L5482" i="42"/>
  <c r="L5483" i="42"/>
  <c r="L5484" i="42"/>
  <c r="L5485" i="42"/>
  <c r="L5486" i="42"/>
  <c r="L5487" i="42"/>
  <c r="L5488" i="42"/>
  <c r="L5489" i="42"/>
  <c r="L5490" i="42"/>
  <c r="L5491" i="42"/>
  <c r="L5492" i="42"/>
  <c r="L5493" i="42"/>
  <c r="L5494" i="42"/>
  <c r="L5495" i="42"/>
  <c r="L5496" i="42"/>
  <c r="L5497" i="42"/>
  <c r="L5498" i="42"/>
  <c r="L5499" i="42"/>
  <c r="L5500" i="42"/>
  <c r="L5501" i="42"/>
  <c r="L5502" i="42"/>
  <c r="L5503" i="42"/>
  <c r="L5504" i="42"/>
  <c r="L5505" i="42"/>
  <c r="L5506" i="42"/>
  <c r="L5507" i="42"/>
  <c r="L5508" i="42"/>
  <c r="L5509" i="42"/>
  <c r="L5510" i="42"/>
  <c r="L5511" i="42"/>
  <c r="L5512" i="42"/>
  <c r="L5513" i="42"/>
  <c r="L5514" i="42"/>
  <c r="L5515" i="42"/>
  <c r="L5516" i="42"/>
  <c r="L5517" i="42"/>
  <c r="L5518" i="42"/>
  <c r="L5519" i="42"/>
  <c r="L5520" i="42"/>
  <c r="L5521" i="42"/>
  <c r="L5522" i="42"/>
  <c r="L5523" i="42"/>
  <c r="L5524" i="42"/>
  <c r="L5525" i="42"/>
  <c r="L5526" i="42"/>
  <c r="L5527" i="42"/>
  <c r="L5528" i="42"/>
  <c r="L5529" i="42"/>
  <c r="L5530" i="42"/>
  <c r="L5531" i="42"/>
  <c r="L5532" i="42"/>
  <c r="L5533" i="42"/>
  <c r="L5534" i="42"/>
  <c r="L5535" i="42"/>
  <c r="L5536" i="42"/>
  <c r="L5537" i="42"/>
  <c r="L5538" i="42"/>
  <c r="L5539" i="42"/>
  <c r="L5540" i="42"/>
  <c r="L5541" i="42"/>
  <c r="L5542" i="42"/>
  <c r="L5543" i="42"/>
  <c r="L5544" i="42"/>
  <c r="L5545" i="42"/>
  <c r="L5546" i="42"/>
  <c r="L5547" i="42"/>
  <c r="L5548" i="42"/>
  <c r="L5549" i="42"/>
  <c r="L5550" i="42"/>
  <c r="L5551" i="42"/>
  <c r="L5552" i="42"/>
  <c r="L5553" i="42"/>
  <c r="L5554" i="42"/>
  <c r="L5555" i="42"/>
  <c r="L5556" i="42"/>
  <c r="L5557" i="42"/>
  <c r="L5558" i="42"/>
  <c r="L5559" i="42"/>
  <c r="L5560" i="42"/>
  <c r="L5561" i="42"/>
  <c r="L5562" i="42"/>
  <c r="L5563" i="42"/>
  <c r="L5564" i="42"/>
  <c r="L5565" i="42"/>
  <c r="L5566" i="42"/>
  <c r="L5567" i="42"/>
  <c r="L5568" i="42"/>
  <c r="L5569" i="42"/>
  <c r="L5570" i="42"/>
  <c r="L5571" i="42"/>
  <c r="L5572" i="42"/>
  <c r="L5573" i="42"/>
  <c r="L5574" i="42"/>
  <c r="L5575" i="42"/>
  <c r="L5576" i="42"/>
  <c r="L5577" i="42"/>
  <c r="L5578" i="42"/>
  <c r="L5579" i="42"/>
  <c r="L5580" i="42"/>
  <c r="L5581" i="42"/>
  <c r="L5582" i="42"/>
  <c r="L5583" i="42"/>
  <c r="L5584" i="42"/>
  <c r="L5585" i="42"/>
  <c r="L5586" i="42"/>
  <c r="L5587" i="42"/>
  <c r="L5588" i="42"/>
  <c r="L5589" i="42"/>
  <c r="L5590" i="42"/>
  <c r="L5591" i="42"/>
  <c r="L5592" i="42"/>
  <c r="L5593" i="42"/>
  <c r="L5594" i="42"/>
  <c r="L5595" i="42"/>
  <c r="L5596" i="42"/>
  <c r="L5597" i="42"/>
  <c r="L5598" i="42"/>
  <c r="L5599" i="42"/>
  <c r="L5600" i="42"/>
  <c r="L5601" i="42"/>
  <c r="L5602" i="42"/>
  <c r="L5603" i="42"/>
  <c r="L5604" i="42"/>
  <c r="L5605" i="42"/>
  <c r="L5606" i="42"/>
  <c r="L5607" i="42"/>
  <c r="L5608" i="42"/>
  <c r="L5609" i="42"/>
  <c r="L5610" i="42"/>
  <c r="L5611" i="42"/>
  <c r="L5612" i="42"/>
  <c r="L5613" i="42"/>
  <c r="L5614" i="42"/>
  <c r="L5615" i="42"/>
  <c r="L5616" i="42"/>
  <c r="L5617" i="42"/>
  <c r="L5618" i="42"/>
  <c r="L5619" i="42"/>
  <c r="L5620" i="42"/>
  <c r="L5621" i="42"/>
  <c r="L5622" i="42"/>
  <c r="L5623" i="42"/>
  <c r="L5624" i="42"/>
  <c r="L5625" i="42"/>
  <c r="L5626" i="42"/>
  <c r="L5627" i="42"/>
  <c r="L5628" i="42"/>
  <c r="L5629" i="42"/>
  <c r="L5630" i="42"/>
  <c r="L5631" i="42"/>
  <c r="L5632" i="42"/>
  <c r="L5633" i="42"/>
  <c r="L5634" i="42"/>
  <c r="L5635" i="42"/>
  <c r="L5636" i="42"/>
  <c r="L5637" i="42"/>
  <c r="L5638" i="42"/>
  <c r="L5639" i="42"/>
  <c r="L5640" i="42"/>
  <c r="L5641" i="42"/>
  <c r="L5642" i="42"/>
  <c r="L5643" i="42"/>
  <c r="L5644" i="42"/>
  <c r="L5645" i="42"/>
  <c r="L5646" i="42"/>
  <c r="L5647" i="42"/>
  <c r="L5648" i="42"/>
  <c r="L5649" i="42"/>
  <c r="L5650" i="42"/>
  <c r="L5651" i="42"/>
  <c r="L5652" i="42"/>
  <c r="L5653" i="42"/>
  <c r="L5654" i="42"/>
  <c r="L5655" i="42"/>
  <c r="L5656" i="42"/>
  <c r="L5657" i="42"/>
  <c r="L5658" i="42"/>
  <c r="L5659" i="42"/>
  <c r="L5660" i="42"/>
  <c r="L5661" i="42"/>
  <c r="L5662" i="42"/>
  <c r="L5663" i="42"/>
  <c r="L5664" i="42"/>
  <c r="L5665" i="42"/>
  <c r="L5666" i="42"/>
  <c r="L5667" i="42"/>
  <c r="L5668" i="42"/>
  <c r="L5669" i="42"/>
  <c r="L5670" i="42"/>
  <c r="L5671" i="42"/>
  <c r="L5672" i="42"/>
  <c r="L5673" i="42"/>
  <c r="L5674" i="42"/>
  <c r="L5675" i="42"/>
  <c r="L5676" i="42"/>
  <c r="L5677" i="42"/>
  <c r="L5678" i="42"/>
  <c r="L5679" i="42"/>
  <c r="L5680" i="42"/>
  <c r="L5681" i="42"/>
  <c r="L5682" i="42"/>
  <c r="L5683" i="42"/>
  <c r="L5684" i="42"/>
  <c r="L5685" i="42"/>
  <c r="L5686" i="42"/>
  <c r="L5687" i="42"/>
  <c r="L5688" i="42"/>
  <c r="L5689" i="42"/>
  <c r="L5690" i="42"/>
  <c r="L5691" i="42"/>
  <c r="L5692" i="42"/>
  <c r="L5693" i="42"/>
  <c r="L5694" i="42"/>
  <c r="L5695" i="42"/>
  <c r="L5696" i="42"/>
  <c r="L5697" i="42"/>
  <c r="L5698" i="42"/>
  <c r="L5699" i="42"/>
  <c r="L5700" i="42"/>
  <c r="L5701" i="42"/>
  <c r="L5702" i="42"/>
  <c r="L5703" i="42"/>
  <c r="L5704" i="42"/>
  <c r="L5705" i="42"/>
  <c r="L5706" i="42"/>
  <c r="L5707" i="42"/>
  <c r="L5708" i="42"/>
  <c r="L5709" i="42"/>
  <c r="L5710" i="42"/>
  <c r="L5711" i="42"/>
  <c r="L5712" i="42"/>
  <c r="L5713" i="42"/>
  <c r="L5714" i="42"/>
  <c r="L5715" i="42"/>
  <c r="L5716" i="42"/>
  <c r="L5717" i="42"/>
  <c r="L5718" i="42"/>
  <c r="L5719" i="42"/>
  <c r="L5720" i="42"/>
  <c r="L5721" i="42"/>
  <c r="L5722" i="42"/>
  <c r="L5723" i="42"/>
  <c r="L5724" i="42"/>
  <c r="L5725" i="42"/>
  <c r="L5726" i="42"/>
  <c r="L5727" i="42"/>
  <c r="L5728" i="42"/>
  <c r="L5729" i="42"/>
  <c r="L5730" i="42"/>
  <c r="L5731" i="42"/>
  <c r="L5732" i="42"/>
  <c r="L5733" i="42"/>
  <c r="L5734" i="42"/>
  <c r="L5735" i="42"/>
  <c r="L5736" i="42"/>
  <c r="L5737" i="42"/>
  <c r="L5738" i="42"/>
  <c r="L5739" i="42"/>
  <c r="L5740" i="42"/>
  <c r="L5741" i="42"/>
  <c r="L5742" i="42"/>
  <c r="L5743" i="42"/>
  <c r="L5744" i="42"/>
  <c r="L5745" i="42"/>
  <c r="L5746" i="42"/>
  <c r="L5747" i="42"/>
  <c r="L5748" i="42"/>
  <c r="L5749" i="42"/>
  <c r="L5750" i="42"/>
  <c r="L5751" i="42"/>
  <c r="L5752" i="42"/>
  <c r="L5753" i="42"/>
  <c r="L5754" i="42"/>
  <c r="L5755" i="42"/>
  <c r="L5756" i="42"/>
  <c r="L5757" i="42"/>
  <c r="L5758" i="42"/>
  <c r="L5759" i="42"/>
  <c r="L5760" i="42"/>
  <c r="L5761" i="42"/>
  <c r="L5762" i="42"/>
  <c r="L5763" i="42"/>
  <c r="L5764" i="42"/>
  <c r="L5765" i="42"/>
  <c r="L5766" i="42"/>
  <c r="L5767" i="42"/>
  <c r="L5768" i="42"/>
  <c r="L5769" i="42"/>
  <c r="L5770" i="42"/>
  <c r="L5771" i="42"/>
  <c r="L5772" i="42"/>
  <c r="L5773" i="42"/>
  <c r="L5774" i="42"/>
  <c r="L5775" i="42"/>
  <c r="L5776" i="42"/>
  <c r="L5777" i="42"/>
  <c r="L5778" i="42"/>
  <c r="L5779" i="42"/>
  <c r="L5780" i="42"/>
  <c r="L5781" i="42"/>
  <c r="L5782" i="42"/>
  <c r="L5783" i="42"/>
  <c r="L5784" i="42"/>
  <c r="L5785" i="42"/>
  <c r="L5786" i="42"/>
  <c r="L5787" i="42"/>
  <c r="L5788" i="42"/>
  <c r="L5789" i="42"/>
  <c r="L5790" i="42"/>
  <c r="L5791" i="42"/>
  <c r="L5792" i="42"/>
  <c r="L5793" i="42"/>
  <c r="L5794" i="42"/>
  <c r="L5795" i="42"/>
  <c r="L5796" i="42"/>
  <c r="L5797" i="42"/>
  <c r="L5798" i="42"/>
  <c r="L5799" i="42"/>
  <c r="L5800" i="42"/>
  <c r="L5801" i="42"/>
  <c r="L5802" i="42"/>
  <c r="L5803" i="42"/>
  <c r="L5804" i="42"/>
  <c r="L5805" i="42"/>
  <c r="L5806" i="42"/>
  <c r="L5807" i="42"/>
  <c r="L5808" i="42"/>
  <c r="L5809" i="42"/>
  <c r="L5810" i="42"/>
  <c r="L5811" i="42"/>
  <c r="L5812" i="42"/>
  <c r="L5813" i="42"/>
  <c r="L5814" i="42"/>
  <c r="L5815" i="42"/>
  <c r="L5816" i="42"/>
  <c r="L5817" i="42"/>
  <c r="L5818" i="42"/>
  <c r="L5819" i="42"/>
  <c r="L5820" i="42"/>
  <c r="L5821" i="42"/>
  <c r="L5822" i="42"/>
  <c r="L5823" i="42"/>
  <c r="L5824" i="42"/>
  <c r="L5825" i="42"/>
  <c r="L5826" i="42"/>
  <c r="L5827" i="42"/>
  <c r="L5828" i="42"/>
  <c r="L5829" i="42"/>
  <c r="L5830" i="42"/>
  <c r="L5831" i="42"/>
  <c r="L5832" i="42"/>
  <c r="L5833" i="42"/>
  <c r="L5834" i="42"/>
  <c r="L5835" i="42"/>
  <c r="L5836" i="42"/>
  <c r="L5837" i="42"/>
  <c r="L5838" i="42"/>
  <c r="L5839" i="42"/>
  <c r="L5840" i="42"/>
  <c r="L5841" i="42"/>
  <c r="L5842" i="42"/>
  <c r="L5843" i="42"/>
  <c r="L5844" i="42"/>
  <c r="L5845" i="42"/>
  <c r="L5846" i="42"/>
  <c r="L5847" i="42"/>
  <c r="L5848" i="42"/>
  <c r="L5849" i="42"/>
  <c r="L5850" i="42"/>
  <c r="L5851" i="42"/>
  <c r="L5852" i="42"/>
  <c r="L5853" i="42"/>
  <c r="L5854" i="42"/>
  <c r="L5855" i="42"/>
  <c r="L5856" i="42"/>
  <c r="L5857" i="42"/>
  <c r="L5858" i="42"/>
  <c r="L5859" i="42"/>
  <c r="L5860" i="42"/>
  <c r="L5861" i="42"/>
  <c r="L5862" i="42"/>
  <c r="L5863" i="42"/>
  <c r="L5864" i="42"/>
  <c r="L5865" i="42"/>
  <c r="L5866" i="42"/>
  <c r="L5867" i="42"/>
  <c r="L5868" i="42"/>
  <c r="L5869" i="42"/>
  <c r="L5870" i="42"/>
  <c r="L5871" i="42"/>
  <c r="L5872" i="42"/>
  <c r="L5873" i="42"/>
  <c r="L5874" i="42"/>
  <c r="L5875" i="42"/>
  <c r="L5876" i="42"/>
  <c r="L5877" i="42"/>
  <c r="L5878" i="42"/>
  <c r="L5879" i="42"/>
  <c r="L5880" i="42"/>
  <c r="L5881" i="42"/>
  <c r="L5882" i="42"/>
  <c r="L5883" i="42"/>
  <c r="L5884" i="42"/>
  <c r="L5885" i="42"/>
  <c r="L5886" i="42"/>
  <c r="L5887" i="42"/>
  <c r="L5888" i="42"/>
  <c r="L5889" i="42"/>
  <c r="L5890" i="42"/>
  <c r="L5891" i="42"/>
  <c r="L5892" i="42"/>
  <c r="L5893" i="42"/>
  <c r="L5894" i="42"/>
  <c r="L5895" i="42"/>
  <c r="L5896" i="42"/>
  <c r="L5897" i="42"/>
  <c r="L5898" i="42"/>
  <c r="L5899" i="42"/>
  <c r="L5900" i="42"/>
  <c r="L5901" i="42"/>
  <c r="L5902" i="42"/>
  <c r="L5903" i="42"/>
  <c r="L5904" i="42"/>
  <c r="L5905" i="42"/>
  <c r="L5906" i="42"/>
  <c r="L5907" i="42"/>
  <c r="L5908" i="42"/>
  <c r="L5909" i="42"/>
  <c r="L5910" i="42"/>
  <c r="L5911" i="42"/>
  <c r="L5912" i="42"/>
  <c r="L5913" i="42"/>
  <c r="L5914" i="42"/>
  <c r="L5915" i="42"/>
  <c r="L5916" i="42"/>
  <c r="L5917" i="42"/>
  <c r="L5918" i="42"/>
  <c r="L5919" i="42"/>
  <c r="L5920" i="42"/>
  <c r="L5921" i="42"/>
  <c r="L5922" i="42"/>
  <c r="L5923" i="42"/>
  <c r="L5924" i="42"/>
  <c r="L5925" i="42"/>
  <c r="L5926" i="42"/>
  <c r="L5927" i="42"/>
  <c r="L5928" i="42"/>
  <c r="L5929" i="42"/>
  <c r="L5930" i="42"/>
  <c r="L5931" i="42"/>
  <c r="L5932" i="42"/>
  <c r="L5933" i="42"/>
  <c r="L5934" i="42"/>
  <c r="L5935" i="42"/>
  <c r="L5936" i="42"/>
  <c r="L5937" i="42"/>
  <c r="L5938" i="42"/>
  <c r="L5939" i="42"/>
  <c r="L5940" i="42"/>
  <c r="L5941" i="42"/>
  <c r="L5942" i="42"/>
  <c r="L5943" i="42"/>
  <c r="L5944" i="42"/>
  <c r="L5945" i="42"/>
  <c r="L5946" i="42"/>
  <c r="L5947" i="42"/>
  <c r="L5948" i="42"/>
  <c r="L5949" i="42"/>
  <c r="L5950" i="42"/>
  <c r="L5951" i="42"/>
  <c r="L5952" i="42"/>
  <c r="L5953" i="42"/>
  <c r="L5954" i="42"/>
  <c r="L5955" i="42"/>
  <c r="L5956" i="42"/>
  <c r="L5957" i="42"/>
  <c r="L5958" i="42"/>
  <c r="L5959" i="42"/>
  <c r="L5960" i="42"/>
  <c r="L5961" i="42"/>
  <c r="L5962" i="42"/>
  <c r="L5963" i="42"/>
  <c r="L5964" i="42"/>
  <c r="L5965" i="42"/>
  <c r="L5966" i="42"/>
  <c r="L5967" i="42"/>
  <c r="L5968" i="42"/>
  <c r="L5969" i="42"/>
  <c r="L5970" i="42"/>
  <c r="L5971" i="42"/>
  <c r="L5972" i="42"/>
  <c r="L5973" i="42"/>
  <c r="L5974" i="42"/>
  <c r="L5975" i="42"/>
  <c r="L5976" i="42"/>
  <c r="L5977" i="42"/>
  <c r="L5978" i="42"/>
  <c r="L5979" i="42"/>
  <c r="L5980" i="42"/>
  <c r="L5981" i="42"/>
  <c r="L5982" i="42"/>
  <c r="L5983" i="42"/>
  <c r="L5984" i="42"/>
  <c r="L5985" i="42"/>
  <c r="L5986" i="42"/>
  <c r="L5987" i="42"/>
  <c r="L5988" i="42"/>
  <c r="L5989" i="42"/>
  <c r="L5990" i="42"/>
  <c r="L5991" i="42"/>
  <c r="L5992" i="42"/>
  <c r="L5993" i="42"/>
  <c r="L5994" i="42"/>
  <c r="L5995" i="42"/>
  <c r="L5996" i="42"/>
  <c r="L5997" i="42"/>
  <c r="L5998" i="42"/>
  <c r="L5999" i="42"/>
  <c r="L6000" i="42"/>
  <c r="L6001" i="42"/>
  <c r="L6002" i="42"/>
  <c r="L6003" i="42"/>
  <c r="L6004" i="42"/>
  <c r="L6005" i="42"/>
  <c r="L6006" i="42"/>
  <c r="L6007" i="42"/>
  <c r="L6008" i="42"/>
  <c r="L6009" i="42"/>
  <c r="L6010" i="42"/>
  <c r="L6011" i="42"/>
  <c r="L6012" i="42"/>
  <c r="L6013" i="42"/>
  <c r="L6014" i="42"/>
  <c r="L6015" i="42"/>
  <c r="L6016" i="42"/>
  <c r="L6017" i="42"/>
  <c r="L6018" i="42"/>
  <c r="L6019" i="42"/>
  <c r="L6020" i="42"/>
  <c r="L6021" i="42"/>
  <c r="L6022" i="42"/>
  <c r="L6023" i="42"/>
  <c r="L6024" i="42"/>
  <c r="L6025" i="42"/>
  <c r="L6026" i="42"/>
  <c r="L6027" i="42"/>
  <c r="L6028" i="42"/>
  <c r="L6029" i="42"/>
  <c r="L6030" i="42"/>
  <c r="L6031" i="42"/>
  <c r="L6032" i="42"/>
  <c r="L6033" i="42"/>
  <c r="L6034" i="42"/>
  <c r="L6035" i="42"/>
  <c r="L6036" i="42"/>
  <c r="L6037" i="42"/>
  <c r="L6038" i="42"/>
  <c r="L6039" i="42"/>
  <c r="L6040" i="42"/>
  <c r="L6041" i="42"/>
  <c r="L6042" i="42"/>
  <c r="L6043" i="42"/>
  <c r="L6044" i="42"/>
  <c r="L6045" i="42"/>
  <c r="L6046" i="42"/>
  <c r="L6047" i="42"/>
  <c r="L6048" i="42"/>
  <c r="L6049" i="42"/>
  <c r="L6050" i="42"/>
  <c r="L6051" i="42"/>
  <c r="L6052" i="42"/>
  <c r="L6053" i="42"/>
  <c r="L6054" i="42"/>
  <c r="L6055" i="42"/>
  <c r="L6056" i="42"/>
  <c r="L6057" i="42"/>
  <c r="L6058" i="42"/>
  <c r="L6059" i="42"/>
  <c r="L6060" i="42"/>
  <c r="L6061" i="42"/>
  <c r="L6062" i="42"/>
  <c r="L6063" i="42"/>
  <c r="L6064" i="42"/>
  <c r="L6065" i="42"/>
  <c r="L6066" i="42"/>
  <c r="L6067" i="42"/>
  <c r="L6068" i="42"/>
  <c r="L6069" i="42"/>
  <c r="L6070" i="42"/>
  <c r="L6071" i="42"/>
  <c r="L6072" i="42"/>
  <c r="L6073" i="42"/>
  <c r="L6074" i="42"/>
  <c r="L6075" i="42"/>
  <c r="L6076" i="42"/>
  <c r="L6077" i="42"/>
  <c r="L6078" i="42"/>
  <c r="L6079" i="42"/>
  <c r="L6080" i="42"/>
  <c r="L6081" i="42"/>
  <c r="L6082" i="42"/>
  <c r="L6083" i="42"/>
  <c r="L6084" i="42"/>
  <c r="L6085" i="42"/>
  <c r="L6086" i="42"/>
  <c r="L6087" i="42"/>
  <c r="L6088" i="42"/>
  <c r="L6089" i="42"/>
  <c r="L6090" i="42"/>
  <c r="L6091" i="42"/>
  <c r="L6092" i="42"/>
  <c r="L6093" i="42"/>
  <c r="L6094" i="42"/>
  <c r="L6095" i="42"/>
  <c r="L6096" i="42"/>
  <c r="L6097" i="42"/>
  <c r="L6098" i="42"/>
  <c r="L6099" i="42"/>
  <c r="L6100" i="42"/>
  <c r="L6101" i="42"/>
  <c r="L6102" i="42"/>
  <c r="L6103" i="42"/>
  <c r="L6104" i="42"/>
  <c r="L6105" i="42"/>
  <c r="L6106" i="42"/>
  <c r="L6107" i="42"/>
  <c r="L6108" i="42"/>
  <c r="L6109" i="42"/>
  <c r="L6110" i="42"/>
  <c r="L6111" i="42"/>
  <c r="L6112" i="42"/>
  <c r="L6113" i="42"/>
  <c r="L6114" i="42"/>
  <c r="L6115" i="42"/>
  <c r="L6116" i="42"/>
  <c r="L6117" i="42"/>
  <c r="L6118" i="42"/>
  <c r="L6119" i="42"/>
  <c r="L6120" i="42"/>
  <c r="L6121" i="42"/>
  <c r="L6122" i="42"/>
  <c r="L6123" i="42"/>
  <c r="L6124" i="42"/>
  <c r="L6125" i="42"/>
  <c r="L6126" i="42"/>
  <c r="L6127" i="42"/>
  <c r="L6128" i="42"/>
  <c r="L6129" i="42"/>
  <c r="L6130" i="42"/>
  <c r="L6131" i="42"/>
  <c r="L6132" i="42"/>
  <c r="L6133" i="42"/>
  <c r="L6134" i="42"/>
  <c r="L6135" i="42"/>
  <c r="L6136" i="42"/>
  <c r="L6137" i="42"/>
  <c r="L6138" i="42"/>
  <c r="L6139" i="42"/>
  <c r="L6140" i="42"/>
  <c r="L6141" i="42"/>
  <c r="L6142" i="42"/>
  <c r="L6143" i="42"/>
  <c r="L6144" i="42"/>
  <c r="L6145" i="42"/>
  <c r="L6146" i="42"/>
  <c r="L6147" i="42"/>
  <c r="L6148" i="42"/>
  <c r="L6149" i="42"/>
  <c r="L6150" i="42"/>
  <c r="L6151" i="42"/>
  <c r="L6152" i="42"/>
  <c r="L6153" i="42"/>
  <c r="L6154" i="42"/>
  <c r="L6155" i="42"/>
  <c r="L6156" i="42"/>
  <c r="L6157" i="42"/>
  <c r="L6158" i="42"/>
  <c r="L6159" i="42"/>
  <c r="L6160" i="42"/>
  <c r="L6161" i="42"/>
  <c r="L6162" i="42"/>
  <c r="L6163" i="42"/>
  <c r="L6164" i="42"/>
  <c r="L6165" i="42"/>
  <c r="L6166" i="42"/>
  <c r="L6167" i="42"/>
  <c r="L6168" i="42"/>
  <c r="L6169" i="42"/>
  <c r="L6170" i="42"/>
  <c r="L6171" i="42"/>
  <c r="L6172" i="42"/>
  <c r="L6173" i="42"/>
  <c r="L6174" i="42"/>
  <c r="L6175" i="42"/>
  <c r="L6176" i="42"/>
  <c r="L6177" i="42"/>
  <c r="L6178" i="42"/>
  <c r="L6179" i="42"/>
  <c r="L6180" i="42"/>
  <c r="L6181" i="42"/>
  <c r="L6182" i="42"/>
  <c r="L6183" i="42"/>
  <c r="L6184" i="42"/>
  <c r="L6185" i="42"/>
  <c r="L6186" i="42"/>
  <c r="L6187" i="42"/>
  <c r="L6188" i="42"/>
  <c r="L6189" i="42"/>
  <c r="L6190" i="42"/>
  <c r="L6191" i="42"/>
  <c r="L6192" i="42"/>
  <c r="L6193" i="42"/>
  <c r="L6194" i="42"/>
  <c r="L6195" i="42"/>
  <c r="L6196" i="42"/>
  <c r="L6197" i="42"/>
  <c r="L6198" i="42"/>
  <c r="L6199" i="42"/>
  <c r="L6200" i="42"/>
  <c r="L6201" i="42"/>
  <c r="L6202" i="42"/>
  <c r="L6203" i="42"/>
  <c r="L6204" i="42"/>
  <c r="L6205" i="42"/>
  <c r="L6206" i="42"/>
  <c r="L6207" i="42"/>
  <c r="L6208" i="42"/>
  <c r="L6209" i="42"/>
  <c r="L6210" i="42"/>
  <c r="L6211" i="42"/>
  <c r="L6212" i="42"/>
  <c r="L6213" i="42"/>
  <c r="L6214" i="42"/>
  <c r="L6215" i="42"/>
  <c r="L6216" i="42"/>
  <c r="L6217" i="42"/>
  <c r="L6218" i="42"/>
  <c r="L6219" i="42"/>
  <c r="L6220" i="42"/>
  <c r="L6221" i="42"/>
  <c r="L6222" i="42"/>
  <c r="L6223" i="42"/>
  <c r="L6224" i="42"/>
  <c r="L6225" i="42"/>
  <c r="L6226" i="42"/>
  <c r="L6227" i="42"/>
  <c r="L6228" i="42"/>
  <c r="L6229" i="42"/>
  <c r="L6230" i="42"/>
  <c r="L6231" i="42"/>
  <c r="L6232" i="42"/>
  <c r="L6233" i="42"/>
  <c r="L6234" i="42"/>
  <c r="L6235" i="42"/>
  <c r="L6236" i="42"/>
  <c r="L6237" i="42"/>
  <c r="L6238" i="42"/>
  <c r="L6239" i="42"/>
  <c r="L6240" i="42"/>
  <c r="L6241" i="42"/>
  <c r="L6242" i="42"/>
  <c r="L6243" i="42"/>
  <c r="L6244" i="42"/>
  <c r="L6245" i="42"/>
  <c r="L6246" i="42"/>
  <c r="L6247" i="42"/>
  <c r="L6248" i="42"/>
  <c r="L6249" i="42"/>
  <c r="L6250" i="42"/>
  <c r="L6251" i="42"/>
  <c r="L6252" i="42"/>
  <c r="L6253" i="42"/>
  <c r="L6254" i="42"/>
  <c r="L6255" i="42"/>
  <c r="L6256" i="42"/>
  <c r="L6257" i="42"/>
  <c r="L6258" i="42"/>
  <c r="L6259" i="42"/>
  <c r="L6260" i="42"/>
  <c r="L6261" i="42"/>
  <c r="L6262" i="42"/>
  <c r="L6263" i="42"/>
  <c r="L6264" i="42"/>
  <c r="L6265" i="42"/>
  <c r="L6266" i="42"/>
  <c r="L6267" i="42"/>
  <c r="L6268" i="42"/>
  <c r="L6269" i="42"/>
  <c r="L6270" i="42"/>
  <c r="L6271" i="42"/>
  <c r="L6272" i="42"/>
  <c r="L6273" i="42"/>
  <c r="L6274" i="42"/>
  <c r="L6275" i="42"/>
  <c r="L6276" i="42"/>
  <c r="L6277" i="42"/>
  <c r="L6278" i="42"/>
  <c r="L6279" i="42"/>
  <c r="L6280" i="42"/>
  <c r="L6281" i="42"/>
  <c r="L6282" i="42"/>
  <c r="L6283" i="42"/>
  <c r="L6284" i="42"/>
  <c r="L6285" i="42"/>
  <c r="L6286" i="42"/>
  <c r="L6287" i="42"/>
  <c r="L6288" i="42"/>
  <c r="L6289" i="42"/>
  <c r="L6290" i="42"/>
  <c r="L6291" i="42"/>
  <c r="L6292" i="42"/>
  <c r="L6293" i="42"/>
  <c r="L6294" i="42"/>
  <c r="L6295" i="42"/>
  <c r="L6296" i="42"/>
  <c r="L6297" i="42"/>
  <c r="L6298" i="42"/>
  <c r="L6299" i="42"/>
  <c r="L6300" i="42"/>
  <c r="L6301" i="42"/>
  <c r="L6302" i="42"/>
  <c r="L6303" i="42"/>
  <c r="L6304" i="42"/>
  <c r="L6305" i="42"/>
  <c r="L6306" i="42"/>
  <c r="L6307" i="42"/>
  <c r="L6308" i="42"/>
  <c r="L6309" i="42"/>
  <c r="L6310" i="42"/>
  <c r="L6311" i="42"/>
  <c r="L6312" i="42"/>
  <c r="L6313" i="42"/>
  <c r="L6314" i="42"/>
  <c r="L6315" i="42"/>
  <c r="L6316" i="42"/>
  <c r="L6317" i="42"/>
  <c r="L6318" i="42"/>
  <c r="L6319" i="42"/>
  <c r="L6320" i="42"/>
  <c r="L6321" i="42"/>
  <c r="L6322" i="42"/>
  <c r="L6323" i="42"/>
  <c r="L6324" i="42"/>
  <c r="L6325" i="42"/>
  <c r="L6326" i="42"/>
  <c r="L6327" i="42"/>
  <c r="L6328" i="42"/>
  <c r="L6329" i="42"/>
  <c r="L6330" i="42"/>
  <c r="L6331" i="42"/>
  <c r="L6332" i="42"/>
  <c r="L6333" i="42"/>
  <c r="L6334" i="42"/>
  <c r="L6335" i="42"/>
  <c r="L6336" i="42"/>
  <c r="L6337" i="42"/>
  <c r="L6338" i="42"/>
  <c r="L6339" i="42"/>
  <c r="L6340" i="42"/>
  <c r="L6341" i="42"/>
  <c r="L6342" i="42"/>
  <c r="L6343" i="42"/>
  <c r="L6344" i="42"/>
  <c r="L6345" i="42"/>
  <c r="L6346" i="42"/>
  <c r="L6347" i="42"/>
  <c r="L6348" i="42"/>
  <c r="L6349" i="42"/>
  <c r="L6350" i="42"/>
  <c r="L6351" i="42"/>
  <c r="L6352" i="42"/>
  <c r="L6353" i="42"/>
  <c r="L6354" i="42"/>
  <c r="L6355" i="42"/>
  <c r="L6356" i="42"/>
  <c r="L6357" i="42"/>
  <c r="L6358" i="42"/>
  <c r="L6359" i="42"/>
  <c r="L6360" i="42"/>
  <c r="L6361" i="42"/>
  <c r="L6362" i="42"/>
  <c r="L6363" i="42"/>
  <c r="L6364" i="42"/>
  <c r="L6365" i="42"/>
  <c r="L6366" i="42"/>
  <c r="L6367" i="42"/>
  <c r="L6368" i="42"/>
  <c r="L6369" i="42"/>
  <c r="L6370" i="42"/>
  <c r="L6371" i="42"/>
  <c r="L6372" i="42"/>
  <c r="L6373" i="42"/>
  <c r="L6374" i="42"/>
  <c r="L6375" i="42"/>
  <c r="L6376" i="42"/>
  <c r="L6377" i="42"/>
  <c r="L6378" i="42"/>
  <c r="L6379" i="42"/>
  <c r="L6380" i="42"/>
  <c r="L6381" i="42"/>
  <c r="L6382" i="42"/>
  <c r="L6383" i="42"/>
  <c r="L6384" i="42"/>
  <c r="L6385" i="42"/>
  <c r="L6386" i="42"/>
  <c r="L6387" i="42"/>
  <c r="L6388" i="42"/>
  <c r="L6389" i="42"/>
  <c r="L6390" i="42"/>
  <c r="L6391" i="42"/>
  <c r="L6392" i="42"/>
  <c r="L6393" i="42"/>
  <c r="L6394" i="42"/>
  <c r="L6395" i="42"/>
  <c r="L6396" i="42"/>
  <c r="L6397" i="42"/>
  <c r="L6398" i="42"/>
  <c r="L6399" i="42"/>
  <c r="L6400" i="42"/>
  <c r="L6401" i="42"/>
  <c r="L6402" i="42"/>
  <c r="L6403" i="42"/>
  <c r="L6404" i="42"/>
  <c r="L6405" i="42"/>
  <c r="L6406" i="42"/>
  <c r="L6407" i="42"/>
  <c r="L6408" i="42"/>
  <c r="L6409" i="42"/>
  <c r="L6410" i="42"/>
  <c r="L6411" i="42"/>
  <c r="L6412" i="42"/>
  <c r="L6413" i="42"/>
  <c r="L6414" i="42"/>
  <c r="L6415" i="42"/>
  <c r="L6416" i="42"/>
  <c r="L6417" i="42"/>
  <c r="L6418" i="42"/>
  <c r="L6419" i="42"/>
  <c r="L6420" i="42"/>
  <c r="L6421" i="42"/>
  <c r="L6422" i="42"/>
  <c r="L6423" i="42"/>
  <c r="L6424" i="42"/>
  <c r="L6425" i="42"/>
  <c r="L6426" i="42"/>
  <c r="L6427" i="42"/>
  <c r="L6428" i="42"/>
  <c r="L6429" i="42"/>
  <c r="L6430" i="42"/>
  <c r="L6431" i="42"/>
  <c r="L6432" i="42"/>
  <c r="L6433" i="42"/>
  <c r="L6434" i="42"/>
  <c r="L6435" i="42"/>
  <c r="L6436" i="42"/>
  <c r="L6437" i="42"/>
  <c r="L6438" i="42"/>
  <c r="L6439" i="42"/>
  <c r="L6440" i="42"/>
  <c r="L6441" i="42"/>
  <c r="L6442" i="42"/>
  <c r="L6443" i="42"/>
  <c r="L6444" i="42"/>
  <c r="L6445" i="42"/>
  <c r="L6446" i="42"/>
  <c r="L6447" i="42"/>
  <c r="L6448" i="42"/>
  <c r="L6449" i="42"/>
  <c r="L6450" i="42"/>
  <c r="L6451" i="42"/>
  <c r="L6452" i="42"/>
  <c r="L6453" i="42"/>
  <c r="L6454" i="42"/>
  <c r="L6455" i="42"/>
  <c r="L6456" i="42"/>
  <c r="L6457" i="42"/>
  <c r="L6458" i="42"/>
  <c r="L6459" i="42"/>
  <c r="L6460" i="42"/>
  <c r="L6461" i="42"/>
  <c r="L6462" i="42"/>
  <c r="L6463" i="42"/>
  <c r="L6464" i="42"/>
  <c r="L6465" i="42"/>
  <c r="L6466" i="42"/>
  <c r="L6467" i="42"/>
  <c r="L6468" i="42"/>
  <c r="L6469" i="42"/>
  <c r="L6470" i="42"/>
  <c r="L6471" i="42"/>
  <c r="L6472" i="42"/>
  <c r="L6473" i="42"/>
  <c r="L6474" i="42"/>
  <c r="L6475" i="42"/>
  <c r="L6476" i="42"/>
  <c r="L6477" i="42"/>
  <c r="L6478" i="42"/>
  <c r="L6479" i="42"/>
  <c r="L6480" i="42"/>
  <c r="L6481" i="42"/>
  <c r="L6482" i="42"/>
  <c r="L6483" i="42"/>
  <c r="L6484" i="42"/>
  <c r="L6485" i="42"/>
  <c r="L6486" i="42"/>
  <c r="L6487" i="42"/>
  <c r="L6488" i="42"/>
  <c r="L6489" i="42"/>
  <c r="L6490" i="42"/>
  <c r="L6491" i="42"/>
  <c r="L6492" i="42"/>
  <c r="L6493" i="42"/>
  <c r="L6494" i="42"/>
  <c r="L6495" i="42"/>
  <c r="L6496" i="42"/>
  <c r="L6497" i="42"/>
  <c r="L6498" i="42"/>
  <c r="L6499" i="42"/>
  <c r="L6500" i="42"/>
  <c r="L6501" i="42"/>
  <c r="L6502" i="42"/>
  <c r="L6503" i="42"/>
  <c r="L6504" i="42"/>
  <c r="L6505" i="42"/>
  <c r="L6506" i="42"/>
  <c r="L6507" i="42"/>
  <c r="L6508" i="42"/>
  <c r="L6509" i="42"/>
  <c r="L6510" i="42"/>
  <c r="L6511" i="42"/>
  <c r="L6512" i="42"/>
  <c r="L6513" i="42"/>
  <c r="L6514" i="42"/>
  <c r="L6515" i="42"/>
  <c r="L6516" i="42"/>
  <c r="L6517" i="42"/>
  <c r="L6518" i="42"/>
  <c r="L6519" i="42"/>
  <c r="L6520" i="42"/>
  <c r="L6521" i="42"/>
  <c r="L6522" i="42"/>
  <c r="L6523" i="42"/>
  <c r="L6524" i="42"/>
  <c r="L6525" i="42"/>
  <c r="L6526" i="42"/>
  <c r="L6527" i="42"/>
  <c r="L6528" i="42"/>
  <c r="L6529" i="42"/>
  <c r="L6530" i="42"/>
  <c r="L6531" i="42"/>
  <c r="L6532" i="42"/>
  <c r="L6533" i="42"/>
  <c r="L6534" i="42"/>
  <c r="L6535" i="42"/>
  <c r="L6536" i="42"/>
  <c r="L6537" i="42"/>
  <c r="L6538" i="42"/>
  <c r="L6539" i="42"/>
  <c r="L6540" i="42"/>
  <c r="L6541" i="42"/>
  <c r="L6542" i="42"/>
  <c r="L6543" i="42"/>
  <c r="L6544" i="42"/>
  <c r="L6545" i="42"/>
  <c r="L6546" i="42"/>
  <c r="L6547" i="42"/>
  <c r="L6548" i="42"/>
  <c r="L6549" i="42"/>
  <c r="L6550" i="42"/>
  <c r="L6551" i="42"/>
  <c r="L6552" i="42"/>
  <c r="L6553" i="42"/>
  <c r="L6554" i="42"/>
  <c r="L6555" i="42"/>
  <c r="L6556" i="42"/>
  <c r="L6557" i="42"/>
  <c r="L6558" i="42"/>
  <c r="L6559" i="42"/>
  <c r="L6560" i="42"/>
  <c r="L6561" i="42"/>
  <c r="L6562" i="42"/>
  <c r="L6563" i="42"/>
  <c r="L6564" i="42"/>
  <c r="L6565" i="42"/>
  <c r="L6566" i="42"/>
  <c r="L6567" i="42"/>
  <c r="L6568" i="42"/>
  <c r="L6569" i="42"/>
  <c r="L6570" i="42"/>
  <c r="L6571" i="42"/>
  <c r="L6572" i="42"/>
  <c r="L6573" i="42"/>
  <c r="L6574" i="42"/>
  <c r="L6575" i="42"/>
  <c r="L6576" i="42"/>
  <c r="L6577" i="42"/>
  <c r="L6578" i="42"/>
  <c r="L6579" i="42"/>
  <c r="L6580" i="42"/>
  <c r="L6581" i="42"/>
  <c r="L6582" i="42"/>
  <c r="L6583" i="42"/>
  <c r="L6584" i="42"/>
  <c r="L6585" i="42"/>
  <c r="L6586" i="42"/>
  <c r="L6587" i="42"/>
  <c r="L6588" i="42"/>
  <c r="L6589" i="42"/>
  <c r="L6590" i="42"/>
  <c r="L6591" i="42"/>
  <c r="L6592" i="42"/>
  <c r="L6593" i="42"/>
  <c r="L6594" i="42"/>
  <c r="L6595" i="42"/>
  <c r="L6596" i="42"/>
  <c r="L6597" i="42"/>
  <c r="L6598" i="42"/>
  <c r="L6599" i="42"/>
  <c r="L6600" i="42"/>
  <c r="L6601" i="42"/>
  <c r="L6602" i="42"/>
  <c r="L6603" i="42"/>
  <c r="L6604" i="42"/>
  <c r="L6605" i="42"/>
  <c r="L6606" i="42"/>
  <c r="L6607" i="42"/>
  <c r="L6608" i="42"/>
  <c r="L6609" i="42"/>
  <c r="L6610" i="42"/>
  <c r="L6611" i="42"/>
  <c r="L6612" i="42"/>
  <c r="L6613" i="42"/>
  <c r="L6614" i="42"/>
  <c r="L6615" i="42"/>
  <c r="L6616" i="42"/>
  <c r="L6617" i="42"/>
  <c r="L6618" i="42"/>
  <c r="L6619" i="42"/>
  <c r="L6620" i="42"/>
  <c r="L6621" i="42"/>
  <c r="L6622" i="42"/>
  <c r="L6623" i="42"/>
  <c r="L6624" i="42"/>
  <c r="L6625" i="42"/>
  <c r="L6626" i="42"/>
  <c r="L6627" i="42"/>
  <c r="L6628" i="42"/>
  <c r="L6629" i="42"/>
  <c r="L6630" i="42"/>
  <c r="L6631" i="42"/>
  <c r="L6632" i="42"/>
  <c r="L6633" i="42"/>
  <c r="L6634" i="42"/>
  <c r="L6635" i="42"/>
  <c r="L6636" i="42"/>
  <c r="L6637" i="42"/>
  <c r="L6638" i="42"/>
  <c r="L6639" i="42"/>
  <c r="L6640" i="42"/>
  <c r="L6641" i="42"/>
  <c r="L6642" i="42"/>
  <c r="L6643" i="42"/>
  <c r="L6644" i="42"/>
  <c r="L6645" i="42"/>
  <c r="L6646" i="42"/>
  <c r="L6647" i="42"/>
  <c r="L6648" i="42"/>
  <c r="L6649" i="42"/>
  <c r="L6650" i="42"/>
  <c r="L6651" i="42"/>
  <c r="L6652" i="42"/>
  <c r="L6653" i="42"/>
  <c r="L6654" i="42"/>
  <c r="L6655" i="42"/>
  <c r="L6656" i="42"/>
  <c r="L6657" i="42"/>
  <c r="L6658" i="42"/>
  <c r="L6659" i="42"/>
  <c r="L6660" i="42"/>
  <c r="L6661" i="42"/>
  <c r="L6662" i="42"/>
  <c r="L6663" i="42"/>
  <c r="L6664" i="42"/>
  <c r="L6665" i="42"/>
  <c r="L6666" i="42"/>
  <c r="L6667" i="42"/>
  <c r="L6668" i="42"/>
  <c r="L6669" i="42"/>
  <c r="L6670" i="42"/>
  <c r="L6671" i="42"/>
  <c r="L6672" i="42"/>
  <c r="L6673" i="42"/>
  <c r="L6674" i="42"/>
  <c r="L6675" i="42"/>
  <c r="L6676" i="42"/>
  <c r="L6677" i="42"/>
  <c r="L6678" i="42"/>
  <c r="L6679" i="42"/>
  <c r="L6680" i="42"/>
  <c r="L6681" i="42"/>
  <c r="L6682" i="42"/>
  <c r="L6683" i="42"/>
  <c r="L6684" i="42"/>
  <c r="L6685" i="42"/>
  <c r="L6686" i="42"/>
  <c r="L6687" i="42"/>
  <c r="L6688" i="42"/>
  <c r="L6689" i="42"/>
  <c r="L6690" i="42"/>
  <c r="L6691" i="42"/>
  <c r="L6692" i="42"/>
  <c r="L6693" i="42"/>
  <c r="L6694" i="42"/>
  <c r="L6695" i="42"/>
  <c r="L6696" i="42"/>
  <c r="L6697" i="42"/>
  <c r="L6698" i="42"/>
  <c r="L6699" i="42"/>
  <c r="L6700" i="42"/>
  <c r="L6701" i="42"/>
  <c r="L6702" i="42"/>
  <c r="L6703" i="42"/>
  <c r="L6704" i="42"/>
  <c r="L6705" i="42"/>
  <c r="L6706" i="42"/>
  <c r="L6707" i="42"/>
  <c r="L6708" i="42"/>
  <c r="L6709" i="42"/>
  <c r="L6710" i="42"/>
  <c r="L6711" i="42"/>
  <c r="L6712" i="42"/>
  <c r="L6713" i="42"/>
  <c r="L6714" i="42"/>
  <c r="L6715" i="42"/>
  <c r="L6716" i="42"/>
  <c r="L6717" i="42"/>
  <c r="L6718" i="42"/>
  <c r="L6719" i="42"/>
  <c r="L6720" i="42"/>
  <c r="L6721" i="42"/>
  <c r="L6722" i="42"/>
  <c r="L6723" i="42"/>
  <c r="L6724" i="42"/>
  <c r="L6725" i="42"/>
  <c r="L6726" i="42"/>
  <c r="L6727" i="42"/>
  <c r="L6728" i="42"/>
  <c r="L6729" i="42"/>
  <c r="L6730" i="42"/>
  <c r="L6731" i="42"/>
  <c r="L6732" i="42"/>
  <c r="L6733" i="42"/>
  <c r="L6734" i="42"/>
  <c r="L6735" i="42"/>
  <c r="L6736" i="42"/>
  <c r="L6737" i="42"/>
  <c r="L6738" i="42"/>
  <c r="L6739" i="42"/>
  <c r="L6740" i="42"/>
  <c r="L6741" i="42"/>
  <c r="L6742" i="42"/>
  <c r="L6743" i="42"/>
  <c r="L6744" i="42"/>
  <c r="L6745" i="42"/>
  <c r="L6746" i="42"/>
  <c r="L6747" i="42"/>
  <c r="L6748" i="42"/>
  <c r="L6749" i="42"/>
  <c r="L6750" i="42"/>
  <c r="L6751" i="42"/>
  <c r="L6752" i="42"/>
  <c r="L6753" i="42"/>
  <c r="L6754" i="42"/>
  <c r="L6755" i="42"/>
  <c r="L6756" i="42"/>
  <c r="L6757" i="42"/>
  <c r="L6758" i="42"/>
  <c r="L6759" i="42"/>
  <c r="L6760" i="42"/>
  <c r="L6761" i="42"/>
  <c r="L6762" i="42"/>
  <c r="L6763" i="42"/>
  <c r="L6764" i="42"/>
  <c r="L6765" i="42"/>
  <c r="L6766" i="42"/>
  <c r="L6767" i="42"/>
  <c r="L6768" i="42"/>
  <c r="L6769" i="42"/>
  <c r="L6770" i="42"/>
  <c r="L6771" i="42"/>
  <c r="L6772" i="42"/>
  <c r="L6773" i="42"/>
  <c r="L6774" i="42"/>
  <c r="L6775" i="42"/>
  <c r="L6776" i="42"/>
  <c r="L6777" i="42"/>
  <c r="L6778" i="42"/>
  <c r="L6779" i="42"/>
  <c r="L6780" i="42"/>
  <c r="L6781" i="42"/>
  <c r="L6782" i="42"/>
  <c r="L6783" i="42"/>
  <c r="L6784" i="42"/>
  <c r="L6785" i="42"/>
  <c r="L6786" i="42"/>
  <c r="L6787" i="42"/>
  <c r="L6788" i="42"/>
  <c r="L6789" i="42"/>
  <c r="L6790" i="42"/>
  <c r="L6791" i="42"/>
  <c r="L6792" i="42"/>
  <c r="L6793" i="42"/>
  <c r="L6794" i="42"/>
  <c r="L6795" i="42"/>
  <c r="L6796" i="42"/>
  <c r="L6797" i="42"/>
  <c r="L6798" i="42"/>
  <c r="L6799" i="42"/>
  <c r="L6800" i="42"/>
  <c r="L6801" i="42"/>
  <c r="L6802" i="42"/>
  <c r="L6803" i="42"/>
  <c r="L6804" i="42"/>
  <c r="L6805" i="42"/>
  <c r="L6806" i="42"/>
  <c r="L6807" i="42"/>
  <c r="L6808" i="42"/>
  <c r="L6809" i="42"/>
  <c r="L6810" i="42"/>
  <c r="L6811" i="42"/>
  <c r="L6812" i="42"/>
  <c r="L6813" i="42"/>
  <c r="L6814" i="42"/>
  <c r="L6815" i="42"/>
  <c r="L6816" i="42"/>
  <c r="L6817" i="42"/>
  <c r="L6818" i="42"/>
  <c r="L6819" i="42"/>
  <c r="L6820" i="42"/>
  <c r="L6821" i="42"/>
  <c r="L6822" i="42"/>
  <c r="L6823" i="42"/>
  <c r="L6824" i="42"/>
  <c r="L6825" i="42"/>
  <c r="L6826" i="42"/>
  <c r="L6827" i="42"/>
  <c r="L6828" i="42"/>
  <c r="L6829" i="42"/>
  <c r="L6830" i="42"/>
  <c r="L6831" i="42"/>
  <c r="L6832" i="42"/>
  <c r="L6833" i="42"/>
  <c r="L6834" i="42"/>
  <c r="L6835" i="42"/>
  <c r="L6836" i="42"/>
  <c r="L6837" i="42"/>
  <c r="L6838" i="42"/>
  <c r="L6839" i="42"/>
  <c r="L6840" i="42"/>
  <c r="L6841" i="42"/>
  <c r="L6842" i="42"/>
  <c r="L6843" i="42"/>
  <c r="L6844" i="42"/>
  <c r="L6845" i="42"/>
  <c r="L6846" i="42"/>
  <c r="L6847" i="42"/>
  <c r="L6848" i="42"/>
  <c r="L6849" i="42"/>
  <c r="L6850" i="42"/>
  <c r="L6851" i="42"/>
  <c r="L6852" i="42"/>
  <c r="L6853" i="42"/>
  <c r="L6854" i="42"/>
  <c r="L6855" i="42"/>
  <c r="L6856" i="42"/>
  <c r="L6857" i="42"/>
  <c r="L6858" i="42"/>
  <c r="L6859" i="42"/>
  <c r="L6860" i="42"/>
  <c r="L6861" i="42"/>
  <c r="L6862" i="42"/>
  <c r="L6863" i="42"/>
  <c r="L6864" i="42"/>
  <c r="L6865" i="42"/>
  <c r="L6866" i="42"/>
  <c r="L6867" i="42"/>
  <c r="L6868" i="42"/>
  <c r="L6869" i="42"/>
  <c r="L6870" i="42"/>
  <c r="L6871" i="42"/>
  <c r="L6872" i="42"/>
  <c r="L6873" i="42"/>
  <c r="L6874" i="42"/>
  <c r="L6875" i="42"/>
  <c r="L6876" i="42"/>
  <c r="L6877" i="42"/>
  <c r="L6878" i="42"/>
  <c r="L6879" i="42"/>
  <c r="L6880" i="42"/>
  <c r="L6881" i="42"/>
  <c r="L6882" i="42"/>
  <c r="L6883" i="42"/>
  <c r="L6884" i="42"/>
  <c r="L6885" i="42"/>
  <c r="L6886" i="42"/>
  <c r="L6887" i="42"/>
  <c r="L6888" i="42"/>
  <c r="L6889" i="42"/>
  <c r="L6890" i="42"/>
  <c r="L6891" i="42"/>
  <c r="L6892" i="42"/>
  <c r="L6893" i="42"/>
  <c r="L6894" i="42"/>
  <c r="L6895" i="42"/>
  <c r="L6896" i="42"/>
  <c r="L6897" i="42"/>
  <c r="L6898" i="42"/>
  <c r="L6899" i="42"/>
  <c r="L6900" i="42"/>
  <c r="L6901" i="42"/>
  <c r="L6902" i="42"/>
  <c r="L6903" i="42"/>
  <c r="L6904" i="42"/>
  <c r="L6905" i="42"/>
  <c r="L6906" i="42"/>
  <c r="L6907" i="42"/>
  <c r="L6908" i="42"/>
  <c r="L6909" i="42"/>
  <c r="L6910" i="42"/>
  <c r="L6911" i="42"/>
  <c r="L6912" i="42"/>
  <c r="L6913" i="42"/>
  <c r="L6914" i="42"/>
  <c r="L6915" i="42"/>
  <c r="L6916" i="42"/>
  <c r="L6917" i="42"/>
  <c r="L6918" i="42"/>
  <c r="L6919" i="42"/>
  <c r="L6920" i="42"/>
  <c r="L6921" i="42"/>
  <c r="L6922" i="42"/>
  <c r="L6923" i="42"/>
  <c r="L6924" i="42"/>
  <c r="L6925" i="42"/>
  <c r="L6926" i="42"/>
  <c r="L6927" i="42"/>
  <c r="L6928" i="42"/>
  <c r="L6929" i="42"/>
  <c r="L6930" i="42"/>
  <c r="L6931" i="42"/>
  <c r="L6932" i="42"/>
  <c r="L6933" i="42"/>
  <c r="L6934" i="42"/>
  <c r="L6935" i="42"/>
  <c r="L6936" i="42"/>
  <c r="L6937" i="42"/>
  <c r="L6938" i="42"/>
  <c r="L6939" i="42"/>
  <c r="L6940" i="42"/>
  <c r="L6941" i="42"/>
  <c r="L6942" i="42"/>
  <c r="L6943" i="42"/>
  <c r="L6944" i="42"/>
  <c r="L6945" i="42"/>
  <c r="L6946" i="42"/>
  <c r="L6947" i="42"/>
  <c r="L6948" i="42"/>
  <c r="L6949" i="42"/>
  <c r="L6950" i="42"/>
  <c r="L6951" i="42"/>
  <c r="L6952" i="42"/>
  <c r="L6953" i="42"/>
  <c r="L6954" i="42"/>
  <c r="L6955" i="42"/>
  <c r="L6956" i="42"/>
  <c r="L6957" i="42"/>
  <c r="L6958" i="42"/>
  <c r="L6959" i="42"/>
  <c r="L6960" i="42"/>
  <c r="L6961" i="42"/>
  <c r="L6962" i="42"/>
  <c r="L6963" i="42"/>
  <c r="L6964" i="42"/>
  <c r="L6965" i="42"/>
  <c r="L6966" i="42"/>
  <c r="L6967" i="42"/>
  <c r="L6968" i="42"/>
  <c r="L6969" i="42"/>
  <c r="L6970" i="42"/>
  <c r="L6971" i="42"/>
  <c r="L6972" i="42"/>
  <c r="L6973" i="42"/>
  <c r="L6974" i="42"/>
  <c r="L6975" i="42"/>
  <c r="L6976" i="42"/>
  <c r="L6977" i="42"/>
  <c r="L6978" i="42"/>
  <c r="L6979" i="42"/>
  <c r="L6980" i="42"/>
  <c r="L6981" i="42"/>
  <c r="L6982" i="42"/>
  <c r="L6983" i="42"/>
  <c r="L6984" i="42"/>
  <c r="L6985" i="42"/>
  <c r="L6986" i="42"/>
  <c r="L6987" i="42"/>
  <c r="L6988" i="42"/>
  <c r="L6989" i="42"/>
  <c r="L6990" i="42"/>
  <c r="L6991" i="42"/>
  <c r="L6992" i="42"/>
  <c r="L6993" i="42"/>
  <c r="L6994" i="42"/>
  <c r="L6995" i="42"/>
  <c r="L6996" i="42"/>
  <c r="L6997" i="42"/>
  <c r="L6998" i="42"/>
  <c r="L6999" i="42"/>
  <c r="L7000" i="42"/>
  <c r="L7001" i="42"/>
  <c r="L7002" i="42"/>
  <c r="L7003" i="42"/>
  <c r="L7004" i="42"/>
  <c r="L7005" i="42"/>
  <c r="L7006" i="42"/>
  <c r="L7007" i="42"/>
  <c r="L7008" i="42"/>
  <c r="L7009" i="42"/>
  <c r="L7010" i="42"/>
  <c r="L7011" i="42"/>
  <c r="L7012" i="42"/>
  <c r="L7013" i="42"/>
  <c r="L7014" i="42"/>
  <c r="L7015" i="42"/>
  <c r="L7016" i="42"/>
  <c r="L7017" i="42"/>
  <c r="L7018" i="42"/>
  <c r="L7019" i="42"/>
  <c r="L7020" i="42"/>
  <c r="L7021" i="42"/>
  <c r="L7022" i="42"/>
  <c r="L7023" i="42"/>
  <c r="L7024" i="42"/>
  <c r="L7025" i="42"/>
  <c r="L7026" i="42"/>
  <c r="L7027" i="42"/>
  <c r="L7028" i="42"/>
  <c r="L7029" i="42"/>
  <c r="L7030" i="42"/>
  <c r="L7031" i="42"/>
  <c r="L7032" i="42"/>
  <c r="L7033" i="42"/>
  <c r="L7034" i="42"/>
  <c r="L7035" i="42"/>
  <c r="L7036" i="42"/>
  <c r="L7037" i="42"/>
  <c r="L7038" i="42"/>
  <c r="L7039" i="42"/>
  <c r="L7040" i="42"/>
  <c r="L7041" i="42"/>
  <c r="L7042" i="42"/>
  <c r="L7043" i="42"/>
  <c r="L7044" i="42"/>
  <c r="L7045" i="42"/>
  <c r="L7046" i="42"/>
  <c r="L7047" i="42"/>
  <c r="L7048" i="42"/>
  <c r="L7049" i="42"/>
  <c r="L7050" i="42"/>
  <c r="L7051" i="42"/>
  <c r="L7052" i="42"/>
  <c r="L7053" i="42"/>
  <c r="L7054" i="42"/>
  <c r="L7055" i="42"/>
  <c r="L7056" i="42"/>
  <c r="L7057" i="42"/>
  <c r="L7058" i="42"/>
  <c r="L7059" i="42"/>
  <c r="L7060" i="42"/>
  <c r="L7061" i="42"/>
  <c r="L7062" i="42"/>
  <c r="L7063" i="42"/>
  <c r="L7064" i="42"/>
  <c r="L7065" i="42"/>
  <c r="L7066" i="42"/>
  <c r="L7067" i="42"/>
  <c r="L7068" i="42"/>
  <c r="L7069" i="42"/>
  <c r="L7070" i="42"/>
  <c r="L7071" i="42"/>
  <c r="L7072" i="42"/>
  <c r="L7073" i="42"/>
  <c r="L7074" i="42"/>
  <c r="L7075" i="42"/>
  <c r="L7076" i="42"/>
  <c r="L7077" i="42"/>
  <c r="L7078" i="42"/>
  <c r="L7079" i="42"/>
  <c r="L7080" i="42"/>
  <c r="L7081" i="42"/>
  <c r="L7082" i="42"/>
  <c r="L7083" i="42"/>
  <c r="L7084" i="42"/>
  <c r="L7085" i="42"/>
  <c r="L7086" i="42"/>
  <c r="L7087" i="42"/>
  <c r="L7088" i="42"/>
  <c r="L7089" i="42"/>
  <c r="L7090" i="42"/>
  <c r="L7091" i="42"/>
  <c r="L7092" i="42"/>
  <c r="L7093" i="42"/>
  <c r="L7094" i="42"/>
  <c r="L7095" i="42"/>
  <c r="L7096" i="42"/>
  <c r="L7097" i="42"/>
  <c r="L7098" i="42"/>
  <c r="L7099" i="42"/>
  <c r="L7100" i="42"/>
  <c r="L7101" i="42"/>
  <c r="L7102" i="42"/>
  <c r="L7103" i="42"/>
  <c r="L7104" i="42"/>
  <c r="L7105" i="42"/>
  <c r="L7106" i="42"/>
  <c r="L7107" i="42"/>
  <c r="L7108" i="42"/>
  <c r="L7109" i="42"/>
  <c r="L7110" i="42"/>
  <c r="L7111" i="42"/>
  <c r="L7112" i="42"/>
  <c r="L7113" i="42"/>
  <c r="L7114" i="42"/>
  <c r="L7115" i="42"/>
  <c r="L7116" i="42"/>
  <c r="L7117" i="42"/>
  <c r="L7118" i="42"/>
  <c r="L7119" i="42"/>
  <c r="L7120" i="42"/>
  <c r="L7121" i="42"/>
  <c r="L7122" i="42"/>
  <c r="L7123" i="42"/>
  <c r="L7124" i="42"/>
  <c r="L7125" i="42"/>
  <c r="L7126" i="42"/>
  <c r="L7127" i="42"/>
  <c r="L7128" i="42"/>
  <c r="L7129" i="42"/>
  <c r="L7130" i="42"/>
  <c r="L7131" i="42"/>
  <c r="L7132" i="42"/>
  <c r="L7133" i="42"/>
  <c r="L7134" i="42"/>
  <c r="L7135" i="42"/>
  <c r="L7136" i="42"/>
  <c r="L7137" i="42"/>
  <c r="L7138" i="42"/>
  <c r="L7139" i="42"/>
  <c r="L7140" i="42"/>
  <c r="L7141" i="42"/>
  <c r="L7142" i="42"/>
  <c r="L7143" i="42"/>
  <c r="L7144" i="42"/>
  <c r="L7145" i="42"/>
  <c r="L7146" i="42"/>
  <c r="L7147" i="42"/>
  <c r="L7148" i="42"/>
  <c r="L7149" i="42"/>
  <c r="L7150" i="42"/>
  <c r="L7151" i="42"/>
  <c r="L7152" i="42"/>
  <c r="L7153" i="42"/>
  <c r="L7154" i="42"/>
  <c r="L7155" i="42"/>
  <c r="L7156" i="42"/>
  <c r="L7157" i="42"/>
  <c r="L7158" i="42"/>
  <c r="L7159" i="42"/>
  <c r="L7160" i="42"/>
  <c r="L7161" i="42"/>
  <c r="L7162" i="42"/>
  <c r="L7163" i="42"/>
  <c r="L7164" i="42"/>
  <c r="L7165" i="42"/>
  <c r="L7166" i="42"/>
  <c r="L7167" i="42"/>
  <c r="L7168" i="42"/>
  <c r="L7169" i="42"/>
  <c r="L7170" i="42"/>
  <c r="L7171" i="42"/>
  <c r="L7172" i="42"/>
  <c r="L7173" i="42"/>
  <c r="L7174" i="42"/>
  <c r="L7175" i="42"/>
  <c r="L7176" i="42"/>
  <c r="L7177" i="42"/>
  <c r="L7178" i="42"/>
  <c r="L7179" i="42"/>
  <c r="L7180" i="42"/>
  <c r="L7181" i="42"/>
  <c r="L7182" i="42"/>
  <c r="L7183" i="42"/>
  <c r="L7184" i="42"/>
  <c r="L7185" i="42"/>
  <c r="L7186" i="42"/>
  <c r="L7187" i="42"/>
  <c r="L7188" i="42"/>
  <c r="L7189" i="42"/>
  <c r="L7190" i="42"/>
  <c r="L7191" i="42"/>
  <c r="L7192" i="42"/>
  <c r="L7193" i="42"/>
  <c r="L7194" i="42"/>
  <c r="L7195" i="42"/>
  <c r="L7196" i="42"/>
  <c r="L7197" i="42"/>
  <c r="L7198" i="42"/>
  <c r="L7199" i="42"/>
  <c r="L7200" i="42"/>
  <c r="L7201" i="42"/>
  <c r="L7202" i="42"/>
  <c r="L7203" i="42"/>
  <c r="L7204" i="42"/>
  <c r="L7205" i="42"/>
  <c r="L7206" i="42"/>
  <c r="L7207" i="42"/>
  <c r="L7208" i="42"/>
  <c r="L7209" i="42"/>
  <c r="L7210" i="42"/>
  <c r="L7211" i="42"/>
  <c r="L7212" i="42"/>
  <c r="L7213" i="42"/>
  <c r="L7214" i="42"/>
  <c r="L7215" i="42"/>
  <c r="L7216" i="42"/>
  <c r="L7217" i="42"/>
  <c r="L7218" i="42"/>
  <c r="L7219" i="42"/>
  <c r="L7220" i="42"/>
  <c r="L7221" i="42"/>
  <c r="L7222" i="42"/>
  <c r="L7223" i="42"/>
  <c r="L7224" i="42"/>
  <c r="L7225" i="42"/>
  <c r="L7226" i="42"/>
  <c r="L7227" i="42"/>
  <c r="L7228" i="42"/>
  <c r="L7229" i="42"/>
  <c r="L7230" i="42"/>
  <c r="L7231" i="42"/>
  <c r="L7232" i="42"/>
  <c r="L7233" i="42"/>
  <c r="L7234" i="42"/>
  <c r="L7235" i="42"/>
  <c r="L7236" i="42"/>
  <c r="L7237" i="42"/>
  <c r="L7238" i="42"/>
  <c r="L7239" i="42"/>
  <c r="L7240" i="42"/>
  <c r="L7241" i="42"/>
  <c r="L7242" i="42"/>
  <c r="L7243" i="42"/>
  <c r="L7244" i="42"/>
  <c r="L7245" i="42"/>
  <c r="L7246" i="42"/>
  <c r="L7247" i="42"/>
  <c r="L7248" i="42"/>
  <c r="L7249" i="42"/>
  <c r="L7250" i="42"/>
  <c r="L7251" i="42"/>
  <c r="L7252" i="42"/>
  <c r="L7253" i="42"/>
  <c r="L7254" i="42"/>
  <c r="L7255" i="42"/>
  <c r="L7256" i="42"/>
  <c r="L7257" i="42"/>
  <c r="L7258" i="42"/>
  <c r="L7259" i="42"/>
  <c r="L7260" i="42"/>
  <c r="L7261" i="42"/>
  <c r="L7262" i="42"/>
  <c r="L7263" i="42"/>
  <c r="L7264" i="42"/>
  <c r="L7265" i="42"/>
  <c r="L7266" i="42"/>
  <c r="L7267" i="42"/>
  <c r="L7268" i="42"/>
  <c r="L7269" i="42"/>
  <c r="L7270" i="42"/>
  <c r="L7271" i="42"/>
  <c r="L7272" i="42"/>
  <c r="L7273" i="42"/>
  <c r="L7274" i="42"/>
  <c r="L7275" i="42"/>
  <c r="L7276" i="42"/>
  <c r="L7277" i="42"/>
  <c r="L7278" i="42"/>
  <c r="L7279" i="42"/>
  <c r="L7280" i="42"/>
  <c r="L7281" i="42"/>
  <c r="L7282" i="42"/>
  <c r="L7283" i="42"/>
  <c r="L7284" i="42"/>
  <c r="L7285" i="42"/>
  <c r="L7286" i="42"/>
  <c r="L7287" i="42"/>
  <c r="L7288" i="42"/>
  <c r="L7289" i="42"/>
  <c r="L7290" i="42"/>
  <c r="L7291" i="42"/>
  <c r="L7292" i="42"/>
  <c r="L7293" i="42"/>
  <c r="L7294" i="42"/>
  <c r="L7295" i="42"/>
  <c r="L7296" i="42"/>
  <c r="L7297" i="42"/>
  <c r="L7298" i="42"/>
  <c r="L7299" i="42"/>
  <c r="L7300" i="42"/>
  <c r="L7301" i="42"/>
  <c r="L7302" i="42"/>
  <c r="L7303" i="42"/>
  <c r="L7304" i="42"/>
  <c r="L7305" i="42"/>
  <c r="L7306" i="42"/>
  <c r="L7307" i="42"/>
  <c r="L7308" i="42"/>
  <c r="L7309" i="42"/>
  <c r="L7310" i="42"/>
  <c r="L7311" i="42"/>
  <c r="L7312" i="42"/>
  <c r="L7313" i="42"/>
  <c r="L7314" i="42"/>
  <c r="L7315" i="42"/>
  <c r="L7316" i="42"/>
  <c r="L7317" i="42"/>
  <c r="L7318" i="42"/>
  <c r="L7319" i="42"/>
  <c r="L7320" i="42"/>
  <c r="L7321" i="42"/>
  <c r="L7322" i="42"/>
  <c r="L7323" i="42"/>
  <c r="L7324" i="42"/>
  <c r="L7325" i="42"/>
  <c r="L7326" i="42"/>
  <c r="L7327" i="42"/>
  <c r="L7328" i="42"/>
  <c r="L7329" i="42"/>
  <c r="L7330" i="42"/>
  <c r="L7331" i="42"/>
  <c r="L7332" i="42"/>
  <c r="L7333" i="42"/>
  <c r="L7334" i="42"/>
  <c r="L7335" i="42"/>
  <c r="L7336" i="42"/>
  <c r="L7337" i="42"/>
  <c r="L7338" i="42"/>
  <c r="L7339" i="42"/>
  <c r="L7340" i="42"/>
  <c r="L7341" i="42"/>
  <c r="L7342" i="42"/>
  <c r="L7343" i="42"/>
  <c r="L7344" i="42"/>
  <c r="L7345" i="42"/>
  <c r="L7346" i="42"/>
  <c r="L7347" i="42"/>
  <c r="L7348" i="42"/>
  <c r="L7349" i="42"/>
  <c r="L7350" i="42"/>
  <c r="L7351" i="42"/>
  <c r="L7352" i="42"/>
  <c r="L7353" i="42"/>
  <c r="L7354" i="42"/>
  <c r="L7355" i="42"/>
  <c r="L7356" i="42"/>
  <c r="L7357" i="42"/>
  <c r="L7358" i="42"/>
  <c r="L7359" i="42"/>
  <c r="L7360" i="42"/>
  <c r="L7361" i="42"/>
  <c r="L7362" i="42"/>
  <c r="L7363" i="42"/>
  <c r="L7364" i="42"/>
  <c r="L7365" i="42"/>
  <c r="L7366" i="42"/>
  <c r="L7367" i="42"/>
  <c r="L7368" i="42"/>
  <c r="L7369" i="42"/>
  <c r="L7370" i="42"/>
  <c r="L7371" i="42"/>
  <c r="L7372" i="42"/>
  <c r="L7373" i="42"/>
  <c r="L7374" i="42"/>
  <c r="L7375" i="42"/>
  <c r="L7376" i="42"/>
  <c r="L7377" i="42"/>
  <c r="L7378" i="42"/>
  <c r="L7379" i="42"/>
  <c r="L7380" i="42"/>
  <c r="L7381" i="42"/>
  <c r="L7382" i="42"/>
  <c r="L7383" i="42"/>
  <c r="L7384" i="42"/>
  <c r="L7385" i="42"/>
  <c r="L7386" i="42"/>
  <c r="L7387" i="42"/>
  <c r="L7388" i="42"/>
  <c r="L7389" i="42"/>
  <c r="L7390" i="42"/>
  <c r="L7391" i="42"/>
  <c r="L7392" i="42"/>
  <c r="L7393" i="42"/>
  <c r="L7394" i="42"/>
  <c r="L7395" i="42"/>
  <c r="L7396" i="42"/>
  <c r="L7397" i="42"/>
  <c r="L7398" i="42"/>
  <c r="L7399" i="42"/>
  <c r="L7400" i="42"/>
  <c r="L7401" i="42"/>
  <c r="L7402" i="42"/>
  <c r="L7403" i="42"/>
  <c r="L7404" i="42"/>
  <c r="L7405" i="42"/>
  <c r="L7406" i="42"/>
  <c r="L7407" i="42"/>
  <c r="L7408" i="42"/>
  <c r="L7409" i="42"/>
  <c r="L7410" i="42"/>
  <c r="L7411" i="42"/>
  <c r="L7412" i="42"/>
  <c r="L7413" i="42"/>
  <c r="L7414" i="42"/>
  <c r="L7415" i="42"/>
  <c r="L7416" i="42"/>
  <c r="L7417" i="42"/>
  <c r="L7418" i="42"/>
  <c r="L7419" i="42"/>
  <c r="L7420" i="42"/>
  <c r="L7421" i="42"/>
  <c r="L7422" i="42"/>
  <c r="L7423" i="42"/>
  <c r="L7424" i="42"/>
  <c r="L7425" i="42"/>
  <c r="L7426" i="42"/>
  <c r="L7427" i="42"/>
  <c r="L7428" i="42"/>
  <c r="L7429" i="42"/>
  <c r="L7430" i="42"/>
  <c r="L7431" i="42"/>
  <c r="L7432" i="42"/>
  <c r="L7433" i="42"/>
  <c r="L7434" i="42"/>
  <c r="L7435" i="42"/>
  <c r="L7436" i="42"/>
  <c r="L7437" i="42"/>
  <c r="L7438" i="42"/>
  <c r="L7439" i="42"/>
  <c r="L7440" i="42"/>
  <c r="L7441" i="42"/>
  <c r="L7442" i="42"/>
  <c r="L7443" i="42"/>
  <c r="L7444" i="42"/>
  <c r="L7445" i="42"/>
  <c r="L7446" i="42"/>
  <c r="L7447" i="42"/>
  <c r="L7448" i="42"/>
  <c r="L7449" i="42"/>
  <c r="L7450" i="42"/>
  <c r="L7451" i="42"/>
  <c r="L7452" i="42"/>
  <c r="L7453" i="42"/>
  <c r="L7454" i="42"/>
  <c r="L7455" i="42"/>
  <c r="L7456" i="42"/>
  <c r="L7457" i="42"/>
  <c r="L7458" i="42"/>
  <c r="L7459" i="42"/>
  <c r="L7460" i="42"/>
  <c r="L7461" i="42"/>
  <c r="L7462" i="42"/>
  <c r="L7463" i="42"/>
  <c r="L7464" i="42"/>
  <c r="L7465" i="42"/>
  <c r="L7466" i="42"/>
  <c r="L7467" i="42"/>
  <c r="L7468" i="42"/>
  <c r="L7469" i="42"/>
  <c r="L7470" i="42"/>
  <c r="L7471" i="42"/>
  <c r="L7472" i="42"/>
  <c r="L7473" i="42"/>
  <c r="L7474" i="42"/>
  <c r="L7475" i="42"/>
  <c r="L7476" i="42"/>
  <c r="L7477" i="42"/>
  <c r="L7478" i="42"/>
  <c r="L7479" i="42"/>
  <c r="L7480" i="42"/>
  <c r="L7481" i="42"/>
  <c r="L7482" i="42"/>
  <c r="L7483" i="42"/>
  <c r="L7484" i="42"/>
  <c r="L7485" i="42"/>
  <c r="L7486" i="42"/>
  <c r="L7487" i="42"/>
  <c r="L7488" i="42"/>
  <c r="L7489" i="42"/>
  <c r="L7490" i="42"/>
  <c r="L7491" i="42"/>
  <c r="L7492" i="42"/>
  <c r="L7493" i="42"/>
  <c r="L7494" i="42"/>
  <c r="L7495" i="42"/>
  <c r="L7496" i="42"/>
  <c r="L7497" i="42"/>
  <c r="L7498" i="42"/>
  <c r="L7499" i="42"/>
  <c r="L7500" i="42"/>
  <c r="L7501" i="42"/>
  <c r="L7502" i="42"/>
  <c r="L7503" i="42"/>
  <c r="L7504" i="42"/>
  <c r="L7505" i="42"/>
  <c r="L7506" i="42"/>
  <c r="L7507" i="42"/>
  <c r="L7508" i="42"/>
  <c r="L7509" i="42"/>
  <c r="L7510" i="42"/>
  <c r="L7511" i="42"/>
  <c r="L7512" i="42"/>
  <c r="L7513" i="42"/>
  <c r="L7514" i="42"/>
  <c r="L7515" i="42"/>
  <c r="L7516" i="42"/>
  <c r="L7517" i="42"/>
  <c r="L7518" i="42"/>
  <c r="L7519" i="42"/>
  <c r="L7520" i="42"/>
  <c r="L7521" i="42"/>
  <c r="L7522" i="42"/>
  <c r="L7523" i="42"/>
  <c r="L7524" i="42"/>
  <c r="L7525" i="42"/>
  <c r="L7526" i="42"/>
  <c r="L7527" i="42"/>
  <c r="L7528" i="42"/>
  <c r="L7529" i="42"/>
  <c r="L7530" i="42"/>
  <c r="L7531" i="42"/>
  <c r="L7532" i="42"/>
  <c r="L7533" i="42"/>
  <c r="L7534" i="42"/>
  <c r="L7535" i="42"/>
  <c r="L7536" i="42"/>
  <c r="L7537" i="42"/>
  <c r="L7538" i="42"/>
  <c r="L7539" i="42"/>
  <c r="L7540" i="42"/>
  <c r="L7541" i="42"/>
  <c r="L7542" i="42"/>
  <c r="L7543" i="42"/>
  <c r="L7544" i="42"/>
  <c r="L7545" i="42"/>
  <c r="L7546" i="42"/>
  <c r="L7547" i="42"/>
  <c r="L7548" i="42"/>
  <c r="L7549" i="42"/>
  <c r="L7550" i="42"/>
  <c r="L7551" i="42"/>
  <c r="L7552" i="42"/>
  <c r="L7553" i="42"/>
  <c r="L7554" i="42"/>
  <c r="L7555" i="42"/>
  <c r="L7556" i="42"/>
  <c r="L7557" i="42"/>
  <c r="L7558" i="42"/>
  <c r="L7559" i="42"/>
  <c r="L7560" i="42"/>
  <c r="L7561" i="42"/>
  <c r="L7562" i="42"/>
  <c r="L7563" i="42"/>
  <c r="L7564" i="42"/>
  <c r="L7565" i="42"/>
  <c r="L7566" i="42"/>
  <c r="L7567" i="42"/>
  <c r="L7568" i="42"/>
  <c r="L7569" i="42"/>
  <c r="L7570" i="42"/>
  <c r="L7571" i="42"/>
  <c r="L7572" i="42"/>
  <c r="L7573" i="42"/>
  <c r="L7574" i="42"/>
  <c r="L7575" i="42"/>
  <c r="L7576" i="42"/>
  <c r="L7577" i="42"/>
  <c r="L7578" i="42"/>
  <c r="L7579" i="42"/>
  <c r="L7580" i="42"/>
  <c r="L7581" i="42"/>
  <c r="L7582" i="42"/>
  <c r="L7583" i="42"/>
  <c r="L7584" i="42"/>
  <c r="L7585" i="42"/>
  <c r="L7586" i="42"/>
  <c r="L7587" i="42"/>
  <c r="L7588" i="42"/>
  <c r="L7589" i="42"/>
  <c r="L7590" i="42"/>
  <c r="L7591" i="42"/>
  <c r="L7592" i="42"/>
  <c r="L7593" i="42"/>
  <c r="L7594" i="42"/>
  <c r="L7595" i="42"/>
  <c r="L7596" i="42"/>
  <c r="L7597" i="42"/>
  <c r="L7598" i="42"/>
  <c r="L7599" i="42"/>
  <c r="L7600" i="42"/>
  <c r="L7601" i="42"/>
  <c r="L7602" i="42"/>
  <c r="L7603" i="42"/>
  <c r="L7604" i="42"/>
  <c r="L7605" i="42"/>
  <c r="L7606" i="42"/>
  <c r="L7607" i="42"/>
  <c r="L7608" i="42"/>
  <c r="L7609" i="42"/>
  <c r="L7610" i="42"/>
  <c r="L7611" i="42"/>
  <c r="L7612" i="42"/>
  <c r="L7613" i="42"/>
  <c r="L7614" i="42"/>
  <c r="L7615" i="42"/>
  <c r="L7616" i="42"/>
  <c r="L7617" i="42"/>
  <c r="L7618" i="42"/>
  <c r="L7619" i="42"/>
  <c r="L7620" i="42"/>
  <c r="L7621" i="42"/>
  <c r="L7622" i="42"/>
  <c r="L7623" i="42"/>
  <c r="L7624" i="42"/>
  <c r="L7625" i="42"/>
  <c r="L7626" i="42"/>
  <c r="L7627" i="42"/>
  <c r="L7628" i="42"/>
  <c r="L7629" i="42"/>
  <c r="L7630" i="42"/>
  <c r="L7631" i="42"/>
  <c r="L7632" i="42"/>
  <c r="L7633" i="42"/>
  <c r="L7634" i="42"/>
  <c r="L7635" i="42"/>
  <c r="L7636" i="42"/>
  <c r="L7637" i="42"/>
  <c r="L7638" i="42"/>
  <c r="L7639" i="42"/>
  <c r="L7640" i="42"/>
  <c r="L7641" i="42"/>
  <c r="L7642" i="42"/>
  <c r="L7643" i="42"/>
  <c r="L7644" i="42"/>
  <c r="L7645" i="42"/>
  <c r="L7646" i="42"/>
  <c r="L7647" i="42"/>
  <c r="L7648" i="42"/>
  <c r="L7649" i="42"/>
  <c r="L7650" i="42"/>
  <c r="L7651" i="42"/>
  <c r="L7652" i="42"/>
  <c r="L7653" i="42"/>
  <c r="L7654" i="42"/>
  <c r="L7655" i="42"/>
  <c r="L7656" i="42"/>
  <c r="L7657" i="42"/>
  <c r="L7658" i="42"/>
  <c r="L7659" i="42"/>
  <c r="L7660" i="42"/>
  <c r="L7661" i="42"/>
  <c r="L7662" i="42"/>
  <c r="L7663" i="42"/>
  <c r="L7664" i="42"/>
  <c r="L7665" i="42"/>
  <c r="L7666" i="42"/>
  <c r="L7667" i="42"/>
  <c r="L7668" i="42"/>
  <c r="L7669" i="42"/>
  <c r="L7670" i="42"/>
  <c r="L7671" i="42"/>
  <c r="L7672" i="42"/>
  <c r="L7673" i="42"/>
  <c r="L7674" i="42"/>
  <c r="L7675" i="42"/>
  <c r="L7676" i="42"/>
  <c r="L7677" i="42"/>
  <c r="L7678" i="42"/>
  <c r="L7679" i="42"/>
  <c r="L7680" i="42"/>
  <c r="L7681" i="42"/>
  <c r="L7682" i="42"/>
  <c r="L7683" i="42"/>
  <c r="L7684" i="42"/>
  <c r="L7685" i="42"/>
  <c r="L7686" i="42"/>
  <c r="L7687" i="42"/>
  <c r="L7688" i="42"/>
  <c r="L7689" i="42"/>
  <c r="L7690" i="42"/>
  <c r="L7691" i="42"/>
  <c r="L7692" i="42"/>
  <c r="L7693" i="42"/>
  <c r="L7694" i="42"/>
  <c r="L7695" i="42"/>
  <c r="L7696" i="42"/>
  <c r="L7697" i="42"/>
  <c r="L7698" i="42"/>
  <c r="L7699" i="42"/>
  <c r="L7700" i="42"/>
  <c r="L7701" i="42"/>
  <c r="L7702" i="42"/>
  <c r="L7703" i="42"/>
  <c r="L7704" i="42"/>
  <c r="L7705" i="42"/>
  <c r="L7706" i="42"/>
  <c r="L7707" i="42"/>
  <c r="L7708" i="42"/>
  <c r="L7709" i="42"/>
  <c r="L7710" i="42"/>
  <c r="L7711" i="42"/>
  <c r="L7712" i="42"/>
  <c r="L7713" i="42"/>
  <c r="L7714" i="42"/>
  <c r="L7715" i="42"/>
  <c r="L7716" i="42"/>
  <c r="L7717" i="42"/>
  <c r="L7718" i="42"/>
  <c r="L7719" i="42"/>
  <c r="L7720" i="42"/>
  <c r="L7721" i="42"/>
  <c r="L7722" i="42"/>
  <c r="L7723" i="42"/>
  <c r="L7724" i="42"/>
  <c r="L7725" i="42"/>
  <c r="L7726" i="42"/>
  <c r="L7727" i="42"/>
  <c r="L7728" i="42"/>
  <c r="L7729" i="42"/>
  <c r="L7730" i="42"/>
  <c r="L7731" i="42"/>
  <c r="L7732" i="42"/>
  <c r="L7733" i="42"/>
  <c r="L7734" i="42"/>
  <c r="L7735" i="42"/>
  <c r="L7736" i="42"/>
  <c r="L7737" i="42"/>
  <c r="L7738" i="42"/>
  <c r="L7739" i="42"/>
  <c r="L7740" i="42"/>
  <c r="L7741" i="42"/>
  <c r="L7742" i="42"/>
  <c r="L7743" i="42"/>
  <c r="L7744" i="42"/>
  <c r="L7745" i="42"/>
  <c r="L7746" i="42"/>
  <c r="L7747" i="42"/>
  <c r="L7748" i="42"/>
  <c r="L7749" i="42"/>
  <c r="L7750" i="42"/>
  <c r="L7751" i="42"/>
  <c r="L7752" i="42"/>
  <c r="L7753" i="42"/>
  <c r="L7754" i="42"/>
  <c r="L7755" i="42"/>
  <c r="L7756" i="42"/>
  <c r="L7757" i="42"/>
  <c r="L7758" i="42"/>
  <c r="L7759" i="42"/>
  <c r="L7760" i="42"/>
  <c r="L7761" i="42"/>
  <c r="L7762" i="42"/>
  <c r="L7763" i="42"/>
  <c r="L7764" i="42"/>
  <c r="L7765" i="42"/>
  <c r="L7766" i="42"/>
  <c r="L7767" i="42"/>
  <c r="L7768" i="42"/>
  <c r="L7769" i="42"/>
  <c r="L7770" i="42"/>
  <c r="L7771" i="42"/>
  <c r="L7772" i="42"/>
  <c r="L7773" i="42"/>
  <c r="L7774" i="42"/>
  <c r="L7775" i="42"/>
  <c r="L7776" i="42"/>
  <c r="L7777" i="42"/>
  <c r="L7778" i="42"/>
  <c r="L7779" i="42"/>
  <c r="L7780" i="42"/>
  <c r="L7781" i="42"/>
  <c r="L7782" i="42"/>
  <c r="L7783" i="42"/>
  <c r="L7784" i="42"/>
  <c r="L7785" i="42"/>
  <c r="L7786" i="42"/>
  <c r="L7787" i="42"/>
  <c r="L7788" i="42"/>
  <c r="L7789" i="42"/>
  <c r="L7790" i="42"/>
  <c r="L7791" i="42"/>
  <c r="L7792" i="42"/>
  <c r="L7793" i="42"/>
  <c r="L7794" i="42"/>
  <c r="L7795" i="42"/>
  <c r="L7796" i="42"/>
  <c r="L7797" i="42"/>
  <c r="L7798" i="42"/>
  <c r="L7799" i="42"/>
  <c r="L7800" i="42"/>
  <c r="L7801" i="42"/>
  <c r="L7802" i="42"/>
  <c r="L7803" i="42"/>
  <c r="L7804" i="42"/>
  <c r="L7805" i="42"/>
  <c r="L7806" i="42"/>
  <c r="L7807" i="42"/>
  <c r="L7808" i="42"/>
  <c r="L7809" i="42"/>
  <c r="L7810" i="42"/>
  <c r="L7811" i="42"/>
  <c r="L7812" i="42"/>
  <c r="L7813" i="42"/>
  <c r="L7814" i="42"/>
  <c r="L7815" i="42"/>
  <c r="L7816" i="42"/>
  <c r="L7817" i="42"/>
  <c r="L7818" i="42"/>
  <c r="L7819" i="42"/>
  <c r="L7820" i="42"/>
  <c r="L7821" i="42"/>
  <c r="L7822" i="42"/>
  <c r="L7823" i="42"/>
  <c r="L7824" i="42"/>
  <c r="L7825" i="42"/>
  <c r="L7826" i="42"/>
  <c r="L7827" i="42"/>
  <c r="L7828" i="42"/>
  <c r="L7829" i="42"/>
  <c r="L7830" i="42"/>
  <c r="L7831" i="42"/>
  <c r="L7832" i="42"/>
  <c r="L7833" i="42"/>
  <c r="L7834" i="42"/>
  <c r="L7835" i="42"/>
  <c r="L7836" i="42"/>
  <c r="L7837" i="42"/>
  <c r="L7838" i="42"/>
  <c r="L7839" i="42"/>
  <c r="L7840" i="42"/>
  <c r="L7841" i="42"/>
  <c r="L7842" i="42"/>
  <c r="L7843" i="42"/>
  <c r="L7844" i="42"/>
  <c r="L7845" i="42"/>
  <c r="L7846" i="42"/>
  <c r="L7847" i="42"/>
  <c r="L7848" i="42"/>
  <c r="L7849" i="42"/>
  <c r="L7850" i="42"/>
  <c r="L7851" i="42"/>
  <c r="L7852" i="42"/>
  <c r="L7853" i="42"/>
  <c r="L7854" i="42"/>
  <c r="L7855" i="42"/>
  <c r="L7856" i="42"/>
  <c r="L7857" i="42"/>
  <c r="L7858" i="42"/>
  <c r="L7859" i="42"/>
  <c r="L7860" i="42"/>
  <c r="L7861" i="42"/>
  <c r="L7862" i="42"/>
  <c r="L7863" i="42"/>
  <c r="L7864" i="42"/>
  <c r="L7865" i="42"/>
  <c r="L7866" i="42"/>
  <c r="L7867" i="42"/>
  <c r="L7868" i="42"/>
  <c r="L7869" i="42"/>
  <c r="L7870" i="42"/>
  <c r="L7871" i="42"/>
  <c r="L7872" i="42"/>
  <c r="L7873" i="42"/>
  <c r="L7874" i="42"/>
  <c r="L7875" i="42"/>
  <c r="L7876" i="42"/>
  <c r="L7877" i="42"/>
  <c r="L7878" i="42"/>
  <c r="L7879" i="42"/>
  <c r="L7880" i="42"/>
  <c r="L7881" i="42"/>
  <c r="L7882" i="42"/>
  <c r="L7883" i="42"/>
  <c r="L7884" i="42"/>
  <c r="L7885" i="42"/>
  <c r="L7886" i="42"/>
  <c r="L7887" i="42"/>
  <c r="L7888" i="42"/>
  <c r="L7889" i="42"/>
  <c r="L7890" i="42"/>
  <c r="L7891" i="42"/>
  <c r="L7892" i="42"/>
  <c r="L7893" i="42"/>
  <c r="L7894" i="42"/>
  <c r="L7895" i="42"/>
  <c r="L7896" i="42"/>
  <c r="L7897" i="42"/>
  <c r="L7898" i="42"/>
  <c r="L7899" i="42"/>
  <c r="L7900" i="42"/>
  <c r="L7901" i="42"/>
  <c r="L7902" i="42"/>
  <c r="L7903" i="42"/>
  <c r="L7904" i="42"/>
  <c r="L7905" i="42"/>
  <c r="L7906" i="42"/>
  <c r="L7907" i="42"/>
  <c r="L7908" i="42"/>
  <c r="L7909" i="42"/>
  <c r="L7910" i="42"/>
  <c r="L7911" i="42"/>
  <c r="L7912" i="42"/>
  <c r="L7913" i="42"/>
  <c r="L7914" i="42"/>
  <c r="L7915" i="42"/>
  <c r="L7916" i="42"/>
  <c r="L7917" i="42"/>
  <c r="L7918" i="42"/>
  <c r="L7919" i="42"/>
  <c r="L7920" i="42"/>
  <c r="L7921" i="42"/>
  <c r="L7922" i="42"/>
  <c r="L7923" i="42"/>
  <c r="L7924" i="42"/>
  <c r="L7925" i="42"/>
  <c r="L7926" i="42"/>
  <c r="L7927" i="42"/>
  <c r="L7928" i="42"/>
  <c r="L7929" i="42"/>
  <c r="L7930" i="42"/>
  <c r="L7931" i="42"/>
  <c r="L7932" i="42"/>
  <c r="L7933" i="42"/>
  <c r="L7934" i="42"/>
  <c r="L7935" i="42"/>
  <c r="L7936" i="42"/>
  <c r="L7937" i="42"/>
  <c r="L7938" i="42"/>
  <c r="L7939" i="42"/>
  <c r="L7940" i="42"/>
  <c r="L7941" i="42"/>
  <c r="L7942" i="42"/>
  <c r="L7943" i="42"/>
  <c r="L7944" i="42"/>
  <c r="L7945" i="42"/>
  <c r="L7946" i="42"/>
  <c r="L7947" i="42"/>
  <c r="L7948" i="42"/>
  <c r="L7949" i="42"/>
  <c r="L7950" i="42"/>
  <c r="L7951" i="42"/>
  <c r="L7952" i="42"/>
  <c r="L7953" i="42"/>
  <c r="L7954" i="42"/>
  <c r="L7955" i="42"/>
  <c r="L7956" i="42"/>
  <c r="L7957" i="42"/>
  <c r="L7958" i="42"/>
  <c r="L7959" i="42"/>
  <c r="L7960" i="42"/>
  <c r="L7961" i="42"/>
  <c r="L7962" i="42"/>
  <c r="L7963" i="42"/>
  <c r="L7964" i="42"/>
  <c r="L7965" i="42"/>
  <c r="L7966" i="42"/>
  <c r="L7967" i="42"/>
  <c r="L7968" i="42"/>
  <c r="L7969" i="42"/>
  <c r="L7970" i="42"/>
  <c r="L7971" i="42"/>
  <c r="L7972" i="42"/>
  <c r="L7973" i="42"/>
  <c r="L7974" i="42"/>
  <c r="L7975" i="42"/>
  <c r="L7976" i="42"/>
  <c r="L7977" i="42"/>
  <c r="L7978" i="42"/>
  <c r="L7979" i="42"/>
  <c r="L7980" i="42"/>
  <c r="L7981" i="42"/>
  <c r="L7982" i="42"/>
  <c r="L7983" i="42"/>
  <c r="L7984" i="42"/>
  <c r="L7985" i="42"/>
  <c r="L7986" i="42"/>
  <c r="L7987" i="42"/>
  <c r="L7988" i="42"/>
  <c r="L7989" i="42"/>
  <c r="L7990" i="42"/>
  <c r="L7991" i="42"/>
  <c r="L7992" i="42"/>
  <c r="L7993" i="42"/>
  <c r="L7994" i="42"/>
  <c r="L7995" i="42"/>
  <c r="L7996" i="42"/>
  <c r="L7997" i="42"/>
  <c r="L7998" i="42"/>
  <c r="L7999" i="42"/>
  <c r="L8000" i="42"/>
  <c r="L8001" i="42"/>
  <c r="L8002" i="42"/>
  <c r="L8003" i="42"/>
  <c r="L8004" i="42"/>
  <c r="L8005" i="42"/>
  <c r="L8006" i="42"/>
  <c r="L8007" i="42"/>
  <c r="L8008" i="42"/>
  <c r="L8009" i="42"/>
  <c r="L8010" i="42"/>
  <c r="L8011" i="42"/>
  <c r="L8012" i="42"/>
  <c r="L8013" i="42"/>
  <c r="L8014" i="42"/>
  <c r="L8015" i="42"/>
  <c r="L8016" i="42"/>
  <c r="L8017" i="42"/>
  <c r="L8018" i="42"/>
  <c r="L8019" i="42"/>
  <c r="L8020" i="42"/>
  <c r="L8021" i="42"/>
  <c r="L8022" i="42"/>
  <c r="L8023" i="42"/>
  <c r="L8024" i="42"/>
  <c r="L8025" i="42"/>
  <c r="L8026" i="42"/>
  <c r="L8027" i="42"/>
  <c r="L8028" i="42"/>
  <c r="L8029" i="42"/>
  <c r="L8030" i="42"/>
  <c r="L8031" i="42"/>
  <c r="L8032" i="42"/>
  <c r="L8033" i="42"/>
  <c r="L8034" i="42"/>
  <c r="L8035" i="42"/>
  <c r="L8036" i="42"/>
  <c r="L8037" i="42"/>
  <c r="L8038" i="42"/>
  <c r="L8039" i="42"/>
  <c r="L8040" i="42"/>
  <c r="L8041" i="42"/>
  <c r="L8042" i="42"/>
  <c r="L8043" i="42"/>
  <c r="L8044" i="42"/>
  <c r="L8045" i="42"/>
  <c r="L8046" i="42"/>
  <c r="L8047" i="42"/>
  <c r="L8048" i="42"/>
  <c r="L8049" i="42"/>
  <c r="L8050" i="42"/>
  <c r="L8051" i="42"/>
  <c r="L8052" i="42"/>
  <c r="L8053" i="42"/>
  <c r="L8054" i="42"/>
  <c r="L8055" i="42"/>
  <c r="L8056" i="42"/>
  <c r="L8057" i="42"/>
  <c r="L8058" i="42"/>
  <c r="L8059" i="42"/>
  <c r="L8060" i="42"/>
  <c r="L8061" i="42"/>
  <c r="L8062" i="42"/>
  <c r="L8063" i="42"/>
  <c r="L8064" i="42"/>
  <c r="L8065" i="42"/>
  <c r="L8066" i="42"/>
  <c r="L8067" i="42"/>
  <c r="L8068" i="42"/>
  <c r="L8069" i="42"/>
  <c r="L8070" i="42"/>
  <c r="L8071" i="42"/>
  <c r="L8072" i="42"/>
  <c r="L8073" i="42"/>
  <c r="L8074" i="42"/>
  <c r="L8075" i="42"/>
  <c r="L8076" i="42"/>
  <c r="L8077" i="42"/>
  <c r="L8078" i="42"/>
  <c r="L8079" i="42"/>
  <c r="L8080" i="42"/>
  <c r="L8081" i="42"/>
  <c r="L8082" i="42"/>
  <c r="L8083" i="42"/>
  <c r="L8084" i="42"/>
  <c r="L8085" i="42"/>
  <c r="L8086" i="42"/>
  <c r="L8087" i="42"/>
  <c r="L8088" i="42"/>
  <c r="L8089" i="42"/>
  <c r="L8090" i="42"/>
  <c r="L8091" i="42"/>
  <c r="L8092" i="42"/>
  <c r="L8093" i="42"/>
  <c r="L8094" i="42"/>
  <c r="L8095" i="42"/>
  <c r="L8096" i="42"/>
  <c r="L8097" i="42"/>
  <c r="L8098" i="42"/>
  <c r="L8099" i="42"/>
  <c r="L8100" i="42"/>
  <c r="L8101" i="42"/>
  <c r="L8102" i="42"/>
  <c r="L8103" i="42"/>
  <c r="L8104" i="42"/>
  <c r="L8105" i="42"/>
  <c r="L8106" i="42"/>
  <c r="L8107" i="42"/>
  <c r="L8108" i="42"/>
  <c r="L8109" i="42"/>
  <c r="L8110" i="42"/>
  <c r="L8111" i="42"/>
  <c r="L8112" i="42"/>
  <c r="L8113" i="42"/>
  <c r="L8114" i="42"/>
  <c r="L8115" i="42"/>
  <c r="L8116" i="42"/>
  <c r="L8117" i="42"/>
  <c r="L8118" i="42"/>
  <c r="L8119" i="42"/>
  <c r="L8120" i="42"/>
  <c r="L8121" i="42"/>
  <c r="L8122" i="42"/>
  <c r="L8123" i="42"/>
  <c r="L8124" i="42"/>
  <c r="L8125" i="42"/>
  <c r="L8126" i="42"/>
  <c r="L8127" i="42"/>
  <c r="L8128" i="42"/>
  <c r="L8129" i="42"/>
  <c r="L8130" i="42"/>
  <c r="L8131" i="42"/>
  <c r="L8132" i="42"/>
  <c r="L8133" i="42"/>
  <c r="L8134" i="42"/>
  <c r="L8135" i="42"/>
  <c r="L8136" i="42"/>
  <c r="L8137" i="42"/>
  <c r="L8138" i="42"/>
  <c r="L8139" i="42"/>
  <c r="L8140" i="42"/>
  <c r="L8141" i="42"/>
  <c r="L8142" i="42"/>
  <c r="L8143" i="42"/>
  <c r="L8144" i="42"/>
  <c r="L8145" i="42"/>
  <c r="L8146" i="42"/>
  <c r="L8147" i="42"/>
  <c r="L8148" i="42"/>
  <c r="L8149" i="42"/>
  <c r="L8150" i="42"/>
  <c r="L8151" i="42"/>
  <c r="L8152" i="42"/>
  <c r="L8153" i="42"/>
  <c r="L8154" i="42"/>
  <c r="L8155" i="42"/>
  <c r="L8156" i="42"/>
  <c r="L8157" i="42"/>
  <c r="L8158" i="42"/>
  <c r="L8159" i="42"/>
  <c r="L8160" i="42"/>
  <c r="L8161" i="42"/>
  <c r="L8162" i="42"/>
  <c r="L8163" i="42"/>
  <c r="L8164" i="42"/>
  <c r="L8165" i="42"/>
  <c r="L8166" i="42"/>
  <c r="L8167" i="42"/>
  <c r="L8168" i="42"/>
  <c r="L8169" i="42"/>
  <c r="L8170" i="42"/>
  <c r="L8171" i="42"/>
  <c r="L8172" i="42"/>
  <c r="L8173" i="42"/>
  <c r="L8174" i="42"/>
  <c r="L8175" i="42"/>
  <c r="L8176" i="42"/>
  <c r="L8177" i="42"/>
  <c r="L8178" i="42"/>
  <c r="L8179" i="42"/>
  <c r="L8180" i="42"/>
  <c r="L8181" i="42"/>
  <c r="L8182" i="42"/>
  <c r="L8183" i="42"/>
  <c r="L8184" i="42"/>
  <c r="L8185" i="42"/>
  <c r="L8186" i="42"/>
  <c r="L8187" i="42"/>
  <c r="L8188" i="42"/>
  <c r="L8189" i="42"/>
  <c r="L8190" i="42"/>
  <c r="L8191" i="42"/>
  <c r="L8192" i="42"/>
  <c r="L8193" i="42"/>
  <c r="L8194" i="42"/>
  <c r="L8195" i="42"/>
  <c r="L8196" i="42"/>
  <c r="L8197" i="42"/>
  <c r="L8198" i="42"/>
  <c r="L8199" i="42"/>
  <c r="L8200" i="42"/>
  <c r="L8201" i="42"/>
  <c r="L8202" i="42"/>
  <c r="L8203" i="42"/>
  <c r="L8204" i="42"/>
  <c r="L8205" i="42"/>
  <c r="L8206" i="42"/>
  <c r="L8207" i="42"/>
  <c r="L8208" i="42"/>
  <c r="L8209" i="42"/>
  <c r="L8210" i="42"/>
  <c r="L8211" i="42"/>
  <c r="L8212" i="42"/>
  <c r="L8213" i="42"/>
  <c r="L8214" i="42"/>
  <c r="L8215" i="42"/>
  <c r="L8216" i="42"/>
  <c r="L8217" i="42"/>
  <c r="L8218" i="42"/>
  <c r="L8219" i="42"/>
  <c r="L8220" i="42"/>
  <c r="L8221" i="42"/>
  <c r="L8222" i="42"/>
  <c r="L8223" i="42"/>
  <c r="L8224" i="42"/>
  <c r="L8225" i="42"/>
  <c r="L8226" i="42"/>
  <c r="L8227" i="42"/>
  <c r="L8228" i="42"/>
  <c r="L8229" i="42"/>
  <c r="L8230" i="42"/>
  <c r="L8231" i="42"/>
  <c r="L8232" i="42"/>
  <c r="L8233" i="42"/>
  <c r="L8234" i="42"/>
  <c r="L8235" i="42"/>
  <c r="L8236" i="42"/>
  <c r="L8237" i="42"/>
  <c r="L8238" i="42"/>
  <c r="L8239" i="42"/>
  <c r="L8240" i="42"/>
  <c r="L8241" i="42"/>
  <c r="L8242" i="42"/>
  <c r="L8243" i="42"/>
  <c r="L8244" i="42"/>
  <c r="L8245" i="42"/>
  <c r="L8246" i="42"/>
  <c r="L8247" i="42"/>
  <c r="L8248" i="42"/>
  <c r="L8249" i="42"/>
  <c r="L8250" i="42"/>
  <c r="L8251" i="42"/>
  <c r="L8252" i="42"/>
  <c r="L8253" i="42"/>
  <c r="L8254" i="42"/>
  <c r="L8255" i="42"/>
  <c r="L8256" i="42"/>
  <c r="L8257" i="42"/>
  <c r="L8258" i="42"/>
  <c r="L8259" i="42"/>
  <c r="L8260" i="42"/>
  <c r="L8261" i="42"/>
  <c r="L8262" i="42"/>
  <c r="L8263" i="42"/>
  <c r="L8264" i="42"/>
  <c r="L8265" i="42"/>
  <c r="L8266" i="42"/>
  <c r="L8267" i="42"/>
  <c r="L8268" i="42"/>
  <c r="L8269" i="42"/>
  <c r="L8270" i="42"/>
  <c r="L8271" i="42"/>
  <c r="L8272" i="42"/>
  <c r="L8273" i="42"/>
  <c r="L8274" i="42"/>
  <c r="L8275" i="42"/>
  <c r="L8276" i="42"/>
  <c r="L8277" i="42"/>
  <c r="L8278" i="42"/>
  <c r="L8279" i="42"/>
  <c r="L8280" i="42"/>
  <c r="L8281" i="42"/>
  <c r="L8282" i="42"/>
  <c r="L8283" i="42"/>
  <c r="L8284" i="42"/>
  <c r="L8285" i="42"/>
  <c r="L8286" i="42"/>
  <c r="L8287" i="42"/>
  <c r="L8288" i="42"/>
  <c r="L8289" i="42"/>
  <c r="L8290" i="42"/>
  <c r="L8291" i="42"/>
  <c r="L8292" i="42"/>
  <c r="L8293" i="42"/>
  <c r="L8294" i="42"/>
  <c r="L8295" i="42"/>
  <c r="L8296" i="42"/>
  <c r="L8297" i="42"/>
  <c r="L8298" i="42"/>
  <c r="L8299" i="42"/>
  <c r="L8300" i="42"/>
  <c r="L8301" i="42"/>
  <c r="L8302" i="42"/>
  <c r="L8303" i="42"/>
  <c r="L8304" i="42"/>
  <c r="L8305" i="42"/>
  <c r="L8306" i="42"/>
  <c r="L8307" i="42"/>
  <c r="L8308" i="42"/>
  <c r="L8309" i="42"/>
  <c r="L8310" i="42"/>
  <c r="L8311" i="42"/>
  <c r="L8312" i="42"/>
  <c r="L8313" i="42"/>
  <c r="L8314" i="42"/>
  <c r="L8315" i="42"/>
  <c r="L8316" i="42"/>
  <c r="L8317" i="42"/>
  <c r="L8318" i="42"/>
  <c r="L8319" i="42"/>
  <c r="L8320" i="42"/>
  <c r="L8321" i="42"/>
  <c r="L8322" i="42"/>
  <c r="L8323" i="42"/>
  <c r="L8324" i="42"/>
  <c r="L8325" i="42"/>
  <c r="L8326" i="42"/>
  <c r="L8327" i="42"/>
  <c r="L8328" i="42"/>
  <c r="L8329" i="42"/>
  <c r="L8330" i="42"/>
  <c r="L8331" i="42"/>
  <c r="L8332" i="42"/>
  <c r="L8333" i="42"/>
  <c r="L8334" i="42"/>
  <c r="L8335" i="42"/>
  <c r="L8336" i="42"/>
  <c r="L8337" i="42"/>
  <c r="L8338" i="42"/>
  <c r="L8339" i="42"/>
  <c r="L8340" i="42"/>
  <c r="L8341" i="42"/>
  <c r="L8342" i="42"/>
  <c r="L8343" i="42"/>
  <c r="L8344" i="42"/>
  <c r="L8345" i="42"/>
  <c r="L8346" i="42"/>
  <c r="L8347" i="42"/>
  <c r="L8348" i="42"/>
  <c r="L8349" i="42"/>
  <c r="L8350" i="42"/>
  <c r="L8351" i="42"/>
  <c r="L8352" i="42"/>
  <c r="L8353" i="42"/>
  <c r="L8354" i="42"/>
  <c r="L8355" i="42"/>
  <c r="L8356" i="42"/>
  <c r="L8357" i="42"/>
  <c r="L8358" i="42"/>
  <c r="L8359" i="42"/>
  <c r="L8360" i="42"/>
  <c r="L8361" i="42"/>
  <c r="L8362" i="42"/>
  <c r="L8363" i="42"/>
  <c r="L8364" i="42"/>
  <c r="L8365" i="42"/>
  <c r="L8366" i="42"/>
  <c r="L8367" i="42"/>
  <c r="L8368" i="42"/>
  <c r="L8369" i="42"/>
  <c r="L8370" i="42"/>
  <c r="L8371" i="42"/>
  <c r="L8372" i="42"/>
  <c r="L8373" i="42"/>
  <c r="L8374" i="42"/>
  <c r="L8375" i="42"/>
  <c r="L8376" i="42"/>
  <c r="L8377" i="42"/>
  <c r="L8378" i="42"/>
  <c r="L8379" i="42"/>
  <c r="L8380" i="42"/>
  <c r="L8381" i="42"/>
  <c r="L8382" i="42"/>
  <c r="L8383" i="42"/>
  <c r="L8384" i="42"/>
  <c r="L8385" i="42"/>
  <c r="L8386" i="42"/>
  <c r="L8387" i="42"/>
  <c r="L8388" i="42"/>
  <c r="L8389" i="42"/>
  <c r="L8390" i="42"/>
  <c r="L8391" i="42"/>
  <c r="L8392" i="42"/>
  <c r="L8393" i="42"/>
  <c r="L8394" i="42"/>
  <c r="L8395" i="42"/>
  <c r="L8396" i="42"/>
  <c r="L8397" i="42"/>
  <c r="L8398" i="42"/>
  <c r="L8399" i="42"/>
  <c r="L8400" i="42"/>
  <c r="L8401" i="42"/>
  <c r="L8402" i="42"/>
  <c r="L8403" i="42"/>
  <c r="L8404" i="42"/>
  <c r="L8405" i="42"/>
  <c r="L8406" i="42"/>
  <c r="L8407" i="42"/>
  <c r="L8408" i="42"/>
  <c r="L8409" i="42"/>
  <c r="L8410" i="42"/>
  <c r="L8411" i="42"/>
  <c r="L8412" i="42"/>
  <c r="L8413" i="42"/>
  <c r="L8414" i="42"/>
  <c r="L8415" i="42"/>
  <c r="L8416" i="42"/>
  <c r="L8417" i="42"/>
  <c r="L8418" i="42"/>
  <c r="L8419" i="42"/>
  <c r="L8420" i="42"/>
  <c r="L8421" i="42"/>
  <c r="L8422" i="42"/>
  <c r="L8423" i="42"/>
  <c r="L8424" i="42"/>
  <c r="L8425" i="42"/>
  <c r="L8426" i="42"/>
  <c r="L8427" i="42"/>
  <c r="L8428" i="42"/>
  <c r="L8429" i="42"/>
  <c r="L8430" i="42"/>
  <c r="L8431" i="42"/>
  <c r="L8432" i="42"/>
  <c r="L8433" i="42"/>
  <c r="L8434" i="42"/>
  <c r="L8435" i="42"/>
  <c r="L8436" i="42"/>
  <c r="L8437" i="42"/>
  <c r="L8438" i="42"/>
  <c r="L8439" i="42"/>
  <c r="L8440" i="42"/>
  <c r="L8441" i="42"/>
  <c r="L8442" i="42"/>
  <c r="L8443" i="42"/>
  <c r="L8444" i="42"/>
  <c r="L8445" i="42"/>
  <c r="L8446" i="42"/>
  <c r="L8447" i="42"/>
  <c r="L8448" i="42"/>
  <c r="L8449" i="42"/>
  <c r="L8450" i="42"/>
  <c r="L8451" i="42"/>
  <c r="L8452" i="42"/>
  <c r="L8453" i="42"/>
  <c r="L8454" i="42"/>
  <c r="L8455" i="42"/>
  <c r="L8456" i="42"/>
  <c r="L8457" i="42"/>
  <c r="L8458" i="42"/>
  <c r="L8459" i="42"/>
  <c r="L8460" i="42"/>
  <c r="L8461" i="42"/>
  <c r="L8462" i="42"/>
  <c r="L8463" i="42"/>
  <c r="L8464" i="42"/>
  <c r="L8465" i="42"/>
  <c r="L8466" i="42"/>
  <c r="L8467" i="42"/>
  <c r="L8468" i="42"/>
  <c r="L8469" i="42"/>
  <c r="L8470" i="42"/>
  <c r="L8471" i="42"/>
  <c r="L8472" i="42"/>
  <c r="L8473" i="42"/>
  <c r="L8474" i="42"/>
  <c r="L8475" i="42"/>
  <c r="L8476" i="42"/>
  <c r="L8477" i="42"/>
  <c r="L8478" i="42"/>
  <c r="L8479" i="42"/>
  <c r="L8480" i="42"/>
  <c r="L8481" i="42"/>
  <c r="L8482" i="42"/>
  <c r="L8483" i="42"/>
  <c r="L8484" i="42"/>
  <c r="L8485" i="42"/>
  <c r="L8486" i="42"/>
  <c r="L8487" i="42"/>
  <c r="L8488" i="42"/>
  <c r="L8489" i="42"/>
  <c r="L8490" i="42"/>
  <c r="L8491" i="42"/>
  <c r="L8492" i="42"/>
  <c r="L8493" i="42"/>
  <c r="L8494" i="42"/>
  <c r="L8495" i="42"/>
  <c r="L8496" i="42"/>
  <c r="L8497" i="42"/>
  <c r="L8498" i="42"/>
  <c r="L8499" i="42"/>
  <c r="L8500" i="42"/>
  <c r="L8501" i="42"/>
  <c r="L8502" i="42"/>
  <c r="L8503" i="42"/>
  <c r="L8504" i="42"/>
  <c r="L8505" i="42"/>
  <c r="L8506" i="42"/>
  <c r="L8507" i="42"/>
  <c r="L8508" i="42"/>
  <c r="L8509" i="42"/>
  <c r="L8510" i="42"/>
  <c r="L8511" i="42"/>
  <c r="L8512" i="42"/>
  <c r="L8513" i="42"/>
  <c r="L8514" i="42"/>
  <c r="L8515" i="42"/>
  <c r="L8516" i="42"/>
  <c r="L8517" i="42"/>
  <c r="L8518" i="42"/>
  <c r="L8519" i="42"/>
  <c r="L8520" i="42"/>
  <c r="L8521" i="42"/>
  <c r="L8522" i="42"/>
  <c r="L8523" i="42"/>
  <c r="L8524" i="42"/>
  <c r="L8525" i="42"/>
  <c r="L8526" i="42"/>
  <c r="L8527" i="42"/>
  <c r="L8528" i="42"/>
  <c r="L8529" i="42"/>
  <c r="L8530" i="42"/>
  <c r="L8531" i="42"/>
  <c r="L8532" i="42"/>
  <c r="L8533" i="42"/>
  <c r="L8534" i="42"/>
  <c r="L8535" i="42"/>
  <c r="L8536" i="42"/>
  <c r="L8537" i="42"/>
  <c r="L8538" i="42"/>
  <c r="L8539" i="42"/>
  <c r="L8540" i="42"/>
  <c r="L8541" i="42"/>
  <c r="L8542" i="42"/>
  <c r="L8543" i="42"/>
  <c r="L8544" i="42"/>
  <c r="L8545" i="42"/>
  <c r="L8546" i="42"/>
  <c r="L8547" i="42"/>
  <c r="L8548" i="42"/>
  <c r="L8549" i="42"/>
  <c r="L8550" i="42"/>
  <c r="L8551" i="42"/>
  <c r="L8552" i="42"/>
  <c r="L8553" i="42"/>
  <c r="L8554" i="42"/>
  <c r="L8555" i="42"/>
  <c r="L8556" i="42"/>
  <c r="L8557" i="42"/>
  <c r="L8558" i="42"/>
  <c r="L8559" i="42"/>
  <c r="L8560" i="42"/>
  <c r="L8561" i="42"/>
  <c r="L8562" i="42"/>
  <c r="L8563" i="42"/>
  <c r="L8564" i="42"/>
  <c r="L8565" i="42"/>
  <c r="L8566" i="42"/>
  <c r="L8567" i="42"/>
  <c r="L8568" i="42"/>
  <c r="L8569" i="42"/>
  <c r="L8570" i="42"/>
  <c r="L8571" i="42"/>
  <c r="L8572" i="42"/>
  <c r="L8573" i="42"/>
  <c r="L8574" i="42"/>
  <c r="L8575" i="42"/>
  <c r="L8576" i="42"/>
  <c r="L8577" i="42"/>
  <c r="L8578" i="42"/>
  <c r="L8579" i="42"/>
  <c r="L8580" i="42"/>
  <c r="L8581" i="42"/>
  <c r="L8582" i="42"/>
  <c r="L8583" i="42"/>
  <c r="L8584" i="42"/>
  <c r="L8585" i="42"/>
  <c r="L8586" i="42"/>
  <c r="L8587" i="42"/>
  <c r="L8588" i="42"/>
  <c r="L8589" i="42"/>
  <c r="L8590" i="42"/>
  <c r="L8591" i="42"/>
  <c r="L8592" i="42"/>
  <c r="L8593" i="42"/>
  <c r="L8594" i="42"/>
  <c r="L8595" i="42"/>
  <c r="L8596" i="42"/>
  <c r="L8597" i="42"/>
  <c r="L8598" i="42"/>
  <c r="L8599" i="42"/>
  <c r="L8600" i="42"/>
  <c r="L8601" i="42"/>
  <c r="L8602" i="42"/>
  <c r="L8603" i="42"/>
  <c r="L8604" i="42"/>
  <c r="L8605" i="42"/>
  <c r="L8606" i="42"/>
  <c r="L8607" i="42"/>
  <c r="L8608" i="42"/>
  <c r="L8609" i="42"/>
  <c r="L8610" i="42"/>
  <c r="L8611" i="42"/>
  <c r="L8612" i="42"/>
  <c r="L8613" i="42"/>
  <c r="L8614" i="42"/>
  <c r="L8615" i="42"/>
  <c r="L8616" i="42"/>
  <c r="L8617" i="42"/>
  <c r="L8618" i="42"/>
  <c r="L8619" i="42"/>
  <c r="L8620" i="42"/>
  <c r="L8621" i="42"/>
  <c r="L8622" i="42"/>
  <c r="L8623" i="42"/>
  <c r="L8624" i="42"/>
  <c r="L8625" i="42"/>
  <c r="L8626" i="42"/>
  <c r="L8627" i="42"/>
  <c r="L8628" i="42"/>
  <c r="L8629" i="42"/>
  <c r="L8630" i="42"/>
  <c r="L8631" i="42"/>
  <c r="L8632" i="42"/>
  <c r="L8633" i="42"/>
  <c r="L8634" i="42"/>
  <c r="L8635" i="42"/>
  <c r="L8636" i="42"/>
  <c r="L8637" i="42"/>
  <c r="L8638" i="42"/>
  <c r="L8639" i="42"/>
  <c r="L8640" i="42"/>
  <c r="L8641" i="42"/>
  <c r="L8642" i="42"/>
  <c r="L8643" i="42"/>
  <c r="L8644" i="42"/>
  <c r="L8645" i="42"/>
  <c r="L8646" i="42"/>
  <c r="L8647" i="42"/>
  <c r="L8648" i="42"/>
  <c r="L8649" i="42"/>
  <c r="L8650" i="42"/>
  <c r="L8651" i="42"/>
  <c r="L8652" i="42"/>
  <c r="L8653" i="42"/>
  <c r="L8654" i="42"/>
  <c r="L8655" i="42"/>
  <c r="L8656" i="42"/>
  <c r="L8657" i="42"/>
  <c r="L8658" i="42"/>
  <c r="L8659" i="42"/>
  <c r="L8660" i="42"/>
  <c r="L8661" i="42"/>
  <c r="L8662" i="42"/>
  <c r="L8663" i="42"/>
  <c r="L8664" i="42"/>
  <c r="L8665" i="42"/>
  <c r="L8666" i="42"/>
  <c r="L8667" i="42"/>
  <c r="L8668" i="42"/>
  <c r="L8669" i="42"/>
  <c r="L8670" i="42"/>
  <c r="L8671" i="42"/>
  <c r="L8672" i="42"/>
  <c r="L8673" i="42"/>
  <c r="L8674" i="42"/>
  <c r="L8675" i="42"/>
  <c r="L8676" i="42"/>
  <c r="L8677" i="42"/>
  <c r="L8678" i="42"/>
  <c r="L8679" i="42"/>
  <c r="L8680" i="42"/>
  <c r="L8681" i="42"/>
  <c r="L8682" i="42"/>
  <c r="L8683" i="42"/>
  <c r="L8684" i="42"/>
  <c r="L8685" i="42"/>
  <c r="L8686" i="42"/>
  <c r="L8687" i="42"/>
  <c r="L8688" i="42"/>
  <c r="L8689" i="42"/>
  <c r="L8690" i="42"/>
  <c r="L8691" i="42"/>
  <c r="L8692" i="42"/>
  <c r="L8693" i="42"/>
  <c r="L8694" i="42"/>
  <c r="L8695" i="42"/>
  <c r="L8696" i="42"/>
  <c r="L8697" i="42"/>
  <c r="L8698" i="42"/>
  <c r="L8699" i="42"/>
  <c r="L8700" i="42"/>
  <c r="L8701" i="42"/>
  <c r="L8702" i="42"/>
  <c r="L8703" i="42"/>
  <c r="L8704" i="42"/>
  <c r="L8705" i="42"/>
  <c r="L8706" i="42"/>
  <c r="L8707" i="42"/>
  <c r="L8708" i="42"/>
  <c r="L8709" i="42"/>
  <c r="L8710" i="42"/>
  <c r="L8711" i="42"/>
  <c r="L8712" i="42"/>
  <c r="L8713" i="42"/>
  <c r="L8714" i="42"/>
  <c r="L8715" i="42"/>
  <c r="L8716" i="42"/>
  <c r="L8717" i="42"/>
  <c r="L8718" i="42"/>
  <c r="L8719" i="42"/>
  <c r="L8720" i="42"/>
  <c r="L8721" i="42"/>
  <c r="L8722" i="42"/>
  <c r="L8723" i="42"/>
  <c r="L8724" i="42"/>
  <c r="L8725" i="42"/>
  <c r="L8726" i="42"/>
  <c r="L8727" i="42"/>
  <c r="L8728" i="42"/>
  <c r="L8729" i="42"/>
  <c r="L8730" i="42"/>
  <c r="L8731" i="42"/>
  <c r="L8732" i="42"/>
  <c r="L8733" i="42"/>
  <c r="L8734" i="42"/>
  <c r="L8735" i="42"/>
  <c r="L8736" i="42"/>
  <c r="L8737" i="42"/>
  <c r="L8738" i="42"/>
  <c r="L8739" i="42"/>
  <c r="L8740" i="42"/>
  <c r="L8741" i="42"/>
  <c r="L8742" i="42"/>
  <c r="L8743" i="42"/>
  <c r="L8744" i="42"/>
  <c r="L8745" i="42"/>
  <c r="L8746" i="42"/>
  <c r="L8747" i="42"/>
  <c r="L8748" i="42"/>
  <c r="L8749" i="42"/>
  <c r="L8750" i="42"/>
  <c r="L8751" i="42"/>
  <c r="L8752" i="42"/>
  <c r="L8753" i="42"/>
  <c r="L8754" i="42"/>
  <c r="L8755" i="42"/>
  <c r="L8756" i="42"/>
  <c r="L8757" i="42"/>
  <c r="L8758" i="42"/>
  <c r="L8759" i="42"/>
  <c r="L8760" i="42"/>
  <c r="L8761" i="42"/>
  <c r="L8762" i="42"/>
  <c r="L8763" i="42"/>
  <c r="L8764" i="42"/>
  <c r="L8765" i="42"/>
  <c r="L8766" i="42"/>
  <c r="L8767" i="42"/>
  <c r="L8768" i="42"/>
  <c r="L8769" i="42"/>
  <c r="L8770" i="42"/>
  <c r="L8771" i="42"/>
  <c r="L8772" i="42"/>
  <c r="L8773" i="42"/>
  <c r="L8774" i="42"/>
  <c r="L8775" i="42"/>
  <c r="L8776" i="42"/>
  <c r="L8777" i="42"/>
  <c r="L8778" i="42"/>
  <c r="L8779" i="42"/>
  <c r="L8780" i="42"/>
  <c r="L8781" i="42"/>
  <c r="L8782" i="42"/>
  <c r="L8783" i="42"/>
  <c r="L8784" i="42"/>
  <c r="L8785" i="42"/>
  <c r="L8786" i="42"/>
  <c r="L8787" i="42"/>
  <c r="L8788" i="42"/>
  <c r="L8789" i="42"/>
  <c r="L8790" i="42"/>
  <c r="L8791" i="42"/>
  <c r="L8792" i="42"/>
  <c r="L8793" i="42"/>
  <c r="L8794" i="42"/>
  <c r="L8795" i="42"/>
  <c r="L8796" i="42"/>
  <c r="L8797" i="42"/>
  <c r="L8798" i="42"/>
  <c r="L8799" i="42"/>
  <c r="L8800" i="42"/>
  <c r="L8801" i="42"/>
  <c r="L8802" i="42"/>
  <c r="L8803" i="42"/>
  <c r="L8804" i="42"/>
  <c r="L8805" i="42"/>
  <c r="L8806" i="42"/>
  <c r="L8807" i="42"/>
  <c r="L8808" i="42"/>
  <c r="L8809" i="42"/>
  <c r="L8810" i="42"/>
  <c r="L8811" i="42"/>
  <c r="L8812" i="42"/>
  <c r="L8813" i="42"/>
  <c r="L8814" i="42"/>
  <c r="L8815" i="42"/>
  <c r="L8816" i="42"/>
  <c r="L8817" i="42"/>
  <c r="L8818" i="42"/>
  <c r="L8819" i="42"/>
  <c r="L8820" i="42"/>
  <c r="L8821" i="42"/>
  <c r="L8822" i="42"/>
  <c r="L8823" i="42"/>
  <c r="L8824" i="42"/>
  <c r="L8825" i="42"/>
  <c r="L8826" i="42"/>
  <c r="L8827" i="42"/>
  <c r="L8828" i="42"/>
  <c r="L8829" i="42"/>
  <c r="L8830" i="42"/>
  <c r="L8831" i="42"/>
  <c r="L8832" i="42"/>
  <c r="L8833" i="42"/>
  <c r="L8834" i="42"/>
  <c r="L8835" i="42"/>
  <c r="L8836" i="42"/>
  <c r="L8837" i="42"/>
  <c r="L8838" i="42"/>
  <c r="L8839" i="42"/>
  <c r="L8840" i="42"/>
  <c r="L8841" i="42"/>
  <c r="L8842" i="42"/>
  <c r="L8843" i="42"/>
  <c r="L8844" i="42"/>
  <c r="L8845" i="42"/>
  <c r="L8846" i="42"/>
  <c r="L8847" i="42"/>
  <c r="L8848" i="42"/>
  <c r="L8849" i="42"/>
  <c r="L8850" i="42"/>
  <c r="L8851" i="42"/>
  <c r="L8852" i="42"/>
  <c r="L8853" i="42"/>
  <c r="L8854" i="42"/>
  <c r="L8855" i="42"/>
  <c r="L8856" i="42"/>
  <c r="L8857" i="42"/>
  <c r="L8858" i="42"/>
  <c r="L8859" i="42"/>
  <c r="L8860" i="42"/>
  <c r="L8861" i="42"/>
  <c r="L8862" i="42"/>
  <c r="L8863" i="42"/>
  <c r="L8864" i="42"/>
  <c r="L8865" i="42"/>
  <c r="L8866" i="42"/>
  <c r="L8867" i="42"/>
  <c r="L8868" i="42"/>
  <c r="L8869" i="42"/>
  <c r="L8870" i="42"/>
  <c r="L8871" i="42"/>
  <c r="L8872" i="42"/>
  <c r="L8873" i="42"/>
  <c r="L8874" i="42"/>
  <c r="L8875" i="42"/>
  <c r="L8876" i="42"/>
  <c r="L8877" i="42"/>
  <c r="L8878" i="42"/>
  <c r="L8879" i="42"/>
  <c r="L8880" i="42"/>
  <c r="L8881" i="42"/>
  <c r="L8882" i="42"/>
  <c r="L8883" i="42"/>
  <c r="L8884" i="42"/>
  <c r="L8885" i="42"/>
  <c r="L8886" i="42"/>
  <c r="L8887" i="42"/>
  <c r="L8888" i="42"/>
  <c r="L8889" i="42"/>
  <c r="L8890" i="42"/>
  <c r="L8891" i="42"/>
  <c r="L8892" i="42"/>
  <c r="L8893" i="42"/>
  <c r="L8894" i="42"/>
  <c r="L8895" i="42"/>
  <c r="L8896" i="42"/>
  <c r="L8897" i="42"/>
  <c r="L8898" i="42"/>
  <c r="L8899" i="42"/>
  <c r="L8900" i="42"/>
  <c r="L8901" i="42"/>
  <c r="L8902" i="42"/>
  <c r="L8903" i="42"/>
  <c r="L8904" i="42"/>
  <c r="L8905" i="42"/>
  <c r="L8906" i="42"/>
  <c r="L8907" i="42"/>
  <c r="L8908" i="42"/>
  <c r="L8909" i="42"/>
  <c r="L8910" i="42"/>
  <c r="L8911" i="42"/>
  <c r="L8912" i="42"/>
  <c r="L8913" i="42"/>
  <c r="L8914" i="42"/>
  <c r="L8915" i="42"/>
  <c r="L8916" i="42"/>
  <c r="L8917" i="42"/>
  <c r="L8918" i="42"/>
  <c r="L8919" i="42"/>
  <c r="L8920" i="42"/>
  <c r="L8921" i="42"/>
  <c r="L8922" i="42"/>
  <c r="L8923" i="42"/>
  <c r="L8924" i="42"/>
  <c r="L8925" i="42"/>
  <c r="L8926" i="42"/>
  <c r="L8927" i="42"/>
  <c r="L8928" i="42"/>
  <c r="L8929" i="42"/>
  <c r="L8930" i="42"/>
  <c r="L8931" i="42"/>
  <c r="L8932" i="42"/>
  <c r="L8933" i="42"/>
  <c r="L8934" i="42"/>
  <c r="L8935" i="42"/>
  <c r="L8936" i="42"/>
  <c r="L8937" i="42"/>
  <c r="L8938" i="42"/>
  <c r="L8939" i="42"/>
  <c r="L8940" i="42"/>
  <c r="L8941" i="42"/>
  <c r="L8942" i="42"/>
  <c r="L8943" i="42"/>
  <c r="L8944" i="42"/>
  <c r="L8945" i="42"/>
  <c r="L8946" i="42"/>
  <c r="L8947" i="42"/>
  <c r="L8948" i="42"/>
  <c r="L8949" i="42"/>
  <c r="L8950" i="42"/>
  <c r="L8951" i="42"/>
  <c r="L8952" i="42"/>
  <c r="L8953" i="42"/>
  <c r="L8954" i="42"/>
  <c r="L8955" i="42"/>
  <c r="L8956" i="42"/>
  <c r="L8957" i="42"/>
  <c r="L8958" i="42"/>
  <c r="L8959" i="42"/>
  <c r="L8960" i="42"/>
  <c r="L8961" i="42"/>
  <c r="L8962" i="42"/>
  <c r="L8963" i="42"/>
  <c r="L8964" i="42"/>
  <c r="L8965" i="42"/>
  <c r="L8966" i="42"/>
  <c r="L8967" i="42"/>
  <c r="L8968" i="42"/>
  <c r="L8969" i="42"/>
  <c r="L8970" i="42"/>
  <c r="L8971" i="42"/>
  <c r="L8972" i="42"/>
  <c r="L8973" i="42"/>
  <c r="L8974" i="42"/>
  <c r="L8975" i="42"/>
  <c r="L8976" i="42"/>
  <c r="L8977" i="42"/>
  <c r="L8978" i="42"/>
  <c r="L8979" i="42"/>
  <c r="L8980" i="42"/>
  <c r="L8981" i="42"/>
  <c r="L8982" i="42"/>
  <c r="L8983" i="42"/>
  <c r="L8984" i="42"/>
  <c r="L8985" i="42"/>
  <c r="L8986" i="42"/>
  <c r="L8987" i="42"/>
  <c r="L8988" i="42"/>
  <c r="L8989" i="42"/>
  <c r="L8990" i="42"/>
  <c r="L8991" i="42"/>
  <c r="L8992" i="42"/>
  <c r="L8993" i="42"/>
  <c r="L8994" i="42"/>
  <c r="L8995" i="42"/>
  <c r="L8996" i="42"/>
  <c r="L8997" i="42"/>
  <c r="L8998" i="42"/>
  <c r="L8999" i="42"/>
  <c r="L9000" i="42"/>
  <c r="L9001" i="42"/>
  <c r="L9002" i="42"/>
  <c r="L9003" i="42"/>
  <c r="L9004" i="42"/>
  <c r="L9005" i="42"/>
  <c r="L9006" i="42"/>
  <c r="L9007" i="42"/>
  <c r="L9008" i="42"/>
  <c r="L9009" i="42"/>
  <c r="L9010" i="42"/>
  <c r="L9011" i="42"/>
  <c r="L9012" i="42"/>
  <c r="L9013" i="42"/>
  <c r="L9014" i="42"/>
  <c r="L9015" i="42"/>
  <c r="L9016" i="42"/>
  <c r="L9017" i="42"/>
  <c r="L9018" i="42"/>
  <c r="L9019" i="42"/>
  <c r="L9020" i="42"/>
  <c r="L9021" i="42"/>
  <c r="L9022" i="42"/>
  <c r="L9023" i="42"/>
  <c r="L9024" i="42"/>
  <c r="L9025" i="42"/>
  <c r="L9026" i="42"/>
  <c r="L9027" i="42"/>
  <c r="L9028" i="42"/>
  <c r="L9029" i="42"/>
  <c r="L9030" i="42"/>
  <c r="L9031" i="42"/>
  <c r="L9032" i="42"/>
  <c r="L9033" i="42"/>
  <c r="L9034" i="42"/>
  <c r="L9035" i="42"/>
  <c r="L9036" i="42"/>
  <c r="L9037" i="42"/>
  <c r="L9038" i="42"/>
  <c r="L9039" i="42"/>
  <c r="L9040" i="42"/>
  <c r="L9041" i="42"/>
  <c r="L9042" i="42"/>
  <c r="L9043" i="42"/>
  <c r="L9044" i="42"/>
  <c r="L9045" i="42"/>
  <c r="L9046" i="42"/>
  <c r="L9047" i="42"/>
  <c r="L9048" i="42"/>
  <c r="L9049" i="42"/>
  <c r="L9050" i="42"/>
  <c r="L9051" i="42"/>
  <c r="L9052" i="42"/>
  <c r="L9053" i="42"/>
  <c r="L9054" i="42"/>
  <c r="L9055" i="42"/>
  <c r="L9056" i="42"/>
  <c r="L9057" i="42"/>
  <c r="L9058" i="42"/>
  <c r="L9059" i="42"/>
  <c r="L9060" i="42"/>
  <c r="L9061" i="42"/>
  <c r="L9062" i="42"/>
  <c r="L9063" i="42"/>
  <c r="L9064" i="42"/>
  <c r="L9065" i="42"/>
  <c r="L9066" i="42"/>
  <c r="L9067" i="42"/>
  <c r="L9068" i="42"/>
  <c r="L9069" i="42"/>
  <c r="L9070" i="42"/>
  <c r="L9071" i="42"/>
  <c r="L9072" i="42"/>
  <c r="L9073" i="42"/>
  <c r="L9074" i="42"/>
  <c r="L9075" i="42"/>
  <c r="L9076" i="42"/>
  <c r="L9077" i="42"/>
  <c r="L9078" i="42"/>
  <c r="L9079" i="42"/>
  <c r="L9080" i="42"/>
  <c r="L9081" i="42"/>
  <c r="L9082" i="42"/>
  <c r="L9083" i="42"/>
  <c r="L9084" i="42"/>
  <c r="L9085" i="42"/>
  <c r="L9086" i="42"/>
  <c r="L9087" i="42"/>
  <c r="L9088" i="42"/>
  <c r="L9089" i="42"/>
  <c r="L9090" i="42"/>
  <c r="L9091" i="42"/>
  <c r="L9092" i="42"/>
  <c r="L9093" i="42"/>
  <c r="L9094" i="42"/>
  <c r="L9095" i="42"/>
  <c r="L9096" i="42"/>
  <c r="L9097" i="42"/>
  <c r="L9098" i="42"/>
  <c r="L9099" i="42"/>
  <c r="L9100" i="42"/>
  <c r="L9101" i="42"/>
  <c r="L9102" i="42"/>
  <c r="L9103" i="42"/>
  <c r="L9104" i="42"/>
  <c r="L9105" i="42"/>
  <c r="L9106" i="42"/>
  <c r="L9107" i="42"/>
  <c r="L9108" i="42"/>
  <c r="L9109" i="42"/>
  <c r="L9110" i="42"/>
  <c r="L9111" i="42"/>
  <c r="L9112" i="42"/>
  <c r="L9113" i="42"/>
  <c r="L9114" i="42"/>
  <c r="L9115" i="42"/>
  <c r="L9116" i="42"/>
  <c r="L9117" i="42"/>
  <c r="L9118" i="42"/>
  <c r="L9119" i="42"/>
  <c r="L9120" i="42"/>
  <c r="L9121" i="42"/>
  <c r="L9122" i="42"/>
  <c r="L9123" i="42"/>
  <c r="L9124" i="42"/>
  <c r="L9125" i="42"/>
  <c r="L9126" i="42"/>
  <c r="L9127" i="42"/>
  <c r="L9128" i="42"/>
  <c r="L9129" i="42"/>
  <c r="L9130" i="42"/>
  <c r="L9131" i="42"/>
  <c r="L9132" i="42"/>
  <c r="L9133" i="42"/>
  <c r="L9134" i="42"/>
  <c r="L9135" i="42"/>
  <c r="L9136" i="42"/>
  <c r="L9137" i="42"/>
  <c r="L9138" i="42"/>
  <c r="L9139" i="42"/>
  <c r="L9140" i="42"/>
  <c r="L9141" i="42"/>
  <c r="L9142" i="42"/>
  <c r="L9143" i="42"/>
  <c r="L9144" i="42"/>
  <c r="L9145" i="42"/>
  <c r="L9146" i="42"/>
  <c r="L9147" i="42"/>
  <c r="L9148" i="42"/>
  <c r="L9149" i="42"/>
  <c r="L9150" i="42"/>
  <c r="L9151" i="42"/>
  <c r="L9152" i="42"/>
  <c r="L9153" i="42"/>
  <c r="L9154" i="42"/>
  <c r="L9155" i="42"/>
  <c r="L9156" i="42"/>
  <c r="L9157" i="42"/>
  <c r="L9158" i="42"/>
  <c r="L9159" i="42"/>
  <c r="L9160" i="42"/>
  <c r="L9161" i="42"/>
  <c r="L9162" i="42"/>
  <c r="L9163" i="42"/>
  <c r="L9164" i="42"/>
  <c r="L9165" i="42"/>
  <c r="L9166" i="42"/>
  <c r="L9167" i="42"/>
  <c r="L9168" i="42"/>
  <c r="L9169" i="42"/>
  <c r="L9170" i="42"/>
  <c r="L9171" i="42"/>
  <c r="L9172" i="42"/>
  <c r="L9173" i="42"/>
  <c r="L9174" i="42"/>
  <c r="L9175" i="42"/>
  <c r="L9176" i="42"/>
  <c r="L9177" i="42"/>
  <c r="L9178" i="42"/>
  <c r="L9179" i="42"/>
  <c r="L9180" i="42"/>
  <c r="L9181" i="42"/>
  <c r="L9182" i="42"/>
  <c r="L9183" i="42"/>
  <c r="L9184" i="42"/>
  <c r="L9185" i="42"/>
  <c r="L9186" i="42"/>
  <c r="L9187" i="42"/>
  <c r="L9188" i="42"/>
  <c r="L9189" i="42"/>
  <c r="L9190" i="42"/>
  <c r="L9191" i="42"/>
  <c r="L9192" i="42"/>
  <c r="L9193" i="42"/>
  <c r="L9194" i="42"/>
  <c r="L9195" i="42"/>
  <c r="L9196" i="42"/>
  <c r="L9197" i="42"/>
  <c r="L9198" i="42"/>
  <c r="L9199" i="42"/>
  <c r="L9200" i="42"/>
  <c r="L9201" i="42"/>
  <c r="L9202" i="42"/>
  <c r="L9203" i="42"/>
  <c r="L9204" i="42"/>
  <c r="L9205" i="42"/>
  <c r="L9206" i="42"/>
  <c r="L9207" i="42"/>
  <c r="L9208" i="42"/>
  <c r="L9209" i="42"/>
  <c r="L9210" i="42"/>
  <c r="L9211" i="42"/>
  <c r="L9212" i="42"/>
  <c r="L9213" i="42"/>
  <c r="L9214" i="42"/>
  <c r="L9215" i="42"/>
  <c r="L9216" i="42"/>
  <c r="L9217" i="42"/>
  <c r="L9218" i="42"/>
  <c r="L9219" i="42"/>
  <c r="L9220" i="42"/>
  <c r="L9221" i="42"/>
  <c r="L9222" i="42"/>
  <c r="L9223" i="42"/>
  <c r="L9224" i="42"/>
  <c r="L9225" i="42"/>
  <c r="L9226" i="42"/>
  <c r="L9227" i="42"/>
  <c r="L9228" i="42"/>
  <c r="L9229" i="42"/>
  <c r="L9230" i="42"/>
  <c r="L9231" i="42"/>
  <c r="L9232" i="42"/>
  <c r="L9233" i="42"/>
  <c r="L9234" i="42"/>
  <c r="L9235" i="42"/>
  <c r="L9236" i="42"/>
  <c r="L9237" i="42"/>
  <c r="L9238" i="42"/>
  <c r="L9239" i="42"/>
  <c r="L9240" i="42"/>
  <c r="L9241" i="42"/>
  <c r="L9242" i="42"/>
  <c r="L9243" i="42"/>
  <c r="L9244" i="42"/>
  <c r="L9245" i="42"/>
  <c r="L9246" i="42"/>
  <c r="L9247" i="42"/>
  <c r="L9248" i="42"/>
  <c r="L9249" i="42"/>
  <c r="L9250" i="42"/>
  <c r="L9251" i="42"/>
  <c r="L9252" i="42"/>
  <c r="L9253" i="42"/>
  <c r="L9254" i="42"/>
  <c r="L9255" i="42"/>
  <c r="L9256" i="42"/>
  <c r="L9257" i="42"/>
  <c r="L9258" i="42"/>
  <c r="L9259" i="42"/>
  <c r="L9260" i="42"/>
  <c r="L9261" i="42"/>
  <c r="L9262" i="42"/>
  <c r="L9263" i="42"/>
  <c r="L9264" i="42"/>
  <c r="L9265" i="42"/>
  <c r="L9266" i="42"/>
  <c r="L9267" i="42"/>
  <c r="L9268" i="42"/>
  <c r="L9269" i="42"/>
  <c r="L9270" i="42"/>
  <c r="L9271" i="42"/>
  <c r="L9272" i="42"/>
  <c r="L9273" i="42"/>
  <c r="L9274" i="42"/>
  <c r="L9275" i="42"/>
  <c r="L9276" i="42"/>
  <c r="L9277" i="42"/>
  <c r="L9278" i="42"/>
  <c r="L9279" i="42"/>
  <c r="L9280" i="42"/>
  <c r="L9281" i="42"/>
  <c r="L9282" i="42"/>
  <c r="L9283" i="42"/>
  <c r="L9284" i="42"/>
  <c r="L9285" i="42"/>
  <c r="L9286" i="42"/>
  <c r="L9287" i="42"/>
  <c r="L9288" i="42"/>
  <c r="L9289" i="42"/>
  <c r="L9290" i="42"/>
  <c r="L9291" i="42"/>
  <c r="L9292" i="42"/>
  <c r="L9293" i="42"/>
  <c r="L9294" i="42"/>
  <c r="L9295" i="42"/>
  <c r="L9296" i="42"/>
  <c r="L9297" i="42"/>
  <c r="L9298" i="42"/>
  <c r="L9299" i="42"/>
  <c r="L9300" i="42"/>
  <c r="L9301" i="42"/>
  <c r="L9302" i="42"/>
  <c r="L9303" i="42"/>
  <c r="L9304" i="42"/>
  <c r="L9305" i="42"/>
  <c r="L9306" i="42"/>
  <c r="L9307" i="42"/>
  <c r="L9308" i="42"/>
  <c r="L9309" i="42"/>
  <c r="L9310" i="42"/>
  <c r="L9311" i="42"/>
  <c r="L9312" i="42"/>
  <c r="L9313" i="42"/>
  <c r="L9314" i="42"/>
  <c r="L9315" i="42"/>
  <c r="L9316" i="42"/>
  <c r="L9317" i="42"/>
  <c r="L9318" i="42"/>
  <c r="L9319" i="42"/>
  <c r="L9320" i="42"/>
  <c r="L9321" i="42"/>
  <c r="L9322" i="42"/>
  <c r="L9323" i="42"/>
  <c r="L9324" i="42"/>
  <c r="L9325" i="42"/>
  <c r="L9326" i="42"/>
  <c r="L9327" i="42"/>
  <c r="L9328" i="42"/>
  <c r="L9329" i="42"/>
  <c r="L9330" i="42"/>
  <c r="L9331" i="42"/>
  <c r="L9332" i="42"/>
  <c r="L9333" i="42"/>
  <c r="L9334" i="42"/>
  <c r="L9335" i="42"/>
  <c r="L9336" i="42"/>
  <c r="L9337" i="42"/>
  <c r="L9338" i="42"/>
  <c r="L9339" i="42"/>
  <c r="L9340" i="42"/>
  <c r="L9341" i="42"/>
  <c r="L9342" i="42"/>
  <c r="L9343" i="42"/>
  <c r="L9344" i="42"/>
  <c r="L9345" i="42"/>
  <c r="L9346" i="42"/>
  <c r="L9347" i="42"/>
  <c r="L9348" i="42"/>
  <c r="L9349" i="42"/>
  <c r="L9350" i="42"/>
  <c r="L9351" i="42"/>
  <c r="L9352" i="42"/>
  <c r="L9353" i="42"/>
  <c r="L9354" i="42"/>
  <c r="L9355" i="42"/>
  <c r="L9356" i="42"/>
  <c r="L9357" i="42"/>
  <c r="L9358" i="42"/>
  <c r="L9359" i="42"/>
  <c r="L9360" i="42"/>
  <c r="L9361" i="42"/>
  <c r="L9362" i="42"/>
  <c r="L9363" i="42"/>
  <c r="L9364" i="42"/>
  <c r="L9365" i="42"/>
  <c r="L9366" i="42"/>
  <c r="L9367" i="42"/>
  <c r="L9368" i="42"/>
  <c r="L9369" i="42"/>
  <c r="L9370" i="42"/>
  <c r="L9371" i="42"/>
  <c r="L9372" i="42"/>
  <c r="L9373" i="42"/>
  <c r="L9374" i="42"/>
  <c r="L9375" i="42"/>
  <c r="L9376" i="42"/>
  <c r="L9377" i="42"/>
  <c r="L9378" i="42"/>
  <c r="L9379" i="42"/>
  <c r="L9380" i="42"/>
  <c r="L9381" i="42"/>
  <c r="L9382" i="42"/>
  <c r="L9383" i="42"/>
  <c r="L9384" i="42"/>
  <c r="L9385" i="42"/>
  <c r="L9386" i="42"/>
  <c r="L9387" i="42"/>
  <c r="L9388" i="42"/>
  <c r="L9389" i="42"/>
  <c r="L9390" i="42"/>
  <c r="L9391" i="42"/>
  <c r="L9392" i="42"/>
  <c r="L9393" i="42"/>
  <c r="L9394" i="42"/>
  <c r="L9395" i="42"/>
  <c r="L9396" i="42"/>
  <c r="L9397" i="42"/>
  <c r="L9398" i="42"/>
  <c r="L9399" i="42"/>
  <c r="L9400" i="42"/>
  <c r="L9401" i="42"/>
  <c r="L9402" i="42"/>
  <c r="L9403" i="42"/>
  <c r="L9404" i="42"/>
  <c r="L9405" i="42"/>
  <c r="L9406" i="42"/>
  <c r="L9407" i="42"/>
  <c r="L9408" i="42"/>
  <c r="L9409" i="42"/>
  <c r="L9410" i="42"/>
  <c r="L9411" i="42"/>
  <c r="L9412" i="42"/>
  <c r="L9413" i="42"/>
  <c r="L9414" i="42"/>
  <c r="L9415" i="42"/>
  <c r="L9416" i="42"/>
  <c r="L9417" i="42"/>
  <c r="L9418" i="42"/>
  <c r="L9419" i="42"/>
  <c r="L9420" i="42"/>
  <c r="L9421" i="42"/>
  <c r="L9422" i="42"/>
  <c r="L9423" i="42"/>
  <c r="L9424" i="42"/>
  <c r="L9425" i="42"/>
  <c r="L9426" i="42"/>
  <c r="L9427" i="42"/>
  <c r="L9428" i="42"/>
  <c r="L9429" i="42"/>
  <c r="L9430" i="42"/>
  <c r="L9431" i="42"/>
  <c r="L9432" i="42"/>
  <c r="L9433" i="42"/>
  <c r="L9434" i="42"/>
  <c r="L9435" i="42"/>
  <c r="L9436" i="42"/>
  <c r="L9437" i="42"/>
  <c r="L9438" i="42"/>
  <c r="L9439" i="42"/>
  <c r="L9440" i="42"/>
  <c r="L9441" i="42"/>
  <c r="L9442" i="42"/>
  <c r="L9443" i="42"/>
  <c r="L9444" i="42"/>
  <c r="L9445" i="42"/>
  <c r="L9446" i="42"/>
  <c r="L9447" i="42"/>
  <c r="L9448" i="42"/>
  <c r="L9449" i="42"/>
  <c r="L9450" i="42"/>
  <c r="L9451" i="42"/>
  <c r="L9452" i="42"/>
  <c r="L9453" i="42"/>
  <c r="L9454" i="42"/>
  <c r="L9455" i="42"/>
  <c r="L9456" i="42"/>
  <c r="L9457" i="42"/>
  <c r="L9458" i="42"/>
  <c r="L9459" i="42"/>
  <c r="L9460" i="42"/>
  <c r="L9461" i="42"/>
  <c r="L9462" i="42"/>
  <c r="L9463" i="42"/>
  <c r="L9464" i="42"/>
  <c r="L9465" i="42"/>
  <c r="L9466" i="42"/>
  <c r="L9467" i="42"/>
  <c r="L9468" i="42"/>
  <c r="L9469" i="42"/>
  <c r="L9470" i="42"/>
  <c r="L9471" i="42"/>
  <c r="L9472" i="42"/>
  <c r="L9473" i="42"/>
  <c r="L9474" i="42"/>
  <c r="L9475" i="42"/>
  <c r="L9476" i="42"/>
  <c r="L9477" i="42"/>
  <c r="L9478" i="42"/>
  <c r="L9479" i="42"/>
  <c r="L9480" i="42"/>
  <c r="L9481" i="42"/>
  <c r="L9482" i="42"/>
  <c r="L9483" i="42"/>
  <c r="L9484" i="42"/>
  <c r="L9485" i="42"/>
  <c r="L9486" i="42"/>
  <c r="L9487" i="42"/>
  <c r="L9488" i="42"/>
  <c r="L9489" i="42"/>
  <c r="L9490" i="42"/>
  <c r="L9491" i="42"/>
  <c r="L9492" i="42"/>
  <c r="L9493" i="42"/>
  <c r="L9494" i="42"/>
  <c r="L9495" i="42"/>
  <c r="L9496" i="42"/>
  <c r="L9497" i="42"/>
  <c r="L9498" i="42"/>
  <c r="L9499" i="42"/>
  <c r="L9500" i="42"/>
  <c r="L9501" i="42"/>
  <c r="L9502" i="42"/>
  <c r="L9503" i="42"/>
  <c r="L9504" i="42"/>
  <c r="L9505" i="42"/>
  <c r="L9506" i="42"/>
  <c r="L9507" i="42"/>
  <c r="L9508" i="42"/>
  <c r="L9509" i="42"/>
  <c r="L9510" i="42"/>
  <c r="L9511" i="42"/>
  <c r="L9512" i="42"/>
  <c r="L9513" i="42"/>
  <c r="L9514" i="42"/>
  <c r="L9515" i="42"/>
  <c r="L9516" i="42"/>
  <c r="L9517" i="42"/>
  <c r="L9518" i="42"/>
  <c r="L9519" i="42"/>
  <c r="L9520" i="42"/>
  <c r="L9521" i="42"/>
  <c r="L9522" i="42"/>
  <c r="L9523" i="42"/>
  <c r="L9524" i="42"/>
  <c r="L9525" i="42"/>
  <c r="L9526" i="42"/>
  <c r="L9527" i="42"/>
  <c r="L9528" i="42"/>
  <c r="L9529" i="42"/>
  <c r="L9530" i="42"/>
  <c r="L9531" i="42"/>
  <c r="L9532" i="42"/>
  <c r="L9533" i="42"/>
  <c r="L9534" i="42"/>
  <c r="L9535" i="42"/>
  <c r="L9536" i="42"/>
  <c r="L9537" i="42"/>
  <c r="L9538" i="42"/>
  <c r="L9539" i="42"/>
  <c r="L9540" i="42"/>
  <c r="L9541" i="42"/>
  <c r="L9542" i="42"/>
  <c r="L9543" i="42"/>
  <c r="L9544" i="42"/>
  <c r="L9545" i="42"/>
  <c r="L9546" i="42"/>
  <c r="L9547" i="42"/>
  <c r="L9548" i="42"/>
  <c r="L9549" i="42"/>
  <c r="L9550" i="42"/>
  <c r="L9551" i="42"/>
  <c r="L9552" i="42"/>
  <c r="L9553" i="42"/>
  <c r="L9554" i="42"/>
  <c r="L9555" i="42"/>
  <c r="L9556" i="42"/>
  <c r="L9557" i="42"/>
  <c r="L9558" i="42"/>
  <c r="L9559" i="42"/>
  <c r="L9560" i="42"/>
  <c r="L9561" i="42"/>
  <c r="L9562" i="42"/>
  <c r="L9563" i="42"/>
  <c r="L9564" i="42"/>
  <c r="L9565" i="42"/>
  <c r="L9566" i="42"/>
  <c r="L9567" i="42"/>
  <c r="L9568" i="42"/>
  <c r="L9569" i="42"/>
  <c r="L9570" i="42"/>
  <c r="L9571" i="42"/>
  <c r="L9572" i="42"/>
  <c r="L9573" i="42"/>
  <c r="L9574" i="42"/>
  <c r="L9575" i="42"/>
  <c r="L9576" i="42"/>
  <c r="L9577" i="42"/>
  <c r="L9578" i="42"/>
  <c r="L9579" i="42"/>
  <c r="L9580" i="42"/>
  <c r="L9581" i="42"/>
  <c r="L9582" i="42"/>
  <c r="L9583" i="42"/>
  <c r="L9584" i="42"/>
  <c r="L9585" i="42"/>
  <c r="L9586" i="42"/>
  <c r="L9587" i="42"/>
  <c r="L9588" i="42"/>
  <c r="L9589" i="42"/>
  <c r="L9590" i="42"/>
  <c r="L9591" i="42"/>
  <c r="L9592" i="42"/>
  <c r="L9593" i="42"/>
  <c r="L9594" i="42"/>
  <c r="L9595" i="42"/>
  <c r="L9596" i="42"/>
  <c r="L9597" i="42"/>
  <c r="L9598" i="42"/>
  <c r="L9599" i="42"/>
  <c r="L9600" i="42"/>
  <c r="L9601" i="42"/>
  <c r="L9602" i="42"/>
  <c r="L9603" i="42"/>
  <c r="L9604" i="42"/>
  <c r="L9605" i="42"/>
  <c r="L9606" i="42"/>
  <c r="L9607" i="42"/>
  <c r="L9608" i="42"/>
  <c r="L9609" i="42"/>
  <c r="L9610" i="42"/>
  <c r="L9611" i="42"/>
  <c r="L9612" i="42"/>
  <c r="L9613" i="42"/>
  <c r="L9614" i="42"/>
  <c r="L9615" i="42"/>
  <c r="L9616" i="42"/>
  <c r="L9617" i="42"/>
  <c r="L9618" i="42"/>
  <c r="L9619" i="42"/>
  <c r="L9620" i="42"/>
  <c r="L9621" i="42"/>
  <c r="L9622" i="42"/>
  <c r="L9623" i="42"/>
  <c r="L9624" i="42"/>
  <c r="L9625" i="42"/>
  <c r="L9626" i="42"/>
  <c r="L9627" i="42"/>
  <c r="L9628" i="42"/>
  <c r="L9629" i="42"/>
  <c r="L9630" i="42"/>
  <c r="L9631" i="42"/>
  <c r="L9632" i="42"/>
  <c r="L9633" i="42"/>
  <c r="L9634" i="42"/>
  <c r="L9635" i="42"/>
  <c r="L9636" i="42"/>
  <c r="L9637" i="42"/>
  <c r="L9638" i="42"/>
  <c r="L9639" i="42"/>
  <c r="L9640" i="42"/>
  <c r="L9641" i="42"/>
  <c r="L9642" i="42"/>
  <c r="L9643" i="42"/>
  <c r="L9644" i="42"/>
  <c r="L9645" i="42"/>
  <c r="L9646" i="42"/>
  <c r="L9647" i="42"/>
  <c r="L9648" i="42"/>
  <c r="L9649" i="42"/>
  <c r="L9650" i="42"/>
  <c r="L9651" i="42"/>
  <c r="L9652" i="42"/>
  <c r="L9653" i="42"/>
  <c r="L9654" i="42"/>
  <c r="L9655" i="42"/>
  <c r="L9656" i="42"/>
  <c r="L9657" i="42"/>
  <c r="L9658" i="42"/>
  <c r="L9659" i="42"/>
  <c r="L9660" i="42"/>
  <c r="L9661" i="42"/>
  <c r="L9662" i="42"/>
  <c r="L9663" i="42"/>
  <c r="L9664" i="42"/>
  <c r="L9665" i="42"/>
  <c r="L9666" i="42"/>
  <c r="L9667" i="42"/>
  <c r="L9668" i="42"/>
  <c r="L9669" i="42"/>
  <c r="L9670" i="42"/>
  <c r="L9671" i="42"/>
  <c r="L9672" i="42"/>
  <c r="L9673" i="42"/>
  <c r="L9674" i="42"/>
  <c r="L9675" i="42"/>
  <c r="L9676" i="42"/>
  <c r="L9677" i="42"/>
  <c r="L9678" i="42"/>
  <c r="L9679" i="42"/>
  <c r="L9680" i="42"/>
  <c r="L9681" i="42"/>
  <c r="L9682" i="42"/>
  <c r="L9683" i="42"/>
  <c r="L9684" i="42"/>
  <c r="L9685" i="42"/>
  <c r="L9686" i="42"/>
  <c r="L9687" i="42"/>
  <c r="L9688" i="42"/>
  <c r="L9689" i="42"/>
  <c r="L9690" i="42"/>
  <c r="L9691" i="42"/>
  <c r="L9692" i="42"/>
  <c r="L9693" i="42"/>
  <c r="L9694" i="42"/>
  <c r="L9695" i="42"/>
  <c r="L9696" i="42"/>
  <c r="L9697" i="42"/>
  <c r="L9698" i="42"/>
  <c r="L9699" i="42"/>
  <c r="L9700" i="42"/>
  <c r="L9701" i="42"/>
  <c r="L9702" i="42"/>
  <c r="L9703" i="42"/>
  <c r="L9704" i="42"/>
  <c r="L9705" i="42"/>
  <c r="L9706" i="42"/>
  <c r="L9707" i="42"/>
  <c r="L9708" i="42"/>
  <c r="L9709" i="42"/>
  <c r="L9710" i="42"/>
  <c r="L9711" i="42"/>
  <c r="L9712" i="42"/>
  <c r="L9713" i="42"/>
  <c r="L9714" i="42"/>
  <c r="L9715" i="42"/>
  <c r="L9716" i="42"/>
  <c r="L9717" i="42"/>
  <c r="L9718" i="42"/>
  <c r="L9719" i="42"/>
  <c r="L9720" i="42"/>
  <c r="L9721" i="42"/>
  <c r="L9722" i="42"/>
  <c r="L9723" i="42"/>
  <c r="L9724" i="42"/>
  <c r="L9725" i="42"/>
  <c r="L9726" i="42"/>
  <c r="L9727" i="42"/>
  <c r="L9728" i="42"/>
  <c r="L9729" i="42"/>
  <c r="L9730" i="42"/>
  <c r="L9731" i="42"/>
  <c r="L9732" i="42"/>
  <c r="L9733" i="42"/>
  <c r="L9734" i="42"/>
  <c r="L9735" i="42"/>
  <c r="L9736" i="42"/>
  <c r="L9737" i="42"/>
  <c r="L9738" i="42"/>
  <c r="L9739" i="42"/>
  <c r="L9740" i="42"/>
  <c r="L9741" i="42"/>
  <c r="L9742" i="42"/>
  <c r="L9743" i="42"/>
  <c r="L9744" i="42"/>
  <c r="L9745" i="42"/>
  <c r="L9746" i="42"/>
  <c r="L9747" i="42"/>
  <c r="L9748" i="42"/>
  <c r="L9749" i="42"/>
  <c r="L9750" i="42"/>
  <c r="L9751" i="42"/>
  <c r="L9752" i="42"/>
  <c r="L9753" i="42"/>
  <c r="L9754" i="42"/>
  <c r="L9755" i="42"/>
  <c r="L9756" i="42"/>
  <c r="L9757" i="42"/>
  <c r="L9758" i="42"/>
  <c r="L9759" i="42"/>
  <c r="L9760" i="42"/>
  <c r="L9761" i="42"/>
  <c r="L9762" i="42"/>
  <c r="L9763" i="42"/>
  <c r="L9764" i="42"/>
  <c r="L9765" i="42"/>
  <c r="L9766" i="42"/>
  <c r="L9767" i="42"/>
  <c r="L9768" i="42"/>
  <c r="L9769" i="42"/>
  <c r="L9770" i="42"/>
  <c r="L9771" i="42"/>
  <c r="L9772" i="42"/>
  <c r="L9773" i="42"/>
  <c r="L9774" i="42"/>
  <c r="L9775" i="42"/>
  <c r="L9776" i="42"/>
  <c r="L9777" i="42"/>
  <c r="L9778" i="42"/>
  <c r="L9779" i="42"/>
  <c r="L9780" i="42"/>
  <c r="L9781" i="42"/>
  <c r="L9782" i="42"/>
  <c r="L9783" i="42"/>
  <c r="L9784" i="42"/>
  <c r="L9785" i="42"/>
  <c r="L9786" i="42"/>
  <c r="L9787" i="42"/>
  <c r="L9788" i="42"/>
  <c r="L9789" i="42"/>
  <c r="L9790" i="42"/>
  <c r="L9791" i="42"/>
  <c r="L9792" i="42"/>
  <c r="L9793" i="42"/>
  <c r="L9794" i="42"/>
  <c r="L9795" i="42"/>
  <c r="L9796" i="42"/>
  <c r="L9797" i="42"/>
  <c r="L9798" i="42"/>
  <c r="L9799" i="42"/>
  <c r="L9800" i="42"/>
  <c r="L9801" i="42"/>
  <c r="L9802" i="42"/>
  <c r="L9803" i="42"/>
  <c r="L9804" i="42"/>
  <c r="L9805" i="42"/>
  <c r="L9806" i="42"/>
  <c r="L9807" i="42"/>
  <c r="L9808" i="42"/>
  <c r="L9809" i="42"/>
  <c r="L9810" i="42"/>
  <c r="L9811" i="42"/>
  <c r="L9812" i="42"/>
  <c r="L9813" i="42"/>
  <c r="L9814" i="42"/>
  <c r="L9815" i="42"/>
  <c r="L9816" i="42"/>
  <c r="L9817" i="42"/>
  <c r="L9818" i="42"/>
  <c r="L9819" i="42"/>
  <c r="L9820" i="42"/>
  <c r="L9821" i="42"/>
  <c r="L9822" i="42"/>
  <c r="L9823" i="42"/>
  <c r="L9824" i="42"/>
  <c r="L9825" i="42"/>
  <c r="L9826" i="42"/>
  <c r="L9827" i="42"/>
  <c r="L9828" i="42"/>
  <c r="L9829" i="42"/>
  <c r="L9830" i="42"/>
  <c r="L9831" i="42"/>
  <c r="L9832" i="42"/>
  <c r="L9833" i="42"/>
  <c r="L9834" i="42"/>
  <c r="L9835" i="42"/>
  <c r="L9836" i="42"/>
  <c r="L9837" i="42"/>
  <c r="L9838" i="42"/>
  <c r="L9839" i="42"/>
  <c r="L9840" i="42"/>
  <c r="L9841" i="42"/>
  <c r="L9842" i="42"/>
  <c r="L9843" i="42"/>
  <c r="L9844" i="42"/>
  <c r="L9845" i="42"/>
  <c r="L9846" i="42"/>
  <c r="L9847" i="42"/>
  <c r="L9848" i="42"/>
  <c r="L9849" i="42"/>
  <c r="L9850" i="42"/>
  <c r="L9851" i="42"/>
  <c r="L9852" i="42"/>
  <c r="L9853" i="42"/>
  <c r="L9854" i="42"/>
  <c r="L9855" i="42"/>
  <c r="L9856" i="42"/>
  <c r="L9857" i="42"/>
  <c r="L9858" i="42"/>
  <c r="L9859" i="42"/>
  <c r="L9860" i="42"/>
  <c r="L9861" i="42"/>
  <c r="L9862" i="42"/>
  <c r="L9863" i="42"/>
  <c r="L9864" i="42"/>
  <c r="L9865" i="42"/>
  <c r="L9866" i="42"/>
  <c r="L9867" i="42"/>
  <c r="L9868" i="42"/>
  <c r="L9869" i="42"/>
  <c r="L9870" i="42"/>
  <c r="L9871" i="42"/>
  <c r="L9872" i="42"/>
  <c r="L9873" i="42"/>
  <c r="L9874" i="42"/>
  <c r="L9875" i="42"/>
  <c r="L9876" i="42"/>
  <c r="L9877" i="42"/>
  <c r="L9878" i="42"/>
  <c r="L9879" i="42"/>
  <c r="L9880" i="42"/>
  <c r="L9881" i="42"/>
  <c r="L9882" i="42"/>
  <c r="L9883" i="42"/>
  <c r="L9884" i="42"/>
  <c r="L9885" i="42"/>
  <c r="L9886" i="42"/>
  <c r="L9887" i="42"/>
  <c r="L9888" i="42"/>
  <c r="L9889" i="42"/>
  <c r="L9890" i="42"/>
  <c r="L9891" i="42"/>
  <c r="L9892" i="42"/>
  <c r="L9893" i="42"/>
  <c r="L9894" i="42"/>
  <c r="L9895" i="42"/>
  <c r="L9896" i="42"/>
  <c r="L9897" i="42"/>
  <c r="L9898" i="42"/>
  <c r="L9899" i="42"/>
  <c r="L9900" i="42"/>
  <c r="L9901" i="42"/>
  <c r="L9902" i="42"/>
  <c r="L9903" i="42"/>
  <c r="L9904" i="42"/>
  <c r="L9905" i="42"/>
  <c r="L9906" i="42"/>
  <c r="L9907" i="42"/>
  <c r="L9908" i="42"/>
  <c r="L9909" i="42"/>
  <c r="L9910" i="42"/>
  <c r="L9911" i="42"/>
  <c r="L9912" i="42"/>
  <c r="L9913" i="42"/>
  <c r="L9914" i="42"/>
  <c r="L9915" i="42"/>
  <c r="L9916" i="42"/>
  <c r="L9917" i="42"/>
  <c r="L9918" i="42"/>
  <c r="L9919" i="42"/>
  <c r="L9920" i="42"/>
  <c r="L9921" i="42"/>
  <c r="L9922" i="42"/>
  <c r="L9923" i="42"/>
  <c r="L9924" i="42"/>
  <c r="L9925" i="42"/>
  <c r="L9926" i="42"/>
  <c r="L9927" i="42"/>
  <c r="L9928" i="42"/>
  <c r="L9929" i="42"/>
  <c r="L9930" i="42"/>
  <c r="L9931" i="42"/>
  <c r="L9932" i="42"/>
  <c r="L9933" i="42"/>
  <c r="L9934" i="42"/>
  <c r="L9935" i="42"/>
  <c r="L9936" i="42"/>
  <c r="L9937" i="42"/>
  <c r="L9938" i="42"/>
  <c r="L9939" i="42"/>
  <c r="L9940" i="42"/>
  <c r="L9941" i="42"/>
  <c r="L9942" i="42"/>
  <c r="L9943" i="42"/>
  <c r="L9944" i="42"/>
  <c r="L9945" i="42"/>
  <c r="L9946" i="42"/>
  <c r="L9947" i="42"/>
  <c r="L9948" i="42"/>
  <c r="L9949" i="42"/>
  <c r="L9950" i="42"/>
  <c r="L9951" i="42"/>
  <c r="L9952" i="42"/>
  <c r="L9953" i="42"/>
  <c r="L9954" i="42"/>
  <c r="L9955" i="42"/>
  <c r="L9956" i="42"/>
  <c r="L9957" i="42"/>
  <c r="L9958" i="42"/>
  <c r="L9959" i="42"/>
  <c r="L9960" i="42"/>
  <c r="L9961" i="42"/>
  <c r="L9962" i="42"/>
  <c r="L9963" i="42"/>
  <c r="L9964" i="42"/>
  <c r="L9965" i="42"/>
  <c r="L9966" i="42"/>
  <c r="L9967" i="42"/>
  <c r="L9968" i="42"/>
  <c r="L9969" i="42"/>
  <c r="L9970" i="42"/>
  <c r="L9971" i="42"/>
  <c r="L9972" i="42"/>
  <c r="L9973" i="42"/>
  <c r="L9974" i="42"/>
  <c r="L9975" i="42"/>
  <c r="L9976" i="42"/>
  <c r="L9977" i="42"/>
  <c r="L9978" i="42"/>
  <c r="L9979" i="42"/>
  <c r="L9980" i="42"/>
  <c r="L9981" i="42"/>
  <c r="L9982" i="42"/>
  <c r="L9983" i="42"/>
  <c r="L9984" i="42"/>
  <c r="L9985" i="42"/>
  <c r="L9986" i="42"/>
  <c r="L9987" i="42"/>
  <c r="L9988" i="42"/>
  <c r="L9989" i="42"/>
  <c r="L9990" i="42"/>
  <c r="L9991" i="42"/>
  <c r="L9992" i="42"/>
  <c r="L9993" i="42"/>
  <c r="L9994" i="42"/>
  <c r="L9995" i="42"/>
  <c r="L9996" i="42"/>
  <c r="L9997" i="42"/>
  <c r="L9998" i="42"/>
  <c r="L9999" i="42"/>
  <c r="L10000" i="42"/>
  <c r="L10001" i="42"/>
  <c r="L10002" i="42"/>
  <c r="L10003" i="42"/>
  <c r="L10004" i="42"/>
  <c r="L10005" i="42"/>
  <c r="L10006" i="42"/>
  <c r="L10007" i="42"/>
  <c r="L10008" i="42"/>
  <c r="L10009" i="42"/>
  <c r="L10010" i="42"/>
  <c r="L10011" i="42"/>
  <c r="L10012" i="42"/>
  <c r="L10013" i="42"/>
  <c r="L10014" i="42"/>
  <c r="L10015" i="42"/>
  <c r="L10016" i="42"/>
  <c r="L10017" i="42"/>
  <c r="L10018" i="42"/>
  <c r="L10019" i="42"/>
  <c r="L10020" i="42"/>
  <c r="L10021" i="42"/>
  <c r="L10022" i="42"/>
  <c r="L10023" i="42"/>
  <c r="L10024" i="42"/>
  <c r="L10025" i="42"/>
  <c r="L10026" i="42"/>
  <c r="L10027" i="42"/>
  <c r="L10028" i="42"/>
  <c r="L10029" i="42"/>
  <c r="L10030" i="42"/>
  <c r="L10031" i="42"/>
  <c r="L10032" i="42"/>
  <c r="L10033" i="42"/>
  <c r="L10034" i="42"/>
  <c r="L10035" i="42"/>
  <c r="L10036" i="42"/>
  <c r="L10037" i="42"/>
  <c r="L10038" i="42"/>
  <c r="L10039" i="42"/>
  <c r="L10040" i="42"/>
  <c r="L10041" i="42"/>
  <c r="L10042" i="42"/>
  <c r="L10043" i="42"/>
  <c r="L10044" i="42"/>
  <c r="L10045" i="42"/>
  <c r="L10046" i="42"/>
  <c r="L10047" i="42"/>
  <c r="L10048" i="42"/>
  <c r="L10049" i="42"/>
  <c r="L10050" i="42"/>
  <c r="L10051" i="42"/>
  <c r="L10052" i="42"/>
  <c r="L10053" i="42"/>
  <c r="L10054" i="42"/>
  <c r="L10055" i="42"/>
  <c r="L10056" i="42"/>
  <c r="L10057" i="42"/>
  <c r="L10058" i="42"/>
  <c r="L10059" i="42"/>
  <c r="L10060" i="42"/>
  <c r="L10061" i="42"/>
  <c r="L10062" i="42"/>
  <c r="L10063" i="42"/>
  <c r="L10064" i="42"/>
  <c r="L10065" i="42"/>
  <c r="L10066" i="42"/>
  <c r="L10067" i="42"/>
  <c r="L10068" i="42"/>
  <c r="L10069" i="42"/>
  <c r="L10070" i="42"/>
  <c r="L10071" i="42"/>
  <c r="L10072" i="42"/>
  <c r="L10073" i="42"/>
  <c r="L10074" i="42"/>
  <c r="L10075" i="42"/>
  <c r="L10076" i="42"/>
  <c r="L10077" i="42"/>
  <c r="L10078" i="42"/>
  <c r="L10079" i="42"/>
  <c r="L10080" i="42"/>
  <c r="L10081" i="42"/>
  <c r="L10082" i="42"/>
  <c r="L10083" i="42"/>
  <c r="L10084" i="42"/>
  <c r="L10085" i="42"/>
  <c r="L10086" i="42"/>
  <c r="L10087" i="42"/>
  <c r="L10088" i="42"/>
  <c r="L10089" i="42"/>
  <c r="L10090" i="42"/>
  <c r="L10091" i="42"/>
  <c r="L10092" i="42"/>
  <c r="L10093" i="42"/>
  <c r="L10094" i="42"/>
  <c r="L10095" i="42"/>
  <c r="L10096" i="42"/>
  <c r="L10097" i="42"/>
  <c r="L10098" i="42"/>
  <c r="L10099" i="42"/>
  <c r="L10100" i="42"/>
  <c r="L10101" i="42"/>
  <c r="L10102" i="42"/>
  <c r="L10103" i="42"/>
  <c r="L10104" i="42"/>
  <c r="L10105" i="42"/>
  <c r="L10106" i="42"/>
  <c r="L10107" i="42"/>
  <c r="L10108" i="42"/>
  <c r="L10109" i="42"/>
  <c r="L10110" i="42"/>
  <c r="L10111" i="42"/>
  <c r="L10112" i="42"/>
  <c r="L10113" i="42"/>
  <c r="L10114" i="42"/>
  <c r="L10115" i="42"/>
  <c r="L10116" i="42"/>
  <c r="L10117" i="42"/>
  <c r="L10118" i="42"/>
  <c r="L10119" i="42"/>
  <c r="L10120" i="42"/>
  <c r="L10121" i="42"/>
  <c r="L10122" i="42"/>
  <c r="L10123" i="42"/>
  <c r="L10124" i="42"/>
  <c r="L10125" i="42"/>
  <c r="L10126" i="42"/>
  <c r="L10127" i="42"/>
  <c r="L10128" i="42"/>
  <c r="L10129" i="42"/>
  <c r="L10130" i="42"/>
  <c r="L10131" i="42"/>
  <c r="L10132" i="42"/>
  <c r="L10133" i="42"/>
  <c r="L10134" i="42"/>
  <c r="L10135" i="42"/>
  <c r="L10136" i="42"/>
  <c r="L10137" i="42"/>
  <c r="L10138" i="42"/>
  <c r="L10139" i="42"/>
  <c r="L10140" i="42"/>
  <c r="L10141" i="42"/>
  <c r="L10142" i="42"/>
  <c r="L10143" i="42"/>
  <c r="L10144" i="42"/>
  <c r="L10145" i="42"/>
  <c r="L10146" i="42"/>
  <c r="L10147" i="42"/>
  <c r="L10148" i="42"/>
  <c r="L10149" i="42"/>
  <c r="L10150" i="42"/>
  <c r="L10151" i="42"/>
  <c r="L10152" i="42"/>
  <c r="L10153" i="42"/>
  <c r="L10154" i="42"/>
  <c r="L10155" i="42"/>
  <c r="L10156" i="42"/>
  <c r="L10157" i="42"/>
  <c r="L10158" i="42"/>
  <c r="L10159" i="42"/>
  <c r="L10160" i="42"/>
  <c r="L10161" i="42"/>
  <c r="L10162" i="42"/>
  <c r="L10163" i="42"/>
  <c r="L10164" i="42"/>
  <c r="L10165" i="42"/>
  <c r="L10166" i="42"/>
  <c r="L10167" i="42"/>
  <c r="L10168" i="42"/>
  <c r="L10169" i="42"/>
  <c r="L10170" i="42"/>
  <c r="L10171" i="42"/>
  <c r="L10172" i="42"/>
  <c r="L10173" i="42"/>
  <c r="L10174" i="42"/>
  <c r="L10175" i="42"/>
  <c r="L10176" i="42"/>
  <c r="L10177" i="42"/>
  <c r="L10178" i="42"/>
  <c r="L10179" i="42"/>
  <c r="L10180" i="42"/>
  <c r="L10181" i="42"/>
  <c r="L10182" i="42"/>
  <c r="L10183" i="42"/>
  <c r="L10184" i="42"/>
  <c r="L10185" i="42"/>
  <c r="L10186" i="42"/>
  <c r="L10187" i="42"/>
  <c r="L10188" i="42"/>
  <c r="L10189" i="42"/>
  <c r="L10190" i="42"/>
  <c r="L10191" i="42"/>
  <c r="L10192" i="42"/>
  <c r="L10193" i="42"/>
  <c r="L10194" i="42"/>
  <c r="L10195" i="42"/>
  <c r="L10196" i="42"/>
  <c r="L10197" i="42"/>
  <c r="L10198" i="42"/>
  <c r="L10199" i="42"/>
  <c r="L10200" i="42"/>
  <c r="L10201" i="42"/>
  <c r="L10202" i="42"/>
  <c r="L10203" i="42"/>
  <c r="L10204" i="42"/>
  <c r="L10205" i="42"/>
  <c r="L10206" i="42"/>
  <c r="L10207" i="42"/>
  <c r="L10208" i="42"/>
  <c r="L10209" i="42"/>
  <c r="L10210" i="42"/>
  <c r="L10211" i="42"/>
  <c r="L10212" i="42"/>
  <c r="L10213" i="42"/>
  <c r="L10214" i="42"/>
  <c r="L10215" i="42"/>
  <c r="L10216" i="42"/>
  <c r="L10217" i="42"/>
  <c r="L10218" i="42"/>
  <c r="L10219" i="42"/>
  <c r="L10220" i="42"/>
  <c r="L10221" i="42"/>
  <c r="L10222" i="42"/>
  <c r="L10223" i="42"/>
  <c r="L10224" i="42"/>
  <c r="L10225" i="42"/>
  <c r="L10226" i="42"/>
  <c r="L10227" i="42"/>
  <c r="L10228" i="42"/>
  <c r="L10229" i="42"/>
  <c r="L10230" i="42"/>
  <c r="L10231" i="42"/>
  <c r="L10232" i="42"/>
  <c r="L10233" i="42"/>
  <c r="L10234" i="42"/>
  <c r="L10235" i="42"/>
  <c r="L10236" i="42"/>
  <c r="L10237" i="42"/>
  <c r="L10238" i="42"/>
  <c r="L10239" i="42"/>
  <c r="L10240" i="42"/>
  <c r="L10241" i="42"/>
  <c r="L10242" i="42"/>
  <c r="L10243" i="42"/>
  <c r="L10244" i="42"/>
  <c r="L10245" i="42"/>
  <c r="L10246" i="42"/>
  <c r="L10247" i="42"/>
  <c r="L10248" i="42"/>
  <c r="L10249" i="42"/>
  <c r="L10250" i="42"/>
  <c r="L10251" i="42"/>
  <c r="L10252" i="42"/>
  <c r="L10253" i="42"/>
  <c r="L10254" i="42"/>
  <c r="L10255" i="42"/>
  <c r="L10256" i="42"/>
  <c r="L10257" i="42"/>
  <c r="L10258" i="42"/>
  <c r="L10259" i="42"/>
  <c r="L10260" i="42"/>
  <c r="L10261" i="42"/>
  <c r="L10262" i="42"/>
  <c r="L10263" i="42"/>
  <c r="L10264" i="42"/>
  <c r="L10265" i="42"/>
  <c r="L10266" i="42"/>
  <c r="L10267" i="42"/>
  <c r="L10268" i="42"/>
  <c r="L10269" i="42"/>
  <c r="L10270" i="42"/>
  <c r="L10271" i="42"/>
  <c r="L10272" i="42"/>
  <c r="L10273" i="42"/>
  <c r="L10274" i="42"/>
  <c r="L10275" i="42"/>
  <c r="L10276" i="42"/>
  <c r="L10277" i="42"/>
  <c r="L10278" i="42"/>
  <c r="L10279" i="42"/>
  <c r="L10280" i="42"/>
  <c r="L10281" i="42"/>
  <c r="L10282" i="42"/>
  <c r="L10283" i="42"/>
  <c r="L10284" i="42"/>
  <c r="L10285" i="42"/>
  <c r="L10286" i="42"/>
  <c r="L10287" i="42"/>
  <c r="L10288" i="42"/>
  <c r="L10289" i="42"/>
  <c r="L10290" i="42"/>
  <c r="L10291" i="42"/>
  <c r="L10292" i="42"/>
  <c r="L10293" i="42"/>
  <c r="L10294" i="42"/>
  <c r="L10295" i="42"/>
  <c r="L10296" i="42"/>
  <c r="L10297" i="42"/>
  <c r="L10298" i="42"/>
  <c r="L10299" i="42"/>
  <c r="L10300" i="42"/>
  <c r="L10301" i="42"/>
  <c r="L10302" i="42"/>
  <c r="L10303" i="42"/>
  <c r="L10304" i="42"/>
  <c r="L10305" i="42"/>
  <c r="L10306" i="42"/>
  <c r="L10307" i="42"/>
  <c r="L10308" i="42"/>
  <c r="L10309" i="42"/>
  <c r="L10310" i="42"/>
  <c r="L10311" i="42"/>
  <c r="L10312" i="42"/>
  <c r="L10313" i="42"/>
  <c r="L10314" i="42"/>
  <c r="L10315" i="42"/>
  <c r="L10316" i="42"/>
  <c r="L10317" i="42"/>
  <c r="L10318" i="42"/>
  <c r="L10319" i="42"/>
  <c r="L10320" i="42"/>
  <c r="L10321" i="42"/>
  <c r="L10322" i="42"/>
  <c r="L10323" i="42"/>
  <c r="L10324" i="42"/>
  <c r="L10325" i="42"/>
  <c r="L10326" i="42"/>
  <c r="L10327" i="42"/>
  <c r="L10328" i="42"/>
  <c r="L10329" i="42"/>
  <c r="L10330" i="42"/>
  <c r="L10331" i="42"/>
  <c r="L10332" i="42"/>
  <c r="L10333" i="42"/>
  <c r="L10334" i="42"/>
  <c r="L10335" i="42"/>
  <c r="L10336" i="42"/>
  <c r="L10337" i="42"/>
  <c r="L10338" i="42"/>
  <c r="L10339" i="42"/>
  <c r="L10340" i="42"/>
  <c r="L10341" i="42"/>
  <c r="L10342" i="42"/>
  <c r="L10343" i="42"/>
  <c r="L10344" i="42"/>
  <c r="L10345" i="42"/>
  <c r="L10346" i="42"/>
  <c r="L10347" i="42"/>
  <c r="L10348" i="42"/>
  <c r="L10349" i="42"/>
  <c r="L10350" i="42"/>
  <c r="L10351" i="42"/>
  <c r="L10352" i="42"/>
  <c r="L10353" i="42"/>
  <c r="L10354" i="42"/>
  <c r="L10355" i="42"/>
  <c r="L10356" i="42"/>
  <c r="L10357" i="42"/>
  <c r="L10358" i="42"/>
  <c r="L10359" i="42"/>
  <c r="L10360" i="42"/>
  <c r="L10361" i="42"/>
  <c r="L10362" i="42"/>
  <c r="L10363" i="42"/>
  <c r="L10364" i="42"/>
  <c r="L10365" i="42"/>
  <c r="L10366" i="42"/>
  <c r="L10367" i="42"/>
  <c r="L10368" i="42"/>
  <c r="L10369" i="42"/>
  <c r="L10370" i="42"/>
  <c r="L10371" i="42"/>
  <c r="L10372" i="42"/>
  <c r="L10373" i="42"/>
  <c r="L10374" i="42"/>
  <c r="L10375" i="42"/>
  <c r="L10376" i="42"/>
  <c r="L10377" i="42"/>
  <c r="L10378" i="42"/>
  <c r="L10379" i="42"/>
  <c r="L10380" i="42"/>
  <c r="L10381" i="42"/>
  <c r="L10382" i="42"/>
  <c r="L10383" i="42"/>
  <c r="L10384" i="42"/>
  <c r="L10385" i="42"/>
  <c r="L10386" i="42"/>
  <c r="L10387" i="42"/>
  <c r="L10388" i="42"/>
  <c r="L10389" i="42"/>
  <c r="L10390" i="42"/>
  <c r="L10391" i="42"/>
  <c r="L10392" i="42"/>
  <c r="L10393" i="42"/>
  <c r="L10394" i="42"/>
  <c r="L10395" i="42"/>
  <c r="L10396" i="42"/>
  <c r="L10397" i="42"/>
  <c r="L10398" i="42"/>
  <c r="L10399" i="42"/>
  <c r="L10400" i="42"/>
  <c r="L10401" i="42"/>
  <c r="L10402" i="42"/>
  <c r="L10403" i="42"/>
  <c r="L10404" i="42"/>
  <c r="L10405" i="42"/>
  <c r="L10406" i="42"/>
  <c r="L10407" i="42"/>
  <c r="L10408" i="42"/>
  <c r="L10409" i="42"/>
  <c r="L10410" i="42"/>
  <c r="L10411" i="42"/>
  <c r="L10412" i="42"/>
  <c r="L10413" i="42"/>
  <c r="L10414" i="42"/>
  <c r="L10415" i="42"/>
  <c r="L10416" i="42"/>
  <c r="L10417" i="42"/>
  <c r="L10418" i="42"/>
  <c r="L10419" i="42"/>
  <c r="L10420" i="42"/>
  <c r="L10421" i="42"/>
  <c r="L10422" i="42"/>
  <c r="L10423" i="42"/>
  <c r="L10424" i="42"/>
  <c r="L10425" i="42"/>
  <c r="L10426" i="42"/>
  <c r="L10427" i="42"/>
  <c r="L10428" i="42"/>
  <c r="L10429" i="42"/>
  <c r="L10430" i="42"/>
  <c r="L10431" i="42"/>
  <c r="L10432" i="42"/>
  <c r="L10433" i="42"/>
  <c r="L10434" i="42"/>
  <c r="L10435" i="42"/>
  <c r="L10436" i="42"/>
  <c r="L10437" i="42"/>
  <c r="L10438" i="42"/>
  <c r="L10439" i="42"/>
  <c r="L10440" i="42"/>
  <c r="L10441" i="42"/>
  <c r="L10442" i="42"/>
  <c r="L10443" i="42"/>
  <c r="L10444" i="42"/>
  <c r="L10445" i="42"/>
  <c r="L10446" i="42"/>
  <c r="L10447" i="42"/>
  <c r="L10448" i="42"/>
  <c r="L10449" i="42"/>
  <c r="L10450" i="42"/>
  <c r="L10451" i="42"/>
  <c r="L10452" i="42"/>
  <c r="L10453" i="42"/>
  <c r="L10454" i="42"/>
  <c r="L10455" i="42"/>
  <c r="L10456" i="42"/>
  <c r="L10457" i="42"/>
  <c r="L10458" i="42"/>
  <c r="L10459" i="42"/>
  <c r="L10460" i="42"/>
  <c r="L10461" i="42"/>
  <c r="L10462" i="42"/>
  <c r="L10463" i="42"/>
  <c r="L10464" i="42"/>
  <c r="L10465" i="42"/>
  <c r="L10466" i="42"/>
  <c r="L10467" i="42"/>
  <c r="L10468" i="42"/>
  <c r="L10469" i="42"/>
  <c r="L10470" i="42"/>
  <c r="L10471" i="42"/>
  <c r="L10472" i="42"/>
  <c r="L10473" i="42"/>
  <c r="L10474" i="42"/>
  <c r="L10475" i="42"/>
  <c r="L10476" i="42"/>
  <c r="L10477" i="42"/>
  <c r="L10478" i="42"/>
  <c r="L10479" i="42"/>
  <c r="L10480" i="42"/>
  <c r="L10481" i="42"/>
  <c r="L10482" i="42"/>
  <c r="L10483" i="42"/>
  <c r="L10484" i="42"/>
  <c r="L10485" i="42"/>
  <c r="L10486" i="42"/>
  <c r="L10487" i="42"/>
  <c r="L10488" i="42"/>
  <c r="L10489" i="42"/>
  <c r="L10490" i="42"/>
  <c r="L10491" i="42"/>
  <c r="L10492" i="42"/>
  <c r="L10493" i="42"/>
  <c r="L10494" i="42"/>
  <c r="L10495" i="42"/>
  <c r="L10496" i="42"/>
  <c r="L10497" i="42"/>
  <c r="L10498" i="42"/>
  <c r="L10499" i="42"/>
  <c r="L10500" i="42"/>
  <c r="L10501" i="42"/>
  <c r="L10502" i="42"/>
  <c r="L10503" i="42"/>
  <c r="L10504" i="42"/>
  <c r="L10505" i="42"/>
  <c r="L10506" i="42"/>
  <c r="L10507" i="42"/>
  <c r="L10508" i="42"/>
  <c r="L10509" i="42"/>
  <c r="L10510" i="42"/>
  <c r="L10511" i="42"/>
  <c r="L10512" i="42"/>
  <c r="L10513" i="42"/>
  <c r="L10514" i="42"/>
  <c r="L10515" i="42"/>
  <c r="L10516" i="42"/>
  <c r="L10517" i="42"/>
  <c r="L10518" i="42"/>
  <c r="L10519" i="42"/>
  <c r="L10520" i="42"/>
  <c r="L10521" i="42"/>
  <c r="L10522" i="42"/>
  <c r="L10523" i="42"/>
  <c r="L10524" i="42"/>
  <c r="L10525" i="42"/>
  <c r="L10526" i="42"/>
  <c r="L10527" i="42"/>
  <c r="L10528" i="42"/>
  <c r="L10529" i="42"/>
  <c r="L10530" i="42"/>
  <c r="L10531" i="42"/>
  <c r="L10532" i="42"/>
  <c r="L10533" i="42"/>
  <c r="L10534" i="42"/>
  <c r="L10535" i="42"/>
  <c r="L10536" i="42"/>
  <c r="L10537" i="42"/>
  <c r="L10538" i="42"/>
  <c r="L10539" i="42"/>
  <c r="L10540" i="42"/>
  <c r="L10541" i="42"/>
  <c r="L10542" i="42"/>
  <c r="L10543" i="42"/>
  <c r="L10544" i="42"/>
  <c r="L10545" i="42"/>
  <c r="L10546" i="42"/>
  <c r="L10547" i="42"/>
  <c r="L10548" i="42"/>
  <c r="L10549" i="42"/>
  <c r="L10550" i="42"/>
  <c r="L10551" i="42"/>
  <c r="L10552" i="42"/>
  <c r="L10553" i="42"/>
  <c r="L10554" i="42"/>
  <c r="L10555" i="42"/>
  <c r="L10556" i="42"/>
  <c r="L10557" i="42"/>
  <c r="L10558" i="42"/>
  <c r="L10559" i="42"/>
  <c r="L10560" i="42"/>
  <c r="L10561" i="42"/>
  <c r="L10562" i="42"/>
  <c r="L10563" i="42"/>
  <c r="L10564" i="42"/>
  <c r="L10565" i="42"/>
  <c r="L10566" i="42"/>
  <c r="L10567" i="42"/>
  <c r="L10568" i="42"/>
  <c r="L10569" i="42"/>
  <c r="L10570" i="42"/>
  <c r="L10571" i="42"/>
  <c r="L10572" i="42"/>
  <c r="L10573" i="42"/>
  <c r="L10574" i="42"/>
  <c r="L10575" i="42"/>
  <c r="L10576" i="42"/>
  <c r="L10577" i="42"/>
  <c r="L10578" i="42"/>
  <c r="L10579" i="42"/>
  <c r="L10580" i="42"/>
  <c r="L10581" i="42"/>
  <c r="L10582" i="42"/>
  <c r="L10583" i="42"/>
  <c r="L10584" i="42"/>
  <c r="L10585" i="42"/>
  <c r="L10586" i="42"/>
  <c r="L10587" i="42"/>
  <c r="L10588" i="42"/>
  <c r="L10589" i="42"/>
  <c r="L10590" i="42"/>
  <c r="L10591" i="42"/>
  <c r="L10592" i="42"/>
  <c r="L10593" i="42"/>
  <c r="L10594" i="42"/>
  <c r="L10595" i="42"/>
  <c r="L10596" i="42"/>
  <c r="L10597" i="42"/>
  <c r="L10598" i="42"/>
  <c r="L10599" i="42"/>
  <c r="L10600" i="42"/>
  <c r="L10601" i="42"/>
  <c r="L10602" i="42"/>
  <c r="L10603" i="42"/>
  <c r="L10604" i="42"/>
  <c r="L10605" i="42"/>
  <c r="L10606" i="42"/>
  <c r="L10607" i="42"/>
  <c r="L10608" i="42"/>
  <c r="L10609" i="42"/>
  <c r="L10610" i="42"/>
  <c r="L10611" i="42"/>
  <c r="L10612" i="42"/>
  <c r="L10613" i="42"/>
  <c r="L10614" i="42"/>
  <c r="L10615" i="42"/>
  <c r="L10616" i="42"/>
  <c r="L10617" i="42"/>
  <c r="L10618" i="42"/>
  <c r="L10619" i="42"/>
  <c r="L10620" i="42"/>
  <c r="L10621" i="42"/>
  <c r="L10622" i="42"/>
  <c r="L10623" i="42"/>
  <c r="L10624" i="42"/>
  <c r="L10625" i="42"/>
  <c r="L10626" i="42"/>
  <c r="L10627" i="42"/>
  <c r="L10628" i="42"/>
  <c r="L10629" i="42"/>
  <c r="L10630" i="42"/>
  <c r="L10631" i="42"/>
  <c r="L10632" i="42"/>
  <c r="L10633" i="42"/>
  <c r="L10634" i="42"/>
  <c r="L10635" i="42"/>
  <c r="L10636" i="42"/>
  <c r="L10637" i="42"/>
  <c r="L10638" i="42"/>
  <c r="L10639" i="42"/>
  <c r="L10640" i="42"/>
  <c r="L10641" i="42"/>
  <c r="L10642" i="42"/>
  <c r="L10643" i="42"/>
  <c r="L10644" i="42"/>
  <c r="L10645" i="42"/>
  <c r="L10646" i="42"/>
  <c r="L10647" i="42"/>
  <c r="L10648" i="42"/>
  <c r="L10649" i="42"/>
  <c r="L10650" i="42"/>
  <c r="L10651" i="42"/>
  <c r="L10652" i="42"/>
  <c r="L10653" i="42"/>
  <c r="L10654" i="42"/>
  <c r="L10655" i="42"/>
  <c r="L10656" i="42"/>
  <c r="L10657" i="42"/>
  <c r="L10658" i="42"/>
  <c r="L10659" i="42"/>
  <c r="L10660" i="42"/>
  <c r="L10661" i="42"/>
  <c r="L10662" i="42"/>
  <c r="L10663" i="42"/>
  <c r="L10664" i="42"/>
  <c r="L10665" i="42"/>
  <c r="L10666" i="42"/>
  <c r="L10667" i="42"/>
  <c r="L10668" i="42"/>
  <c r="L10669" i="42"/>
  <c r="L10670" i="42"/>
  <c r="L10671" i="42"/>
  <c r="L10672" i="42"/>
  <c r="L10673" i="42"/>
  <c r="L10674" i="42"/>
  <c r="L10675" i="42"/>
  <c r="L10676" i="42"/>
  <c r="L10677" i="42"/>
  <c r="L10678" i="42"/>
  <c r="L10679" i="42"/>
  <c r="L10680" i="42"/>
  <c r="L10681" i="42"/>
  <c r="L10682" i="42"/>
  <c r="L10683" i="42"/>
  <c r="L10684" i="42"/>
  <c r="L10685" i="42"/>
  <c r="L10686" i="42"/>
  <c r="L10687" i="42"/>
  <c r="L10688" i="42"/>
  <c r="L10689" i="42"/>
  <c r="L10690" i="42"/>
  <c r="L10691" i="42"/>
  <c r="L10692" i="42"/>
  <c r="L10693" i="42"/>
  <c r="L10694" i="42"/>
  <c r="L10695" i="42"/>
  <c r="L10696" i="42"/>
  <c r="L10697" i="42"/>
  <c r="L10698" i="42"/>
  <c r="L10699" i="42"/>
  <c r="L10700" i="42"/>
  <c r="L10701" i="42"/>
  <c r="L10702" i="42"/>
  <c r="L10703" i="42"/>
  <c r="L10704" i="42"/>
  <c r="L10705" i="42"/>
  <c r="L10706" i="42"/>
  <c r="L10707" i="42"/>
  <c r="L10708" i="42"/>
  <c r="L10709" i="42"/>
  <c r="L10710" i="42"/>
  <c r="L10711" i="42"/>
  <c r="L10712" i="42"/>
  <c r="L10713" i="42"/>
  <c r="L10714" i="42"/>
  <c r="L10715" i="42"/>
  <c r="L10716" i="42"/>
  <c r="L10717" i="42"/>
  <c r="L10718" i="42"/>
  <c r="L10719" i="42"/>
  <c r="L10720" i="42"/>
  <c r="L10721" i="42"/>
  <c r="L10722" i="42"/>
  <c r="L10723" i="42"/>
  <c r="L10724" i="42"/>
  <c r="L10725" i="42"/>
  <c r="L10726" i="42"/>
  <c r="L10727" i="42"/>
  <c r="L10728" i="42"/>
  <c r="L10729" i="42"/>
  <c r="L10730" i="42"/>
  <c r="L10731" i="42"/>
  <c r="L10732" i="42"/>
  <c r="L10733" i="42"/>
  <c r="L10734" i="42"/>
  <c r="L10735" i="42"/>
  <c r="L10736" i="42"/>
  <c r="L10737" i="42"/>
  <c r="L10738" i="42"/>
  <c r="L10739" i="42"/>
  <c r="L10740" i="42"/>
  <c r="L10741" i="42"/>
  <c r="L10742" i="42"/>
  <c r="L10743" i="42"/>
  <c r="L10744" i="42"/>
  <c r="L10745" i="42"/>
  <c r="L10746" i="42"/>
  <c r="L10747" i="42"/>
  <c r="L10748" i="42"/>
  <c r="L10749" i="42"/>
  <c r="L10750" i="42"/>
  <c r="L10751" i="42"/>
  <c r="L10752" i="42"/>
  <c r="L10753" i="42"/>
  <c r="L10754" i="42"/>
  <c r="L10755" i="42"/>
  <c r="L10756" i="42"/>
  <c r="L10757" i="42"/>
  <c r="L10758" i="42"/>
  <c r="L10759" i="42"/>
  <c r="L10760" i="42"/>
  <c r="L10761" i="42"/>
  <c r="L10762" i="42"/>
  <c r="L10763" i="42"/>
  <c r="L10764" i="42"/>
  <c r="L10765" i="42"/>
  <c r="L10766" i="42"/>
  <c r="L10767" i="42"/>
  <c r="L10768" i="42"/>
  <c r="L10769" i="42"/>
  <c r="L10770" i="42"/>
  <c r="L10771" i="42"/>
  <c r="L10772" i="42"/>
  <c r="L10773" i="42"/>
  <c r="L10774" i="42"/>
  <c r="L10775" i="42"/>
  <c r="L10776" i="42"/>
  <c r="L10777" i="42"/>
  <c r="L10778" i="42"/>
  <c r="L10779" i="42"/>
  <c r="L10780" i="42"/>
  <c r="L10781" i="42"/>
  <c r="L10782" i="42"/>
  <c r="L10783" i="42"/>
  <c r="L10784" i="42"/>
  <c r="L10785" i="42"/>
  <c r="L10786" i="42"/>
  <c r="L10787" i="42"/>
  <c r="L10788" i="42"/>
  <c r="L10789" i="42"/>
  <c r="L10790" i="42"/>
  <c r="L10791" i="42"/>
  <c r="L10792" i="42"/>
  <c r="L10793" i="42"/>
  <c r="L10794" i="42"/>
  <c r="L10795" i="42"/>
  <c r="L10796" i="42"/>
  <c r="L10797" i="42"/>
  <c r="L10798" i="42"/>
  <c r="L10799" i="42"/>
  <c r="L10800" i="42"/>
  <c r="L10801" i="42"/>
  <c r="L10802" i="42"/>
  <c r="L10803" i="42"/>
  <c r="L10804" i="42"/>
  <c r="L10805" i="42"/>
  <c r="L10806" i="42"/>
  <c r="L10807" i="42"/>
  <c r="L10808" i="42"/>
  <c r="L10809" i="42"/>
  <c r="L10810" i="42"/>
  <c r="L10811" i="42"/>
  <c r="L10812" i="42"/>
  <c r="L10813" i="42"/>
  <c r="L10814" i="42"/>
  <c r="L10815" i="42"/>
  <c r="L10816" i="42"/>
  <c r="L10817" i="42"/>
  <c r="L10818" i="42"/>
  <c r="L10819" i="42"/>
  <c r="L10820" i="42"/>
  <c r="L10821" i="42"/>
  <c r="L10822" i="42"/>
  <c r="L10823" i="42"/>
  <c r="L10824" i="42"/>
  <c r="L10825" i="42"/>
  <c r="L10826" i="42"/>
  <c r="L10827" i="42"/>
  <c r="L10828" i="42"/>
  <c r="L10829" i="42"/>
  <c r="L10830" i="42"/>
  <c r="L10831" i="42"/>
  <c r="L10832" i="42"/>
  <c r="L10833" i="42"/>
  <c r="L10834" i="42"/>
  <c r="L10835" i="42"/>
  <c r="L10836" i="42"/>
  <c r="L10837" i="42"/>
  <c r="L10838" i="42"/>
  <c r="L10839" i="42"/>
  <c r="L10840" i="42"/>
  <c r="L10841" i="42"/>
  <c r="L10842" i="42"/>
  <c r="L10843" i="42"/>
  <c r="L10844" i="42"/>
  <c r="L10845" i="42"/>
  <c r="L10846" i="42"/>
  <c r="L10847" i="42"/>
  <c r="L10848" i="42"/>
  <c r="L10849" i="42"/>
  <c r="L10850" i="42"/>
  <c r="L10851" i="42"/>
  <c r="L10852" i="42"/>
  <c r="L10853" i="42"/>
  <c r="L10854" i="42"/>
  <c r="L10855" i="42"/>
  <c r="L10856" i="42"/>
  <c r="L10857" i="42"/>
  <c r="L10858" i="42"/>
  <c r="L10859" i="42"/>
  <c r="L10860" i="42"/>
  <c r="L10861" i="42"/>
  <c r="L10862" i="42"/>
  <c r="L10863" i="42"/>
  <c r="L10864" i="42"/>
  <c r="L10865" i="42"/>
  <c r="L10866" i="42"/>
  <c r="L10867" i="42"/>
  <c r="L10868" i="42"/>
  <c r="L10869" i="42"/>
  <c r="L10870" i="42"/>
  <c r="L10871" i="42"/>
  <c r="L10872" i="42"/>
  <c r="L10873" i="42"/>
  <c r="L10874" i="42"/>
  <c r="L10875" i="42"/>
  <c r="L10876" i="42"/>
  <c r="L10877" i="42"/>
  <c r="L10878" i="42"/>
  <c r="L10879" i="42"/>
  <c r="L10880" i="42"/>
  <c r="L10881" i="42"/>
  <c r="L10882" i="42"/>
  <c r="L10883" i="42"/>
  <c r="L10884" i="42"/>
  <c r="L10885" i="42"/>
  <c r="L10886" i="42"/>
  <c r="L10887" i="42"/>
  <c r="L10888" i="42"/>
  <c r="L10889" i="42"/>
  <c r="L10890" i="42"/>
  <c r="L10891" i="42"/>
  <c r="L10892" i="42"/>
  <c r="L10893" i="42"/>
  <c r="L10894" i="42"/>
  <c r="L10895" i="42"/>
  <c r="L10896" i="42"/>
  <c r="L10897" i="42"/>
  <c r="L10898" i="42"/>
  <c r="L10899" i="42"/>
  <c r="L10900" i="42"/>
  <c r="L10901" i="42"/>
  <c r="L10902" i="42"/>
  <c r="L10903" i="42"/>
  <c r="L10904" i="42"/>
  <c r="L10905" i="42"/>
  <c r="L10906" i="42"/>
  <c r="L10907" i="42"/>
  <c r="L10908" i="42"/>
  <c r="L10909" i="42"/>
  <c r="L10910" i="42"/>
  <c r="L10911" i="42"/>
  <c r="L10912" i="42"/>
  <c r="L10913" i="42"/>
  <c r="L10914" i="42"/>
  <c r="L10915" i="42"/>
  <c r="L10916" i="42"/>
  <c r="L10917" i="42"/>
  <c r="L10918" i="42"/>
  <c r="L10919" i="42"/>
  <c r="L10920" i="42"/>
  <c r="L10921" i="42"/>
  <c r="L10922" i="42"/>
  <c r="L10923" i="42"/>
  <c r="L10924" i="42"/>
  <c r="L10925" i="42"/>
  <c r="L10926" i="42"/>
  <c r="L10927" i="42"/>
  <c r="L10928" i="42"/>
  <c r="L10929" i="42"/>
  <c r="L10930" i="42"/>
  <c r="L10931" i="42"/>
  <c r="L10932" i="42"/>
  <c r="L10933" i="42"/>
  <c r="L10934" i="42"/>
  <c r="L10935" i="42"/>
  <c r="L10936" i="42"/>
  <c r="L10937" i="42"/>
  <c r="L10938" i="42"/>
  <c r="L10939" i="42"/>
  <c r="L10940" i="42"/>
  <c r="L10941" i="42"/>
  <c r="L10942" i="42"/>
  <c r="L10943" i="42"/>
  <c r="L10944" i="42"/>
  <c r="L10945" i="42"/>
  <c r="L10946" i="42"/>
  <c r="L10947" i="42"/>
  <c r="L10948" i="42"/>
  <c r="L10949" i="42"/>
  <c r="L10950" i="42"/>
  <c r="L10951" i="42"/>
  <c r="L10952" i="42"/>
  <c r="L10953" i="42"/>
  <c r="L10954" i="42"/>
  <c r="L10955" i="42"/>
  <c r="L10956" i="42"/>
  <c r="L10957" i="42"/>
  <c r="L10958" i="42"/>
  <c r="L10959" i="42"/>
  <c r="L10960" i="42"/>
  <c r="L10961" i="42"/>
  <c r="L10962" i="42"/>
  <c r="L10963" i="42"/>
  <c r="L10964" i="42"/>
  <c r="L10965" i="42"/>
  <c r="L10966" i="42"/>
  <c r="L10967" i="42"/>
  <c r="L10968" i="42"/>
  <c r="L10969" i="42"/>
  <c r="L10970" i="42"/>
  <c r="L10971" i="42"/>
  <c r="L10972" i="42"/>
  <c r="L10973" i="42"/>
  <c r="L10974" i="42"/>
  <c r="L10975" i="42"/>
  <c r="L10976" i="42"/>
  <c r="L10977" i="42"/>
  <c r="L10978" i="42"/>
  <c r="L10979" i="42"/>
  <c r="L10980" i="42"/>
  <c r="L10981" i="42"/>
  <c r="L10982" i="42"/>
  <c r="L10983" i="42"/>
  <c r="L10984" i="42"/>
  <c r="L10985" i="42"/>
  <c r="L10986" i="42"/>
  <c r="L10987" i="42"/>
  <c r="L10988" i="42"/>
  <c r="L10989" i="42"/>
  <c r="L10990" i="42"/>
  <c r="L10991" i="42"/>
  <c r="L10992" i="42"/>
  <c r="L10993" i="42"/>
  <c r="L10994" i="42"/>
  <c r="L10995" i="42"/>
  <c r="L10996" i="42"/>
  <c r="L10997" i="42"/>
  <c r="L10998" i="42"/>
  <c r="L10999" i="42"/>
  <c r="L11000" i="42"/>
  <c r="L11001" i="42"/>
  <c r="L11002" i="42"/>
  <c r="L11003" i="42"/>
  <c r="L11004" i="42"/>
  <c r="L11005" i="42"/>
  <c r="L11006" i="42"/>
  <c r="L11007" i="42"/>
  <c r="L11008" i="42"/>
  <c r="L11009" i="42"/>
  <c r="L11010" i="42"/>
  <c r="L11011" i="42"/>
  <c r="L11012" i="42"/>
  <c r="L11013" i="42"/>
  <c r="L11014" i="42"/>
  <c r="L11015" i="42"/>
  <c r="L11016" i="42"/>
  <c r="L11017" i="42"/>
  <c r="L11018" i="42"/>
  <c r="L11019" i="42"/>
  <c r="L11020" i="42"/>
  <c r="L11021" i="42"/>
  <c r="L11022" i="42"/>
  <c r="L11023" i="42"/>
  <c r="L11024" i="42"/>
  <c r="L11025" i="42"/>
  <c r="L11026" i="42"/>
  <c r="L11027" i="42"/>
  <c r="L11028" i="42"/>
  <c r="L11029" i="42"/>
  <c r="L11030" i="42"/>
  <c r="L11031" i="42"/>
  <c r="L11032" i="42"/>
  <c r="L11033" i="42"/>
  <c r="L11034" i="42"/>
  <c r="L11035" i="42"/>
  <c r="L11036" i="42"/>
  <c r="L11037" i="42"/>
  <c r="L11038" i="42"/>
  <c r="L11039" i="42"/>
  <c r="L11040" i="42"/>
  <c r="L11041" i="42"/>
  <c r="L11042" i="42"/>
  <c r="L11043" i="42"/>
  <c r="L11044" i="42"/>
  <c r="L11045" i="42"/>
  <c r="L11046" i="42"/>
  <c r="L11047" i="42"/>
  <c r="L11048" i="42"/>
  <c r="L11049" i="42"/>
  <c r="L11050" i="42"/>
  <c r="L11051" i="42"/>
  <c r="L11052" i="42"/>
  <c r="L11053" i="42"/>
  <c r="L11054" i="42"/>
  <c r="L11055" i="42"/>
  <c r="L11056" i="42"/>
  <c r="L11057" i="42"/>
  <c r="L11058" i="42"/>
  <c r="L11059" i="42"/>
  <c r="L11060" i="42"/>
  <c r="L11061" i="42"/>
  <c r="L11062" i="42"/>
  <c r="L11063" i="42"/>
  <c r="L11064" i="42"/>
  <c r="L11065" i="42"/>
  <c r="L11066" i="42"/>
  <c r="L11067" i="42"/>
  <c r="L11068" i="42"/>
  <c r="L11069" i="42"/>
  <c r="L11070" i="42"/>
  <c r="L11071" i="42"/>
  <c r="L11072" i="42"/>
  <c r="L11073" i="42"/>
  <c r="L11074" i="42"/>
  <c r="L11075" i="42"/>
  <c r="L11076" i="42"/>
  <c r="L11077" i="42"/>
  <c r="L11078" i="42"/>
  <c r="L11079" i="42"/>
  <c r="L11080" i="42"/>
  <c r="L11081" i="42"/>
  <c r="L11082" i="42"/>
  <c r="L11083" i="42"/>
  <c r="L11084" i="42"/>
  <c r="L11085" i="42"/>
  <c r="L11086" i="42"/>
  <c r="L11087" i="42"/>
  <c r="L11088" i="42"/>
  <c r="L11089" i="42"/>
  <c r="L11090" i="42"/>
  <c r="L11091" i="42"/>
  <c r="L11092" i="42"/>
  <c r="L11093" i="42"/>
  <c r="L11094" i="42"/>
  <c r="L11095" i="42"/>
  <c r="L11096" i="42"/>
  <c r="L11097" i="42"/>
  <c r="L11098" i="42"/>
  <c r="L11099" i="42"/>
  <c r="L11100" i="42"/>
  <c r="L11101" i="42"/>
  <c r="L11102" i="42"/>
  <c r="L11103" i="42"/>
  <c r="L11104" i="42"/>
  <c r="L11105" i="42"/>
  <c r="L11106" i="42"/>
  <c r="L11107" i="42"/>
  <c r="L11108" i="42"/>
  <c r="L11109" i="42"/>
  <c r="L11110" i="42"/>
  <c r="L11111" i="42"/>
  <c r="L11112" i="42"/>
  <c r="L11113" i="42"/>
  <c r="L11114" i="42"/>
  <c r="L11115" i="42"/>
  <c r="L11116" i="42"/>
  <c r="L11117" i="42"/>
  <c r="L11118" i="42"/>
  <c r="L11119" i="42"/>
  <c r="L11120" i="42"/>
  <c r="L11121" i="42"/>
  <c r="L11122" i="42"/>
  <c r="L11123" i="42"/>
  <c r="L11124" i="42"/>
  <c r="L11125" i="42"/>
  <c r="L11126" i="42"/>
  <c r="L11127" i="42"/>
  <c r="L11128" i="42"/>
  <c r="L11129" i="42"/>
  <c r="L11130" i="42"/>
  <c r="L11131" i="42"/>
  <c r="L11132" i="42"/>
  <c r="L11133" i="42"/>
  <c r="L11134" i="42"/>
  <c r="L11135" i="42"/>
  <c r="L11136" i="42"/>
  <c r="L11137" i="42"/>
  <c r="L11138" i="42"/>
  <c r="L11139" i="42"/>
  <c r="L11140" i="42"/>
  <c r="L11141" i="42"/>
  <c r="L11142" i="42"/>
  <c r="L11143" i="42"/>
  <c r="L11144" i="42"/>
  <c r="L11145" i="42"/>
  <c r="L11146" i="42"/>
  <c r="L11147" i="42"/>
  <c r="L11148" i="42"/>
  <c r="L11149" i="42"/>
  <c r="L11150" i="42"/>
  <c r="L11151" i="42"/>
  <c r="L11152" i="42"/>
  <c r="L11153" i="42"/>
  <c r="L11154" i="42"/>
  <c r="L11155" i="42"/>
  <c r="L11156" i="42"/>
  <c r="L11157" i="42"/>
  <c r="L11158" i="42"/>
  <c r="L11159" i="42"/>
  <c r="L11160" i="42"/>
  <c r="L11161" i="42"/>
  <c r="L11162" i="42"/>
  <c r="L11163" i="42"/>
  <c r="L11164" i="42"/>
  <c r="L11165" i="42"/>
  <c r="L11166" i="42"/>
  <c r="L11167" i="42"/>
  <c r="L11168" i="42"/>
  <c r="L11169" i="42"/>
  <c r="L11170" i="42"/>
  <c r="L11171" i="42"/>
  <c r="L11172" i="42"/>
  <c r="L11173" i="42"/>
  <c r="L11174" i="42"/>
  <c r="L11175" i="42"/>
  <c r="L11176" i="42"/>
  <c r="L11177" i="42"/>
  <c r="L11178" i="42"/>
  <c r="L11179" i="42"/>
  <c r="L11180" i="42"/>
  <c r="L11181" i="42"/>
  <c r="L11182" i="42"/>
  <c r="L11183" i="42"/>
  <c r="L11184" i="42"/>
  <c r="L11185" i="42"/>
  <c r="L11186" i="42"/>
  <c r="L11187" i="42"/>
  <c r="L11188" i="42"/>
  <c r="L11189" i="42"/>
  <c r="L11190" i="42"/>
  <c r="L11191" i="42"/>
  <c r="L11192" i="42"/>
  <c r="L11193" i="42"/>
  <c r="L11194" i="42"/>
  <c r="L11195" i="42"/>
  <c r="L11196" i="42"/>
  <c r="L11197" i="42"/>
  <c r="L11198" i="42"/>
  <c r="L11199" i="42"/>
  <c r="L11200" i="42"/>
  <c r="L11201" i="42"/>
  <c r="L11202" i="42"/>
  <c r="L11203" i="42"/>
  <c r="L11204" i="42"/>
  <c r="L11205" i="42"/>
  <c r="L11206" i="42"/>
  <c r="L11207" i="42"/>
  <c r="L11208" i="42"/>
  <c r="L11209" i="42"/>
  <c r="L11210" i="42"/>
  <c r="L11211" i="42"/>
  <c r="L11212" i="42"/>
  <c r="L11213" i="42"/>
  <c r="L11214" i="42"/>
  <c r="L11215" i="42"/>
  <c r="L11216" i="42"/>
  <c r="L11217" i="42"/>
  <c r="L11218" i="42"/>
  <c r="L11219" i="42"/>
  <c r="L11220" i="42"/>
  <c r="L11221" i="42"/>
  <c r="L11222" i="42"/>
  <c r="L11223" i="42"/>
  <c r="L11224" i="42"/>
  <c r="L11225" i="42"/>
  <c r="L11226" i="42"/>
  <c r="L11227" i="42"/>
  <c r="L11228" i="42"/>
  <c r="L11229" i="42"/>
  <c r="L11230" i="42"/>
  <c r="L11231" i="42"/>
  <c r="L11232" i="42"/>
  <c r="L11233" i="42"/>
  <c r="L11234" i="42"/>
  <c r="L11235" i="42"/>
  <c r="L11236" i="42"/>
  <c r="L11237" i="42"/>
  <c r="L11238" i="42"/>
  <c r="L11239" i="42"/>
  <c r="L11240" i="42"/>
  <c r="L11241" i="42"/>
  <c r="L11242" i="42"/>
  <c r="L11243" i="42"/>
  <c r="L11244" i="42"/>
  <c r="L11245" i="42"/>
  <c r="L11246" i="42"/>
  <c r="L11247" i="42"/>
  <c r="L11248" i="42"/>
  <c r="L11249" i="42"/>
  <c r="L11250" i="42"/>
  <c r="L11251" i="42"/>
  <c r="L11252" i="42"/>
  <c r="L11253" i="42"/>
  <c r="L11254" i="42"/>
  <c r="L11255" i="42"/>
  <c r="L11256" i="42"/>
  <c r="L11257" i="42"/>
  <c r="L11258" i="42"/>
  <c r="L11259" i="42"/>
  <c r="L11260" i="42"/>
  <c r="L11261" i="42"/>
  <c r="L11262" i="42"/>
  <c r="L11263" i="42"/>
  <c r="L11264" i="42"/>
  <c r="L11265" i="42"/>
  <c r="L11266" i="42"/>
  <c r="L11267" i="42"/>
  <c r="L11268" i="42"/>
  <c r="L11269" i="42"/>
  <c r="L11270" i="42"/>
  <c r="L11271" i="42"/>
  <c r="L11272" i="42"/>
  <c r="L11273" i="42"/>
  <c r="L11274" i="42"/>
  <c r="L11275" i="42"/>
  <c r="L11276" i="42"/>
  <c r="L11277" i="42"/>
  <c r="L11278" i="42"/>
  <c r="L11279" i="42"/>
  <c r="L11280" i="42"/>
  <c r="L11281" i="42"/>
  <c r="L11282" i="42"/>
  <c r="L11283" i="42"/>
  <c r="L11284" i="42"/>
  <c r="L11285" i="42"/>
  <c r="L11286" i="42"/>
  <c r="L11287" i="42"/>
  <c r="L11288" i="42"/>
  <c r="L11289" i="42"/>
  <c r="L11290" i="42"/>
  <c r="L11291" i="42"/>
  <c r="L11292" i="42"/>
  <c r="L11293" i="42"/>
  <c r="L11294" i="42"/>
  <c r="L11295" i="42"/>
  <c r="L11296" i="42"/>
  <c r="L11297" i="42"/>
  <c r="L11298" i="42"/>
  <c r="L11299" i="42"/>
  <c r="L11300" i="42"/>
  <c r="L11301" i="42"/>
  <c r="L11302" i="42"/>
  <c r="L11303" i="42"/>
  <c r="L11304" i="42"/>
  <c r="L11305" i="42"/>
  <c r="L11306" i="42"/>
  <c r="L11307" i="42"/>
  <c r="L11308" i="42"/>
  <c r="L11309" i="42"/>
  <c r="L11310" i="42"/>
  <c r="L11311" i="42"/>
  <c r="L11312" i="42"/>
  <c r="L11313" i="42"/>
  <c r="L11314" i="42"/>
  <c r="L11315" i="42"/>
  <c r="L11316" i="42"/>
  <c r="L11317" i="42"/>
  <c r="L11318" i="42"/>
  <c r="L11319" i="42"/>
  <c r="L11320" i="42"/>
  <c r="L11321" i="42"/>
  <c r="L11322" i="42"/>
  <c r="L11323" i="42"/>
  <c r="L11324" i="42"/>
  <c r="L11325" i="42"/>
  <c r="L11326" i="42"/>
  <c r="L11327" i="42"/>
  <c r="L11328" i="42"/>
  <c r="L11329" i="42"/>
  <c r="L11330" i="42"/>
  <c r="L11331" i="42"/>
  <c r="L11332" i="42"/>
  <c r="L11333" i="42"/>
  <c r="L11334" i="42"/>
  <c r="L11335" i="42"/>
  <c r="L11336" i="42"/>
  <c r="L11337" i="42"/>
  <c r="L11338" i="42"/>
  <c r="L11339" i="42"/>
  <c r="L11340" i="42"/>
  <c r="L11341" i="42"/>
  <c r="L11342" i="42"/>
  <c r="L11343" i="42"/>
  <c r="L11344" i="42"/>
  <c r="L11345" i="42"/>
  <c r="L11346" i="42"/>
  <c r="L11347" i="42"/>
  <c r="L11348" i="42"/>
  <c r="L11349" i="42"/>
  <c r="L11350" i="42"/>
  <c r="L11351" i="42"/>
  <c r="L11352" i="42"/>
  <c r="L11353" i="42"/>
  <c r="L11354" i="42"/>
  <c r="L11355" i="42"/>
  <c r="L11356" i="42"/>
  <c r="L11357" i="42"/>
  <c r="L11358" i="42"/>
  <c r="L11359" i="42"/>
  <c r="L11360" i="42"/>
  <c r="L11361" i="42"/>
  <c r="L11362" i="42"/>
  <c r="L11363" i="42"/>
  <c r="L11364" i="42"/>
  <c r="L11365" i="42"/>
  <c r="L11366" i="42"/>
  <c r="L11367" i="42"/>
  <c r="L11368" i="42"/>
  <c r="L11369" i="42"/>
  <c r="L11370" i="42"/>
  <c r="L11371" i="42"/>
  <c r="L11372" i="42"/>
  <c r="L11373" i="42"/>
  <c r="L11374" i="42"/>
  <c r="L11375" i="42"/>
  <c r="L11376" i="42"/>
  <c r="L11377" i="42"/>
  <c r="L11378" i="42"/>
  <c r="L11379" i="42"/>
  <c r="L11380" i="42"/>
  <c r="L11381" i="42"/>
  <c r="L11382" i="42"/>
  <c r="L11383" i="42"/>
  <c r="L11384" i="42"/>
  <c r="L11385" i="42"/>
  <c r="L11386" i="42"/>
  <c r="L11387" i="42"/>
  <c r="L11388" i="42"/>
  <c r="L11389" i="42"/>
  <c r="L11390" i="42"/>
  <c r="L11391" i="42"/>
  <c r="L11392" i="42"/>
  <c r="L11393" i="42"/>
  <c r="L11394" i="42"/>
  <c r="L11395" i="42"/>
  <c r="L11396" i="42"/>
  <c r="L11397" i="42"/>
  <c r="L11398" i="42"/>
  <c r="L11399" i="42"/>
  <c r="L11400" i="42"/>
  <c r="L11401" i="42"/>
  <c r="L11402" i="42"/>
  <c r="L11403" i="42"/>
  <c r="L11404" i="42"/>
  <c r="L11405" i="42"/>
  <c r="L11406" i="42"/>
  <c r="L11407" i="42"/>
  <c r="L11408" i="42"/>
  <c r="L11409" i="42"/>
  <c r="L11410" i="42"/>
  <c r="L11411" i="42"/>
  <c r="L11412" i="42"/>
  <c r="L11413" i="42"/>
  <c r="L11414" i="42"/>
  <c r="L11415" i="42"/>
  <c r="L11416" i="42"/>
  <c r="L11417" i="42"/>
  <c r="L11418" i="42"/>
  <c r="L11419" i="42"/>
  <c r="L11420" i="42"/>
  <c r="L11421" i="42"/>
  <c r="L11422" i="42"/>
  <c r="L11423" i="42"/>
  <c r="L11424" i="42"/>
  <c r="L11425" i="42"/>
  <c r="L11426" i="42"/>
  <c r="L11427" i="42"/>
  <c r="L11428" i="42"/>
  <c r="L11429" i="42"/>
  <c r="L11430" i="42"/>
  <c r="L11431" i="42"/>
  <c r="L11432" i="42"/>
  <c r="L11433" i="42"/>
  <c r="L11434" i="42"/>
  <c r="L11435" i="42"/>
  <c r="L11436" i="42"/>
  <c r="L11437" i="42"/>
  <c r="L11438" i="42"/>
  <c r="L11439" i="42"/>
  <c r="L11440" i="42"/>
  <c r="L11441" i="42"/>
  <c r="L11442" i="42"/>
  <c r="L11443" i="42"/>
  <c r="L11444" i="42"/>
  <c r="L11445" i="42"/>
  <c r="L11446" i="42"/>
  <c r="L11447" i="42"/>
  <c r="L11448" i="42"/>
  <c r="L11449" i="42"/>
  <c r="L11450" i="42"/>
  <c r="L11451" i="42"/>
  <c r="L11452" i="42"/>
  <c r="L11453" i="42"/>
  <c r="L11454" i="42"/>
  <c r="L11455" i="42"/>
  <c r="L11456" i="42"/>
  <c r="L11457" i="42"/>
  <c r="L11458" i="42"/>
  <c r="L11459" i="42"/>
  <c r="L11460" i="42"/>
  <c r="L11461" i="42"/>
  <c r="L11462" i="42"/>
  <c r="L11463" i="42"/>
  <c r="L11464" i="42"/>
  <c r="L11465" i="42"/>
  <c r="L11466" i="42"/>
  <c r="L11467" i="42"/>
  <c r="L11468" i="42"/>
  <c r="L11469" i="42"/>
  <c r="L11470" i="42"/>
  <c r="L11471" i="42"/>
  <c r="L11472" i="42"/>
  <c r="L11473" i="42"/>
  <c r="L11474" i="42"/>
  <c r="L11475" i="42"/>
  <c r="L11476" i="42"/>
  <c r="L11477" i="42"/>
  <c r="L11478" i="42"/>
  <c r="L11479" i="42"/>
  <c r="L11480" i="42"/>
  <c r="L11481" i="42"/>
  <c r="L11482" i="42"/>
  <c r="L11483" i="42"/>
  <c r="L11484" i="42"/>
  <c r="L11485" i="42"/>
  <c r="L11486" i="42"/>
  <c r="L11487" i="42"/>
  <c r="L11488" i="42"/>
  <c r="L11489" i="42"/>
  <c r="L11490" i="42"/>
  <c r="L11491" i="42"/>
  <c r="L11492" i="42"/>
  <c r="L11493" i="42"/>
  <c r="L11494" i="42"/>
  <c r="L11495" i="42"/>
  <c r="L11496" i="42"/>
  <c r="L11497" i="42"/>
  <c r="L11498" i="42"/>
  <c r="L11499" i="42"/>
  <c r="L11500" i="42"/>
  <c r="L11501" i="42"/>
  <c r="L11502" i="42"/>
  <c r="L11503" i="42"/>
  <c r="L11504" i="42"/>
  <c r="L11505" i="42"/>
  <c r="L11506" i="42"/>
  <c r="L11507" i="42"/>
  <c r="L11508" i="42"/>
  <c r="L11509" i="42"/>
  <c r="L11510" i="42"/>
  <c r="L11511" i="42"/>
  <c r="L11512" i="42"/>
  <c r="L11513" i="42"/>
  <c r="L11514" i="42"/>
  <c r="L11515" i="42"/>
  <c r="L11516" i="42"/>
  <c r="L11517" i="42"/>
  <c r="L11518" i="42"/>
  <c r="L11519" i="42"/>
  <c r="L11520" i="42"/>
  <c r="L11521" i="42"/>
  <c r="L11522" i="42"/>
  <c r="L11523" i="42"/>
  <c r="L11524" i="42"/>
  <c r="L11525" i="42"/>
  <c r="L11526" i="42"/>
  <c r="L11527" i="42"/>
  <c r="L11528" i="42"/>
  <c r="L11529" i="42"/>
  <c r="L11530" i="42"/>
  <c r="L11531" i="42"/>
  <c r="L11532" i="42"/>
  <c r="L11533" i="42"/>
  <c r="L11534" i="42"/>
  <c r="L11535" i="42"/>
  <c r="L11536" i="42"/>
  <c r="L11537" i="42"/>
  <c r="L11538" i="42"/>
  <c r="L11539" i="42"/>
  <c r="L11540" i="42"/>
  <c r="L11541" i="42"/>
  <c r="L11542" i="42"/>
  <c r="L11543" i="42"/>
  <c r="L11544" i="42"/>
  <c r="L11545" i="42"/>
  <c r="L11546" i="42"/>
  <c r="L11547" i="42"/>
  <c r="L11548" i="42"/>
  <c r="L11549" i="42"/>
  <c r="L11550" i="42"/>
  <c r="L11551" i="42"/>
  <c r="L11552" i="42"/>
  <c r="L11553" i="42"/>
  <c r="L11554" i="42"/>
  <c r="L11555" i="42"/>
  <c r="L11556" i="42"/>
  <c r="L11557" i="42"/>
  <c r="L11558" i="42"/>
  <c r="L11559" i="42"/>
  <c r="L11560" i="42"/>
  <c r="L11561" i="42"/>
  <c r="L11562" i="42"/>
  <c r="L11563" i="42"/>
  <c r="L11564" i="42"/>
  <c r="L11565" i="42"/>
  <c r="L11566" i="42"/>
  <c r="L11567" i="42"/>
  <c r="L11568" i="42"/>
  <c r="L11569" i="42"/>
  <c r="L11570" i="42"/>
  <c r="L11571" i="42"/>
  <c r="L11572" i="42"/>
  <c r="L11573" i="42"/>
  <c r="L11574" i="42"/>
  <c r="L11575" i="42"/>
  <c r="L11576" i="42"/>
  <c r="L11577" i="42"/>
  <c r="L11578" i="42"/>
  <c r="L11579" i="42"/>
  <c r="L11580" i="42"/>
  <c r="L11581" i="42"/>
  <c r="L11582" i="42"/>
  <c r="L11583" i="42"/>
  <c r="L11584" i="42"/>
  <c r="L11585" i="42"/>
  <c r="L11586" i="42"/>
  <c r="L11587" i="42"/>
  <c r="L11588" i="42"/>
  <c r="L11589" i="42"/>
  <c r="L11590" i="42"/>
  <c r="L11591" i="42"/>
  <c r="L11592" i="42"/>
  <c r="L11593" i="42"/>
  <c r="L11594" i="42"/>
  <c r="L11595" i="42"/>
  <c r="L11596" i="42"/>
  <c r="L11597" i="42"/>
  <c r="L11598" i="42"/>
  <c r="L11599" i="42"/>
  <c r="L11600" i="42"/>
  <c r="L11601" i="42"/>
  <c r="L11602" i="42"/>
  <c r="L11603" i="42"/>
  <c r="L11604" i="42"/>
  <c r="L11605" i="42"/>
  <c r="L11606" i="42"/>
  <c r="L11607" i="42"/>
  <c r="L11608" i="42"/>
  <c r="L11609" i="42"/>
  <c r="L11610" i="42"/>
  <c r="L11611" i="42"/>
  <c r="L11612" i="42"/>
  <c r="L11613" i="42"/>
  <c r="L11614" i="42"/>
  <c r="L11615" i="42"/>
  <c r="L11616" i="42"/>
  <c r="L11617" i="42"/>
  <c r="L11618" i="42"/>
  <c r="L11619" i="42"/>
  <c r="L11620" i="42"/>
  <c r="L11621" i="42"/>
  <c r="L11622" i="42"/>
  <c r="L11623" i="42"/>
  <c r="L11624" i="42"/>
  <c r="L11625" i="42"/>
  <c r="L11626" i="42"/>
  <c r="L11627" i="42"/>
  <c r="L11628" i="42"/>
  <c r="L11629" i="42"/>
  <c r="L11630" i="42"/>
  <c r="L11631" i="42"/>
  <c r="L11632" i="42"/>
  <c r="L11633" i="42"/>
  <c r="L11634" i="42"/>
  <c r="L11635" i="42"/>
  <c r="L11636" i="42"/>
  <c r="L11637" i="42"/>
  <c r="L11638" i="42"/>
  <c r="L11639" i="42"/>
  <c r="L11640" i="42"/>
  <c r="L11641" i="42"/>
  <c r="L11642" i="42"/>
  <c r="L11643" i="42"/>
  <c r="L11644" i="42"/>
  <c r="L11645" i="42"/>
  <c r="L11646" i="42"/>
  <c r="L11647" i="42"/>
  <c r="L11648" i="42"/>
  <c r="L11649" i="42"/>
  <c r="L11650" i="42"/>
  <c r="L11651" i="42"/>
  <c r="L11652" i="42"/>
  <c r="L11653" i="42"/>
  <c r="L11654" i="42"/>
  <c r="L11655" i="42"/>
  <c r="L11656" i="42"/>
  <c r="L11657" i="42"/>
  <c r="L11658" i="42"/>
  <c r="L11659" i="42"/>
  <c r="L11660" i="42"/>
  <c r="L11661" i="42"/>
  <c r="L11662" i="42"/>
  <c r="L11663" i="42"/>
  <c r="L11664" i="42"/>
  <c r="L11665" i="42"/>
  <c r="L11666" i="42"/>
  <c r="L11667" i="42"/>
  <c r="L11668" i="42"/>
  <c r="L11669" i="42"/>
  <c r="L11670" i="42"/>
  <c r="L11671" i="42"/>
  <c r="L11672" i="42"/>
  <c r="L11673" i="42"/>
  <c r="L11674" i="42"/>
  <c r="L11675" i="42"/>
  <c r="L11676" i="42"/>
  <c r="L11677" i="42"/>
  <c r="L11678" i="42"/>
  <c r="L11679" i="42"/>
  <c r="L11680" i="42"/>
  <c r="L11681" i="42"/>
  <c r="L11682" i="42"/>
  <c r="L11683" i="42"/>
  <c r="L11684" i="42"/>
  <c r="L11685" i="42"/>
  <c r="L11686" i="42"/>
  <c r="L11687" i="42"/>
  <c r="L11688" i="42"/>
  <c r="L11689" i="42"/>
  <c r="L11690" i="42"/>
  <c r="L11691" i="42"/>
  <c r="L11692" i="42"/>
  <c r="L11693" i="42"/>
  <c r="L11694" i="42"/>
  <c r="L11695" i="42"/>
  <c r="L11696" i="42"/>
  <c r="L11697" i="42"/>
  <c r="L11698" i="42"/>
  <c r="L11699" i="42"/>
  <c r="L11700" i="42"/>
  <c r="L11701" i="42"/>
  <c r="L11702" i="42"/>
  <c r="L11703" i="42"/>
  <c r="L11704" i="42"/>
  <c r="L11705" i="42"/>
  <c r="L11706" i="42"/>
  <c r="L11707" i="42"/>
  <c r="L11708" i="42"/>
  <c r="L11709" i="42"/>
  <c r="L11710" i="42"/>
  <c r="L11711" i="42"/>
  <c r="L11712" i="42"/>
  <c r="L11713" i="42"/>
  <c r="L11714" i="42"/>
  <c r="L11715" i="42"/>
  <c r="L11716" i="42"/>
  <c r="L11717" i="42"/>
  <c r="L11718" i="42"/>
  <c r="L11719" i="42"/>
  <c r="L11720" i="42"/>
  <c r="L11721" i="42"/>
  <c r="L11722" i="42"/>
  <c r="L11723" i="42"/>
  <c r="L11724" i="42"/>
  <c r="L11725" i="42"/>
  <c r="L11726" i="42"/>
  <c r="L11727" i="42"/>
  <c r="L11728" i="42"/>
  <c r="L11729" i="42"/>
  <c r="L11730" i="42"/>
  <c r="L11731" i="42"/>
  <c r="L11732" i="42"/>
  <c r="L11733" i="42"/>
  <c r="L11734" i="42"/>
  <c r="L11735" i="42"/>
  <c r="L11736" i="42"/>
  <c r="L11737" i="42"/>
  <c r="L11738" i="42"/>
  <c r="L11739" i="42"/>
  <c r="L11740" i="42"/>
  <c r="L11741" i="42"/>
  <c r="L11742" i="42"/>
  <c r="L11743" i="42"/>
  <c r="L11744" i="42"/>
  <c r="L11745" i="42"/>
  <c r="L11746" i="42"/>
  <c r="L11747" i="42"/>
  <c r="L11748" i="42"/>
  <c r="L11749" i="42"/>
  <c r="L11750" i="42"/>
  <c r="L11751" i="42"/>
  <c r="L11752" i="42"/>
  <c r="L11753" i="42"/>
  <c r="L11754" i="42"/>
  <c r="L11755" i="42"/>
  <c r="L11756" i="42"/>
  <c r="L11757" i="42"/>
  <c r="L11758" i="42"/>
  <c r="L11759" i="42"/>
  <c r="L11760" i="42"/>
  <c r="L11761" i="42"/>
  <c r="L11762" i="42"/>
  <c r="L11763" i="42"/>
  <c r="L11764" i="42"/>
  <c r="L11765" i="42"/>
  <c r="L11766" i="42"/>
  <c r="L11767" i="42"/>
  <c r="L11768" i="42"/>
  <c r="L11769" i="42"/>
  <c r="L11770" i="42"/>
  <c r="L11771" i="42"/>
  <c r="L11772" i="42"/>
  <c r="L11773" i="42"/>
  <c r="L11774" i="42"/>
  <c r="L11775" i="42"/>
  <c r="L11776" i="42"/>
  <c r="L11777" i="42"/>
  <c r="L11778" i="42"/>
  <c r="L11779" i="42"/>
  <c r="L11780" i="42"/>
  <c r="L11781" i="42"/>
  <c r="L11782" i="42"/>
  <c r="L11783" i="42"/>
  <c r="L11784" i="42"/>
  <c r="L11785" i="42"/>
  <c r="L11786" i="42"/>
  <c r="L11787" i="42"/>
  <c r="L11788" i="42"/>
  <c r="L11789" i="42"/>
  <c r="L11790" i="42"/>
  <c r="L11791" i="42"/>
  <c r="L11792" i="42"/>
  <c r="L11793" i="42"/>
  <c r="L11794" i="42"/>
  <c r="L11795" i="42"/>
  <c r="L11796" i="42"/>
  <c r="L11797" i="42"/>
  <c r="L11798" i="42"/>
  <c r="L11799" i="42"/>
  <c r="L11800" i="42"/>
  <c r="L11801" i="42"/>
  <c r="L11802" i="42"/>
  <c r="L11803" i="42"/>
  <c r="L11804" i="42"/>
  <c r="L11805" i="42"/>
  <c r="L11806" i="42"/>
  <c r="L11807" i="42"/>
  <c r="L11808" i="42"/>
  <c r="L11809" i="42"/>
  <c r="L11810" i="42"/>
  <c r="L11811" i="42"/>
  <c r="L11812" i="42"/>
  <c r="L11813" i="42"/>
  <c r="L11814" i="42"/>
  <c r="L11815" i="42"/>
  <c r="L11816" i="42"/>
  <c r="L11817" i="42"/>
  <c r="L11818" i="42"/>
  <c r="L11819" i="42"/>
  <c r="L11820" i="42"/>
  <c r="L11821" i="42"/>
  <c r="L11822" i="42"/>
  <c r="L11823" i="42"/>
  <c r="L11824" i="42"/>
  <c r="L11825" i="42"/>
  <c r="L11826" i="42"/>
  <c r="L11827" i="42"/>
  <c r="L11828" i="42"/>
  <c r="L11829" i="42"/>
  <c r="L11830" i="42"/>
  <c r="L11831" i="42"/>
  <c r="L11832" i="42"/>
  <c r="L11833" i="42"/>
  <c r="L11834" i="42"/>
  <c r="L11835" i="42"/>
  <c r="L11836" i="42"/>
  <c r="L11837" i="42"/>
  <c r="L11838" i="42"/>
  <c r="L11839" i="42"/>
  <c r="L11840" i="42"/>
  <c r="L11841" i="42"/>
  <c r="L11842" i="42"/>
  <c r="L11843" i="42"/>
  <c r="L11844" i="42"/>
  <c r="L11845" i="42"/>
  <c r="L11846" i="42"/>
  <c r="L11847" i="42"/>
  <c r="L11848" i="42"/>
  <c r="L11849" i="42"/>
  <c r="L11850" i="42"/>
  <c r="L11851" i="42"/>
  <c r="L11852" i="42"/>
  <c r="L11853" i="42"/>
  <c r="L11854" i="42"/>
  <c r="L11855" i="42"/>
  <c r="L11856" i="42"/>
  <c r="L11857" i="42"/>
  <c r="L11858" i="42"/>
  <c r="L11859" i="42"/>
  <c r="L11860" i="42"/>
  <c r="L11861" i="42"/>
  <c r="L11862" i="42"/>
  <c r="L11863" i="42"/>
  <c r="L11864" i="42"/>
  <c r="L11865" i="42"/>
  <c r="L11866" i="42"/>
  <c r="L11867" i="42"/>
  <c r="L11868" i="42"/>
  <c r="L11869" i="42"/>
  <c r="L11870" i="42"/>
  <c r="L11871" i="42"/>
  <c r="L11872" i="42"/>
  <c r="L11873" i="42"/>
  <c r="L11874" i="42"/>
  <c r="L11875" i="42"/>
  <c r="L11876" i="42"/>
  <c r="L11877" i="42"/>
  <c r="L11878" i="42"/>
  <c r="L11879" i="42"/>
  <c r="L11880" i="42"/>
  <c r="L11881" i="42"/>
  <c r="L11882" i="42"/>
  <c r="L11883" i="42"/>
  <c r="L11884" i="42"/>
  <c r="L11885" i="42"/>
  <c r="L11886" i="42"/>
  <c r="L11887" i="42"/>
  <c r="L11888" i="42"/>
  <c r="L11889" i="42"/>
  <c r="L11890" i="42"/>
  <c r="L11891" i="42"/>
  <c r="L11892" i="42"/>
  <c r="L11893" i="42"/>
  <c r="L11894" i="42"/>
  <c r="L11895" i="42"/>
  <c r="L11896" i="42"/>
  <c r="L11897" i="42"/>
  <c r="L11898" i="42"/>
  <c r="L11899" i="42"/>
  <c r="L11900" i="42"/>
  <c r="L11901" i="42"/>
  <c r="L11902" i="42"/>
  <c r="L11903" i="42"/>
  <c r="L11904" i="42"/>
  <c r="L11905" i="42"/>
  <c r="L11906" i="42"/>
  <c r="L11907" i="42"/>
  <c r="L11908" i="42"/>
  <c r="L11909" i="42"/>
  <c r="L11910" i="42"/>
  <c r="L11911" i="42"/>
  <c r="L11912" i="42"/>
  <c r="L11913" i="42"/>
  <c r="L11914" i="42"/>
  <c r="L11915" i="42"/>
  <c r="L11916" i="42"/>
  <c r="L11917" i="42"/>
  <c r="L11918" i="42"/>
  <c r="L11919" i="42"/>
  <c r="L11920" i="42"/>
  <c r="L11921" i="42"/>
  <c r="L11922" i="42"/>
  <c r="L11923" i="42"/>
  <c r="L11924" i="42"/>
  <c r="L11925" i="42"/>
  <c r="L11926" i="42"/>
  <c r="L11927" i="42"/>
  <c r="L11928" i="42"/>
  <c r="L11929" i="42"/>
  <c r="L11930" i="42"/>
  <c r="L11931" i="42"/>
  <c r="L11932" i="42"/>
  <c r="L11933" i="42"/>
  <c r="L11934" i="42"/>
  <c r="L11935" i="42"/>
  <c r="L11936" i="42"/>
  <c r="L11937" i="42"/>
  <c r="L11938" i="42"/>
  <c r="L11939" i="42"/>
  <c r="L11940" i="42"/>
  <c r="L11941" i="42"/>
  <c r="L11942" i="42"/>
  <c r="L11943" i="42"/>
  <c r="L11944" i="42"/>
  <c r="L11945" i="42"/>
  <c r="L11946" i="42"/>
  <c r="L11947" i="42"/>
  <c r="L11948" i="42"/>
  <c r="L11949" i="42"/>
  <c r="L11950" i="42"/>
  <c r="L11951" i="42"/>
  <c r="L11952" i="42"/>
  <c r="L11953" i="42"/>
  <c r="L11954" i="42"/>
  <c r="L11955" i="42"/>
  <c r="L11956" i="42"/>
  <c r="L11957" i="42"/>
  <c r="L11958" i="42"/>
  <c r="L11959" i="42"/>
  <c r="L11960" i="42"/>
  <c r="L11961" i="42"/>
  <c r="L11962" i="42"/>
  <c r="L11963" i="42"/>
  <c r="L11964" i="42"/>
  <c r="L11965" i="42"/>
  <c r="L11966" i="42"/>
  <c r="L11967" i="42"/>
  <c r="L11968" i="42"/>
  <c r="L11969" i="42"/>
  <c r="L11970" i="42"/>
  <c r="L11971" i="42"/>
  <c r="L11972" i="42"/>
  <c r="L11973" i="42"/>
  <c r="L11974" i="42"/>
  <c r="L11975" i="42"/>
  <c r="L11976" i="42"/>
  <c r="L11977" i="42"/>
  <c r="L11978" i="42"/>
  <c r="L11979" i="42"/>
  <c r="L11980" i="42"/>
  <c r="L11981" i="42"/>
  <c r="L11982" i="42"/>
  <c r="L11983" i="42"/>
  <c r="L11984" i="42"/>
  <c r="L11985" i="42"/>
  <c r="L11986" i="42"/>
  <c r="L11987" i="42"/>
  <c r="L11988" i="42"/>
  <c r="L11989" i="42"/>
  <c r="L11990" i="42"/>
  <c r="L11991" i="42"/>
  <c r="L11992" i="42"/>
  <c r="L11993" i="42"/>
  <c r="L11994" i="42"/>
  <c r="L11995" i="42"/>
  <c r="L11996" i="42"/>
  <c r="L11997" i="42"/>
  <c r="L11998" i="42"/>
  <c r="L11999" i="42"/>
  <c r="L12000" i="42"/>
  <c r="L12001" i="42"/>
  <c r="L12002" i="42"/>
  <c r="L12003" i="42"/>
  <c r="L12004" i="42"/>
  <c r="L12005" i="42"/>
  <c r="L12006" i="42"/>
  <c r="L12007" i="42"/>
  <c r="L12008" i="42"/>
  <c r="L12009" i="42"/>
  <c r="L12010" i="42"/>
  <c r="L12011" i="42"/>
  <c r="L12012" i="42"/>
  <c r="L12013" i="42"/>
  <c r="L12014" i="42"/>
  <c r="L12015" i="42"/>
  <c r="L12016" i="42"/>
  <c r="L12017" i="42"/>
  <c r="L12018" i="42"/>
  <c r="L12019" i="42"/>
  <c r="L12020" i="42"/>
  <c r="L12021" i="42"/>
  <c r="L12022" i="42"/>
  <c r="L12023" i="42"/>
  <c r="L12024" i="42"/>
  <c r="L12025" i="42"/>
  <c r="L12026" i="42"/>
  <c r="L12027" i="42"/>
  <c r="L12028" i="42"/>
  <c r="L12029" i="42"/>
  <c r="L12030" i="42"/>
  <c r="L12031" i="42"/>
  <c r="L12032" i="42"/>
  <c r="L12033" i="42"/>
  <c r="L12034" i="42"/>
  <c r="L12035" i="42"/>
  <c r="L12036" i="42"/>
  <c r="L12037" i="42"/>
  <c r="L12038" i="42"/>
  <c r="L12039" i="42"/>
  <c r="L12040" i="42"/>
  <c r="L12041" i="42"/>
  <c r="L12042" i="42"/>
  <c r="L12043" i="42"/>
  <c r="L12044" i="42"/>
  <c r="L12045" i="42"/>
  <c r="L12046" i="42"/>
  <c r="L12047" i="42"/>
  <c r="L12048" i="42"/>
  <c r="L12049" i="42"/>
  <c r="L12050" i="42"/>
  <c r="L12051" i="42"/>
  <c r="L12052" i="42"/>
  <c r="L12053" i="42"/>
  <c r="L12054" i="42"/>
  <c r="L12055" i="42"/>
  <c r="L12056" i="42"/>
  <c r="L12057" i="42"/>
  <c r="L12058" i="42"/>
  <c r="L12059" i="42"/>
  <c r="L12060" i="42"/>
  <c r="L12061" i="42"/>
  <c r="L12062" i="42"/>
  <c r="L12063" i="42"/>
  <c r="L12064" i="42"/>
  <c r="L12065" i="42"/>
  <c r="L12066" i="42"/>
  <c r="L12067" i="42"/>
  <c r="L12068" i="42"/>
  <c r="L12069" i="42"/>
  <c r="L12070" i="42"/>
  <c r="L12071" i="42"/>
  <c r="L12072" i="42"/>
  <c r="L12073" i="42"/>
  <c r="L12074" i="42"/>
  <c r="L12075" i="42"/>
  <c r="L12076" i="42"/>
  <c r="L12077" i="42"/>
  <c r="L12078" i="42"/>
  <c r="L12079" i="42"/>
  <c r="L12080" i="42"/>
  <c r="L12081" i="42"/>
  <c r="L12082" i="42"/>
  <c r="L12083" i="42"/>
  <c r="L12084" i="42"/>
  <c r="L12085" i="42"/>
  <c r="L12086" i="42"/>
  <c r="L12087" i="42"/>
  <c r="L12088" i="42"/>
  <c r="L12089" i="42"/>
  <c r="L12090" i="42"/>
  <c r="L12091" i="42"/>
  <c r="L12092" i="42"/>
  <c r="L12093" i="42"/>
  <c r="L12094" i="42"/>
  <c r="L12095" i="42"/>
  <c r="L12096" i="42"/>
  <c r="L12097" i="42"/>
  <c r="L12098" i="42"/>
  <c r="L12099" i="42"/>
  <c r="L12100" i="42"/>
  <c r="L12101" i="42"/>
  <c r="L12102" i="42"/>
  <c r="L12103" i="42"/>
  <c r="L12104" i="42"/>
  <c r="L12105" i="42"/>
  <c r="L12106" i="42"/>
  <c r="L12107" i="42"/>
  <c r="L12108" i="42"/>
  <c r="L12109" i="42"/>
  <c r="L12110" i="42"/>
  <c r="L12111" i="42"/>
  <c r="L12112" i="42"/>
  <c r="L12113" i="42"/>
  <c r="L12114" i="42"/>
  <c r="L12115" i="42"/>
  <c r="L12116" i="42"/>
  <c r="L12117" i="42"/>
  <c r="L12118" i="42"/>
  <c r="L12119" i="42"/>
  <c r="L12120" i="42"/>
  <c r="L12121" i="42"/>
  <c r="L12122" i="42"/>
  <c r="L12123" i="42"/>
  <c r="L12124" i="42"/>
  <c r="L12125" i="42"/>
  <c r="L12126" i="42"/>
  <c r="L12127" i="42"/>
  <c r="L12128" i="42"/>
  <c r="L12129" i="42"/>
  <c r="L12130" i="42"/>
  <c r="L12131" i="42"/>
  <c r="L12132" i="42"/>
  <c r="L12133" i="42"/>
  <c r="L12134" i="42"/>
  <c r="L12135" i="42"/>
  <c r="L12136" i="42"/>
  <c r="L12137" i="42"/>
  <c r="L12138" i="42"/>
  <c r="L12139" i="42"/>
  <c r="L12140" i="42"/>
  <c r="L12141" i="42"/>
  <c r="L12142" i="42"/>
  <c r="L12143" i="42"/>
  <c r="L12144" i="42"/>
  <c r="L12145" i="42"/>
  <c r="L12146" i="42"/>
  <c r="L12147" i="42"/>
  <c r="L12148" i="42"/>
  <c r="L12149" i="42"/>
  <c r="L12150" i="42"/>
  <c r="L12151" i="42"/>
  <c r="L12152" i="42"/>
  <c r="L12153" i="42"/>
  <c r="L12154" i="42"/>
  <c r="L12155" i="42"/>
  <c r="L12156" i="42"/>
  <c r="L12157" i="42"/>
  <c r="L12158" i="42"/>
  <c r="L12159" i="42"/>
  <c r="L12160" i="42"/>
  <c r="L12161" i="42"/>
  <c r="L12162" i="42"/>
  <c r="L12163" i="42"/>
  <c r="L12164" i="42"/>
  <c r="L12165" i="42"/>
  <c r="L12166" i="42"/>
  <c r="L12167" i="42"/>
  <c r="L12168" i="42"/>
  <c r="L12169" i="42"/>
  <c r="L12170" i="42"/>
  <c r="L12171" i="42"/>
  <c r="L12172" i="42"/>
  <c r="L12173" i="42"/>
  <c r="L12174" i="42"/>
  <c r="L12175" i="42"/>
  <c r="L12176" i="42"/>
  <c r="L12177" i="42"/>
  <c r="L12178" i="42"/>
  <c r="L12179" i="42"/>
  <c r="L12180" i="42"/>
  <c r="L12181" i="42"/>
  <c r="L12182" i="42"/>
  <c r="L12183" i="42"/>
  <c r="L12184" i="42"/>
  <c r="L12185" i="42"/>
  <c r="L12186" i="42"/>
  <c r="L12187" i="42"/>
  <c r="L12188" i="42"/>
  <c r="L12189" i="42"/>
  <c r="L12190" i="42"/>
  <c r="L12191" i="42"/>
  <c r="L12192" i="42"/>
  <c r="L12193" i="42"/>
  <c r="L12194" i="42"/>
  <c r="L12195" i="42"/>
  <c r="L12196" i="42"/>
  <c r="L12197" i="42"/>
  <c r="L12198" i="42"/>
  <c r="L12199" i="42"/>
  <c r="L12200" i="42"/>
  <c r="L12201" i="42"/>
  <c r="L12202" i="42"/>
  <c r="L12203" i="42"/>
  <c r="L12204" i="42"/>
  <c r="L12205" i="42"/>
  <c r="L12206" i="42"/>
  <c r="L12207" i="42"/>
  <c r="L12208" i="42"/>
  <c r="L12209" i="42"/>
  <c r="L12210" i="42"/>
  <c r="L12211" i="42"/>
  <c r="L12212" i="42"/>
  <c r="L12213" i="42"/>
  <c r="L12214" i="42"/>
  <c r="L12215" i="42"/>
  <c r="L12216" i="42"/>
  <c r="L12217" i="42"/>
  <c r="L12218" i="42"/>
  <c r="L12219" i="42"/>
  <c r="L12220" i="42"/>
  <c r="L12221" i="42"/>
  <c r="L12222" i="42"/>
  <c r="L12223" i="42"/>
  <c r="L12224" i="42"/>
  <c r="L12225" i="42"/>
  <c r="L12226" i="42"/>
  <c r="L12227" i="42"/>
  <c r="L12228" i="42"/>
  <c r="L12229" i="42"/>
  <c r="L12230" i="42"/>
  <c r="L12231" i="42"/>
  <c r="L12232" i="42"/>
  <c r="L12233" i="42"/>
  <c r="L12234" i="42"/>
  <c r="L12235" i="42"/>
  <c r="L12236" i="42"/>
  <c r="L12237" i="42"/>
  <c r="L12238" i="42"/>
  <c r="L12239" i="42"/>
  <c r="L12240" i="42"/>
  <c r="L12241" i="42"/>
  <c r="L12242" i="42"/>
  <c r="L12243" i="42"/>
  <c r="L12244" i="42"/>
  <c r="L12245" i="42"/>
  <c r="L12246" i="42"/>
  <c r="L12247" i="42"/>
  <c r="L12248" i="42"/>
  <c r="L12249" i="42"/>
  <c r="L12250" i="42"/>
  <c r="L12251" i="42"/>
  <c r="L12252" i="42"/>
  <c r="L12253" i="42"/>
  <c r="L12254" i="42"/>
  <c r="L12255" i="42"/>
  <c r="L12256" i="42"/>
  <c r="L12257" i="42"/>
  <c r="L12258" i="42"/>
  <c r="L12259" i="42"/>
  <c r="L12260" i="42"/>
  <c r="L12261" i="42"/>
  <c r="L12262" i="42"/>
  <c r="L12263" i="42"/>
  <c r="L12264" i="42"/>
  <c r="L12265" i="42"/>
  <c r="L12266" i="42"/>
  <c r="L12267" i="42"/>
  <c r="L12268" i="42"/>
  <c r="L12269" i="42"/>
  <c r="L12270" i="42"/>
  <c r="L12271" i="42"/>
  <c r="L12272" i="42"/>
  <c r="L12273" i="42"/>
  <c r="L12274" i="42"/>
  <c r="L12275" i="42"/>
  <c r="L12276" i="42"/>
  <c r="L12277" i="42"/>
  <c r="L12278" i="42"/>
  <c r="L12279" i="42"/>
  <c r="L12280" i="42"/>
  <c r="L12281" i="42"/>
  <c r="L12282" i="42"/>
  <c r="L12283" i="42"/>
  <c r="L12284" i="42"/>
  <c r="L12285" i="42"/>
  <c r="L12286" i="42"/>
  <c r="L12287" i="42"/>
  <c r="L12288" i="42"/>
  <c r="L12289" i="42"/>
  <c r="L12290" i="42"/>
  <c r="L12291" i="42"/>
  <c r="L12292" i="42"/>
  <c r="L12293" i="42"/>
  <c r="L12294" i="42"/>
  <c r="L12295" i="42"/>
  <c r="L12296" i="42"/>
  <c r="L12297" i="42"/>
  <c r="L12298" i="42"/>
  <c r="L12299" i="42"/>
  <c r="L12300" i="42"/>
  <c r="L12301" i="42"/>
  <c r="L12302" i="42"/>
  <c r="L12303" i="42"/>
  <c r="L12304" i="42"/>
  <c r="L12305" i="42"/>
  <c r="L12306" i="42"/>
  <c r="L12307" i="42"/>
  <c r="L12308" i="42"/>
  <c r="L12309" i="42"/>
  <c r="L12310" i="42"/>
  <c r="L12311" i="42"/>
  <c r="L12312" i="42"/>
  <c r="L12313" i="42"/>
  <c r="L12314" i="42"/>
  <c r="L12315" i="42"/>
  <c r="L12316" i="42"/>
  <c r="L12317" i="42"/>
  <c r="L12318" i="42"/>
  <c r="L12319" i="42"/>
  <c r="L12320" i="42"/>
  <c r="L12321" i="42"/>
  <c r="L12322" i="42"/>
  <c r="L12323" i="42"/>
  <c r="L12324" i="42"/>
  <c r="L12325" i="42"/>
  <c r="L12326" i="42"/>
  <c r="L12327" i="42"/>
  <c r="L12328" i="42"/>
  <c r="L12329" i="42"/>
  <c r="L12330" i="42"/>
  <c r="L12331" i="42"/>
  <c r="L12332" i="42"/>
  <c r="L12333" i="42"/>
  <c r="L12334" i="42"/>
  <c r="L12335" i="42"/>
  <c r="L12336" i="42"/>
  <c r="L12337" i="42"/>
  <c r="L12338" i="42"/>
  <c r="L12339" i="42"/>
  <c r="L12340" i="42"/>
  <c r="L12341" i="42"/>
  <c r="L12342" i="42"/>
  <c r="L12343" i="42"/>
  <c r="L12344" i="42"/>
  <c r="L12345" i="42"/>
  <c r="L12346" i="42"/>
  <c r="L12347" i="42"/>
  <c r="L12348" i="42"/>
  <c r="L12349" i="42"/>
  <c r="L12350" i="42"/>
  <c r="L12351" i="42"/>
  <c r="L12352" i="42"/>
  <c r="L12353" i="42"/>
  <c r="L12354" i="42"/>
  <c r="L12355" i="42"/>
  <c r="L12356" i="42"/>
  <c r="L12357" i="42"/>
  <c r="L12358" i="42"/>
  <c r="L12359" i="42"/>
  <c r="L12360" i="42"/>
  <c r="L12361" i="42"/>
  <c r="L12362" i="42"/>
  <c r="L12363" i="42"/>
  <c r="L12364" i="42"/>
  <c r="L12365" i="42"/>
  <c r="L12366" i="42"/>
  <c r="L12367" i="42"/>
  <c r="L12368" i="42"/>
  <c r="L12369" i="42"/>
  <c r="L12370" i="42"/>
  <c r="L12371" i="42"/>
  <c r="L12372" i="42"/>
  <c r="L12373" i="42"/>
  <c r="L12374" i="42"/>
  <c r="L12375" i="42"/>
  <c r="L12376" i="42"/>
  <c r="L12377" i="42"/>
  <c r="L12378" i="42"/>
  <c r="L12379" i="42"/>
  <c r="L12380" i="42"/>
  <c r="L12381" i="42"/>
  <c r="L12382" i="42"/>
  <c r="L12383" i="42"/>
  <c r="L12384" i="42"/>
  <c r="L12385" i="42"/>
  <c r="L12386" i="42"/>
  <c r="L12387" i="42"/>
  <c r="L12388" i="42"/>
  <c r="L12389" i="42"/>
  <c r="L12390" i="42"/>
  <c r="L12391" i="42"/>
  <c r="L12392" i="42"/>
  <c r="L12393" i="42"/>
  <c r="L12394" i="42"/>
  <c r="L12395" i="42"/>
  <c r="L12396" i="42"/>
  <c r="L12397" i="42"/>
  <c r="L12398" i="42"/>
  <c r="L12399" i="42"/>
  <c r="L12400" i="42"/>
  <c r="L12401" i="42"/>
  <c r="L12402" i="42"/>
  <c r="L12403" i="42"/>
  <c r="L12404" i="42"/>
  <c r="L12405" i="42"/>
  <c r="L12406" i="42"/>
  <c r="L12407" i="42"/>
  <c r="L12408" i="42"/>
  <c r="L12409" i="42"/>
  <c r="L12410" i="42"/>
  <c r="L12411" i="42"/>
  <c r="L12412" i="42"/>
  <c r="L12413" i="42"/>
  <c r="L12414" i="42"/>
  <c r="L12415" i="42"/>
  <c r="L12416" i="42"/>
  <c r="L12417" i="42"/>
  <c r="L12418" i="42"/>
  <c r="L12419" i="42"/>
  <c r="L12420" i="42"/>
  <c r="L12421" i="42"/>
  <c r="L12422" i="42"/>
  <c r="L12423" i="42"/>
  <c r="L12424" i="42"/>
  <c r="L12425" i="42"/>
  <c r="L12426" i="42"/>
  <c r="L12427" i="42"/>
  <c r="L12428" i="42"/>
  <c r="L12429" i="42"/>
  <c r="L12430" i="42"/>
  <c r="L12431" i="42"/>
  <c r="L12432" i="42"/>
  <c r="L12433" i="42"/>
  <c r="L12434" i="42"/>
  <c r="L12435" i="42"/>
  <c r="L12436" i="42"/>
  <c r="L12437" i="42"/>
  <c r="L12438" i="42"/>
  <c r="L12439" i="42"/>
  <c r="L12440" i="42"/>
  <c r="L12441" i="42"/>
  <c r="L12442" i="42"/>
  <c r="L12443" i="42"/>
  <c r="L12444" i="42"/>
  <c r="L12445" i="42"/>
  <c r="L12446" i="42"/>
  <c r="L12447" i="42"/>
  <c r="L12448" i="42"/>
  <c r="L12449" i="42"/>
  <c r="L12450" i="42"/>
  <c r="L12451" i="42"/>
  <c r="L12452" i="42"/>
  <c r="L12453" i="42"/>
  <c r="L12454" i="42"/>
  <c r="L12455" i="42"/>
  <c r="L12456" i="42"/>
  <c r="L12457" i="42"/>
  <c r="L12458" i="42"/>
  <c r="L12459" i="42"/>
  <c r="L12460" i="42"/>
  <c r="L12461" i="42"/>
  <c r="L12462" i="42"/>
  <c r="L12463" i="42"/>
  <c r="L12464" i="42"/>
  <c r="L12465" i="42"/>
  <c r="L12466" i="42"/>
  <c r="L12467" i="42"/>
  <c r="L12468" i="42"/>
  <c r="L12469" i="42"/>
  <c r="L12470" i="42"/>
  <c r="L12471" i="42"/>
  <c r="L12472" i="42"/>
  <c r="L12473" i="42"/>
  <c r="L12474" i="42"/>
  <c r="L12475" i="42"/>
  <c r="L12476" i="42"/>
  <c r="L12477" i="42"/>
  <c r="L12478" i="42"/>
  <c r="L12479" i="42"/>
  <c r="L12480" i="42"/>
  <c r="L12481" i="42"/>
  <c r="L12482" i="42"/>
  <c r="L12483" i="42"/>
  <c r="L12484" i="42"/>
  <c r="L12485" i="42"/>
  <c r="L12486" i="42"/>
  <c r="L12487" i="42"/>
  <c r="L12488" i="42"/>
  <c r="L12489" i="42"/>
  <c r="L12490" i="42"/>
  <c r="L12491" i="42"/>
  <c r="L12492" i="42"/>
  <c r="L12493" i="42"/>
  <c r="L12494" i="42"/>
  <c r="L12495" i="42"/>
  <c r="L12496" i="42"/>
  <c r="L12497" i="42"/>
  <c r="L12498" i="42"/>
  <c r="L12499" i="42"/>
  <c r="L12500" i="42"/>
  <c r="L12501" i="42"/>
  <c r="L12502" i="42"/>
  <c r="L12503" i="42"/>
  <c r="L12504" i="42"/>
  <c r="L12505" i="42"/>
  <c r="L12506" i="42"/>
  <c r="L12507" i="42"/>
  <c r="L12508" i="42"/>
  <c r="L12509" i="42"/>
  <c r="L12510" i="42"/>
  <c r="L12511" i="42"/>
  <c r="L12512" i="42"/>
  <c r="L12513" i="42"/>
  <c r="L12514" i="42"/>
  <c r="L12515" i="42"/>
  <c r="L12516" i="42"/>
  <c r="L12517" i="42"/>
  <c r="L12518" i="42"/>
  <c r="L12519" i="42"/>
  <c r="L12520" i="42"/>
  <c r="L12521" i="42"/>
  <c r="L12522" i="42"/>
  <c r="L12523" i="42"/>
  <c r="L12524" i="42"/>
  <c r="L12525" i="42"/>
  <c r="L12526" i="42"/>
  <c r="L12527" i="42"/>
  <c r="L12528" i="42"/>
  <c r="L12529" i="42"/>
  <c r="L12530" i="42"/>
  <c r="L12531" i="42"/>
  <c r="L12532" i="42"/>
  <c r="L12533" i="42"/>
  <c r="L12534" i="42"/>
  <c r="L12535" i="42"/>
  <c r="L12536" i="42"/>
  <c r="L12537" i="42"/>
  <c r="L12538" i="42"/>
  <c r="L12539" i="42"/>
  <c r="L12540" i="42"/>
  <c r="L12541" i="42"/>
  <c r="L12542" i="42"/>
  <c r="L12543" i="42"/>
  <c r="L12544" i="42"/>
  <c r="L12545" i="42"/>
  <c r="L12546" i="42"/>
  <c r="L12547" i="42"/>
  <c r="L12548" i="42"/>
  <c r="L12549" i="42"/>
  <c r="L12550" i="42"/>
  <c r="L12551" i="42"/>
  <c r="L12552" i="42"/>
  <c r="L12553" i="42"/>
  <c r="L12554" i="42"/>
  <c r="L12555" i="42"/>
  <c r="L12556" i="42"/>
  <c r="L12557" i="42"/>
  <c r="L12558" i="42"/>
  <c r="L12559" i="42"/>
  <c r="L12560" i="42"/>
  <c r="L12561" i="42"/>
  <c r="L12562" i="42"/>
  <c r="L12563" i="42"/>
  <c r="L12564" i="42"/>
  <c r="L12565" i="42"/>
  <c r="L12566" i="42"/>
  <c r="L12567" i="42"/>
  <c r="L12568" i="42"/>
  <c r="L12569" i="42"/>
  <c r="L12570" i="42"/>
  <c r="L12571" i="42"/>
  <c r="L12572" i="42"/>
  <c r="L12573" i="42"/>
  <c r="L12574" i="42"/>
  <c r="L12575" i="42"/>
  <c r="L12576" i="42"/>
  <c r="L12577" i="42"/>
  <c r="L12578" i="42"/>
  <c r="L12579" i="42"/>
  <c r="L12580" i="42"/>
  <c r="L12581" i="42"/>
  <c r="L12582" i="42"/>
  <c r="L12583" i="42"/>
  <c r="L12584" i="42"/>
  <c r="L12585" i="42"/>
  <c r="L12586" i="42"/>
  <c r="L12587" i="42"/>
  <c r="L12588" i="42"/>
  <c r="L12589" i="42"/>
  <c r="L12590" i="42"/>
  <c r="L12591" i="42"/>
  <c r="L12592" i="42"/>
  <c r="L12593" i="42"/>
  <c r="L12594" i="42"/>
  <c r="L12595" i="42"/>
  <c r="L12596" i="42"/>
  <c r="L12597" i="42"/>
  <c r="L12598" i="42"/>
  <c r="L12599" i="42"/>
  <c r="L12600" i="42"/>
  <c r="L12601" i="42"/>
  <c r="L12602" i="42"/>
  <c r="L12603" i="42"/>
  <c r="L12604" i="42"/>
  <c r="L12605" i="42"/>
  <c r="L12606" i="42"/>
  <c r="L12607" i="42"/>
  <c r="L12608" i="42"/>
  <c r="L12609" i="42"/>
  <c r="L12610" i="42"/>
  <c r="L12611" i="42"/>
  <c r="L12612" i="42"/>
  <c r="L12613" i="42"/>
  <c r="L12614" i="42"/>
  <c r="L12615" i="42"/>
  <c r="L12616" i="42"/>
  <c r="L12617" i="42"/>
  <c r="L12618" i="42"/>
  <c r="L12619" i="42"/>
  <c r="L12620" i="42"/>
  <c r="L12621" i="42"/>
  <c r="L12622" i="42"/>
  <c r="L12623" i="42"/>
  <c r="L12624" i="42"/>
  <c r="L12625" i="42"/>
  <c r="L12626" i="42"/>
  <c r="L12627" i="42"/>
  <c r="L12628" i="42"/>
  <c r="L12629" i="42"/>
  <c r="L12630" i="42"/>
  <c r="L12631" i="42"/>
  <c r="L12632" i="42"/>
  <c r="L12633" i="42"/>
  <c r="L12634" i="42"/>
  <c r="L12635" i="42"/>
  <c r="L12636" i="42"/>
  <c r="L12637" i="42"/>
  <c r="L12638" i="42"/>
  <c r="L12639" i="42"/>
  <c r="L12640" i="42"/>
  <c r="L12641" i="42"/>
  <c r="L12642" i="42"/>
  <c r="L12643" i="42"/>
  <c r="L12644" i="42"/>
  <c r="L12645" i="42"/>
  <c r="L12646" i="42"/>
  <c r="L12647" i="42"/>
  <c r="L12648" i="42"/>
  <c r="L12649" i="42"/>
  <c r="L12650" i="42"/>
  <c r="L12651" i="42"/>
  <c r="L12652" i="42"/>
  <c r="L12653" i="42"/>
  <c r="L12654" i="42"/>
  <c r="L12655" i="42"/>
  <c r="L12656" i="42"/>
  <c r="L12657" i="42"/>
  <c r="L12658" i="42"/>
  <c r="L12659" i="42"/>
  <c r="L12660" i="42"/>
  <c r="L12661" i="42"/>
  <c r="L12662" i="42"/>
  <c r="L12663" i="42"/>
  <c r="L12664" i="42"/>
  <c r="L12665" i="42"/>
  <c r="L12666" i="42"/>
  <c r="L12667" i="42"/>
  <c r="L12668" i="42"/>
  <c r="L12669" i="42"/>
  <c r="L12670" i="42"/>
  <c r="L12671" i="42"/>
  <c r="L12672" i="42"/>
  <c r="L12673" i="42"/>
  <c r="L12674" i="42"/>
  <c r="L12675" i="42"/>
  <c r="L12676" i="42"/>
  <c r="L12677" i="42"/>
  <c r="L12678" i="42"/>
  <c r="L12679" i="42"/>
  <c r="L12680" i="42"/>
  <c r="L12681" i="42"/>
  <c r="L12682" i="42"/>
  <c r="L12683" i="42"/>
  <c r="L12684" i="42"/>
  <c r="L12685" i="42"/>
  <c r="L12686" i="42"/>
  <c r="L12687" i="42"/>
  <c r="L12688" i="42"/>
  <c r="L12689" i="42"/>
  <c r="L12690" i="42"/>
  <c r="L12691" i="42"/>
  <c r="L12692" i="42"/>
  <c r="L12693" i="42"/>
  <c r="L12694" i="42"/>
  <c r="L12695" i="42"/>
  <c r="L12696" i="42"/>
  <c r="L12697" i="42"/>
  <c r="L12698" i="42"/>
  <c r="L12699" i="42"/>
  <c r="L12700" i="42"/>
  <c r="L12701" i="42"/>
  <c r="L12702" i="42"/>
  <c r="L12703" i="42"/>
  <c r="L12704" i="42"/>
  <c r="L12705" i="42"/>
  <c r="L12706" i="42"/>
  <c r="L12707" i="42"/>
  <c r="L12708" i="42"/>
  <c r="L12709" i="42"/>
  <c r="L12710" i="42"/>
  <c r="L12711" i="42"/>
  <c r="L12712" i="42"/>
  <c r="L12713" i="42"/>
  <c r="L12714" i="42"/>
  <c r="L12715" i="42"/>
  <c r="L12716" i="42"/>
  <c r="L12717" i="42"/>
  <c r="L12718" i="42"/>
  <c r="L12719" i="42"/>
  <c r="L12720" i="42"/>
  <c r="L12721" i="42"/>
  <c r="L12722" i="42"/>
  <c r="L12723" i="42"/>
  <c r="L12724" i="42"/>
  <c r="L12725" i="42"/>
  <c r="L12726" i="42"/>
  <c r="L12727" i="42"/>
  <c r="L12728" i="42"/>
  <c r="L12729" i="42"/>
  <c r="L12730" i="42"/>
  <c r="L12731" i="42"/>
  <c r="L12732" i="42"/>
  <c r="L12733" i="42"/>
  <c r="L12734" i="42"/>
  <c r="L12735" i="42"/>
  <c r="L12736" i="42"/>
  <c r="L12737" i="42"/>
  <c r="L12738" i="42"/>
  <c r="L12739" i="42"/>
  <c r="L12740" i="42"/>
  <c r="L12741" i="42"/>
  <c r="L12742" i="42"/>
  <c r="L12743" i="42"/>
  <c r="L12744" i="42"/>
  <c r="L12745" i="42"/>
  <c r="L12746" i="42"/>
  <c r="L12747" i="42"/>
  <c r="L12748" i="42"/>
  <c r="L12749" i="42"/>
  <c r="L12750" i="42"/>
  <c r="L12751" i="42"/>
  <c r="L12752" i="42"/>
  <c r="L12753" i="42"/>
  <c r="L12754" i="42"/>
  <c r="L12755" i="42"/>
  <c r="L12756" i="42"/>
  <c r="L12757" i="42"/>
  <c r="L12758" i="42"/>
  <c r="L12759" i="42"/>
  <c r="L12760" i="42"/>
  <c r="L12761" i="42"/>
  <c r="L12762" i="42"/>
  <c r="L12763" i="42"/>
  <c r="L12764" i="42"/>
  <c r="L12765" i="42"/>
  <c r="L12766" i="42"/>
  <c r="L12767" i="42"/>
  <c r="L12768" i="42"/>
  <c r="L12769" i="42"/>
  <c r="L12770" i="42"/>
  <c r="L12771" i="42"/>
  <c r="L12772" i="42"/>
  <c r="L12773" i="42"/>
  <c r="L12774" i="42"/>
  <c r="L12775" i="42"/>
  <c r="L12776" i="42"/>
  <c r="L12777" i="42"/>
  <c r="L12778" i="42"/>
  <c r="L12779" i="42"/>
  <c r="L12780" i="42"/>
  <c r="L12781" i="42"/>
  <c r="L12782" i="42"/>
  <c r="L12783" i="42"/>
  <c r="L12784" i="42"/>
  <c r="L12785" i="42"/>
  <c r="L12786" i="42"/>
  <c r="L12787" i="42"/>
  <c r="L12788" i="42"/>
  <c r="L12789" i="42"/>
  <c r="L12790" i="42"/>
  <c r="L12791" i="42"/>
  <c r="L12792" i="42"/>
  <c r="L12793" i="42"/>
  <c r="L12794" i="42"/>
  <c r="L12795" i="42"/>
  <c r="L12796" i="42"/>
  <c r="L12797" i="42"/>
  <c r="L12798" i="42"/>
  <c r="L12799" i="42"/>
  <c r="L12800" i="42"/>
  <c r="L12801" i="42"/>
  <c r="L12802" i="42"/>
  <c r="L12803" i="42"/>
  <c r="L12804" i="42"/>
  <c r="L12805" i="42"/>
  <c r="L12806" i="42"/>
  <c r="L12807" i="42"/>
  <c r="L12808" i="42"/>
  <c r="L12809" i="42"/>
  <c r="L12810" i="42"/>
  <c r="L12811" i="42"/>
  <c r="L12812" i="42"/>
  <c r="L12813" i="42"/>
  <c r="L12814" i="42"/>
  <c r="L12815" i="42"/>
  <c r="L12816" i="42"/>
  <c r="L12817" i="42"/>
  <c r="L12818" i="42"/>
  <c r="L12819" i="42"/>
  <c r="L12820" i="42"/>
  <c r="L12821" i="42"/>
  <c r="L12822" i="42"/>
  <c r="L12823" i="42"/>
  <c r="L12824" i="42"/>
  <c r="L12825" i="42"/>
  <c r="L12826" i="42"/>
  <c r="L12827" i="42"/>
  <c r="L12828" i="42"/>
  <c r="L12829" i="42"/>
  <c r="L12830" i="42"/>
  <c r="L12831" i="42"/>
  <c r="L12832" i="42"/>
  <c r="L12833" i="42"/>
  <c r="L12834" i="42"/>
  <c r="L12835" i="42"/>
  <c r="L12836" i="42"/>
  <c r="L12837" i="42"/>
  <c r="L12838" i="42"/>
  <c r="L12839" i="42"/>
  <c r="L12840" i="42"/>
  <c r="L12841" i="42"/>
  <c r="L12842" i="42"/>
  <c r="L12843" i="42"/>
  <c r="L12844" i="42"/>
  <c r="L12845" i="42"/>
  <c r="L12846" i="42"/>
  <c r="L12847" i="42"/>
  <c r="L12848" i="42"/>
  <c r="L12849" i="42"/>
  <c r="L12850" i="42"/>
  <c r="L12851" i="42"/>
  <c r="L12852" i="42"/>
  <c r="L12853" i="42"/>
  <c r="L12854" i="42"/>
  <c r="L12855" i="42"/>
  <c r="L12856" i="42"/>
  <c r="L12857" i="42"/>
  <c r="L12858" i="42"/>
  <c r="L12859" i="42"/>
  <c r="L12860" i="42"/>
  <c r="L12861" i="42"/>
  <c r="L12862" i="42"/>
  <c r="L12863" i="42"/>
  <c r="L12864" i="42"/>
  <c r="L12865" i="42"/>
  <c r="L12866" i="42"/>
  <c r="L12867" i="42"/>
  <c r="L12868" i="42"/>
  <c r="L12869" i="42"/>
  <c r="L12870" i="42"/>
  <c r="L12871" i="42"/>
  <c r="L12872" i="42"/>
  <c r="L12873" i="42"/>
  <c r="L12874" i="42"/>
  <c r="L12875" i="42"/>
  <c r="L12876" i="42"/>
  <c r="L12877" i="42"/>
  <c r="L12878" i="42"/>
  <c r="L12879" i="42"/>
  <c r="L12880" i="42"/>
  <c r="L12881" i="42"/>
  <c r="L12882" i="42"/>
  <c r="L12883" i="42"/>
  <c r="L12884" i="42"/>
  <c r="L12885" i="42"/>
  <c r="L12886" i="42"/>
  <c r="L12887" i="42"/>
  <c r="L12888" i="42"/>
  <c r="L12889" i="42"/>
  <c r="L12890" i="42"/>
  <c r="L12891" i="42"/>
  <c r="L12892" i="42"/>
  <c r="L12893" i="42"/>
  <c r="L12894" i="42"/>
  <c r="L12895" i="42"/>
  <c r="L12896" i="42"/>
  <c r="L12897" i="42"/>
  <c r="L12898" i="42"/>
  <c r="L12899" i="42"/>
  <c r="L12900" i="42"/>
  <c r="L12901" i="42"/>
  <c r="L12902" i="42"/>
  <c r="L12903" i="42"/>
  <c r="L12904" i="42"/>
  <c r="L12905" i="42"/>
  <c r="L12906" i="42"/>
  <c r="L12907" i="42"/>
  <c r="L12908" i="42"/>
  <c r="L12909" i="42"/>
  <c r="L12910" i="42"/>
  <c r="L12911" i="42"/>
  <c r="L12912" i="42"/>
  <c r="L12913" i="42"/>
  <c r="L12914" i="42"/>
  <c r="L12915" i="42"/>
  <c r="L12916" i="42"/>
  <c r="L12917" i="42"/>
  <c r="L12918" i="42"/>
  <c r="L12919" i="42"/>
  <c r="L12920" i="42"/>
  <c r="L12921" i="42"/>
  <c r="L12922" i="42"/>
  <c r="L12923" i="42"/>
  <c r="L12924" i="42"/>
  <c r="L12925" i="42"/>
  <c r="L12926" i="42"/>
  <c r="L12927" i="42"/>
  <c r="L12928" i="42"/>
  <c r="L12929" i="42"/>
  <c r="L12930" i="42"/>
  <c r="L12931" i="42"/>
  <c r="L12932" i="42"/>
  <c r="L12933" i="42"/>
  <c r="L12934" i="42"/>
  <c r="L12935" i="42"/>
  <c r="L12936" i="42"/>
  <c r="L12937" i="42"/>
  <c r="L12938" i="42"/>
  <c r="L12939" i="42"/>
  <c r="L12940" i="42"/>
  <c r="L12941" i="42"/>
  <c r="L12942" i="42"/>
  <c r="L12943" i="42"/>
  <c r="L12944" i="42"/>
  <c r="L12945" i="42"/>
  <c r="L12946" i="42"/>
  <c r="L12947" i="42"/>
  <c r="L12948" i="42"/>
  <c r="L12949" i="42"/>
  <c r="L12950" i="42"/>
  <c r="L12951" i="42"/>
  <c r="L12952" i="42"/>
  <c r="L12953" i="42"/>
  <c r="L12954" i="42"/>
  <c r="L12955" i="42"/>
  <c r="L12956" i="42"/>
  <c r="L12957" i="42"/>
  <c r="L12958" i="42"/>
  <c r="L12959" i="42"/>
  <c r="L12960" i="42"/>
  <c r="L12961" i="42"/>
  <c r="L12962" i="42"/>
  <c r="L12963" i="42"/>
  <c r="L12964" i="42"/>
  <c r="L12965" i="42"/>
  <c r="L12966" i="42"/>
  <c r="L12967" i="42"/>
  <c r="L12968" i="42"/>
  <c r="L12969" i="42"/>
  <c r="L12970" i="42"/>
  <c r="L12971" i="42"/>
  <c r="L12972" i="42"/>
  <c r="L12973" i="42"/>
  <c r="L12974" i="42"/>
  <c r="L12975" i="42"/>
  <c r="L12976" i="42"/>
  <c r="L12977" i="42"/>
  <c r="L12978" i="42"/>
  <c r="L12979" i="42"/>
  <c r="L12980" i="42"/>
  <c r="L12981" i="42"/>
  <c r="L12982" i="42"/>
  <c r="L12983" i="42"/>
  <c r="L12984" i="42"/>
  <c r="L12985" i="42"/>
  <c r="L12986" i="42"/>
  <c r="L12987" i="42"/>
  <c r="L12988" i="42"/>
  <c r="L12989" i="42"/>
  <c r="L12990" i="42"/>
  <c r="L12991" i="42"/>
  <c r="L12992" i="42"/>
  <c r="L12993" i="42"/>
  <c r="L12994" i="42"/>
  <c r="L12995" i="42"/>
  <c r="L12996" i="42"/>
  <c r="L12997" i="42"/>
  <c r="L12998" i="42"/>
  <c r="L12999" i="42"/>
  <c r="L13000" i="42"/>
  <c r="L13001" i="42"/>
  <c r="L13002" i="42"/>
  <c r="L13003" i="42"/>
  <c r="L13004" i="42"/>
  <c r="L13005" i="42"/>
  <c r="L13006" i="42"/>
  <c r="L13007" i="42"/>
  <c r="L13008" i="42"/>
  <c r="L13009" i="42"/>
  <c r="L13010" i="42"/>
  <c r="L13011" i="42"/>
  <c r="L13012" i="42"/>
  <c r="L13013" i="42"/>
  <c r="L13014" i="42"/>
  <c r="L13015" i="42"/>
  <c r="L13016" i="42"/>
  <c r="L13017" i="42"/>
  <c r="L13018" i="42"/>
  <c r="L13019" i="42"/>
  <c r="L13020" i="42"/>
  <c r="L13021" i="42"/>
  <c r="L13022" i="42"/>
  <c r="L13023" i="42"/>
  <c r="L13024" i="42"/>
  <c r="L13025" i="42"/>
  <c r="L13026" i="42"/>
  <c r="L13027" i="42"/>
  <c r="L13028" i="42"/>
  <c r="L13029" i="42"/>
  <c r="L13030" i="42"/>
  <c r="L13031" i="42"/>
  <c r="L13032" i="42"/>
  <c r="L13033" i="42"/>
  <c r="L13034" i="42"/>
  <c r="L13035" i="42"/>
  <c r="L13036" i="42"/>
  <c r="L13037" i="42"/>
  <c r="L13038" i="42"/>
  <c r="L13039" i="42"/>
  <c r="L13040" i="42"/>
  <c r="L13041" i="42"/>
  <c r="L13042" i="42"/>
  <c r="L13043" i="42"/>
  <c r="L13044" i="42"/>
  <c r="L13045" i="42"/>
  <c r="L13046" i="42"/>
  <c r="L13047" i="42"/>
  <c r="L13048" i="42"/>
  <c r="L13049" i="42"/>
  <c r="L13050" i="42"/>
  <c r="L13051" i="42"/>
  <c r="L13052" i="42"/>
  <c r="L13053" i="42"/>
  <c r="L13054" i="42"/>
  <c r="L13055" i="42"/>
  <c r="L13056" i="42"/>
  <c r="L13057" i="42"/>
  <c r="L13058" i="42"/>
  <c r="L13059" i="42"/>
  <c r="L13060" i="42"/>
  <c r="L13061" i="42"/>
  <c r="L13062" i="42"/>
  <c r="L13063" i="42"/>
  <c r="L13064" i="42"/>
  <c r="L13065" i="42"/>
  <c r="L13066" i="42"/>
  <c r="L13067" i="42"/>
  <c r="L13068" i="42"/>
  <c r="L13069" i="42"/>
  <c r="L13070" i="42"/>
  <c r="L13071" i="42"/>
  <c r="L13072" i="42"/>
  <c r="L13073" i="42"/>
  <c r="L13074" i="42"/>
  <c r="L13075" i="42"/>
  <c r="L13076" i="42"/>
  <c r="L13077" i="42"/>
  <c r="L13078" i="42"/>
  <c r="L13079" i="42"/>
  <c r="L13080" i="42"/>
  <c r="L13081" i="42"/>
  <c r="L13082" i="42"/>
  <c r="L13083" i="42"/>
  <c r="L13084" i="42"/>
  <c r="L13085" i="42"/>
  <c r="L13086" i="42"/>
  <c r="L13087" i="42"/>
  <c r="L13088" i="42"/>
  <c r="L13089" i="42"/>
  <c r="L13090" i="42"/>
  <c r="L13091" i="42"/>
  <c r="L13092" i="42"/>
  <c r="L13093" i="42"/>
  <c r="L13094" i="42"/>
  <c r="L13095" i="42"/>
  <c r="L13096" i="42"/>
  <c r="L13097" i="42"/>
  <c r="L13098" i="42"/>
  <c r="L13099" i="42"/>
  <c r="L13100" i="42"/>
  <c r="L13101" i="42"/>
  <c r="L13102" i="42"/>
  <c r="L13103" i="42"/>
  <c r="L13104" i="42"/>
  <c r="L13105" i="42"/>
  <c r="L13106" i="42"/>
  <c r="L13107" i="42"/>
  <c r="L13108" i="42"/>
  <c r="L13109" i="42"/>
  <c r="L13110" i="42"/>
  <c r="L13111" i="42"/>
  <c r="L13112" i="42"/>
  <c r="L13113" i="42"/>
  <c r="L13114" i="42"/>
  <c r="L13115" i="42"/>
  <c r="L13116" i="42"/>
  <c r="L13117" i="42"/>
  <c r="L13118" i="42"/>
  <c r="L13119" i="42"/>
  <c r="L13120" i="42"/>
  <c r="L13121" i="42"/>
  <c r="L13122" i="42"/>
  <c r="L13123" i="42"/>
  <c r="L13124" i="42"/>
  <c r="L13125" i="42"/>
  <c r="L13126" i="42"/>
  <c r="L13127" i="42"/>
  <c r="L13128" i="42"/>
  <c r="L13129" i="42"/>
  <c r="L13130" i="42"/>
  <c r="L13131" i="42"/>
  <c r="L13132" i="42"/>
  <c r="L13133" i="42"/>
  <c r="L13134" i="42"/>
  <c r="L13135" i="42"/>
  <c r="L13136" i="42"/>
  <c r="L13137" i="42"/>
  <c r="L13138" i="42"/>
  <c r="L13139" i="42"/>
  <c r="L13140" i="42"/>
  <c r="L13141" i="42"/>
  <c r="L13142" i="42"/>
  <c r="L13143" i="42"/>
  <c r="L13144" i="42"/>
  <c r="L13145" i="42"/>
  <c r="L13146" i="42"/>
  <c r="L13147" i="42"/>
  <c r="L13148" i="42"/>
  <c r="L13149" i="42"/>
  <c r="L13150" i="42"/>
  <c r="L13151" i="42"/>
  <c r="L13152" i="42"/>
  <c r="L13153" i="42"/>
  <c r="L13154" i="42"/>
  <c r="L13155" i="42"/>
  <c r="L13156" i="42"/>
  <c r="L13157" i="42"/>
  <c r="L13158" i="42"/>
  <c r="L13159" i="42"/>
  <c r="L13160" i="42"/>
  <c r="L13161" i="42"/>
  <c r="L13162" i="42"/>
  <c r="L13163" i="42"/>
  <c r="L13164" i="42"/>
  <c r="L13165" i="42"/>
  <c r="L13166" i="42"/>
  <c r="L13167" i="42"/>
  <c r="L13168" i="42"/>
  <c r="L13169" i="42"/>
  <c r="L13170" i="42"/>
  <c r="L13171" i="42"/>
  <c r="L13172" i="42"/>
  <c r="L13173" i="42"/>
  <c r="L13174" i="42"/>
  <c r="L13175" i="42"/>
  <c r="L13176" i="42"/>
  <c r="L13177" i="42"/>
  <c r="L13178" i="42"/>
  <c r="L13179" i="42"/>
  <c r="L13180" i="42"/>
  <c r="L13181" i="42"/>
  <c r="L13182" i="42"/>
  <c r="L13183" i="42"/>
  <c r="L13184" i="42"/>
  <c r="L13185" i="42"/>
  <c r="L13186" i="42"/>
  <c r="L13187" i="42"/>
  <c r="L13188" i="42"/>
  <c r="L13189" i="42"/>
  <c r="L13190" i="42"/>
  <c r="L13191" i="42"/>
  <c r="L13192" i="42"/>
  <c r="L13193" i="42"/>
  <c r="L13194" i="42"/>
  <c r="L13195" i="42"/>
  <c r="L13196" i="42"/>
  <c r="L13197" i="42"/>
  <c r="L13198" i="42"/>
  <c r="L13199" i="42"/>
  <c r="L13200" i="42"/>
  <c r="L13201" i="42"/>
  <c r="L13202" i="42"/>
  <c r="L13203" i="42"/>
  <c r="L13204" i="42"/>
  <c r="L13205" i="42"/>
  <c r="L13206" i="42"/>
  <c r="L13207" i="42"/>
  <c r="L13208" i="42"/>
  <c r="L13209" i="42"/>
  <c r="L13210" i="42"/>
  <c r="L13211" i="42"/>
  <c r="L13212" i="42"/>
  <c r="L13213" i="42"/>
  <c r="L13214" i="42"/>
  <c r="L13215" i="42"/>
  <c r="L13216" i="42"/>
  <c r="L13217" i="42"/>
  <c r="L13218" i="42"/>
  <c r="L13219" i="42"/>
  <c r="L13220" i="42"/>
  <c r="L13221" i="42"/>
  <c r="L13222" i="42"/>
  <c r="L13223" i="42"/>
  <c r="L13224" i="42"/>
  <c r="L13225" i="42"/>
  <c r="L13226" i="42"/>
  <c r="L13227" i="42"/>
  <c r="L13228" i="42"/>
  <c r="L13229" i="42"/>
  <c r="L13230" i="42"/>
  <c r="L13231" i="42"/>
  <c r="L13232" i="42"/>
  <c r="L13233" i="42"/>
  <c r="L13234" i="42"/>
  <c r="L13235" i="42"/>
  <c r="L13236" i="42"/>
  <c r="L13237" i="42"/>
  <c r="L13238" i="42"/>
  <c r="L13239" i="42"/>
  <c r="L13240" i="42"/>
  <c r="L13241" i="42"/>
  <c r="L13242" i="42"/>
  <c r="L13243" i="42"/>
  <c r="L13244" i="42"/>
  <c r="L13245" i="42"/>
  <c r="L13246" i="42"/>
  <c r="L13247" i="42"/>
  <c r="L13248" i="42"/>
  <c r="L13249" i="42"/>
  <c r="L13250" i="42"/>
  <c r="L13251" i="42"/>
  <c r="L13252" i="42"/>
  <c r="L13253" i="42"/>
  <c r="L13254" i="42"/>
  <c r="L13255" i="42"/>
  <c r="L13256" i="42"/>
  <c r="L13257" i="42"/>
  <c r="L13258" i="42"/>
  <c r="L13259" i="42"/>
  <c r="L13260" i="42"/>
  <c r="L13261" i="42"/>
  <c r="L13262" i="42"/>
  <c r="L13263" i="42"/>
  <c r="L13264" i="42"/>
  <c r="L13265" i="42"/>
  <c r="L13266" i="42"/>
  <c r="L13267" i="42"/>
  <c r="L13268" i="42"/>
  <c r="L13269" i="42"/>
  <c r="L13270" i="42"/>
  <c r="L13271" i="42"/>
  <c r="L13272" i="42"/>
  <c r="L13273" i="42"/>
  <c r="L13274" i="42"/>
  <c r="L13275" i="42"/>
  <c r="L13276" i="42"/>
  <c r="L13277" i="42"/>
  <c r="L13278" i="42"/>
  <c r="L13279" i="42"/>
  <c r="L13280" i="42"/>
  <c r="L13281" i="42"/>
  <c r="L13282" i="42"/>
  <c r="L13283" i="42"/>
  <c r="L13284" i="42"/>
  <c r="L13285" i="42"/>
  <c r="L13286" i="42"/>
  <c r="L13287" i="42"/>
  <c r="L13288" i="42"/>
  <c r="L13289" i="42"/>
  <c r="L13290" i="42"/>
  <c r="L13291" i="42"/>
  <c r="L13292" i="42"/>
  <c r="L13293" i="42"/>
  <c r="L13294" i="42"/>
  <c r="L13295" i="42"/>
  <c r="L13296" i="42"/>
  <c r="L13297" i="42"/>
  <c r="L13298" i="42"/>
  <c r="L13299" i="42"/>
  <c r="L13300" i="42"/>
  <c r="L13301" i="42"/>
  <c r="L13302" i="42"/>
  <c r="L13303" i="42"/>
  <c r="L13304" i="42"/>
  <c r="L13305" i="42"/>
  <c r="L13306" i="42"/>
  <c r="L13307" i="42"/>
  <c r="L13308" i="42"/>
  <c r="L13309" i="42"/>
  <c r="L13310" i="42"/>
  <c r="L13311" i="42"/>
  <c r="L13312" i="42"/>
  <c r="L13313" i="42"/>
  <c r="L13314" i="42"/>
  <c r="L13315" i="42"/>
  <c r="L13316" i="42"/>
  <c r="L13317" i="42"/>
  <c r="L13318" i="42"/>
  <c r="L13319" i="42"/>
  <c r="L13320" i="42"/>
  <c r="L13321" i="42"/>
  <c r="L13322" i="42"/>
  <c r="L13323" i="42"/>
  <c r="L13324" i="42"/>
  <c r="L13325" i="42"/>
  <c r="L13326" i="42"/>
  <c r="L13327" i="42"/>
  <c r="L13328" i="42"/>
  <c r="L13329" i="42"/>
  <c r="L13330" i="42"/>
  <c r="L13331" i="42"/>
  <c r="L13332" i="42"/>
  <c r="L13333" i="42"/>
  <c r="L13334" i="42"/>
  <c r="L13335" i="42"/>
  <c r="L13336" i="42"/>
  <c r="L13337" i="42"/>
  <c r="L13338" i="42"/>
  <c r="L13339" i="42"/>
  <c r="L13340" i="42"/>
  <c r="L13341" i="42"/>
  <c r="L13342" i="42"/>
  <c r="L13343" i="42"/>
  <c r="L13344" i="42"/>
  <c r="L13345" i="42"/>
  <c r="L13346" i="42"/>
  <c r="L13347" i="42"/>
  <c r="L13348" i="42"/>
  <c r="L13349" i="42"/>
  <c r="L13350" i="42"/>
  <c r="L13351" i="42"/>
  <c r="L13352" i="42"/>
  <c r="L13353" i="42"/>
  <c r="L13354" i="42"/>
  <c r="L13355" i="42"/>
  <c r="L13356" i="42"/>
  <c r="L13357" i="42"/>
  <c r="L13358" i="42"/>
  <c r="L13359" i="42"/>
  <c r="L13360" i="42"/>
  <c r="L13361" i="42"/>
  <c r="L13362" i="42"/>
  <c r="L13363" i="42"/>
  <c r="L13364" i="42"/>
  <c r="L13365" i="42"/>
  <c r="L13366" i="42"/>
  <c r="L13367" i="42"/>
  <c r="L13368" i="42"/>
  <c r="L13369" i="42"/>
  <c r="L13370" i="42"/>
  <c r="L13371" i="42"/>
  <c r="L13372" i="42"/>
  <c r="L13373" i="42"/>
  <c r="L13374" i="42"/>
  <c r="L13375" i="42"/>
  <c r="L13376" i="42"/>
  <c r="L13377" i="42"/>
  <c r="L13378" i="42"/>
  <c r="L13379" i="42"/>
  <c r="L13380" i="42"/>
  <c r="L13381" i="42"/>
  <c r="L13382" i="42"/>
  <c r="L13383" i="42"/>
  <c r="L13384" i="42"/>
  <c r="L13385" i="42"/>
  <c r="L13386" i="42"/>
  <c r="L13387" i="42"/>
  <c r="L13388" i="42"/>
  <c r="L13389" i="42"/>
  <c r="L13390" i="42"/>
  <c r="L13391" i="42"/>
  <c r="L13392" i="42"/>
  <c r="L13393" i="42"/>
  <c r="L13394" i="42"/>
  <c r="L13395" i="42"/>
  <c r="L13396" i="42"/>
  <c r="L13397" i="42"/>
  <c r="L13398" i="42"/>
  <c r="L13399" i="42"/>
  <c r="L13400" i="42"/>
  <c r="L13401" i="42"/>
  <c r="L13402" i="42"/>
  <c r="L13403" i="42"/>
  <c r="L13404" i="42"/>
  <c r="L13405" i="42"/>
  <c r="L13406" i="42"/>
  <c r="L13407" i="42"/>
  <c r="L13408" i="42"/>
  <c r="L13409" i="42"/>
  <c r="L13410" i="42"/>
  <c r="L13411" i="42"/>
  <c r="L13412" i="42"/>
  <c r="L13413" i="42"/>
  <c r="L13414" i="42"/>
  <c r="L13415" i="42"/>
  <c r="L13416" i="42"/>
  <c r="L13417" i="42"/>
  <c r="L13418" i="42"/>
  <c r="L13419" i="42"/>
  <c r="L13420" i="42"/>
  <c r="L13421" i="42"/>
  <c r="L13422" i="42"/>
  <c r="L13423" i="42"/>
  <c r="L13424" i="42"/>
  <c r="L13425" i="42"/>
  <c r="L13426" i="42"/>
  <c r="L13427" i="42"/>
  <c r="L13428" i="42"/>
  <c r="L13429" i="42"/>
  <c r="L13430" i="42"/>
  <c r="L13431" i="42"/>
  <c r="L13432" i="42"/>
  <c r="L13433" i="42"/>
  <c r="L13434" i="42"/>
  <c r="L13435" i="42"/>
  <c r="L13436" i="42"/>
  <c r="L13437" i="42"/>
  <c r="L13438" i="42"/>
  <c r="L13439" i="42"/>
  <c r="L13440" i="42"/>
  <c r="L13441" i="42"/>
  <c r="L13442" i="42"/>
  <c r="L13443" i="42"/>
  <c r="L13444" i="42"/>
  <c r="L13445" i="42"/>
  <c r="L13446" i="42"/>
  <c r="L13447" i="42"/>
  <c r="L13448" i="42"/>
  <c r="L13449" i="42"/>
  <c r="L13450" i="42"/>
  <c r="L13451" i="42"/>
  <c r="L13452" i="42"/>
  <c r="L13453" i="42"/>
  <c r="L13454" i="42"/>
  <c r="L13455" i="42"/>
  <c r="L13456" i="42"/>
  <c r="L13457" i="42"/>
  <c r="L13458" i="42"/>
  <c r="L13459" i="42"/>
  <c r="L13460" i="42"/>
  <c r="L13461" i="42"/>
  <c r="L13462" i="42"/>
  <c r="L13463" i="42"/>
  <c r="L13464" i="42"/>
  <c r="L13465" i="42"/>
  <c r="L13466" i="42"/>
  <c r="L13467" i="42"/>
  <c r="L13468" i="42"/>
  <c r="L13469" i="42"/>
  <c r="L13470" i="42"/>
  <c r="L13471" i="42"/>
  <c r="L13472" i="42"/>
  <c r="L13473" i="42"/>
  <c r="L13474" i="42"/>
  <c r="L13475" i="42"/>
  <c r="L13476" i="42"/>
  <c r="L13477" i="42"/>
  <c r="L13478" i="42"/>
  <c r="L13479" i="42"/>
  <c r="L13480" i="42"/>
  <c r="L13481" i="42"/>
  <c r="L13482" i="42"/>
  <c r="L13483" i="42"/>
  <c r="L13484" i="42"/>
  <c r="L13485" i="42"/>
  <c r="L13486" i="42"/>
  <c r="L13487" i="42"/>
  <c r="L13488" i="42"/>
  <c r="L13489" i="42"/>
  <c r="L13490" i="42"/>
  <c r="L13491" i="42"/>
  <c r="L13492" i="42"/>
  <c r="L13493" i="42"/>
  <c r="L13494" i="42"/>
  <c r="L13495" i="42"/>
  <c r="L13496" i="42"/>
  <c r="L13497" i="42"/>
  <c r="L13498" i="42"/>
  <c r="L13499" i="42"/>
  <c r="L13500" i="42"/>
  <c r="L13501" i="42"/>
  <c r="L13502" i="42"/>
  <c r="L13503" i="42"/>
  <c r="L13504" i="42"/>
  <c r="L13505" i="42"/>
  <c r="L13506" i="42"/>
  <c r="L13507" i="42"/>
  <c r="L13508" i="42"/>
  <c r="L13509" i="42"/>
  <c r="L13510" i="42"/>
  <c r="L13511" i="42"/>
  <c r="L13512" i="42"/>
  <c r="L13513" i="42"/>
  <c r="L13514" i="42"/>
  <c r="L13515" i="42"/>
  <c r="L13516" i="42"/>
  <c r="L13517" i="42"/>
  <c r="L13518" i="42"/>
  <c r="L13519" i="42"/>
  <c r="L13520" i="42"/>
  <c r="L13521" i="42"/>
  <c r="L13522" i="42"/>
  <c r="L13523" i="42"/>
  <c r="L13524" i="42"/>
  <c r="L13525" i="42"/>
  <c r="L13526" i="42"/>
  <c r="L13527" i="42"/>
  <c r="L13528" i="42"/>
  <c r="L13529" i="42"/>
  <c r="L13530" i="42"/>
  <c r="L13531" i="42"/>
  <c r="L13532" i="42"/>
  <c r="L13533" i="42"/>
  <c r="L13534" i="42"/>
  <c r="L13535" i="42"/>
  <c r="L13536" i="42"/>
  <c r="L13537" i="42"/>
  <c r="L13538" i="42"/>
  <c r="L13539" i="42"/>
  <c r="L13540" i="42"/>
  <c r="L13541" i="42"/>
  <c r="L13542" i="42"/>
  <c r="L13543" i="42"/>
  <c r="L13544" i="42"/>
  <c r="L13545" i="42"/>
  <c r="L13546" i="42"/>
  <c r="L13547" i="42"/>
  <c r="L13548" i="42"/>
  <c r="L13549" i="42"/>
  <c r="L13550" i="42"/>
  <c r="L13551" i="42"/>
  <c r="L13552" i="42"/>
  <c r="L13553" i="42"/>
  <c r="L13554" i="42"/>
  <c r="L13555" i="42"/>
  <c r="L13556" i="42"/>
  <c r="L13557" i="42"/>
  <c r="L13558" i="42"/>
  <c r="L13559" i="42"/>
  <c r="L13560" i="42"/>
  <c r="L13561" i="42"/>
  <c r="L13562" i="42"/>
  <c r="L13563" i="42"/>
  <c r="L13564" i="42"/>
  <c r="L13565" i="42"/>
  <c r="L13566" i="42"/>
  <c r="L13567" i="42"/>
  <c r="L13568" i="42"/>
  <c r="L13569" i="42"/>
  <c r="L13570" i="42"/>
  <c r="L13571" i="42"/>
  <c r="L13572" i="42"/>
  <c r="L13573" i="42"/>
  <c r="L13574" i="42"/>
  <c r="L13575" i="42"/>
  <c r="L13576" i="42"/>
  <c r="L13577" i="42"/>
  <c r="L13578" i="42"/>
  <c r="L13579" i="42"/>
  <c r="L13580" i="42"/>
  <c r="L13581" i="42"/>
  <c r="L13582" i="42"/>
  <c r="L13583" i="42"/>
  <c r="L13584" i="42"/>
  <c r="L13585" i="42"/>
  <c r="L13586" i="42"/>
  <c r="L13587" i="42"/>
  <c r="L13588" i="42"/>
  <c r="L13589" i="42"/>
  <c r="L13590" i="42"/>
  <c r="L13591" i="42"/>
  <c r="L13592" i="42"/>
  <c r="L13593" i="42"/>
  <c r="L13594" i="42"/>
  <c r="L13595" i="42"/>
  <c r="L13596" i="42"/>
  <c r="L13597" i="42"/>
  <c r="L13598" i="42"/>
  <c r="L13599" i="42"/>
  <c r="L13600" i="42"/>
  <c r="L13601" i="42"/>
  <c r="L13602" i="42"/>
  <c r="L13603" i="42"/>
  <c r="L13604" i="42"/>
  <c r="L13605" i="42"/>
  <c r="L13606" i="42"/>
  <c r="L13607" i="42"/>
  <c r="L13608" i="42"/>
  <c r="L13609" i="42"/>
  <c r="L13610" i="42"/>
  <c r="L13611" i="42"/>
  <c r="L13612" i="42"/>
  <c r="L13613" i="42"/>
  <c r="L13614" i="42"/>
  <c r="L13615" i="42"/>
  <c r="L13616" i="42"/>
  <c r="L13617" i="42"/>
  <c r="L13618" i="42"/>
  <c r="L13619" i="42"/>
  <c r="L13620" i="42"/>
  <c r="L13621" i="42"/>
  <c r="L13622" i="42"/>
  <c r="L13623" i="42"/>
  <c r="L13624" i="42"/>
  <c r="L13625" i="42"/>
  <c r="L13626" i="42"/>
  <c r="L13627" i="42"/>
  <c r="L13628" i="42"/>
  <c r="L13629" i="42"/>
  <c r="L13630" i="42"/>
  <c r="L13631" i="42"/>
  <c r="L13632" i="42"/>
  <c r="L13633" i="42"/>
  <c r="L13634" i="42"/>
  <c r="L13635" i="42"/>
  <c r="L13636" i="42"/>
  <c r="L13637" i="42"/>
  <c r="L13638" i="42"/>
  <c r="L13639" i="42"/>
  <c r="L13640" i="42"/>
  <c r="L13641" i="42"/>
  <c r="L13642" i="42"/>
  <c r="L13643" i="42"/>
  <c r="L13644" i="42"/>
  <c r="L13645" i="42"/>
  <c r="L13646" i="42"/>
  <c r="L13647" i="42"/>
  <c r="L13648" i="42"/>
  <c r="L13649" i="42"/>
  <c r="L13650" i="42"/>
  <c r="L13651" i="42"/>
  <c r="L13652" i="42"/>
  <c r="L13653" i="42"/>
  <c r="L13654" i="42"/>
  <c r="L13655" i="42"/>
  <c r="L13656" i="42"/>
  <c r="L13657" i="42"/>
  <c r="L13658" i="42"/>
  <c r="L13659" i="42"/>
  <c r="L13660" i="42"/>
  <c r="L13661" i="42"/>
  <c r="L13662" i="42"/>
  <c r="L13663" i="42"/>
  <c r="L13664" i="42"/>
  <c r="L13665" i="42"/>
  <c r="L13666" i="42"/>
  <c r="L13667" i="42"/>
  <c r="L13668" i="42"/>
  <c r="L13669" i="42"/>
  <c r="L13670" i="42"/>
  <c r="L13671" i="42"/>
  <c r="L13672" i="42"/>
  <c r="L13673" i="42"/>
  <c r="L13674" i="42"/>
  <c r="L13675" i="42"/>
  <c r="L13676" i="42"/>
  <c r="L13677" i="42"/>
  <c r="L13678" i="42"/>
  <c r="L13679" i="42"/>
  <c r="L13680" i="42"/>
  <c r="L13681" i="42"/>
  <c r="L13682" i="42"/>
  <c r="L13683" i="42"/>
  <c r="L13684" i="42"/>
  <c r="L13685" i="42"/>
  <c r="L13686" i="42"/>
  <c r="L13687" i="42"/>
  <c r="L13688" i="42"/>
  <c r="L13689" i="42"/>
  <c r="L13690" i="42"/>
  <c r="L13691" i="42"/>
  <c r="L13692" i="42"/>
  <c r="L13693" i="42"/>
  <c r="L13694" i="42"/>
  <c r="L13695" i="42"/>
  <c r="L13696" i="42"/>
  <c r="L13697" i="42"/>
  <c r="L13698" i="42"/>
  <c r="L13699" i="42"/>
  <c r="L13700" i="42"/>
  <c r="L13701" i="42"/>
  <c r="L13702" i="42"/>
  <c r="L13703" i="42"/>
  <c r="L13704" i="42"/>
  <c r="L13705" i="42"/>
  <c r="L13706" i="42"/>
  <c r="L13707" i="42"/>
  <c r="L13708" i="42"/>
  <c r="L13709" i="42"/>
  <c r="L13710" i="42"/>
  <c r="L13711" i="42"/>
  <c r="L13712" i="42"/>
  <c r="L13713" i="42"/>
  <c r="L13714" i="42"/>
  <c r="L13715" i="42"/>
  <c r="L13716" i="42"/>
  <c r="L13717" i="42"/>
  <c r="L13718" i="42"/>
  <c r="L13719" i="42"/>
  <c r="L13720" i="42"/>
  <c r="L13721" i="42"/>
  <c r="L13722" i="42"/>
  <c r="L13723" i="42"/>
  <c r="L13724" i="42"/>
  <c r="L13725" i="42"/>
  <c r="L13726" i="42"/>
  <c r="L13727" i="42"/>
  <c r="L13728" i="42"/>
  <c r="L13729" i="42"/>
  <c r="L13730" i="42"/>
  <c r="L13731" i="42"/>
  <c r="L13732" i="42"/>
  <c r="L13733" i="42"/>
  <c r="L13734" i="42"/>
  <c r="L13735" i="42"/>
  <c r="L13736" i="42"/>
  <c r="L13737" i="42"/>
  <c r="L13738" i="42"/>
  <c r="L13739" i="42"/>
  <c r="L13740" i="42"/>
  <c r="L13741" i="42"/>
  <c r="L13742" i="42"/>
  <c r="L13743" i="42"/>
  <c r="L13744" i="42"/>
  <c r="L13745" i="42"/>
  <c r="L13746" i="42"/>
  <c r="L13747" i="42"/>
  <c r="L13748" i="42"/>
  <c r="L13749" i="42"/>
  <c r="L13750" i="42"/>
  <c r="L13751" i="42"/>
  <c r="L13752" i="42"/>
  <c r="L13753" i="42"/>
  <c r="L13754" i="42"/>
  <c r="L13755" i="42"/>
  <c r="L13756" i="42"/>
  <c r="L13757" i="42"/>
  <c r="L13758" i="42"/>
  <c r="L13759" i="42"/>
  <c r="L13760" i="42"/>
  <c r="L13761" i="42"/>
  <c r="L13762" i="42"/>
  <c r="L13763" i="42"/>
  <c r="L13764" i="42"/>
  <c r="L13765" i="42"/>
  <c r="L13766" i="42"/>
  <c r="L13767" i="42"/>
  <c r="L13768" i="42"/>
  <c r="L13769" i="42"/>
  <c r="L13770" i="42"/>
  <c r="L13771" i="42"/>
  <c r="L13772" i="42"/>
  <c r="L13773" i="42"/>
  <c r="L13774" i="42"/>
  <c r="L13775" i="42"/>
  <c r="L13776" i="42"/>
  <c r="L13777" i="42"/>
  <c r="L13778" i="42"/>
  <c r="L13779" i="42"/>
  <c r="L13780" i="42"/>
  <c r="L13781" i="42"/>
  <c r="L13782" i="42"/>
  <c r="L13783" i="42"/>
  <c r="L13784" i="42"/>
  <c r="L13785" i="42"/>
  <c r="L13786" i="42"/>
  <c r="L13787" i="42"/>
  <c r="L13788" i="42"/>
  <c r="L13789" i="42"/>
  <c r="L13790" i="42"/>
  <c r="L13791" i="42"/>
  <c r="L13792" i="42"/>
  <c r="L13793" i="42"/>
  <c r="L13794" i="42"/>
  <c r="L13795" i="42"/>
  <c r="L13796" i="42"/>
  <c r="L13797" i="42"/>
  <c r="L13798" i="42"/>
  <c r="L13799" i="42"/>
  <c r="L13800" i="42"/>
  <c r="L13801" i="42"/>
  <c r="L13802" i="42"/>
  <c r="L13803" i="42"/>
  <c r="L13804" i="42"/>
  <c r="L13805" i="42"/>
  <c r="L13806" i="42"/>
  <c r="L13807" i="42"/>
  <c r="L13808" i="42"/>
  <c r="L13809" i="42"/>
  <c r="L13810" i="42"/>
  <c r="L13811" i="42"/>
  <c r="L13812" i="42"/>
  <c r="L13813" i="42"/>
  <c r="L13814" i="42"/>
  <c r="L13815" i="42"/>
  <c r="L13816" i="42"/>
  <c r="L13817" i="42"/>
  <c r="L13818" i="42"/>
  <c r="L13819" i="42"/>
  <c r="L13820" i="42"/>
  <c r="L13821" i="42"/>
  <c r="L13822" i="42"/>
  <c r="L13823" i="42"/>
  <c r="L13824" i="42"/>
  <c r="L13825" i="42"/>
  <c r="L13826" i="42"/>
  <c r="L13827" i="42"/>
  <c r="L13828" i="42"/>
  <c r="L13829" i="42"/>
  <c r="L13830" i="42"/>
  <c r="L13831" i="42"/>
  <c r="L13832" i="42"/>
  <c r="L13833" i="42"/>
  <c r="L13834" i="42"/>
  <c r="L13835" i="42"/>
  <c r="L13836" i="42"/>
  <c r="L13837" i="42"/>
  <c r="L13838" i="42"/>
  <c r="L13839" i="42"/>
  <c r="L13840" i="42"/>
  <c r="L13841" i="42"/>
  <c r="L13842" i="42"/>
  <c r="L13843" i="42"/>
  <c r="L13844" i="42"/>
  <c r="L13845" i="42"/>
  <c r="L13846" i="42"/>
  <c r="L13847" i="42"/>
  <c r="L13848" i="42"/>
  <c r="L13849" i="42"/>
  <c r="L13850" i="42"/>
  <c r="L13851" i="42"/>
  <c r="L13852" i="42"/>
  <c r="L13853" i="42"/>
  <c r="L13854" i="42"/>
  <c r="L13855" i="42"/>
  <c r="L13856" i="42"/>
  <c r="L13857" i="42"/>
  <c r="L13858" i="42"/>
  <c r="L13859" i="42"/>
  <c r="L13860" i="42"/>
  <c r="L13861" i="42"/>
  <c r="L13862" i="42"/>
  <c r="L13863" i="42"/>
  <c r="L13864" i="42"/>
  <c r="L13865" i="42"/>
  <c r="L13866" i="42"/>
  <c r="L13867" i="42"/>
  <c r="L13868" i="42"/>
  <c r="L13869" i="42"/>
  <c r="L13870" i="42"/>
  <c r="L13871" i="42"/>
  <c r="L13872" i="42"/>
  <c r="L13873" i="42"/>
  <c r="L13874" i="42"/>
  <c r="L13875" i="42"/>
  <c r="L13876" i="42"/>
  <c r="L13877" i="42"/>
  <c r="L13878" i="42"/>
  <c r="L13879" i="42"/>
  <c r="L13880" i="42"/>
  <c r="L13881" i="42"/>
  <c r="L13882" i="42"/>
  <c r="L13883" i="42"/>
  <c r="L13884" i="42"/>
  <c r="L13885" i="42"/>
  <c r="L13886" i="42"/>
  <c r="L13887" i="42"/>
  <c r="L13888" i="42"/>
  <c r="L13889" i="42"/>
  <c r="L13890" i="42"/>
  <c r="L13891" i="42"/>
  <c r="L13892" i="42"/>
  <c r="L13893" i="42"/>
  <c r="L13894" i="42"/>
  <c r="L13895" i="42"/>
  <c r="L13896" i="42"/>
  <c r="L13897" i="42"/>
  <c r="L13898" i="42"/>
  <c r="L13899" i="42"/>
  <c r="L13900" i="42"/>
  <c r="L13901" i="42"/>
  <c r="L13902" i="42"/>
  <c r="L13903" i="42"/>
  <c r="L13904" i="42"/>
  <c r="L13905" i="42"/>
  <c r="L13906" i="42"/>
  <c r="L13907" i="42"/>
  <c r="L13908" i="42"/>
  <c r="L13909" i="42"/>
  <c r="L13910" i="42"/>
  <c r="L13911" i="42"/>
  <c r="L13912" i="42"/>
  <c r="L13913" i="42"/>
  <c r="L13914" i="42"/>
  <c r="L13915" i="42"/>
  <c r="L13916" i="42"/>
  <c r="L13917" i="42"/>
  <c r="L13918" i="42"/>
  <c r="L13919" i="42"/>
  <c r="L13920" i="42"/>
  <c r="L13921" i="42"/>
  <c r="L13922" i="42"/>
  <c r="L13923" i="42"/>
  <c r="L13924" i="42"/>
  <c r="L13925" i="42"/>
  <c r="L13926" i="42"/>
  <c r="L13927" i="42"/>
  <c r="L13928" i="42"/>
  <c r="L13929" i="42"/>
  <c r="L13930" i="42"/>
  <c r="L13931" i="42"/>
  <c r="L13932" i="42"/>
  <c r="L13933" i="42"/>
  <c r="L13934" i="42"/>
  <c r="L13935" i="42"/>
  <c r="L13936" i="42"/>
  <c r="L13937" i="42"/>
  <c r="L13938" i="42"/>
  <c r="L13939" i="42"/>
  <c r="L13940" i="42"/>
  <c r="L13941" i="42"/>
  <c r="L13942" i="42"/>
  <c r="L13943" i="42"/>
  <c r="L13944" i="42"/>
  <c r="L13945" i="42"/>
  <c r="L13946" i="42"/>
  <c r="L13947" i="42"/>
  <c r="L13948" i="42"/>
  <c r="L13949" i="42"/>
  <c r="L13950" i="42"/>
  <c r="L13951" i="42"/>
  <c r="L13952" i="42"/>
  <c r="L13953" i="42"/>
  <c r="L13954" i="42"/>
  <c r="L13955" i="42"/>
  <c r="L13956" i="42"/>
  <c r="L13957" i="42"/>
  <c r="L13958" i="42"/>
  <c r="L13959" i="42"/>
  <c r="L13960" i="42"/>
  <c r="L13961" i="42"/>
  <c r="L13962" i="42"/>
  <c r="L13963" i="42"/>
  <c r="L13964" i="42"/>
  <c r="L13965" i="42"/>
  <c r="L13966" i="42"/>
  <c r="L13967" i="42"/>
  <c r="L13968" i="42"/>
  <c r="L13969" i="42"/>
  <c r="L13970" i="42"/>
  <c r="L13971" i="42"/>
  <c r="L13972" i="42"/>
  <c r="L13973" i="42"/>
  <c r="L13974" i="42"/>
  <c r="L13975" i="42"/>
  <c r="L13976" i="42"/>
  <c r="L13977" i="42"/>
  <c r="L13978" i="42"/>
  <c r="L13979" i="42"/>
  <c r="L13980" i="42"/>
  <c r="L13981" i="42"/>
  <c r="L13982" i="42"/>
  <c r="L13983" i="42"/>
  <c r="L13984" i="42"/>
  <c r="L13985" i="42"/>
  <c r="L13986" i="42"/>
  <c r="L13987" i="42"/>
  <c r="L13988" i="42"/>
  <c r="L13989" i="42"/>
  <c r="L13990" i="42"/>
  <c r="L13991" i="42"/>
  <c r="L13992" i="42"/>
  <c r="L13993" i="42"/>
  <c r="L13994" i="42"/>
  <c r="L13995" i="42"/>
  <c r="L13996" i="42"/>
  <c r="L13997" i="42"/>
  <c r="L13998" i="42"/>
  <c r="L13999" i="42"/>
  <c r="L14000" i="42"/>
  <c r="L14001" i="42"/>
  <c r="L14002" i="42"/>
  <c r="L14003" i="42"/>
  <c r="L14004" i="42"/>
  <c r="L14005" i="42"/>
  <c r="L14006" i="42"/>
  <c r="L14007" i="42"/>
  <c r="L14008" i="42"/>
  <c r="L14009" i="42"/>
  <c r="L14010" i="42"/>
  <c r="L14011" i="42"/>
  <c r="L14012" i="42"/>
  <c r="L14013" i="42"/>
  <c r="L14014" i="42"/>
  <c r="L14015" i="42"/>
  <c r="L14016" i="42"/>
  <c r="L14017" i="42"/>
  <c r="L14018" i="42"/>
  <c r="L14019" i="42"/>
  <c r="L14020" i="42"/>
  <c r="L14021" i="42"/>
  <c r="L14022" i="42"/>
  <c r="L14023" i="42"/>
  <c r="L14024" i="42"/>
  <c r="L14025" i="42"/>
  <c r="L14026" i="42"/>
  <c r="L14027" i="42"/>
  <c r="L14028" i="42"/>
  <c r="L14029" i="42"/>
  <c r="L14030" i="42"/>
  <c r="L14031" i="42"/>
  <c r="L14032" i="42"/>
  <c r="L14033" i="42"/>
  <c r="L14034" i="42"/>
  <c r="L14035" i="42"/>
  <c r="L14036" i="42"/>
  <c r="L14037" i="42"/>
  <c r="L14038" i="42"/>
  <c r="L14039" i="42"/>
  <c r="L14040" i="42"/>
  <c r="L14041" i="42"/>
  <c r="L14042" i="42"/>
  <c r="L14043" i="42"/>
  <c r="L14044" i="42"/>
  <c r="L14045" i="42"/>
  <c r="L14046" i="42"/>
  <c r="L14047" i="42"/>
  <c r="L14048" i="42"/>
  <c r="L14049" i="42"/>
  <c r="L14050" i="42"/>
  <c r="L14051" i="42"/>
  <c r="L14052" i="42"/>
  <c r="L14053" i="42"/>
  <c r="L14054" i="42"/>
  <c r="L14055" i="42"/>
  <c r="L14056" i="42"/>
  <c r="L14057" i="42"/>
  <c r="L14058" i="42"/>
  <c r="L14059" i="42"/>
  <c r="L14060" i="42"/>
  <c r="L14061" i="42"/>
  <c r="L14062" i="42"/>
  <c r="L14063" i="42"/>
  <c r="L14064" i="42"/>
  <c r="L14065" i="42"/>
  <c r="L14066" i="42"/>
  <c r="L14067" i="42"/>
  <c r="L14068" i="42"/>
  <c r="L14069" i="42"/>
  <c r="L14070" i="42"/>
  <c r="L14071" i="42"/>
  <c r="L14072" i="42"/>
  <c r="L14073" i="42"/>
  <c r="L14074" i="42"/>
  <c r="L14075" i="42"/>
  <c r="L14076" i="42"/>
  <c r="L14077" i="42"/>
  <c r="L14078" i="42"/>
  <c r="L14079" i="42"/>
  <c r="L14080" i="42"/>
  <c r="L14081" i="42"/>
  <c r="L14082" i="42"/>
  <c r="L14083" i="42"/>
  <c r="L14084" i="42"/>
  <c r="L14085" i="42"/>
  <c r="L14086" i="42"/>
  <c r="L14087" i="42"/>
  <c r="L14088" i="42"/>
  <c r="L14089" i="42"/>
  <c r="L14090" i="42"/>
  <c r="L14091" i="42"/>
  <c r="L14092" i="42"/>
  <c r="L14093" i="42"/>
  <c r="L14094" i="42"/>
  <c r="L14095" i="42"/>
  <c r="L14096" i="42"/>
  <c r="L14097" i="42"/>
  <c r="L14098" i="42"/>
  <c r="L14099" i="42"/>
  <c r="L14100" i="42"/>
  <c r="L14101" i="42"/>
  <c r="L14102" i="42"/>
  <c r="L14103" i="42"/>
  <c r="L14104" i="42"/>
  <c r="L14105" i="42"/>
  <c r="L14106" i="42"/>
  <c r="L14107" i="42"/>
  <c r="L14108" i="42"/>
  <c r="L14109" i="42"/>
  <c r="L14110" i="42"/>
  <c r="L14111" i="42"/>
  <c r="L14112" i="42"/>
  <c r="L14113" i="42"/>
  <c r="L14114" i="42"/>
  <c r="L14115" i="42"/>
  <c r="L14116" i="42"/>
  <c r="L14117" i="42"/>
  <c r="L14118" i="42"/>
  <c r="L14119" i="42"/>
  <c r="L14120" i="42"/>
  <c r="L14121" i="42"/>
  <c r="L14122" i="42"/>
  <c r="L14123" i="42"/>
  <c r="L14124" i="42"/>
  <c r="L14125" i="42"/>
  <c r="L14126" i="42"/>
  <c r="L14127" i="42"/>
  <c r="L14128" i="42"/>
  <c r="L14129" i="42"/>
  <c r="L14130" i="42"/>
  <c r="L14131" i="42"/>
  <c r="L14132" i="42"/>
  <c r="L14133" i="42"/>
  <c r="L14134" i="42"/>
  <c r="L14135" i="42"/>
  <c r="L14136" i="42"/>
  <c r="L14137" i="42"/>
  <c r="L14138" i="42"/>
  <c r="L14139" i="42"/>
  <c r="L14140" i="42"/>
  <c r="L14141" i="42"/>
  <c r="L14142" i="42"/>
  <c r="L14143" i="42"/>
  <c r="L14144" i="42"/>
  <c r="L14145" i="42"/>
  <c r="L14146" i="42"/>
  <c r="L14147" i="42"/>
  <c r="L14148" i="42"/>
  <c r="L14149" i="42"/>
  <c r="L14150" i="42"/>
  <c r="L14151" i="42"/>
  <c r="L14152" i="42"/>
  <c r="L14153" i="42"/>
  <c r="L14154" i="42"/>
  <c r="L14155" i="42"/>
  <c r="L14156" i="42"/>
  <c r="L14157" i="42"/>
  <c r="L14158" i="42"/>
  <c r="L14159" i="42"/>
  <c r="L14160" i="42"/>
  <c r="L14161" i="42"/>
  <c r="L14162" i="42"/>
  <c r="L14163" i="42"/>
  <c r="L14164" i="42"/>
  <c r="L14165" i="42"/>
  <c r="L14166" i="42"/>
  <c r="L14167" i="42"/>
  <c r="L14168" i="42"/>
  <c r="L14169" i="42"/>
  <c r="L14170" i="42"/>
  <c r="L14171" i="42"/>
  <c r="L14172" i="42"/>
  <c r="L14173" i="42"/>
  <c r="L14174" i="42"/>
  <c r="L14175" i="42"/>
  <c r="L14176" i="42"/>
  <c r="L14177" i="42"/>
  <c r="L14178" i="42"/>
  <c r="L14179" i="42"/>
  <c r="L14180" i="42"/>
  <c r="L14181" i="42"/>
  <c r="L14182" i="42"/>
  <c r="L14183" i="42"/>
  <c r="L14184" i="42"/>
  <c r="L14185" i="42"/>
  <c r="L14186" i="42"/>
  <c r="L14187" i="42"/>
  <c r="L14188" i="42"/>
  <c r="L14189" i="42"/>
  <c r="L14190" i="42"/>
  <c r="L14191" i="42"/>
  <c r="L14192" i="42"/>
  <c r="L14193" i="42"/>
  <c r="L14194" i="42"/>
  <c r="L14195" i="42"/>
  <c r="L14196" i="42"/>
  <c r="L14197" i="42"/>
  <c r="L14198" i="42"/>
  <c r="L14199" i="42"/>
  <c r="L14200" i="42"/>
  <c r="L14201" i="42"/>
  <c r="L14202" i="42"/>
  <c r="L14203" i="42"/>
  <c r="L14204" i="42"/>
  <c r="L14205" i="42"/>
  <c r="L14206" i="42"/>
  <c r="L14207" i="42"/>
  <c r="L14208" i="42"/>
  <c r="L14209" i="42"/>
  <c r="L14210" i="42"/>
  <c r="L14211" i="42"/>
  <c r="L14212" i="42"/>
  <c r="L14213" i="42"/>
  <c r="L14214" i="42"/>
  <c r="L14215" i="42"/>
  <c r="L14216" i="42"/>
  <c r="L14217" i="42"/>
  <c r="L14218" i="42"/>
  <c r="L14219" i="42"/>
  <c r="L14220" i="42"/>
  <c r="L14221" i="42"/>
  <c r="L14222" i="42"/>
  <c r="L14223" i="42"/>
  <c r="L14224" i="42"/>
  <c r="L14225" i="42"/>
  <c r="L14226" i="42"/>
  <c r="L14227" i="42"/>
  <c r="L14228" i="42"/>
  <c r="L14229" i="42"/>
  <c r="L14230" i="42"/>
  <c r="L14231" i="42"/>
  <c r="L14232" i="42"/>
  <c r="L14233" i="42"/>
  <c r="L14234" i="42"/>
  <c r="L14235" i="42"/>
  <c r="L14236" i="42"/>
  <c r="L14237" i="42"/>
  <c r="L14238" i="42"/>
  <c r="L14239" i="42"/>
  <c r="L14240" i="42"/>
  <c r="L14241" i="42"/>
  <c r="L14242" i="42"/>
  <c r="L14243" i="42"/>
  <c r="L14244" i="42"/>
  <c r="L14245" i="42"/>
  <c r="L14246" i="42"/>
  <c r="L14247" i="42"/>
  <c r="L14248" i="42"/>
  <c r="L14249" i="42"/>
  <c r="L14250" i="42"/>
  <c r="L14251" i="42"/>
  <c r="L14252" i="42"/>
  <c r="L14253" i="42"/>
  <c r="L14254" i="42"/>
  <c r="L14255" i="42"/>
  <c r="L14256" i="42"/>
  <c r="L14257" i="42"/>
  <c r="L14258" i="42"/>
  <c r="L14259" i="42"/>
  <c r="L14260" i="42"/>
  <c r="L14261" i="42"/>
  <c r="L14262" i="42"/>
  <c r="L14263" i="42"/>
  <c r="L14264" i="42"/>
  <c r="L14265" i="42"/>
  <c r="L14266" i="42"/>
  <c r="L14267" i="42"/>
  <c r="L14268" i="42"/>
  <c r="L14269" i="42"/>
  <c r="L14270" i="42"/>
  <c r="L14271" i="42"/>
  <c r="L14272" i="42"/>
  <c r="L14273" i="42"/>
  <c r="L14274" i="42"/>
  <c r="L14275" i="42"/>
  <c r="L14276" i="42"/>
  <c r="L14277" i="42"/>
  <c r="L14278" i="42"/>
  <c r="L14279" i="42"/>
  <c r="L14280" i="42"/>
  <c r="L14281" i="42"/>
  <c r="L14282" i="42"/>
  <c r="L14283" i="42"/>
  <c r="L14284" i="42"/>
  <c r="L14285" i="42"/>
  <c r="L14286" i="42"/>
  <c r="L14287" i="42"/>
  <c r="L14288" i="42"/>
  <c r="L14289" i="42"/>
  <c r="L14290" i="42"/>
  <c r="L14291" i="42"/>
  <c r="L14292" i="42"/>
  <c r="L14293" i="42"/>
  <c r="L14294" i="42"/>
  <c r="L14295" i="42"/>
  <c r="L14296" i="42"/>
  <c r="L14297" i="42"/>
  <c r="L14298" i="42"/>
  <c r="L14299" i="42"/>
  <c r="L14300" i="42"/>
  <c r="L14301" i="42"/>
  <c r="L14302" i="42"/>
  <c r="L14303" i="42"/>
  <c r="L14304" i="42"/>
  <c r="L14305" i="42"/>
  <c r="L14306" i="42"/>
  <c r="L14307" i="42"/>
  <c r="L14308" i="42"/>
  <c r="L14309" i="42"/>
  <c r="L14310" i="42"/>
  <c r="L14311" i="42"/>
  <c r="L14312" i="42"/>
  <c r="L14313" i="42"/>
  <c r="L14314" i="42"/>
  <c r="L14315" i="42"/>
  <c r="L14316" i="42"/>
  <c r="L14317" i="42"/>
  <c r="L14318" i="42"/>
  <c r="L14319" i="42"/>
  <c r="L14320" i="42"/>
  <c r="L14321" i="42"/>
  <c r="L14322" i="42"/>
  <c r="L14323" i="42"/>
  <c r="L14324" i="42"/>
  <c r="L14325" i="42"/>
  <c r="L14326" i="42"/>
  <c r="L14327" i="42"/>
  <c r="L14328" i="42"/>
  <c r="L14329" i="42"/>
  <c r="L14330" i="42"/>
  <c r="L14331" i="42"/>
  <c r="L14332" i="42"/>
  <c r="L14333" i="42"/>
  <c r="L14334" i="42"/>
  <c r="L14335" i="42"/>
  <c r="L14336" i="42"/>
  <c r="L14337" i="42"/>
  <c r="L14338" i="42"/>
  <c r="L14339" i="42"/>
  <c r="L14340" i="42"/>
  <c r="L14341" i="42"/>
  <c r="L14342" i="42"/>
  <c r="L14343" i="42"/>
  <c r="L14344" i="42"/>
  <c r="L14345" i="42"/>
  <c r="L14346" i="42"/>
  <c r="L14347" i="42"/>
  <c r="L14348" i="42"/>
  <c r="L14349" i="42"/>
  <c r="L14350" i="42"/>
  <c r="L14351" i="42"/>
  <c r="L14352" i="42"/>
  <c r="L14353" i="42"/>
  <c r="L14354" i="42"/>
  <c r="L14355" i="42"/>
  <c r="L14356" i="42"/>
  <c r="L14357" i="42"/>
  <c r="L14358" i="42"/>
  <c r="L14359" i="42"/>
  <c r="L14360" i="42"/>
  <c r="L14361" i="42"/>
  <c r="L14362" i="42"/>
  <c r="L14363" i="42"/>
  <c r="L14364" i="42"/>
  <c r="L14365" i="42"/>
  <c r="L14366" i="42"/>
  <c r="L14367" i="42"/>
  <c r="L14368" i="42"/>
  <c r="L14369" i="42"/>
  <c r="L14370" i="42"/>
  <c r="L14371" i="42"/>
  <c r="L14372" i="42"/>
  <c r="L14373" i="42"/>
  <c r="L14374" i="42"/>
  <c r="L14375" i="42"/>
  <c r="L14376" i="42"/>
  <c r="L14377" i="42"/>
  <c r="L14378" i="42"/>
  <c r="L14379" i="42"/>
  <c r="L14380" i="42"/>
  <c r="L14381" i="42"/>
  <c r="L14382" i="42"/>
  <c r="L14383" i="42"/>
  <c r="L14384" i="42"/>
  <c r="L14385" i="42"/>
  <c r="L14386" i="42"/>
  <c r="L14387" i="42"/>
  <c r="L14388" i="42"/>
  <c r="L14389" i="42"/>
  <c r="L14390" i="42"/>
  <c r="L14391" i="42"/>
  <c r="L14392" i="42"/>
  <c r="L14393" i="42"/>
  <c r="L14394" i="42"/>
  <c r="L14395" i="42"/>
  <c r="L14396" i="42"/>
  <c r="L14397" i="42"/>
  <c r="L14398" i="42"/>
  <c r="L14399" i="42"/>
  <c r="L14400" i="42"/>
  <c r="L14401" i="42"/>
  <c r="L14402" i="42"/>
  <c r="L14403" i="42"/>
  <c r="L14404" i="42"/>
  <c r="L14405" i="42"/>
  <c r="L14406" i="42"/>
  <c r="L14407" i="42"/>
  <c r="L14408" i="42"/>
  <c r="L14409" i="42"/>
  <c r="L14410" i="42"/>
  <c r="L14411" i="42"/>
  <c r="L14412" i="42"/>
  <c r="L14413" i="42"/>
  <c r="L14414" i="42"/>
  <c r="L14415" i="42"/>
  <c r="L14416" i="42"/>
  <c r="L14417" i="42"/>
  <c r="L14418" i="42"/>
  <c r="L14419" i="42"/>
  <c r="L14420" i="42"/>
  <c r="L14421" i="42"/>
  <c r="L14422" i="42"/>
  <c r="L14423" i="42"/>
  <c r="L14424" i="42"/>
  <c r="L14425" i="42"/>
  <c r="L14426" i="42"/>
  <c r="L14427" i="42"/>
  <c r="L14428" i="42"/>
  <c r="L14429" i="42"/>
  <c r="L14430" i="42"/>
  <c r="L14431" i="42"/>
  <c r="L14432" i="42"/>
  <c r="L14433" i="42"/>
  <c r="L14434" i="42"/>
  <c r="L14435" i="42"/>
  <c r="L14436" i="42"/>
  <c r="L14437" i="42"/>
  <c r="L14438" i="42"/>
  <c r="L14439" i="42"/>
  <c r="L14440" i="42"/>
  <c r="L14441" i="42"/>
  <c r="L14442" i="42"/>
  <c r="L14443" i="42"/>
  <c r="L14444" i="42"/>
  <c r="L14445" i="42"/>
  <c r="L14446" i="42"/>
  <c r="L14447" i="42"/>
  <c r="L14448" i="42"/>
  <c r="L14449" i="42"/>
  <c r="L14450" i="42"/>
  <c r="L14451" i="42"/>
  <c r="L14452" i="42"/>
  <c r="L14453" i="42"/>
  <c r="L14454" i="42"/>
  <c r="L14455" i="42"/>
  <c r="L14456" i="42"/>
  <c r="L14457" i="42"/>
  <c r="L14458" i="42"/>
  <c r="L14459" i="42"/>
  <c r="L14460" i="42"/>
  <c r="L14461" i="42"/>
  <c r="L14462" i="42"/>
  <c r="L14463" i="42"/>
  <c r="L14464" i="42"/>
  <c r="L14465" i="42"/>
  <c r="L14466" i="42"/>
  <c r="L14467" i="42"/>
  <c r="L14468" i="42"/>
  <c r="L14469" i="42"/>
  <c r="L14470" i="42"/>
  <c r="L14471" i="42"/>
  <c r="L14472" i="42"/>
  <c r="L14473" i="42"/>
  <c r="L14474" i="42"/>
  <c r="L14475" i="42"/>
  <c r="L14476" i="42"/>
  <c r="L14477" i="42"/>
  <c r="L14478" i="42"/>
  <c r="L14479" i="42"/>
  <c r="L14480" i="42"/>
  <c r="L14481" i="42"/>
  <c r="L14482" i="42"/>
  <c r="L14483" i="42"/>
  <c r="L14484" i="42"/>
  <c r="L14485" i="42"/>
  <c r="L14486" i="42"/>
  <c r="L14487" i="42"/>
  <c r="L14488" i="42"/>
  <c r="L14489" i="42"/>
  <c r="L14490" i="42"/>
  <c r="L14491" i="42"/>
  <c r="L14492" i="42"/>
  <c r="L14493" i="42"/>
  <c r="L14494" i="42"/>
  <c r="L14495" i="42"/>
  <c r="L14496" i="42"/>
  <c r="L14497" i="42"/>
  <c r="L14498" i="42"/>
  <c r="L14499" i="42"/>
  <c r="L14500" i="42"/>
  <c r="L14501" i="42"/>
  <c r="L14502" i="42"/>
  <c r="L14503" i="42"/>
  <c r="L14504" i="42"/>
  <c r="L14505" i="42"/>
  <c r="L14506" i="42"/>
  <c r="L14507" i="42"/>
  <c r="L14508" i="42"/>
  <c r="L14509" i="42"/>
  <c r="L14510" i="42"/>
  <c r="L14511" i="42"/>
  <c r="L14512" i="42"/>
  <c r="L14513" i="42"/>
  <c r="L14514" i="42"/>
  <c r="L14515" i="42"/>
  <c r="L14516" i="42"/>
  <c r="L14517" i="42"/>
  <c r="L14518" i="42"/>
  <c r="L14519" i="42"/>
  <c r="L14520" i="42"/>
  <c r="L14521" i="42"/>
  <c r="L14522" i="42"/>
  <c r="L14523" i="42"/>
  <c r="L14524" i="42"/>
  <c r="L14525" i="42"/>
  <c r="L14526" i="42"/>
  <c r="L14527" i="42"/>
  <c r="L14528" i="42"/>
  <c r="L14529" i="42"/>
  <c r="L14530" i="42"/>
  <c r="L14531" i="42"/>
  <c r="L14532" i="42"/>
  <c r="L14533" i="42"/>
  <c r="L14534" i="42"/>
  <c r="L14535" i="42"/>
  <c r="L14536" i="42"/>
  <c r="L14537" i="42"/>
  <c r="L14538" i="42"/>
  <c r="L14539" i="42"/>
  <c r="L14540" i="42"/>
  <c r="L14541" i="42"/>
  <c r="L14542" i="42"/>
  <c r="L14543" i="42"/>
  <c r="L14544" i="42"/>
  <c r="L14545" i="42"/>
  <c r="L14546" i="42"/>
  <c r="L14547" i="42"/>
  <c r="L14548" i="42"/>
  <c r="L14549" i="42"/>
  <c r="L14550" i="42"/>
  <c r="L14551" i="42"/>
  <c r="L14552" i="42"/>
  <c r="L14553" i="42"/>
  <c r="L14554" i="42"/>
  <c r="L14555" i="42"/>
  <c r="L14556" i="42"/>
  <c r="L14557" i="42"/>
  <c r="L14558" i="42"/>
  <c r="L14559" i="42"/>
  <c r="L14560" i="42"/>
  <c r="L14561" i="42"/>
  <c r="L14562" i="42"/>
  <c r="L14563" i="42"/>
  <c r="L14564" i="42"/>
  <c r="L14565" i="42"/>
  <c r="L14566" i="42"/>
  <c r="L14567" i="42"/>
  <c r="L14568" i="42"/>
  <c r="L14569" i="42"/>
  <c r="L14570" i="42"/>
  <c r="L14571" i="42"/>
  <c r="L14572" i="42"/>
  <c r="L14573" i="42"/>
  <c r="L14574" i="42"/>
  <c r="L14575" i="42"/>
  <c r="L14576" i="42"/>
  <c r="L14577" i="42"/>
  <c r="L14578" i="42"/>
  <c r="L14579" i="42"/>
  <c r="L14580" i="42"/>
  <c r="L14581" i="42"/>
  <c r="L14582" i="42"/>
  <c r="L14583" i="42"/>
  <c r="L14584" i="42"/>
  <c r="L14585" i="42"/>
  <c r="L14586" i="42"/>
  <c r="L14587" i="42"/>
  <c r="L14588" i="42"/>
  <c r="L14589" i="42"/>
  <c r="L14590" i="42"/>
  <c r="L14591" i="42"/>
  <c r="L14592" i="42"/>
  <c r="L14593" i="42"/>
  <c r="L14594" i="42"/>
  <c r="L14595" i="42"/>
  <c r="L14596" i="42"/>
  <c r="L14597" i="42"/>
  <c r="L14598" i="42"/>
  <c r="L14599" i="42"/>
  <c r="L14600" i="42"/>
  <c r="L14601" i="42"/>
  <c r="L14602" i="42"/>
  <c r="L14603" i="42"/>
  <c r="L14604" i="42"/>
  <c r="L14605" i="42"/>
  <c r="L14606" i="42"/>
  <c r="L14607" i="42"/>
  <c r="L14608" i="42"/>
  <c r="L14609" i="42"/>
  <c r="L14610" i="42"/>
  <c r="L14611" i="42"/>
  <c r="L14612" i="42"/>
  <c r="L14613" i="42"/>
  <c r="L14614" i="42"/>
  <c r="L14615" i="42"/>
  <c r="L14616" i="42"/>
  <c r="L14617" i="42"/>
  <c r="L14618" i="42"/>
  <c r="L14619" i="42"/>
  <c r="L14620" i="42"/>
  <c r="L14621" i="42"/>
  <c r="L14622" i="42"/>
  <c r="L14623" i="42"/>
  <c r="L14624" i="42"/>
  <c r="L14625" i="42"/>
  <c r="L14626" i="42"/>
  <c r="L14627" i="42"/>
  <c r="L14628" i="42"/>
  <c r="L14629" i="42"/>
  <c r="L14630" i="42"/>
  <c r="L14631" i="42"/>
  <c r="L14632" i="42"/>
  <c r="L14633" i="42"/>
  <c r="L14634" i="42"/>
  <c r="L14635" i="42"/>
  <c r="L14636" i="42"/>
  <c r="L14637" i="42"/>
  <c r="L14638" i="42"/>
  <c r="L14639" i="42"/>
  <c r="L14640" i="42"/>
  <c r="L14641" i="42"/>
  <c r="L14642" i="42"/>
  <c r="L14643" i="42"/>
  <c r="L14644" i="42"/>
  <c r="L14645" i="42"/>
  <c r="L14646" i="42"/>
  <c r="L14647" i="42"/>
  <c r="L14648" i="42"/>
  <c r="L14649" i="42"/>
  <c r="L14650" i="42"/>
  <c r="L14651" i="42"/>
  <c r="L14652" i="42"/>
  <c r="L14653" i="42"/>
  <c r="L14654" i="42"/>
  <c r="L14655" i="42"/>
  <c r="L14656" i="42"/>
  <c r="L14657" i="42"/>
  <c r="L14658" i="42"/>
  <c r="L14659" i="42"/>
  <c r="L14660" i="42"/>
  <c r="L14661" i="42"/>
  <c r="L14662" i="42"/>
  <c r="L14663" i="42"/>
  <c r="L14664" i="42"/>
  <c r="L14665" i="42"/>
  <c r="L14666" i="42"/>
  <c r="L14667" i="42"/>
  <c r="L14668" i="42"/>
  <c r="L14669" i="42"/>
  <c r="L14670" i="42"/>
  <c r="L14671" i="42"/>
  <c r="L14672" i="42"/>
  <c r="L14673" i="42"/>
  <c r="L14674" i="42"/>
  <c r="L14675" i="42"/>
  <c r="L14676" i="42"/>
  <c r="L14677" i="42"/>
  <c r="L14678" i="42"/>
  <c r="L14679" i="42"/>
  <c r="L14680" i="42"/>
  <c r="L14681" i="42"/>
  <c r="L14682" i="42"/>
  <c r="L14683" i="42"/>
  <c r="L14684" i="42"/>
  <c r="L14685" i="42"/>
  <c r="L14686" i="42"/>
  <c r="L14687" i="42"/>
  <c r="L14688" i="42"/>
  <c r="L14689" i="42"/>
  <c r="L14690" i="42"/>
  <c r="L14691" i="42"/>
  <c r="L14692" i="42"/>
  <c r="L14693" i="42"/>
  <c r="L14694" i="42"/>
  <c r="L14695" i="42"/>
  <c r="L14696" i="42"/>
  <c r="L14697" i="42"/>
  <c r="L14698" i="42"/>
  <c r="L14699" i="42"/>
  <c r="L14700" i="42"/>
  <c r="L14701" i="42"/>
  <c r="L14702" i="42"/>
  <c r="L14703" i="42"/>
  <c r="L14704" i="42"/>
  <c r="L14705" i="42"/>
  <c r="L14706" i="42"/>
  <c r="L14707" i="42"/>
  <c r="L14708" i="42"/>
  <c r="L14709" i="42"/>
  <c r="L14710" i="42"/>
  <c r="L14711" i="42"/>
  <c r="L14712" i="42"/>
  <c r="L14713" i="42"/>
  <c r="L14714" i="42"/>
  <c r="L14715" i="42"/>
  <c r="L14716" i="42"/>
  <c r="L14717" i="42"/>
  <c r="L14718" i="42"/>
  <c r="L14719" i="42"/>
  <c r="L14720" i="42"/>
  <c r="L14721" i="42"/>
  <c r="L14722" i="42"/>
  <c r="L14723" i="42"/>
  <c r="L14724" i="42"/>
  <c r="L14725" i="42"/>
  <c r="L14726" i="42"/>
  <c r="L14727" i="42"/>
  <c r="L14728" i="42"/>
  <c r="L14729" i="42"/>
  <c r="L14730" i="42"/>
  <c r="L14731" i="42"/>
  <c r="L14732" i="42"/>
  <c r="L14733" i="42"/>
  <c r="L14734" i="42"/>
  <c r="L14735" i="42"/>
  <c r="L14736" i="42"/>
  <c r="L14737" i="42"/>
  <c r="L14738" i="42"/>
  <c r="L14739" i="42"/>
  <c r="L14740" i="42"/>
  <c r="L14741" i="42"/>
  <c r="L14742" i="42"/>
  <c r="L14743" i="42"/>
  <c r="L14744" i="42"/>
  <c r="L14745" i="42"/>
  <c r="L14746" i="42"/>
  <c r="L14747" i="42"/>
  <c r="L14748" i="42"/>
  <c r="L14749" i="42"/>
  <c r="L14750" i="42"/>
  <c r="L14751" i="42"/>
  <c r="L14752" i="42"/>
  <c r="L14753" i="42"/>
  <c r="L14754" i="42"/>
  <c r="L14755" i="42"/>
  <c r="L14756" i="42"/>
  <c r="L14757" i="42"/>
  <c r="L14758" i="42"/>
  <c r="L14759" i="42"/>
  <c r="L14760" i="42"/>
  <c r="L14761" i="42"/>
  <c r="L14762" i="42"/>
  <c r="L14763" i="42"/>
  <c r="L14764" i="42"/>
  <c r="L14765" i="42"/>
  <c r="L14766" i="42"/>
  <c r="L14767" i="42"/>
  <c r="L14768" i="42"/>
  <c r="L14769" i="42"/>
  <c r="L14770" i="42"/>
  <c r="L14771" i="42"/>
  <c r="L14772" i="42"/>
  <c r="L14773" i="42"/>
  <c r="L14774" i="42"/>
  <c r="L14775" i="42"/>
  <c r="L14776" i="42"/>
  <c r="L14777" i="42"/>
  <c r="L14778" i="42"/>
  <c r="L14779" i="42"/>
  <c r="L14780" i="42"/>
  <c r="L14781" i="42"/>
  <c r="L14782" i="42"/>
  <c r="L14783" i="42"/>
  <c r="L14784" i="42"/>
  <c r="L14785" i="42"/>
  <c r="L14786" i="42"/>
  <c r="L14787" i="42"/>
  <c r="L14788" i="42"/>
  <c r="L14789" i="42"/>
  <c r="L14790" i="42"/>
  <c r="L14791" i="42"/>
  <c r="L14792" i="42"/>
  <c r="L14793" i="42"/>
  <c r="L14794" i="42"/>
  <c r="L14795" i="42"/>
  <c r="L14796" i="42"/>
  <c r="L14797" i="42"/>
  <c r="L14798" i="42"/>
  <c r="L14799" i="42"/>
  <c r="L14800" i="42"/>
  <c r="L14801" i="42"/>
  <c r="L14802" i="42"/>
  <c r="L14803" i="42"/>
  <c r="L14804" i="42"/>
  <c r="L14805" i="42"/>
  <c r="L14806" i="42"/>
  <c r="L14807" i="42"/>
  <c r="L14808" i="42"/>
  <c r="L14809" i="42"/>
  <c r="L14810" i="42"/>
  <c r="L14811" i="42"/>
  <c r="L14812" i="42"/>
  <c r="L14813" i="42"/>
  <c r="L14814" i="42"/>
  <c r="L14815" i="42"/>
  <c r="L14816" i="42"/>
  <c r="L14817" i="42"/>
  <c r="L14818" i="42"/>
  <c r="L14819" i="42"/>
  <c r="L14820" i="42"/>
  <c r="L14821" i="42"/>
  <c r="L14822" i="42"/>
  <c r="L14823" i="42"/>
  <c r="L14824" i="42"/>
  <c r="L14825" i="42"/>
  <c r="L14826" i="42"/>
  <c r="L14827" i="42"/>
  <c r="L14828" i="42"/>
  <c r="L14829" i="42"/>
  <c r="L14830" i="42"/>
  <c r="L14831" i="42"/>
  <c r="L14832" i="42"/>
  <c r="L14833" i="42"/>
  <c r="L14834" i="42"/>
  <c r="L14835" i="42"/>
  <c r="L14836" i="42"/>
  <c r="L14837" i="42"/>
  <c r="L14838" i="42"/>
  <c r="L14839" i="42"/>
  <c r="L14840" i="42"/>
  <c r="L14841" i="42"/>
  <c r="L14842" i="42"/>
  <c r="L14843" i="42"/>
  <c r="L14844" i="42"/>
  <c r="L14845" i="42"/>
  <c r="L14846" i="42"/>
  <c r="L14847" i="42"/>
  <c r="L14848" i="42"/>
  <c r="L14849" i="42"/>
  <c r="L14850" i="42"/>
  <c r="L14851" i="42"/>
  <c r="L14852" i="42"/>
  <c r="L14853" i="42"/>
  <c r="L14854" i="42"/>
  <c r="L14855" i="42"/>
  <c r="L14856" i="42"/>
  <c r="L14857" i="42"/>
  <c r="L14858" i="42"/>
  <c r="L14859" i="42"/>
  <c r="L14860" i="42"/>
  <c r="L14861" i="42"/>
  <c r="L14862" i="42"/>
  <c r="L14863" i="42"/>
  <c r="L14864" i="42"/>
  <c r="L14865" i="42"/>
  <c r="L14866" i="42"/>
  <c r="L14867" i="42"/>
  <c r="L14868" i="42"/>
  <c r="L14869" i="42"/>
  <c r="L14870" i="42"/>
  <c r="L14871" i="42"/>
  <c r="L14872" i="42"/>
  <c r="L14873" i="42"/>
  <c r="L14874" i="42"/>
  <c r="L14875" i="42"/>
  <c r="L14876" i="42"/>
  <c r="L14877" i="42"/>
  <c r="L14878" i="42"/>
  <c r="L14879" i="42"/>
  <c r="L14880" i="42"/>
  <c r="L14881" i="42"/>
  <c r="L14882" i="42"/>
  <c r="L14883" i="42"/>
  <c r="L14884" i="42"/>
  <c r="L14885" i="42"/>
  <c r="L14886" i="42"/>
  <c r="L14887" i="42"/>
  <c r="L14888" i="42"/>
  <c r="L14889" i="42"/>
  <c r="L14890" i="42"/>
  <c r="L14891" i="42"/>
  <c r="L14892" i="42"/>
  <c r="L14893" i="42"/>
  <c r="L14894" i="42"/>
  <c r="L14895" i="42"/>
  <c r="L14896" i="42"/>
  <c r="L14897" i="42"/>
  <c r="L14898" i="42"/>
  <c r="L14899" i="42"/>
  <c r="L14900" i="42"/>
  <c r="L14901" i="42"/>
  <c r="L14902" i="42"/>
  <c r="L14903" i="42"/>
  <c r="L14904" i="42"/>
  <c r="L14905" i="42"/>
  <c r="L14906" i="42"/>
  <c r="L14907" i="42"/>
  <c r="L14908" i="42"/>
  <c r="L14909" i="42"/>
  <c r="L14910" i="42"/>
  <c r="L14911" i="42"/>
  <c r="L14912" i="42"/>
  <c r="L14913" i="42"/>
  <c r="L14914" i="42"/>
  <c r="L14915" i="42"/>
  <c r="L14916" i="42"/>
  <c r="L14917" i="42"/>
  <c r="L14918" i="42"/>
  <c r="L14919" i="42"/>
  <c r="L14920" i="42"/>
  <c r="L14921" i="42"/>
  <c r="L14922" i="42"/>
  <c r="L14923" i="42"/>
  <c r="L14924" i="42"/>
  <c r="L14925" i="42"/>
  <c r="L14926" i="42"/>
  <c r="L14927" i="42"/>
  <c r="L14928" i="42"/>
  <c r="L14929" i="42"/>
  <c r="L14930" i="42"/>
  <c r="L14931" i="42"/>
  <c r="L14932" i="42"/>
  <c r="L14933" i="42"/>
  <c r="L14934" i="42"/>
  <c r="L14935" i="42"/>
  <c r="L14936" i="42"/>
  <c r="L14937" i="42"/>
  <c r="L14938" i="42"/>
  <c r="L14939" i="42"/>
  <c r="L14940" i="42"/>
  <c r="L14941" i="42"/>
  <c r="L14942" i="42"/>
  <c r="L14943" i="42"/>
  <c r="L14944" i="42"/>
  <c r="L14945" i="42"/>
  <c r="L14946" i="42"/>
  <c r="L14947" i="42"/>
  <c r="L14948" i="42"/>
  <c r="L14949" i="42"/>
  <c r="L14950" i="42"/>
  <c r="L14951" i="42"/>
  <c r="L14952" i="42"/>
  <c r="L14953" i="42"/>
  <c r="L14954" i="42"/>
  <c r="L14955" i="42"/>
  <c r="L14956" i="42"/>
  <c r="L14957" i="42"/>
  <c r="L14958" i="42"/>
  <c r="L14959" i="42"/>
  <c r="L14960" i="42"/>
  <c r="L14961" i="42"/>
  <c r="L14962" i="42"/>
  <c r="L14963" i="42"/>
  <c r="L14964" i="42"/>
  <c r="L14965" i="42"/>
  <c r="L14966" i="42"/>
  <c r="L14967" i="42"/>
  <c r="L14968" i="42"/>
  <c r="L14969" i="42"/>
  <c r="L14970" i="42"/>
  <c r="L14971" i="42"/>
  <c r="L14972" i="42"/>
  <c r="L14973" i="42"/>
  <c r="L14974" i="42"/>
  <c r="L14975" i="42"/>
  <c r="L14976" i="42"/>
  <c r="L14977" i="42"/>
  <c r="L14978" i="42"/>
  <c r="L14979" i="42"/>
  <c r="L14980" i="42"/>
  <c r="L14981" i="42"/>
  <c r="L14982" i="42"/>
  <c r="L14983" i="42"/>
  <c r="L14984" i="42"/>
  <c r="L14985" i="42"/>
  <c r="L14986" i="42"/>
  <c r="L14987" i="42"/>
  <c r="L14988" i="42"/>
  <c r="L14989" i="42"/>
  <c r="L14990" i="42"/>
  <c r="L14991" i="42"/>
  <c r="L14992" i="42"/>
  <c r="L14993" i="42"/>
  <c r="L14994" i="42"/>
  <c r="L14995" i="42"/>
  <c r="L14996" i="42"/>
  <c r="L14997" i="42"/>
  <c r="L14998" i="42"/>
  <c r="L14999" i="42"/>
  <c r="L15000" i="42"/>
  <c r="L15001" i="42"/>
  <c r="L15002" i="42"/>
  <c r="L15003" i="42"/>
  <c r="L15004" i="42"/>
  <c r="L15005" i="42"/>
  <c r="L15006" i="42"/>
  <c r="L15007" i="42"/>
  <c r="L15008" i="42"/>
  <c r="L15009" i="42"/>
  <c r="L15010" i="42"/>
  <c r="L15011" i="42"/>
  <c r="L15012" i="42"/>
  <c r="L15013" i="42"/>
  <c r="L15014" i="42"/>
  <c r="L15015" i="42"/>
  <c r="L15016" i="42"/>
  <c r="L15017" i="42"/>
  <c r="L15018" i="42"/>
  <c r="L15019" i="42"/>
  <c r="L15020" i="42"/>
  <c r="L15021" i="42"/>
  <c r="L15022" i="42"/>
  <c r="L15023" i="42"/>
  <c r="L15024" i="42"/>
  <c r="L15025" i="42"/>
  <c r="L15026" i="42"/>
  <c r="L15027" i="42"/>
  <c r="L15028" i="42"/>
  <c r="L15029" i="42"/>
  <c r="L15030" i="42"/>
  <c r="L15031" i="42"/>
  <c r="L15032" i="42"/>
  <c r="L15033" i="42"/>
  <c r="L15034" i="42"/>
  <c r="L15035" i="42"/>
  <c r="L15036" i="42"/>
  <c r="L15037" i="42"/>
  <c r="L15038" i="42"/>
  <c r="L15039" i="42"/>
  <c r="L15040" i="42"/>
  <c r="L15041" i="42"/>
  <c r="L15042" i="42"/>
  <c r="L15043" i="42"/>
  <c r="L15044" i="42"/>
  <c r="L15045" i="42"/>
  <c r="L15046" i="42"/>
  <c r="L15047" i="42"/>
  <c r="L15048" i="42"/>
  <c r="L15049" i="42"/>
  <c r="L15050" i="42"/>
  <c r="L15051" i="42"/>
  <c r="L15052" i="42"/>
  <c r="L15053" i="42"/>
  <c r="L15054" i="42"/>
  <c r="L15055" i="42"/>
  <c r="L15056" i="42"/>
  <c r="L15057" i="42"/>
  <c r="L15058" i="42"/>
  <c r="L15059" i="42"/>
  <c r="L15060" i="42"/>
  <c r="L15061" i="42"/>
  <c r="L15062" i="42"/>
  <c r="L15063" i="42"/>
  <c r="L15064" i="42"/>
  <c r="L15065" i="42"/>
  <c r="L15066" i="42"/>
  <c r="L15067" i="42"/>
  <c r="L15068" i="42"/>
  <c r="L15069" i="42"/>
  <c r="L15070" i="42"/>
  <c r="L15071" i="42"/>
  <c r="L15072" i="42"/>
  <c r="L15073" i="42"/>
  <c r="L15074" i="42"/>
  <c r="L15075" i="42"/>
  <c r="L15076" i="42"/>
  <c r="L15077" i="42"/>
  <c r="L15078" i="42"/>
  <c r="L15079" i="42"/>
  <c r="L15080" i="42"/>
  <c r="L15081" i="42"/>
  <c r="L15082" i="42"/>
  <c r="L15083" i="42"/>
  <c r="L15084" i="42"/>
  <c r="L15085" i="42"/>
  <c r="L15086" i="42"/>
  <c r="L15087" i="42"/>
  <c r="L15088" i="42"/>
  <c r="L15089" i="42"/>
  <c r="L15090" i="42"/>
  <c r="L15091" i="42"/>
  <c r="L15092" i="42"/>
  <c r="L15093" i="42"/>
  <c r="L15094" i="42"/>
  <c r="L15095" i="42"/>
  <c r="L15096" i="42"/>
  <c r="L15097" i="42"/>
  <c r="L15098" i="42"/>
  <c r="L15099" i="42"/>
  <c r="L15100" i="42"/>
  <c r="L15101" i="42"/>
  <c r="L15102" i="42"/>
  <c r="L15103" i="42"/>
  <c r="L15104" i="42"/>
  <c r="L15105" i="42"/>
  <c r="L15106" i="42"/>
  <c r="L15107" i="42"/>
  <c r="L15108" i="42"/>
  <c r="L15109" i="42"/>
  <c r="L15110" i="42"/>
  <c r="L15111" i="42"/>
  <c r="L15112" i="42"/>
  <c r="L15113" i="42"/>
  <c r="L15114" i="42"/>
  <c r="L15115" i="42"/>
  <c r="L15116" i="42"/>
  <c r="L15117" i="42"/>
  <c r="L15118" i="42"/>
  <c r="L15119" i="42"/>
  <c r="L15120" i="42"/>
  <c r="L15121" i="42"/>
  <c r="L15122" i="42"/>
  <c r="L15123" i="42"/>
  <c r="L15124" i="42"/>
  <c r="L15125" i="42"/>
  <c r="L15126" i="42"/>
  <c r="L15127" i="42"/>
  <c r="L15128" i="42"/>
  <c r="L15129" i="42"/>
  <c r="L15130" i="42"/>
  <c r="L15131" i="42"/>
  <c r="L15132" i="42"/>
  <c r="L15133" i="42"/>
  <c r="L15134" i="42"/>
  <c r="L15135" i="42"/>
  <c r="L15136" i="42"/>
  <c r="L15137" i="42"/>
  <c r="L15138" i="42"/>
  <c r="L15139" i="42"/>
  <c r="L15140" i="42"/>
  <c r="L15141" i="42"/>
  <c r="L15142" i="42"/>
  <c r="L15143" i="42"/>
  <c r="L15144" i="42"/>
  <c r="L15145" i="42"/>
  <c r="L15146" i="42"/>
  <c r="L15147" i="42"/>
  <c r="L15148" i="42"/>
  <c r="L15149" i="42"/>
  <c r="L15150" i="42"/>
  <c r="L15151" i="42"/>
  <c r="L15152" i="42"/>
  <c r="L15153" i="42"/>
  <c r="L15154" i="42"/>
  <c r="L15155" i="42"/>
  <c r="L15156" i="42"/>
  <c r="L15157" i="42"/>
  <c r="L15158" i="42"/>
  <c r="L15159" i="42"/>
  <c r="L15160" i="42"/>
  <c r="L15161" i="42"/>
  <c r="L15162" i="42"/>
  <c r="L15163" i="42"/>
  <c r="L15164" i="42"/>
  <c r="L15165" i="42"/>
  <c r="L15166" i="42"/>
  <c r="L15167" i="42"/>
  <c r="L15168" i="42"/>
  <c r="L15169" i="42"/>
  <c r="L15170" i="42"/>
  <c r="L15171" i="42"/>
  <c r="L15172" i="42"/>
  <c r="L15173" i="42"/>
  <c r="L15174" i="42"/>
  <c r="L15175" i="42"/>
  <c r="L15176" i="42"/>
  <c r="L15177" i="42"/>
  <c r="L15178" i="42"/>
  <c r="L15179" i="42"/>
  <c r="L15180" i="42"/>
  <c r="L15181" i="42"/>
  <c r="L15182" i="42"/>
  <c r="L15183" i="42"/>
  <c r="L15184" i="42"/>
  <c r="L15185" i="42"/>
  <c r="L15186" i="42"/>
  <c r="L15187" i="42"/>
  <c r="L15188" i="42"/>
  <c r="L15189" i="42"/>
  <c r="L15190" i="42"/>
  <c r="L15191" i="42"/>
  <c r="L15192" i="42"/>
  <c r="L15193" i="42"/>
  <c r="L15194" i="42"/>
  <c r="L15195" i="42"/>
  <c r="L15196" i="42"/>
  <c r="L15197" i="42"/>
  <c r="L15198" i="42"/>
  <c r="L15199" i="42"/>
  <c r="L15200" i="42"/>
  <c r="L15201" i="42"/>
  <c r="L15202" i="42"/>
  <c r="L15203" i="42"/>
  <c r="L15204" i="42"/>
  <c r="L15205" i="42"/>
  <c r="L15206" i="42"/>
  <c r="L15207" i="42"/>
  <c r="L15208" i="42"/>
  <c r="L15209" i="42"/>
  <c r="L15210" i="42"/>
  <c r="L15211" i="42"/>
  <c r="L15212" i="42"/>
  <c r="L15213" i="42"/>
  <c r="L15214" i="42"/>
  <c r="L15215" i="42"/>
  <c r="L15216" i="42"/>
  <c r="L15217" i="42"/>
  <c r="L15218" i="42"/>
  <c r="L15219" i="42"/>
  <c r="L15220" i="42"/>
  <c r="L15221" i="42"/>
  <c r="L15222" i="42"/>
  <c r="L15223" i="42"/>
  <c r="L15224" i="42"/>
  <c r="L15225" i="42"/>
  <c r="L15226" i="42"/>
  <c r="L15227" i="42"/>
  <c r="L15228" i="42"/>
  <c r="L15229" i="42"/>
  <c r="L15230" i="42"/>
  <c r="L15231" i="42"/>
  <c r="L15232" i="42"/>
  <c r="L15233" i="42"/>
  <c r="L15234" i="42"/>
  <c r="L15235" i="42"/>
  <c r="L15236" i="42"/>
  <c r="L15237" i="42"/>
  <c r="L15238" i="42"/>
  <c r="L15239" i="42"/>
  <c r="L15240" i="42"/>
  <c r="L15241" i="42"/>
  <c r="L15242" i="42"/>
  <c r="L15243" i="42"/>
  <c r="L15244" i="42"/>
  <c r="L15245" i="42"/>
  <c r="L15246" i="42"/>
  <c r="L15247" i="42"/>
  <c r="L15248" i="42"/>
  <c r="L15249" i="42"/>
  <c r="L15250" i="42"/>
  <c r="L15251" i="42"/>
  <c r="L15252" i="42"/>
  <c r="L15253" i="42"/>
  <c r="L15254" i="42"/>
  <c r="L15255" i="42"/>
  <c r="L15256" i="42"/>
  <c r="L15257" i="42"/>
  <c r="L15258" i="42"/>
  <c r="L15259" i="42"/>
  <c r="L15260" i="42"/>
  <c r="L15261" i="42"/>
  <c r="L15262" i="42"/>
  <c r="L15263" i="42"/>
  <c r="L15264" i="42"/>
  <c r="L15265" i="42"/>
  <c r="L15266" i="42"/>
  <c r="L15267" i="42"/>
  <c r="L15268" i="42"/>
  <c r="L15269" i="42"/>
  <c r="L15270" i="42"/>
  <c r="L15271" i="42"/>
  <c r="L15272" i="42"/>
  <c r="L15273" i="42"/>
  <c r="L15274" i="42"/>
  <c r="L15275" i="42"/>
  <c r="L15276" i="42"/>
  <c r="L15277" i="42"/>
  <c r="L15278" i="42"/>
  <c r="L15279" i="42"/>
  <c r="L15280" i="42"/>
  <c r="L15281" i="42"/>
  <c r="L15282" i="42"/>
  <c r="L15283" i="42"/>
  <c r="L15284" i="42"/>
  <c r="L15285" i="42"/>
  <c r="L15286" i="42"/>
  <c r="L15287" i="42"/>
  <c r="L15288" i="42"/>
  <c r="L15289" i="42"/>
  <c r="L15290" i="42"/>
  <c r="L15291" i="42"/>
  <c r="L15292" i="42"/>
  <c r="L15293" i="42"/>
  <c r="L15294" i="42"/>
  <c r="L15295" i="42"/>
  <c r="L15296" i="42"/>
  <c r="L15297" i="42"/>
  <c r="L15298" i="42"/>
  <c r="L15299" i="42"/>
  <c r="L15300" i="42"/>
  <c r="L15301" i="42"/>
  <c r="L15302" i="42"/>
  <c r="L15303" i="42"/>
  <c r="L15304" i="42"/>
  <c r="L15305" i="42"/>
  <c r="L15306" i="42"/>
  <c r="L15307" i="42"/>
  <c r="L15308" i="42"/>
  <c r="L15309" i="42"/>
  <c r="L15310" i="42"/>
  <c r="L15311" i="42"/>
  <c r="L15312" i="42"/>
  <c r="L15313" i="42"/>
  <c r="L15314" i="42"/>
  <c r="L15315" i="42"/>
  <c r="L15316" i="42"/>
  <c r="L15317" i="42"/>
  <c r="L15318" i="42"/>
  <c r="L15319" i="42"/>
  <c r="L15320" i="42"/>
  <c r="L15321" i="42"/>
  <c r="L15322" i="42"/>
  <c r="L15323" i="42"/>
  <c r="L15324" i="42"/>
  <c r="L15325" i="42"/>
  <c r="L15326" i="42"/>
  <c r="L15327" i="42"/>
  <c r="L15328" i="42"/>
  <c r="L15329" i="42"/>
  <c r="L15330" i="42"/>
  <c r="L15331" i="42"/>
  <c r="L15332" i="42"/>
  <c r="L15333" i="42"/>
  <c r="L15334" i="42"/>
  <c r="L15335" i="42"/>
  <c r="L15336" i="42"/>
  <c r="L15337" i="42"/>
  <c r="L15338" i="42"/>
  <c r="L15339" i="42"/>
  <c r="L15340" i="42"/>
  <c r="L15341" i="42"/>
  <c r="L15342" i="42"/>
  <c r="L15343" i="42"/>
  <c r="L15344" i="42"/>
  <c r="L15345" i="42"/>
  <c r="L15346" i="42"/>
  <c r="L15347" i="42"/>
  <c r="L15348" i="42"/>
  <c r="L15349" i="42"/>
  <c r="L15350" i="42"/>
  <c r="L15351" i="42"/>
  <c r="L15352" i="42"/>
  <c r="L15353" i="42"/>
  <c r="L15354" i="42"/>
  <c r="L15355" i="42"/>
  <c r="L15356" i="42"/>
  <c r="L15357" i="42"/>
  <c r="L15358" i="42"/>
  <c r="L15359" i="42"/>
  <c r="L15360" i="42"/>
  <c r="L15361" i="42"/>
  <c r="L15362" i="42"/>
  <c r="L15363" i="42"/>
  <c r="L15364" i="42"/>
  <c r="L15365" i="42"/>
  <c r="L15366" i="42"/>
  <c r="L15367" i="42"/>
  <c r="L15368" i="42"/>
  <c r="L15369" i="42"/>
  <c r="L15370" i="42"/>
  <c r="L15371" i="42"/>
  <c r="L15372" i="42"/>
  <c r="L15373" i="42"/>
  <c r="L15374" i="42"/>
  <c r="L15375" i="42"/>
  <c r="L15376" i="42"/>
  <c r="L15377" i="42"/>
  <c r="L15378" i="42"/>
  <c r="L15379" i="42"/>
  <c r="L15380" i="42"/>
  <c r="L15381" i="42"/>
  <c r="L15382" i="42"/>
  <c r="L15383" i="42"/>
  <c r="L15384" i="42"/>
  <c r="L15385" i="42"/>
  <c r="L15386" i="42"/>
  <c r="L15387" i="42"/>
  <c r="L15388" i="42"/>
  <c r="L15389" i="42"/>
  <c r="L15390" i="42"/>
  <c r="L15391" i="42"/>
  <c r="L15392" i="42"/>
  <c r="L15393" i="42"/>
  <c r="L15394" i="42"/>
  <c r="L15395" i="42"/>
  <c r="L15396" i="42"/>
  <c r="L15397" i="42"/>
  <c r="L15398" i="42"/>
  <c r="L15399" i="42"/>
  <c r="L15400" i="42"/>
  <c r="L15401" i="42"/>
  <c r="L15402" i="42"/>
  <c r="L15403" i="42"/>
  <c r="L15404" i="42"/>
  <c r="L15405" i="42"/>
  <c r="L15406" i="42"/>
  <c r="L15407" i="42"/>
  <c r="L15408" i="42"/>
  <c r="L15409" i="42"/>
  <c r="L15410" i="42"/>
  <c r="L15411" i="42"/>
  <c r="L15412" i="42"/>
  <c r="L15413" i="42"/>
  <c r="L15414" i="42"/>
  <c r="L15415" i="42"/>
  <c r="L15416" i="42"/>
  <c r="L15417" i="42"/>
  <c r="L15418" i="42"/>
  <c r="L15419" i="42"/>
  <c r="L15420" i="42"/>
  <c r="L15421" i="42"/>
  <c r="L15422" i="42"/>
  <c r="L15423" i="42"/>
  <c r="L15424" i="42"/>
  <c r="L15425" i="42"/>
  <c r="L15426" i="42"/>
  <c r="L15427" i="42"/>
  <c r="L15428" i="42"/>
  <c r="L15429" i="42"/>
  <c r="L15430" i="42"/>
  <c r="L15431" i="42"/>
  <c r="L15432" i="42"/>
  <c r="L15433" i="42"/>
  <c r="L15434" i="42"/>
  <c r="L15435" i="42"/>
  <c r="L15436" i="42"/>
  <c r="L15437" i="42"/>
  <c r="L15438" i="42"/>
  <c r="L15439" i="42"/>
  <c r="L15440" i="42"/>
  <c r="L15441" i="42"/>
  <c r="L15442" i="42"/>
  <c r="L15443" i="42"/>
  <c r="L15444" i="42"/>
  <c r="L15445" i="42"/>
  <c r="L15446" i="42"/>
  <c r="L15447" i="42"/>
  <c r="L15448" i="42"/>
  <c r="L15449" i="42"/>
  <c r="L15450" i="42"/>
  <c r="L15451" i="42"/>
  <c r="L15452" i="42"/>
  <c r="L15453" i="42"/>
  <c r="L15454" i="42"/>
  <c r="L15455" i="42"/>
  <c r="L15456" i="42"/>
  <c r="L15457" i="42"/>
  <c r="L15458" i="42"/>
  <c r="L15459" i="42"/>
  <c r="L15460" i="42"/>
  <c r="L15461" i="42"/>
  <c r="L15462" i="42"/>
  <c r="L15463" i="42"/>
  <c r="L15464" i="42"/>
  <c r="L15465" i="42"/>
  <c r="L15466" i="42"/>
  <c r="L15467" i="42"/>
  <c r="L15468" i="42"/>
  <c r="L15469" i="42"/>
  <c r="L15470" i="42"/>
  <c r="L15471" i="42"/>
  <c r="L15472" i="42"/>
  <c r="L15473" i="42"/>
  <c r="L15474" i="42"/>
  <c r="L15475" i="42"/>
  <c r="L15476" i="42"/>
  <c r="L15477" i="42"/>
  <c r="L15478" i="42"/>
  <c r="L15479" i="42"/>
  <c r="L15480" i="42"/>
  <c r="L15481" i="42"/>
  <c r="L15482" i="42"/>
  <c r="L15483" i="42"/>
  <c r="L15484" i="42"/>
  <c r="L15485" i="42"/>
  <c r="L15486" i="42"/>
  <c r="L15487" i="42"/>
  <c r="L15488" i="42"/>
  <c r="L15489" i="42"/>
  <c r="L15490" i="42"/>
  <c r="L15491" i="42"/>
  <c r="L15492" i="42"/>
  <c r="L15493" i="42"/>
  <c r="L15494" i="42"/>
  <c r="L15495" i="42"/>
  <c r="L15496" i="42"/>
  <c r="L15497" i="42"/>
  <c r="L15498" i="42"/>
  <c r="L15499" i="42"/>
  <c r="L15500" i="42"/>
  <c r="L15501" i="42"/>
  <c r="L15502" i="42"/>
  <c r="L15503" i="42"/>
  <c r="L15504" i="42"/>
  <c r="L15505" i="42"/>
  <c r="L15506" i="42"/>
  <c r="L15507" i="42"/>
  <c r="L15508" i="42"/>
  <c r="L15509" i="42"/>
  <c r="L15510" i="42"/>
  <c r="L15511" i="42"/>
  <c r="L15512" i="42"/>
  <c r="L15513" i="42"/>
  <c r="L15514" i="42"/>
  <c r="L15515" i="42"/>
  <c r="L15516" i="42"/>
  <c r="L15517" i="42"/>
  <c r="L15518" i="42"/>
  <c r="L15519" i="42"/>
  <c r="L15520" i="42"/>
  <c r="L15521" i="42"/>
  <c r="L15522" i="42"/>
  <c r="L15523" i="42"/>
  <c r="L15524" i="42"/>
  <c r="L15525" i="42"/>
  <c r="L15526" i="42"/>
  <c r="L15527" i="42"/>
  <c r="L15528" i="42"/>
  <c r="L15529" i="42"/>
  <c r="L15530" i="42"/>
  <c r="L15531" i="42"/>
  <c r="L15532" i="42"/>
  <c r="L15533" i="42"/>
  <c r="L15534" i="42"/>
  <c r="L15535" i="42"/>
  <c r="L15536" i="42"/>
  <c r="L15537" i="42"/>
  <c r="L15538" i="42"/>
  <c r="L15539" i="42"/>
  <c r="L15540" i="42"/>
  <c r="L15541" i="42"/>
  <c r="L15542" i="42"/>
  <c r="L15543" i="42"/>
  <c r="L15544" i="42"/>
  <c r="L15545" i="42"/>
  <c r="L15546" i="42"/>
  <c r="L15547" i="42"/>
  <c r="L15548" i="42"/>
  <c r="L15549" i="42"/>
  <c r="L15550" i="42"/>
  <c r="L15551" i="42"/>
  <c r="L15552" i="42"/>
  <c r="L15553" i="42"/>
  <c r="L15554" i="42"/>
  <c r="L15555" i="42"/>
  <c r="L15556" i="42"/>
  <c r="L15557" i="42"/>
  <c r="L15558" i="42"/>
  <c r="L15559" i="42"/>
  <c r="L15560" i="42"/>
  <c r="L15561" i="42"/>
  <c r="L15562" i="42"/>
  <c r="L15563" i="42"/>
  <c r="L15564" i="42"/>
  <c r="L15565" i="42"/>
  <c r="L15566" i="42"/>
  <c r="L15567" i="42"/>
  <c r="L15568" i="42"/>
  <c r="L15569" i="42"/>
  <c r="L15570" i="42"/>
  <c r="L15571" i="42"/>
  <c r="L15572" i="42"/>
  <c r="L15573" i="42"/>
  <c r="L15574" i="42"/>
  <c r="L15575" i="42"/>
  <c r="L15576" i="42"/>
  <c r="L15577" i="42"/>
  <c r="L15578" i="42"/>
  <c r="L15579" i="42"/>
  <c r="L15580" i="42"/>
  <c r="L15581" i="42"/>
  <c r="L15582" i="42"/>
  <c r="L15583" i="42"/>
  <c r="L15584" i="42"/>
  <c r="L15585" i="42"/>
  <c r="L15586" i="42"/>
  <c r="L15587" i="42"/>
  <c r="L15588" i="42"/>
  <c r="L15589" i="42"/>
  <c r="L15590" i="42"/>
  <c r="L15591" i="42"/>
  <c r="L15592" i="42"/>
  <c r="L15593" i="42"/>
  <c r="L15594" i="42"/>
  <c r="L15595" i="42"/>
  <c r="L15596" i="42"/>
  <c r="L15597" i="42"/>
  <c r="L15598" i="42"/>
  <c r="L15599" i="42"/>
  <c r="L15600" i="42"/>
  <c r="L15601" i="42"/>
  <c r="L15602" i="42"/>
  <c r="L15603" i="42"/>
  <c r="L15604" i="42"/>
  <c r="L15605" i="42"/>
  <c r="L15606" i="42"/>
  <c r="L15607" i="42"/>
  <c r="L15608" i="42"/>
  <c r="L15609" i="42"/>
  <c r="L15610" i="42"/>
  <c r="L15611" i="42"/>
  <c r="L15612" i="42"/>
  <c r="L15613" i="42"/>
  <c r="L15614" i="42"/>
  <c r="L15615" i="42"/>
  <c r="L15616" i="42"/>
  <c r="L15617" i="42"/>
  <c r="L15618" i="42"/>
  <c r="L15619" i="42"/>
  <c r="L15620" i="42"/>
  <c r="L15621" i="42"/>
  <c r="L15622" i="42"/>
  <c r="L15623" i="42"/>
  <c r="L15624" i="42"/>
  <c r="L15625" i="42"/>
  <c r="L15626" i="42"/>
  <c r="L15627" i="42"/>
  <c r="L15628" i="42"/>
  <c r="L15629" i="42"/>
  <c r="L15630" i="42"/>
  <c r="L15631" i="42"/>
  <c r="L15632" i="42"/>
  <c r="L15633" i="42"/>
  <c r="L15634" i="42"/>
  <c r="L15635" i="42"/>
  <c r="L15636" i="42"/>
  <c r="L15637" i="42"/>
  <c r="L15638" i="42"/>
  <c r="L15639" i="42"/>
  <c r="L15640" i="42"/>
  <c r="L15641" i="42"/>
  <c r="L15642" i="42"/>
  <c r="L15643" i="42"/>
  <c r="L15644" i="42"/>
  <c r="L15645" i="42"/>
  <c r="L15646" i="42"/>
  <c r="L15647" i="42"/>
  <c r="L15648" i="42"/>
  <c r="L15649" i="42"/>
  <c r="L15650" i="42"/>
  <c r="L15651" i="42"/>
  <c r="L15652" i="42"/>
  <c r="L15653" i="42"/>
  <c r="L15654" i="42"/>
  <c r="L15655" i="42"/>
  <c r="L15656" i="42"/>
  <c r="L15657" i="42"/>
  <c r="L15658" i="42"/>
  <c r="L15659" i="42"/>
  <c r="L15660" i="42"/>
  <c r="L15661" i="42"/>
  <c r="L15662" i="42"/>
  <c r="L15663" i="42"/>
  <c r="L15664" i="42"/>
  <c r="L15665" i="42"/>
  <c r="L15666" i="42"/>
  <c r="L15667" i="42"/>
  <c r="L15668" i="42"/>
  <c r="L15669" i="42"/>
  <c r="L15670" i="42"/>
  <c r="L15671" i="42"/>
  <c r="L15672" i="42"/>
  <c r="L15673" i="42"/>
  <c r="L15674" i="42"/>
  <c r="L15675" i="42"/>
  <c r="L15676" i="42"/>
  <c r="L15677" i="42"/>
  <c r="L15678" i="42"/>
  <c r="L15679" i="42"/>
  <c r="L15680" i="42"/>
  <c r="L15681" i="42"/>
  <c r="L15682" i="42"/>
  <c r="L15683" i="42"/>
  <c r="L15684" i="42"/>
  <c r="L15685" i="42"/>
  <c r="L15686" i="42"/>
  <c r="L15687" i="42"/>
  <c r="L15688" i="42"/>
  <c r="L15689" i="42"/>
  <c r="L15690" i="42"/>
  <c r="L15691" i="42"/>
  <c r="L15692" i="42"/>
  <c r="L15693" i="42"/>
  <c r="L15694" i="42"/>
  <c r="L15695" i="42"/>
  <c r="L15696" i="42"/>
  <c r="L15697" i="42"/>
  <c r="L15698" i="42"/>
  <c r="L15699" i="42"/>
  <c r="L15700" i="42"/>
  <c r="L15701" i="42"/>
  <c r="L15702" i="42"/>
  <c r="L15703" i="42"/>
  <c r="L15704" i="42"/>
  <c r="L15705" i="42"/>
  <c r="L15706" i="42"/>
  <c r="L15707" i="42"/>
  <c r="L15708" i="42"/>
  <c r="L15709" i="42"/>
  <c r="L15710" i="42"/>
  <c r="L15711" i="42"/>
  <c r="L15712" i="42"/>
  <c r="L15713" i="42"/>
  <c r="L15714" i="42"/>
  <c r="L15715" i="42"/>
  <c r="L15716" i="42"/>
  <c r="L15717" i="42"/>
  <c r="L15718" i="42"/>
  <c r="L15719" i="42"/>
  <c r="L15720" i="42"/>
  <c r="L15721" i="42"/>
  <c r="L15722" i="42"/>
  <c r="L15723" i="42"/>
  <c r="L15724" i="42"/>
  <c r="L15725" i="42"/>
  <c r="L15726" i="42"/>
  <c r="L15727" i="42"/>
  <c r="L15728" i="42"/>
  <c r="L15729" i="42"/>
  <c r="L15730" i="42"/>
  <c r="L15731" i="42"/>
  <c r="L15732" i="42"/>
  <c r="L15733" i="42"/>
  <c r="L15734" i="42"/>
  <c r="L15735" i="42"/>
  <c r="L15736" i="42"/>
  <c r="L15737" i="42"/>
  <c r="L15738" i="42"/>
  <c r="L15739" i="42"/>
  <c r="L15740" i="42"/>
  <c r="L15741" i="42"/>
  <c r="L15742" i="42"/>
  <c r="L15743" i="42"/>
  <c r="L15744" i="42"/>
  <c r="L15745" i="42"/>
  <c r="L15746" i="42"/>
  <c r="L15747" i="42"/>
  <c r="L15748" i="42"/>
  <c r="L15749" i="42"/>
  <c r="L15750" i="42"/>
  <c r="L15751" i="42"/>
  <c r="L15752" i="42"/>
  <c r="L15753" i="42"/>
  <c r="L15754" i="42"/>
  <c r="L15755" i="42"/>
  <c r="L15756" i="42"/>
  <c r="L15757" i="42"/>
  <c r="L15758" i="42"/>
  <c r="L15759" i="42"/>
  <c r="L15760" i="42"/>
  <c r="L15761" i="42"/>
  <c r="L15762" i="42"/>
  <c r="L15763" i="42"/>
  <c r="L15764" i="42"/>
  <c r="L15765" i="42"/>
  <c r="L15766" i="42"/>
  <c r="L15767" i="42"/>
  <c r="L15768" i="42"/>
  <c r="L15769" i="42"/>
  <c r="L15770" i="42"/>
  <c r="L15771" i="42"/>
  <c r="L15772" i="42"/>
  <c r="L15773" i="42"/>
  <c r="L15774" i="42"/>
  <c r="L15775" i="42"/>
  <c r="L15776" i="42"/>
  <c r="L15777" i="42"/>
  <c r="L15778" i="42"/>
  <c r="L15779" i="42"/>
  <c r="L15780" i="42"/>
  <c r="L15781" i="42"/>
  <c r="L15782" i="42"/>
  <c r="L15783" i="42"/>
  <c r="L15784" i="42"/>
  <c r="L15785" i="42"/>
  <c r="L15786" i="42"/>
  <c r="L15787" i="42"/>
  <c r="L15788" i="42"/>
  <c r="L15789" i="42"/>
  <c r="L15790" i="42"/>
  <c r="L15791" i="42"/>
  <c r="L15792" i="42"/>
  <c r="L15793" i="42"/>
  <c r="L15794" i="42"/>
  <c r="L15795" i="42"/>
  <c r="L15796" i="42"/>
  <c r="L15797" i="42"/>
  <c r="L15798" i="42"/>
  <c r="L15799" i="42"/>
  <c r="L15800" i="42"/>
  <c r="L15801" i="42"/>
  <c r="L15802" i="42"/>
  <c r="L15803" i="42"/>
  <c r="L15804" i="42"/>
  <c r="L15805" i="42"/>
  <c r="L15806" i="42"/>
  <c r="L15807" i="42"/>
  <c r="L15808" i="42"/>
  <c r="L15809" i="42"/>
  <c r="L15810" i="42"/>
  <c r="L15811" i="42"/>
  <c r="L15812" i="42"/>
  <c r="L15813" i="42"/>
  <c r="L15814" i="42"/>
  <c r="L15815" i="42"/>
  <c r="L15816" i="42"/>
  <c r="L15817" i="42"/>
  <c r="L15818" i="42"/>
  <c r="L15819" i="42"/>
  <c r="L15820" i="42"/>
  <c r="L15821" i="42"/>
  <c r="L15822" i="42"/>
  <c r="L15823" i="42"/>
  <c r="L15824" i="42"/>
  <c r="L15825" i="42"/>
  <c r="L15826" i="42"/>
  <c r="L15827" i="42"/>
  <c r="L15828" i="42"/>
  <c r="L15829" i="42"/>
  <c r="L15830" i="42"/>
  <c r="L15831" i="42"/>
  <c r="L15832" i="42"/>
  <c r="L15833" i="42"/>
  <c r="L15834" i="42"/>
  <c r="L15835" i="42"/>
  <c r="L15836" i="42"/>
  <c r="L15837" i="42"/>
  <c r="L15838" i="42"/>
  <c r="L15839" i="42"/>
  <c r="L15840" i="42"/>
  <c r="L15841" i="42"/>
  <c r="L15842" i="42"/>
  <c r="L15843" i="42"/>
  <c r="L15844" i="42"/>
  <c r="L15845" i="42"/>
  <c r="L15846" i="42"/>
  <c r="L15847" i="42"/>
  <c r="L15848" i="42"/>
  <c r="L15849" i="42"/>
  <c r="L15850" i="42"/>
  <c r="L15851" i="42"/>
  <c r="L15852" i="42"/>
  <c r="L15853" i="42"/>
  <c r="L15854" i="42"/>
  <c r="L15855" i="42"/>
  <c r="L15856" i="42"/>
  <c r="L15857" i="42"/>
  <c r="L15858" i="42"/>
  <c r="L15859" i="42"/>
  <c r="L15860" i="42"/>
  <c r="L15861" i="42"/>
  <c r="L15862" i="42"/>
  <c r="L15863" i="42"/>
  <c r="L15864" i="42"/>
  <c r="L15865" i="42"/>
  <c r="L15866" i="42"/>
  <c r="L15867" i="42"/>
  <c r="L15868" i="42"/>
  <c r="L15869" i="42"/>
  <c r="L15870" i="42"/>
  <c r="L15871" i="42"/>
  <c r="L15872" i="42"/>
  <c r="L15873" i="42"/>
  <c r="L15874" i="42"/>
  <c r="L15875" i="42"/>
  <c r="L15876" i="42"/>
  <c r="L15877" i="42"/>
  <c r="L15878" i="42"/>
  <c r="L15879" i="42"/>
  <c r="L15880" i="42"/>
  <c r="L15881" i="42"/>
  <c r="L15882" i="42"/>
  <c r="L15883" i="42"/>
  <c r="L15884" i="42"/>
  <c r="L15885" i="42"/>
  <c r="L15886" i="42"/>
  <c r="L15887" i="42"/>
  <c r="L15888" i="42"/>
  <c r="L15889" i="42"/>
  <c r="L15890" i="42"/>
  <c r="L15891" i="42"/>
  <c r="L15892" i="42"/>
  <c r="L15893" i="42"/>
  <c r="L15894" i="42"/>
  <c r="L15895" i="42"/>
  <c r="L15896" i="42"/>
  <c r="L15897" i="42"/>
  <c r="L15898" i="42"/>
  <c r="L15899" i="42"/>
  <c r="L15900" i="42"/>
  <c r="L15901" i="42"/>
  <c r="L15902" i="42"/>
  <c r="L15903" i="42"/>
  <c r="L15904" i="42"/>
  <c r="L15905" i="42"/>
  <c r="L15906" i="42"/>
  <c r="L15907" i="42"/>
  <c r="L15908" i="42"/>
  <c r="L15909" i="42"/>
  <c r="L15910" i="42"/>
  <c r="L15911" i="42"/>
  <c r="L15912" i="42"/>
  <c r="L15913" i="42"/>
  <c r="L15914" i="42"/>
  <c r="L15915" i="42"/>
  <c r="L15916" i="42"/>
  <c r="L15917" i="42"/>
  <c r="L15918" i="42"/>
  <c r="L15919" i="42"/>
  <c r="L15920" i="42"/>
  <c r="L15921" i="42"/>
  <c r="L15922" i="42"/>
  <c r="L15923" i="42"/>
  <c r="L15924" i="42"/>
  <c r="L15925" i="42"/>
  <c r="L15926" i="42"/>
  <c r="L15927" i="42"/>
  <c r="L15928" i="42"/>
  <c r="L15929" i="42"/>
  <c r="L15930" i="42"/>
  <c r="L15931" i="42"/>
  <c r="L15932" i="42"/>
  <c r="L15933" i="42"/>
  <c r="L15934" i="42"/>
  <c r="L15935" i="42"/>
  <c r="L15936" i="42"/>
  <c r="L15937" i="42"/>
  <c r="L15938" i="42"/>
  <c r="L15939" i="42"/>
  <c r="L15940" i="42"/>
  <c r="L15941" i="42"/>
  <c r="L15942" i="42"/>
  <c r="L15943" i="42"/>
  <c r="L15944" i="42"/>
  <c r="L15945" i="42"/>
  <c r="L15946" i="42"/>
  <c r="L15947" i="42"/>
  <c r="L15948" i="42"/>
  <c r="L15949" i="42"/>
  <c r="L15950" i="42"/>
  <c r="L15951" i="42"/>
  <c r="L15952" i="42"/>
  <c r="L15953" i="42"/>
  <c r="L15954" i="42"/>
  <c r="L15955" i="42"/>
  <c r="L15956" i="42"/>
  <c r="L15957" i="42"/>
  <c r="L15958" i="42"/>
  <c r="L15959" i="42"/>
  <c r="L15960" i="42"/>
  <c r="L15961" i="42"/>
  <c r="L15962" i="42"/>
  <c r="L15963" i="42"/>
  <c r="L15964" i="42"/>
  <c r="L15965" i="42"/>
  <c r="L15966" i="42"/>
  <c r="L15967" i="42"/>
  <c r="L15968" i="42"/>
  <c r="L15969" i="42"/>
  <c r="L15970" i="42"/>
  <c r="L15971" i="42"/>
  <c r="L15972" i="42"/>
  <c r="L15973" i="42"/>
  <c r="L15974" i="42"/>
  <c r="L15975" i="42"/>
  <c r="L15976" i="42"/>
  <c r="L15977" i="42"/>
  <c r="L15978" i="42"/>
  <c r="L15979" i="42"/>
  <c r="L15980" i="42"/>
  <c r="L15981" i="42"/>
  <c r="L15982" i="42"/>
  <c r="L15983" i="42"/>
  <c r="L15984" i="42"/>
  <c r="L15985" i="42"/>
  <c r="L15986" i="42"/>
  <c r="L15987" i="42"/>
  <c r="L15988" i="42"/>
  <c r="L15989" i="42"/>
  <c r="L15990" i="42"/>
  <c r="L15991" i="42"/>
  <c r="L15992" i="42"/>
  <c r="L15993" i="42"/>
  <c r="L15994" i="42"/>
  <c r="L15995" i="42"/>
  <c r="L15996" i="42"/>
  <c r="L15997" i="42"/>
  <c r="L15998" i="42"/>
  <c r="L15999" i="42"/>
  <c r="L16000" i="42"/>
  <c r="L16001" i="42"/>
  <c r="L16002" i="42"/>
  <c r="L16003" i="42"/>
  <c r="L16004" i="42"/>
  <c r="L16005" i="42"/>
  <c r="L16006" i="42"/>
  <c r="L16007" i="42"/>
  <c r="L16008" i="42"/>
  <c r="L16009" i="42"/>
  <c r="L16010" i="42"/>
  <c r="L16011" i="42"/>
  <c r="L16012" i="42"/>
  <c r="L16013" i="42"/>
  <c r="L16014" i="42"/>
  <c r="L16015" i="42"/>
  <c r="L16016" i="42"/>
  <c r="L16017" i="42"/>
  <c r="L16018" i="42"/>
  <c r="L16019" i="42"/>
  <c r="L16020" i="42"/>
  <c r="L16021" i="42"/>
  <c r="L16022" i="42"/>
  <c r="L16023" i="42"/>
  <c r="L16024" i="42"/>
  <c r="L16025" i="42"/>
  <c r="L16026" i="42"/>
  <c r="L16027" i="42"/>
  <c r="L16028" i="42"/>
  <c r="L16029" i="42"/>
  <c r="L16030" i="42"/>
  <c r="L16031" i="42"/>
  <c r="L16032" i="42"/>
  <c r="L16033" i="42"/>
  <c r="L16034" i="42"/>
  <c r="L16035" i="42"/>
  <c r="L16036" i="42"/>
  <c r="L16037" i="42"/>
  <c r="L16038" i="42"/>
  <c r="L16039" i="42"/>
  <c r="L16040" i="42"/>
  <c r="L16041" i="42"/>
  <c r="L16042" i="42"/>
  <c r="L16043" i="42"/>
  <c r="L16044" i="42"/>
  <c r="L16045" i="42"/>
  <c r="L16046" i="42"/>
  <c r="L16047" i="42"/>
  <c r="L16048" i="42"/>
  <c r="L16049" i="42"/>
  <c r="L16050" i="42"/>
  <c r="L16051" i="42"/>
  <c r="L16052" i="42"/>
  <c r="L16053" i="42"/>
  <c r="L16054" i="42"/>
  <c r="L16055" i="42"/>
  <c r="L16056" i="42"/>
  <c r="L16057" i="42"/>
  <c r="L16058" i="42"/>
  <c r="L16059" i="42"/>
  <c r="L16060" i="42"/>
  <c r="L16061" i="42"/>
  <c r="L16062" i="42"/>
  <c r="L16063" i="42"/>
  <c r="L16064" i="42"/>
  <c r="L16065" i="42"/>
  <c r="L16066" i="42"/>
  <c r="L16067" i="42"/>
  <c r="L16068" i="42"/>
  <c r="L16069" i="42"/>
  <c r="L16070" i="42"/>
  <c r="L16071" i="42"/>
  <c r="L16072" i="42"/>
  <c r="L16073" i="42"/>
  <c r="L16074" i="42"/>
  <c r="L16075" i="42"/>
  <c r="L16076" i="42"/>
  <c r="L16077" i="42"/>
  <c r="L16078" i="42"/>
  <c r="L16079" i="42"/>
  <c r="L16080" i="42"/>
  <c r="L16081" i="42"/>
  <c r="L16082" i="42"/>
  <c r="L16083" i="42"/>
  <c r="L16084" i="42"/>
  <c r="L16085" i="42"/>
  <c r="L16086" i="42"/>
  <c r="L16087" i="42"/>
  <c r="L16088" i="42"/>
  <c r="L16089" i="42"/>
  <c r="L16090" i="42"/>
  <c r="L16091" i="42"/>
  <c r="L16092" i="42"/>
  <c r="L16093" i="42"/>
  <c r="L16094" i="42"/>
  <c r="L16095" i="42"/>
  <c r="L16096" i="42"/>
  <c r="L16097" i="42"/>
  <c r="L16098" i="42"/>
  <c r="L16099" i="42"/>
  <c r="L16100" i="42"/>
  <c r="L16101" i="42"/>
  <c r="L16102" i="42"/>
  <c r="L16103" i="42"/>
  <c r="L16104" i="42"/>
  <c r="L16105" i="42"/>
  <c r="L16106" i="42"/>
  <c r="L16107" i="42"/>
  <c r="L16108" i="42"/>
  <c r="L16109" i="42"/>
  <c r="L16110" i="42"/>
  <c r="L16111" i="42"/>
  <c r="L16112" i="42"/>
  <c r="L16113" i="42"/>
  <c r="L16114" i="42"/>
  <c r="L16115" i="42"/>
  <c r="L16116" i="42"/>
  <c r="L16117" i="42"/>
  <c r="L16118" i="42"/>
  <c r="L16119" i="42"/>
  <c r="L16120" i="42"/>
  <c r="L16121" i="42"/>
  <c r="L16122" i="42"/>
  <c r="L16123" i="42"/>
  <c r="L16124" i="42"/>
  <c r="L16125" i="42"/>
  <c r="L16126" i="42"/>
  <c r="L16127" i="42"/>
  <c r="L16128" i="42"/>
  <c r="L16129" i="42"/>
  <c r="L16130" i="42"/>
  <c r="L16131" i="42"/>
  <c r="L16132" i="42"/>
  <c r="L16133" i="42"/>
  <c r="L16134" i="42"/>
  <c r="L16135" i="42"/>
  <c r="L16136" i="42"/>
  <c r="L16137" i="42"/>
  <c r="L16138" i="42"/>
  <c r="L16139" i="42"/>
  <c r="L16140" i="42"/>
  <c r="L16141" i="42"/>
  <c r="L16142" i="42"/>
  <c r="L16143" i="42"/>
  <c r="L16144" i="42"/>
  <c r="L16145" i="42"/>
  <c r="L16146" i="42"/>
  <c r="L16147" i="42"/>
  <c r="L16148" i="42"/>
  <c r="L16149" i="42"/>
  <c r="L16150" i="42"/>
  <c r="L16151" i="42"/>
  <c r="L16152" i="42"/>
  <c r="L16153" i="42"/>
  <c r="L16154" i="42"/>
  <c r="L16155" i="42"/>
  <c r="L16156" i="42"/>
  <c r="L16157" i="42"/>
  <c r="L16158" i="42"/>
  <c r="L16159" i="42"/>
  <c r="L16160" i="42"/>
  <c r="L16161" i="42"/>
  <c r="L16162" i="42"/>
  <c r="L16163" i="42"/>
  <c r="L16164" i="42"/>
  <c r="L16165" i="42"/>
  <c r="L16166" i="42"/>
  <c r="L16167" i="42"/>
  <c r="L16168" i="42"/>
  <c r="L16169" i="42"/>
  <c r="L16170" i="42"/>
  <c r="L16171" i="42"/>
  <c r="L16172" i="42"/>
  <c r="L16173" i="42"/>
  <c r="L16174" i="42"/>
  <c r="L16175" i="42"/>
  <c r="L16176" i="42"/>
  <c r="L16177" i="42"/>
  <c r="L16178" i="42"/>
  <c r="L16179" i="42"/>
  <c r="L16180" i="42"/>
  <c r="L16181" i="42"/>
  <c r="L16182" i="42"/>
  <c r="L16183" i="42"/>
  <c r="L16184" i="42"/>
  <c r="L16185" i="42"/>
  <c r="L16186" i="42"/>
  <c r="L16187" i="42"/>
  <c r="L16188" i="42"/>
  <c r="L16189" i="42"/>
  <c r="L16190" i="42"/>
  <c r="L16191" i="42"/>
  <c r="L16192" i="42"/>
  <c r="L16193" i="42"/>
  <c r="L16194" i="42"/>
  <c r="L16195" i="42"/>
  <c r="L16196" i="42"/>
  <c r="L16197" i="42"/>
  <c r="L16198" i="42"/>
  <c r="L16199" i="42"/>
  <c r="L16200" i="42"/>
  <c r="L16201" i="42"/>
  <c r="L16202" i="42"/>
  <c r="L16203" i="42"/>
  <c r="L16204" i="42"/>
  <c r="L16205" i="42"/>
  <c r="L16206" i="42"/>
  <c r="L16207" i="42"/>
  <c r="L16208" i="42"/>
  <c r="L16209" i="42"/>
  <c r="L16210" i="42"/>
  <c r="L16211" i="42"/>
  <c r="L16212" i="42"/>
  <c r="L16213" i="42"/>
  <c r="L16214" i="42"/>
  <c r="L16215" i="42"/>
  <c r="L16216" i="42"/>
  <c r="L16217" i="42"/>
  <c r="L16218" i="42"/>
  <c r="L16219" i="42"/>
  <c r="L16220" i="42"/>
  <c r="L16221" i="42"/>
  <c r="L16222" i="42"/>
  <c r="L16223" i="42"/>
  <c r="L16224" i="42"/>
  <c r="L16225" i="42"/>
  <c r="L16226" i="42"/>
  <c r="L16227" i="42"/>
  <c r="L16228" i="42"/>
  <c r="L16229" i="42"/>
  <c r="L16230" i="42"/>
  <c r="L16231" i="42"/>
  <c r="L16232" i="42"/>
  <c r="L16233" i="42"/>
  <c r="L16234" i="42"/>
  <c r="L16235" i="42"/>
  <c r="L16236" i="42"/>
  <c r="L16237" i="42"/>
  <c r="L16238" i="42"/>
  <c r="L16239" i="42"/>
  <c r="L16240" i="42"/>
  <c r="L16241" i="42"/>
  <c r="L16242" i="42"/>
  <c r="L16243" i="42"/>
  <c r="L16244" i="42"/>
  <c r="L16245" i="42"/>
  <c r="L16246" i="42"/>
  <c r="L16247" i="42"/>
  <c r="L16248" i="42"/>
  <c r="L16249" i="42"/>
  <c r="L16250" i="42"/>
  <c r="L16251" i="42"/>
  <c r="L16252" i="42"/>
  <c r="L16253" i="42"/>
  <c r="L16254" i="42"/>
  <c r="L16255" i="42"/>
  <c r="L16256" i="42"/>
  <c r="L16257" i="42"/>
  <c r="L16258" i="42"/>
  <c r="L16259" i="42"/>
  <c r="L16260" i="42"/>
  <c r="L16261" i="42"/>
  <c r="L16262" i="42"/>
  <c r="L16263" i="42"/>
  <c r="L16264" i="42"/>
  <c r="L16265" i="42"/>
  <c r="L16266" i="42"/>
  <c r="L16267" i="42"/>
  <c r="L16268" i="42"/>
  <c r="L16269" i="42"/>
  <c r="L16270" i="42"/>
  <c r="L16271" i="42"/>
  <c r="L16272" i="42"/>
  <c r="L16273" i="42"/>
  <c r="L16274" i="42"/>
  <c r="L16275" i="42"/>
  <c r="L16276" i="42"/>
  <c r="L16277" i="42"/>
  <c r="L16278" i="42"/>
  <c r="L16279" i="42"/>
  <c r="L16280" i="42"/>
  <c r="L16281" i="42"/>
  <c r="L16282" i="42"/>
  <c r="L16283" i="42"/>
  <c r="L16284" i="42"/>
  <c r="L16285" i="42"/>
  <c r="L16286" i="42"/>
  <c r="L16287" i="42"/>
  <c r="L16288" i="42"/>
  <c r="L16289" i="42"/>
  <c r="L16290" i="42"/>
  <c r="L16291" i="42"/>
  <c r="L16292" i="42"/>
  <c r="L16293" i="42"/>
  <c r="L16294" i="42"/>
  <c r="L16295" i="42"/>
  <c r="L16296" i="42"/>
  <c r="L16297" i="42"/>
  <c r="L16298" i="42"/>
  <c r="L16299" i="42"/>
  <c r="L16300" i="42"/>
  <c r="L16301" i="42"/>
  <c r="L16302" i="42"/>
  <c r="L16303" i="42"/>
  <c r="L16304" i="42"/>
  <c r="L16305" i="42"/>
  <c r="L16306" i="42"/>
  <c r="L16307" i="42"/>
  <c r="L16308" i="42"/>
  <c r="L16309" i="42"/>
  <c r="L16310" i="42"/>
  <c r="L16311" i="42"/>
  <c r="L16312" i="42"/>
  <c r="L16313" i="42"/>
  <c r="L16314" i="42"/>
  <c r="L16315" i="42"/>
  <c r="L16316" i="42"/>
  <c r="L16317" i="42"/>
  <c r="L16318" i="42"/>
  <c r="L16319" i="42"/>
  <c r="L16320" i="42"/>
  <c r="L16321" i="42"/>
  <c r="L16322" i="42"/>
  <c r="L16323" i="42"/>
  <c r="L16324" i="42"/>
  <c r="L16325" i="42"/>
  <c r="L16326" i="42"/>
  <c r="L16327" i="42"/>
  <c r="L16328" i="42"/>
  <c r="L16329" i="42"/>
  <c r="L16330" i="42"/>
  <c r="L16331" i="42"/>
  <c r="L16332" i="42"/>
  <c r="L16333" i="42"/>
  <c r="L16334" i="42"/>
  <c r="L16335" i="42"/>
  <c r="L16336" i="42"/>
  <c r="L16337" i="42"/>
  <c r="L16338" i="42"/>
  <c r="L16339" i="42"/>
  <c r="L16340" i="42"/>
  <c r="L16341" i="42"/>
  <c r="L16342" i="42"/>
  <c r="L16343" i="42"/>
  <c r="L16344" i="42"/>
  <c r="L16345" i="42"/>
  <c r="L16346" i="42"/>
  <c r="L16347" i="42"/>
  <c r="L16348" i="42"/>
  <c r="L16349" i="42"/>
  <c r="L16350" i="42"/>
  <c r="L16351" i="42"/>
  <c r="L16352" i="42"/>
  <c r="L16353" i="42"/>
  <c r="L16354" i="42"/>
  <c r="L16355" i="42"/>
  <c r="L16356" i="42"/>
  <c r="L16357" i="42"/>
  <c r="L16358" i="42"/>
  <c r="L16359" i="42"/>
  <c r="L16360" i="42"/>
  <c r="L16361" i="42"/>
  <c r="L16362" i="42"/>
  <c r="L16363" i="42"/>
  <c r="L16364" i="42"/>
  <c r="L16365" i="42"/>
  <c r="L16366" i="42"/>
  <c r="L16367" i="42"/>
  <c r="L16368" i="42"/>
  <c r="L16369" i="42"/>
  <c r="L16370" i="42"/>
  <c r="L16371" i="42"/>
  <c r="L16372" i="42"/>
  <c r="L16373" i="42"/>
  <c r="L16374" i="42"/>
  <c r="L16375" i="42"/>
  <c r="L16376" i="42"/>
  <c r="L16377" i="42"/>
  <c r="L16378" i="42"/>
  <c r="L16379" i="42"/>
  <c r="L16380" i="42"/>
  <c r="L16381" i="42"/>
  <c r="L16382" i="42"/>
  <c r="L16383" i="42"/>
  <c r="L16384" i="42"/>
  <c r="L16385" i="42"/>
  <c r="L16386" i="42"/>
  <c r="L16387" i="42"/>
  <c r="L16388" i="42"/>
  <c r="L16389" i="42"/>
  <c r="L16390" i="42"/>
  <c r="L16391" i="42"/>
  <c r="L16392" i="42"/>
  <c r="L16393" i="42"/>
  <c r="L16394" i="42"/>
  <c r="L16395" i="42"/>
  <c r="L16396" i="42"/>
  <c r="L16397" i="42"/>
  <c r="L16398" i="42"/>
  <c r="L16399" i="42"/>
  <c r="L16400" i="42"/>
  <c r="L16401" i="42"/>
  <c r="L16402" i="42"/>
  <c r="L16403" i="42"/>
  <c r="L16404" i="42"/>
  <c r="L16405" i="42"/>
  <c r="L16406" i="42"/>
  <c r="L16407" i="42"/>
  <c r="L16408" i="42"/>
  <c r="L16409" i="42"/>
  <c r="L16410" i="42"/>
  <c r="L16411" i="42"/>
  <c r="L16412" i="42"/>
  <c r="L16413" i="42"/>
  <c r="L16414" i="42"/>
  <c r="L16415" i="42"/>
  <c r="L16416" i="42"/>
  <c r="L16417" i="42"/>
  <c r="L16418" i="42"/>
  <c r="L16419" i="42"/>
  <c r="L16420" i="42"/>
  <c r="L16421" i="42"/>
  <c r="L16422" i="42"/>
  <c r="L16423" i="42"/>
  <c r="L16424" i="42"/>
  <c r="L16425" i="42"/>
  <c r="L16426" i="42"/>
  <c r="L16427" i="42"/>
  <c r="L16428" i="42"/>
  <c r="L16429" i="42"/>
  <c r="L16430" i="42"/>
  <c r="L16431" i="42"/>
  <c r="L16432" i="42"/>
  <c r="L16433" i="42"/>
  <c r="L16434" i="42"/>
  <c r="L16435" i="42"/>
  <c r="L16436" i="42"/>
  <c r="L16437" i="42"/>
  <c r="L16438" i="42"/>
  <c r="L16439" i="42"/>
  <c r="L16440" i="42"/>
  <c r="L16441" i="42"/>
  <c r="L16442" i="42"/>
  <c r="L16443" i="42"/>
  <c r="L16444" i="42"/>
  <c r="L16445" i="42"/>
  <c r="L16446" i="42"/>
  <c r="L16447" i="42"/>
  <c r="L16448" i="42"/>
  <c r="L16449" i="42"/>
  <c r="L16450" i="42"/>
  <c r="L16451" i="42"/>
  <c r="L16452" i="42"/>
  <c r="L16453" i="42"/>
  <c r="L16454" i="42"/>
  <c r="L16455" i="42"/>
  <c r="L16456" i="42"/>
  <c r="L16457" i="42"/>
  <c r="L16458" i="42"/>
  <c r="L16459" i="42"/>
  <c r="L16460" i="42"/>
  <c r="L16461" i="42"/>
  <c r="L16462" i="42"/>
  <c r="L16463" i="42"/>
  <c r="L16464" i="42"/>
  <c r="L16465" i="42"/>
  <c r="L16466" i="42"/>
  <c r="L16467" i="42"/>
  <c r="L16468" i="42"/>
  <c r="L16469" i="42"/>
  <c r="L16470" i="42"/>
  <c r="L16471" i="42"/>
  <c r="L16472" i="42"/>
  <c r="L16473" i="42"/>
  <c r="L16474" i="42"/>
  <c r="L16475" i="42"/>
  <c r="L16476" i="42"/>
  <c r="L16477" i="42"/>
  <c r="L16478" i="42"/>
  <c r="L16479" i="42"/>
  <c r="L16480" i="42"/>
  <c r="L16481" i="42"/>
  <c r="L16482" i="42"/>
  <c r="L16483" i="42"/>
  <c r="L16484" i="42"/>
  <c r="L16485" i="42"/>
  <c r="L16486" i="42"/>
  <c r="L16487" i="42"/>
  <c r="L16488" i="42"/>
  <c r="L16489" i="42"/>
  <c r="L16490" i="42"/>
  <c r="L16491" i="42"/>
  <c r="L16492" i="42"/>
  <c r="L16493" i="42"/>
  <c r="L16494" i="42"/>
  <c r="L16495" i="42"/>
  <c r="L16496" i="42"/>
  <c r="L16497" i="42"/>
  <c r="L16498" i="42"/>
  <c r="L16499" i="42"/>
  <c r="L16500" i="42"/>
  <c r="L16501" i="42"/>
  <c r="L16502" i="42"/>
  <c r="L16503" i="42"/>
  <c r="L16504" i="42"/>
  <c r="L16505" i="42"/>
  <c r="L16506" i="42"/>
  <c r="L16507" i="42"/>
  <c r="L16508" i="42"/>
  <c r="L16509" i="42"/>
  <c r="L16510" i="42"/>
  <c r="L16511" i="42"/>
  <c r="L16512" i="42"/>
  <c r="L16513" i="42"/>
  <c r="L16514" i="42"/>
  <c r="L16515" i="42"/>
  <c r="L16516" i="42"/>
  <c r="L16517" i="42"/>
  <c r="L16518" i="42"/>
  <c r="L16519" i="42"/>
  <c r="L16520" i="42"/>
  <c r="L16521" i="42"/>
  <c r="L16522" i="42"/>
  <c r="L16523" i="42"/>
  <c r="L16524" i="42"/>
  <c r="L16525" i="42"/>
  <c r="L16526" i="42"/>
  <c r="L16527" i="42"/>
  <c r="L16528" i="42"/>
  <c r="L16529" i="42"/>
  <c r="L16530" i="42"/>
  <c r="L16531" i="42"/>
  <c r="L16532" i="42"/>
  <c r="L16533" i="42"/>
  <c r="L16534" i="42"/>
  <c r="L16535" i="42"/>
  <c r="L16536" i="42"/>
  <c r="L16537" i="42"/>
  <c r="L16538" i="42"/>
  <c r="L16539" i="42"/>
  <c r="L16540" i="42"/>
  <c r="L16541" i="42"/>
  <c r="L16542" i="42"/>
  <c r="L16543" i="42"/>
  <c r="L16544" i="42"/>
  <c r="L16545" i="42"/>
  <c r="L16546" i="42"/>
  <c r="L16547" i="42"/>
  <c r="L16548" i="42"/>
  <c r="L16549" i="42"/>
  <c r="L16550" i="42"/>
  <c r="L16551" i="42"/>
  <c r="L16552" i="42"/>
  <c r="L16553" i="42"/>
  <c r="L16554" i="42"/>
  <c r="L16555" i="42"/>
  <c r="L16556" i="42"/>
  <c r="L16557" i="42"/>
  <c r="L16558" i="42"/>
  <c r="L16559" i="42"/>
  <c r="L16560" i="42"/>
  <c r="L16561" i="42"/>
  <c r="L16562" i="42"/>
  <c r="L16563" i="42"/>
  <c r="L16564" i="42"/>
  <c r="L16565" i="42"/>
  <c r="L16566" i="42"/>
  <c r="L16567" i="42"/>
  <c r="L16568" i="42"/>
  <c r="L16569" i="42"/>
  <c r="L16570" i="42"/>
  <c r="L16571" i="42"/>
  <c r="L16572" i="42"/>
  <c r="L16573" i="42"/>
  <c r="L16574" i="42"/>
  <c r="L16575" i="42"/>
  <c r="L16576" i="42"/>
  <c r="L16577" i="42"/>
  <c r="L16578" i="42"/>
  <c r="L16579" i="42"/>
  <c r="L16580" i="42"/>
  <c r="L16581" i="42"/>
  <c r="L16582" i="42"/>
  <c r="L16583" i="42"/>
  <c r="L16584" i="42"/>
  <c r="L16585" i="42"/>
  <c r="L16586" i="42"/>
  <c r="L16587" i="42"/>
  <c r="L16588" i="42"/>
  <c r="L16589" i="42"/>
  <c r="L16590" i="42"/>
  <c r="L16591" i="42"/>
  <c r="L16592" i="42"/>
  <c r="L16593" i="42"/>
  <c r="L16594" i="42"/>
  <c r="L16595" i="42"/>
  <c r="L16596" i="42"/>
  <c r="L16597" i="42"/>
  <c r="L16598" i="42"/>
  <c r="L16599" i="42"/>
  <c r="L16600" i="42"/>
  <c r="L16601" i="42"/>
  <c r="L16602" i="42"/>
  <c r="L16603" i="42"/>
  <c r="L16604" i="42"/>
  <c r="L16605" i="42"/>
  <c r="L16606" i="42"/>
  <c r="L16607" i="42"/>
  <c r="L16608" i="42"/>
  <c r="L16609" i="42"/>
  <c r="L16610" i="42"/>
  <c r="L16611" i="42"/>
  <c r="L16612" i="42"/>
  <c r="L16613" i="42"/>
  <c r="L16614" i="42"/>
  <c r="L16615" i="42"/>
  <c r="L16616" i="42"/>
  <c r="L16617" i="42"/>
  <c r="L16618" i="42"/>
  <c r="L16619" i="42"/>
  <c r="L16620" i="42"/>
  <c r="L16621" i="42"/>
  <c r="L16622" i="42"/>
  <c r="L16623" i="42"/>
  <c r="L16624" i="42"/>
  <c r="L16625" i="42"/>
  <c r="L16626" i="42"/>
  <c r="L16627" i="42"/>
  <c r="L16628" i="42"/>
  <c r="L16629" i="42"/>
  <c r="L16630" i="42"/>
  <c r="L16631" i="42"/>
  <c r="L16632" i="42"/>
  <c r="L16633" i="42"/>
  <c r="L16634" i="42"/>
  <c r="L16635" i="42"/>
  <c r="L16636" i="42"/>
  <c r="L16637" i="42"/>
  <c r="L16638" i="42"/>
  <c r="L16639" i="42"/>
  <c r="L16640" i="42"/>
  <c r="L16641" i="42"/>
  <c r="L16642" i="42"/>
  <c r="L16643" i="42"/>
  <c r="L16644" i="42"/>
  <c r="L16645" i="42"/>
  <c r="L16646" i="42"/>
  <c r="L16647" i="42"/>
  <c r="L16648" i="42"/>
  <c r="L16649" i="42"/>
  <c r="L16650" i="42"/>
  <c r="L16651" i="42"/>
  <c r="L16652" i="42"/>
  <c r="L16653" i="42"/>
  <c r="L16654" i="42"/>
  <c r="L16655" i="42"/>
  <c r="L16656" i="42"/>
  <c r="L16657" i="42"/>
  <c r="L16658" i="42"/>
  <c r="L16659" i="42"/>
  <c r="L16660" i="42"/>
  <c r="L16661" i="42"/>
  <c r="L16662" i="42"/>
  <c r="L16663" i="42"/>
  <c r="L16664" i="42"/>
  <c r="L16665" i="42"/>
  <c r="L16666" i="42"/>
  <c r="L16667" i="42"/>
  <c r="L16668" i="42"/>
  <c r="L16669" i="42"/>
  <c r="L16670" i="42"/>
  <c r="L16671" i="42"/>
  <c r="L16672" i="42"/>
  <c r="L16673" i="42"/>
  <c r="L16674" i="42"/>
  <c r="L16675" i="42"/>
  <c r="L16676" i="42"/>
  <c r="L16677" i="42"/>
  <c r="L16678" i="42"/>
  <c r="L16679" i="42"/>
  <c r="L16680" i="42"/>
  <c r="L16681" i="42"/>
  <c r="L16682" i="42"/>
  <c r="L16683" i="42"/>
  <c r="L16684" i="42"/>
  <c r="L16685" i="42"/>
  <c r="L16686" i="42"/>
  <c r="L16687" i="42"/>
  <c r="L16688" i="42"/>
  <c r="L16689" i="42"/>
  <c r="L16690" i="42"/>
  <c r="L16691" i="42"/>
  <c r="L16692" i="42"/>
  <c r="L16693" i="42"/>
  <c r="L16694" i="42"/>
  <c r="L16695" i="42"/>
  <c r="L16696" i="42"/>
  <c r="L16697" i="42"/>
  <c r="L16698" i="42"/>
  <c r="L16699" i="42"/>
  <c r="L16700" i="42"/>
  <c r="L16701" i="42"/>
  <c r="L16702" i="42"/>
  <c r="L16703" i="42"/>
  <c r="L16704" i="42"/>
  <c r="L16705" i="42"/>
  <c r="L16706" i="42"/>
  <c r="L16707" i="42"/>
  <c r="L16708" i="42"/>
  <c r="L16709" i="42"/>
  <c r="L16710" i="42"/>
  <c r="L16711" i="42"/>
  <c r="L16712" i="42"/>
  <c r="L16713" i="42"/>
  <c r="L16714" i="42"/>
  <c r="L16715" i="42"/>
  <c r="L16716" i="42"/>
  <c r="L16717" i="42"/>
  <c r="L16718" i="42"/>
  <c r="L16719" i="42"/>
  <c r="L16720" i="42"/>
  <c r="L16721" i="42"/>
  <c r="L16722" i="42"/>
  <c r="L16723" i="42"/>
  <c r="L16724" i="42"/>
  <c r="L16725" i="42"/>
  <c r="L16726" i="42"/>
  <c r="L16727" i="42"/>
  <c r="L16728" i="42"/>
  <c r="L16729" i="42"/>
  <c r="L16730" i="42"/>
  <c r="L16731" i="42"/>
  <c r="L16732" i="42"/>
  <c r="L16733" i="42"/>
  <c r="L16734" i="42"/>
  <c r="L16735" i="42"/>
  <c r="L16736" i="42"/>
  <c r="L16737" i="42"/>
  <c r="L16738" i="42"/>
  <c r="L16739" i="42"/>
  <c r="L16740" i="42"/>
  <c r="L16741" i="42"/>
  <c r="L16742" i="42"/>
  <c r="L16743" i="42"/>
  <c r="L16744" i="42"/>
  <c r="L16745" i="42"/>
  <c r="L16746" i="42"/>
  <c r="L16747" i="42"/>
  <c r="L16748" i="42"/>
  <c r="L16749" i="42"/>
  <c r="L16750" i="42"/>
  <c r="L16751" i="42"/>
  <c r="L16752" i="42"/>
  <c r="L16753" i="42"/>
  <c r="L16754" i="42"/>
  <c r="L16755" i="42"/>
  <c r="L16756" i="42"/>
  <c r="L16757" i="42"/>
  <c r="L16758" i="42"/>
  <c r="L16759" i="42"/>
  <c r="L16760" i="42"/>
  <c r="L16761" i="42"/>
  <c r="L16762" i="42"/>
  <c r="L16763" i="42"/>
  <c r="L16764" i="42"/>
  <c r="L16765" i="42"/>
  <c r="L16766" i="42"/>
  <c r="L16767" i="42"/>
  <c r="L16768" i="42"/>
  <c r="L16769" i="42"/>
  <c r="L16770" i="42"/>
  <c r="L16771" i="42"/>
  <c r="L16772" i="42"/>
  <c r="L16773" i="42"/>
  <c r="L16774" i="42"/>
  <c r="L16775" i="42"/>
  <c r="L16776" i="42"/>
  <c r="L16777" i="42"/>
  <c r="L16778" i="42"/>
  <c r="L16779" i="42"/>
  <c r="L16780" i="42"/>
  <c r="L16781" i="42"/>
  <c r="L16782" i="42"/>
  <c r="L16783" i="42"/>
  <c r="L16784" i="42"/>
  <c r="L16785" i="42"/>
  <c r="L16786" i="42"/>
  <c r="L16787" i="42"/>
  <c r="L16788" i="42"/>
  <c r="L16789" i="42"/>
  <c r="L16790" i="42"/>
  <c r="L16791" i="42"/>
  <c r="L16792" i="42"/>
  <c r="L16793" i="42"/>
  <c r="L16794" i="42"/>
  <c r="L16795" i="42"/>
  <c r="L16796" i="42"/>
  <c r="L16797" i="42"/>
  <c r="L16798" i="42"/>
  <c r="L16799" i="42"/>
  <c r="L16800" i="42"/>
  <c r="L16801" i="42"/>
  <c r="L16802" i="42"/>
  <c r="L16803" i="42"/>
  <c r="L16804" i="42"/>
  <c r="L16805" i="42"/>
  <c r="L16806" i="42"/>
  <c r="L16807" i="42"/>
  <c r="L16808" i="42"/>
  <c r="L16809" i="42"/>
  <c r="L16810" i="42"/>
  <c r="L16811" i="42"/>
  <c r="L16812" i="42"/>
  <c r="L16813" i="42"/>
  <c r="L16814" i="42"/>
  <c r="L16815" i="42"/>
  <c r="L16816" i="42"/>
  <c r="L16817" i="42"/>
  <c r="L16818" i="42"/>
  <c r="L16819" i="42"/>
  <c r="L16820" i="42"/>
  <c r="L16821" i="42"/>
  <c r="L16822" i="42"/>
  <c r="L16823" i="42"/>
  <c r="L16824" i="42"/>
  <c r="L16825" i="42"/>
  <c r="L16826" i="42"/>
  <c r="L16827" i="42"/>
  <c r="L16828" i="42"/>
  <c r="L16829" i="42"/>
  <c r="L16830" i="42"/>
  <c r="L16831" i="42"/>
  <c r="L16832" i="42"/>
  <c r="L16833" i="42"/>
  <c r="L16834" i="42"/>
  <c r="L16835" i="42"/>
  <c r="L16836" i="42"/>
  <c r="L16837" i="42"/>
  <c r="L16838" i="42"/>
  <c r="L16839" i="42"/>
  <c r="L16840" i="42"/>
  <c r="L16841" i="42"/>
  <c r="L16842" i="42"/>
  <c r="L16843" i="42"/>
  <c r="L16844" i="42"/>
  <c r="L16845" i="42"/>
  <c r="L16846" i="42"/>
  <c r="L16847" i="42"/>
  <c r="L16848" i="42"/>
  <c r="L16849" i="42"/>
  <c r="L16850" i="42"/>
  <c r="L16851" i="42"/>
  <c r="L16852" i="42"/>
  <c r="L16853" i="42"/>
  <c r="L16854" i="42"/>
  <c r="L16855" i="42"/>
  <c r="L16856" i="42"/>
  <c r="L16857" i="42"/>
  <c r="L16858" i="42"/>
  <c r="L16859" i="42"/>
  <c r="L16860" i="42"/>
  <c r="L16861" i="42"/>
  <c r="L16862" i="42"/>
  <c r="L16863" i="42"/>
  <c r="L16864" i="42"/>
  <c r="L16865" i="42"/>
  <c r="L16866" i="42"/>
  <c r="L16867" i="42"/>
  <c r="L16868" i="42"/>
  <c r="L16869" i="42"/>
  <c r="L16870" i="42"/>
  <c r="L16871" i="42"/>
  <c r="L16872" i="42"/>
  <c r="L16873" i="42"/>
  <c r="L16874" i="42"/>
  <c r="L16875" i="42"/>
  <c r="L16876" i="42"/>
  <c r="L16877" i="42"/>
  <c r="L16878" i="42"/>
  <c r="L16879" i="42"/>
  <c r="L16880" i="42"/>
  <c r="L16881" i="42"/>
  <c r="L16882" i="42"/>
  <c r="L16883" i="42"/>
  <c r="L16884" i="42"/>
  <c r="L16885" i="42"/>
  <c r="L16886" i="42"/>
  <c r="L16887" i="42"/>
  <c r="L16888" i="42"/>
  <c r="L16889" i="42"/>
  <c r="L16890" i="42"/>
  <c r="L16891" i="42"/>
  <c r="L16892" i="42"/>
  <c r="L16893" i="42"/>
  <c r="L16894" i="42"/>
  <c r="L16895" i="42"/>
  <c r="L16896" i="42"/>
  <c r="L16897" i="42"/>
  <c r="L16898" i="42"/>
  <c r="L16899" i="42"/>
  <c r="L16900" i="42"/>
  <c r="L16901" i="42"/>
  <c r="L16902" i="42"/>
  <c r="L16903" i="42"/>
  <c r="L16904" i="42"/>
  <c r="L16905" i="42"/>
  <c r="L16906" i="42"/>
  <c r="L16907" i="42"/>
  <c r="L16908" i="42"/>
  <c r="L16909" i="42"/>
  <c r="L16910" i="42"/>
  <c r="L16911" i="42"/>
  <c r="L16912" i="42"/>
  <c r="L16913" i="42"/>
  <c r="L16914" i="42"/>
  <c r="L16915" i="42"/>
  <c r="L16916" i="42"/>
  <c r="L16917" i="42"/>
  <c r="L16918" i="42"/>
  <c r="L16919" i="42"/>
  <c r="L16920" i="42"/>
  <c r="L16921" i="42"/>
  <c r="L16922" i="42"/>
  <c r="L16923" i="42"/>
  <c r="L16924" i="42"/>
  <c r="L16925" i="42"/>
  <c r="L16926" i="42"/>
  <c r="L16927" i="42"/>
  <c r="L16928" i="42"/>
  <c r="L16929" i="42"/>
  <c r="L16930" i="42"/>
  <c r="L16931" i="42"/>
  <c r="L16932" i="42"/>
  <c r="L16933" i="42"/>
  <c r="L16934" i="42"/>
  <c r="L16935" i="42"/>
  <c r="L16936" i="42"/>
  <c r="L16937" i="42"/>
  <c r="L16938" i="42"/>
  <c r="L16939" i="42"/>
  <c r="L16940" i="42"/>
  <c r="L16941" i="42"/>
  <c r="L16942" i="42"/>
  <c r="L16943" i="42"/>
  <c r="L16944" i="42"/>
  <c r="L16945" i="42"/>
  <c r="L16946" i="42"/>
  <c r="L16947" i="42"/>
  <c r="L16948" i="42"/>
  <c r="L16949" i="42"/>
  <c r="L16950" i="42"/>
  <c r="L16951" i="42"/>
  <c r="L16952" i="42"/>
  <c r="L16953" i="42"/>
  <c r="L16954" i="42"/>
  <c r="L16955" i="42"/>
  <c r="L16956" i="42"/>
  <c r="L16957" i="42"/>
  <c r="L16958" i="42"/>
  <c r="L16959" i="42"/>
  <c r="L16960" i="42"/>
  <c r="L16961" i="42"/>
  <c r="L16962" i="42"/>
  <c r="L16963" i="42"/>
  <c r="L16964" i="42"/>
  <c r="L16965" i="42"/>
  <c r="L16966" i="42"/>
  <c r="L16967" i="42"/>
  <c r="L16968" i="42"/>
  <c r="L16969" i="42"/>
  <c r="L16970" i="42"/>
  <c r="L16971" i="42"/>
  <c r="L16972" i="42"/>
  <c r="L16973" i="42"/>
  <c r="L16974" i="42"/>
  <c r="L16975" i="42"/>
  <c r="L16976" i="42"/>
  <c r="L16977" i="42"/>
  <c r="L16978" i="42"/>
  <c r="L16979" i="42"/>
  <c r="L16980" i="42"/>
  <c r="L16981" i="42"/>
  <c r="L16982" i="42"/>
  <c r="L16983" i="42"/>
  <c r="L16984" i="42"/>
  <c r="L16985" i="42"/>
  <c r="L16986" i="42"/>
  <c r="L16987" i="42"/>
  <c r="L16988" i="42"/>
  <c r="L16989" i="42"/>
  <c r="L16990" i="42"/>
  <c r="L16991" i="42"/>
  <c r="L16992" i="42"/>
  <c r="L16993" i="42"/>
  <c r="L16994" i="42"/>
  <c r="L16995" i="42"/>
  <c r="L16996" i="42"/>
  <c r="L16997" i="42"/>
  <c r="L16998" i="42"/>
  <c r="L16999" i="42"/>
  <c r="L17000" i="42"/>
  <c r="L17001" i="42"/>
  <c r="L17002" i="42"/>
  <c r="L17003" i="42"/>
  <c r="L17004" i="42"/>
  <c r="L17005" i="42"/>
  <c r="L17006" i="42"/>
  <c r="L17007" i="42"/>
  <c r="L17008" i="42"/>
  <c r="L17009" i="42"/>
  <c r="L17010" i="42"/>
  <c r="L17011" i="42"/>
  <c r="L17012" i="42"/>
  <c r="L17013" i="42"/>
  <c r="L17014" i="42"/>
  <c r="L17015" i="42"/>
  <c r="L17016" i="42"/>
  <c r="L17017" i="42"/>
  <c r="L17018" i="42"/>
  <c r="L17019" i="42"/>
  <c r="L17020" i="42"/>
  <c r="L17021" i="42"/>
  <c r="L17022" i="42"/>
  <c r="L17023" i="42"/>
  <c r="L17024" i="42"/>
  <c r="L17025" i="42"/>
  <c r="L17026" i="42"/>
  <c r="L17027" i="42"/>
  <c r="L17028" i="42"/>
  <c r="L17029" i="42"/>
  <c r="L17030" i="42"/>
  <c r="L17031" i="42"/>
  <c r="L17032" i="42"/>
  <c r="L17033" i="42"/>
  <c r="L17034" i="42"/>
  <c r="L17035" i="42"/>
  <c r="L17036" i="42"/>
  <c r="L17037" i="42"/>
  <c r="L17038" i="42"/>
  <c r="L17039" i="42"/>
  <c r="L17040" i="42"/>
  <c r="L17041" i="42"/>
  <c r="L17042" i="42"/>
  <c r="L17043" i="42"/>
  <c r="L17044" i="42"/>
  <c r="L17045" i="42"/>
  <c r="L17046" i="42"/>
  <c r="L17047" i="42"/>
  <c r="L17048" i="42"/>
  <c r="L17049" i="42"/>
  <c r="L17050" i="42"/>
  <c r="L17051" i="42"/>
  <c r="L17052" i="42"/>
  <c r="L17053" i="42"/>
  <c r="L17054" i="42"/>
  <c r="L17055" i="42"/>
  <c r="L17056" i="42"/>
  <c r="L17057" i="42"/>
  <c r="L17058" i="42"/>
  <c r="L17059" i="42"/>
  <c r="L17060" i="42"/>
  <c r="L17061" i="42"/>
  <c r="L17062" i="42"/>
  <c r="L17063" i="42"/>
  <c r="L17064" i="42"/>
  <c r="L17065" i="42"/>
  <c r="L17066" i="42"/>
  <c r="L17067" i="42"/>
  <c r="L17068" i="42"/>
  <c r="L17069" i="42"/>
  <c r="L17070" i="42"/>
  <c r="L17071" i="42"/>
  <c r="L17072" i="42"/>
  <c r="L17073" i="42"/>
  <c r="L17074" i="42"/>
  <c r="L17075" i="42"/>
  <c r="L17076" i="42"/>
  <c r="L17077" i="42"/>
  <c r="L17078" i="42"/>
  <c r="L17079" i="42"/>
  <c r="L17080" i="42"/>
  <c r="L17081" i="42"/>
  <c r="L17082" i="42"/>
  <c r="L17083" i="42"/>
  <c r="L17084" i="42"/>
  <c r="L17085" i="42"/>
  <c r="L17086" i="42"/>
  <c r="L17087" i="42"/>
  <c r="L17088" i="42"/>
  <c r="L17089" i="42"/>
  <c r="L17090" i="42"/>
  <c r="L17091" i="42"/>
  <c r="L17092" i="42"/>
  <c r="L17093" i="42"/>
  <c r="L17094" i="42"/>
  <c r="L17095" i="42"/>
  <c r="L17096" i="42"/>
  <c r="L17097" i="42"/>
  <c r="L17098" i="42"/>
  <c r="L17099" i="42"/>
  <c r="L17100" i="42"/>
  <c r="L17101" i="42"/>
  <c r="L17102" i="42"/>
  <c r="L17103" i="42"/>
  <c r="L17104" i="42"/>
  <c r="L17105" i="42"/>
  <c r="L17106" i="42"/>
  <c r="L17107" i="42"/>
  <c r="L17108" i="42"/>
  <c r="L17109" i="42"/>
  <c r="L17110" i="42"/>
  <c r="L17111" i="42"/>
  <c r="L17112" i="42"/>
  <c r="L17113" i="42"/>
  <c r="L17114" i="42"/>
  <c r="L17115" i="42"/>
  <c r="L17116" i="42"/>
  <c r="L17117" i="42"/>
  <c r="L17118" i="42"/>
  <c r="L17119" i="42"/>
  <c r="L17120" i="42"/>
  <c r="L17121" i="42"/>
  <c r="L17122" i="42"/>
  <c r="L17123" i="42"/>
  <c r="L17124" i="42"/>
  <c r="L17125" i="42"/>
  <c r="L17126" i="42"/>
  <c r="L17127" i="42"/>
  <c r="L17128" i="42"/>
  <c r="L17129" i="42"/>
  <c r="L17130" i="42"/>
  <c r="L17131" i="42"/>
  <c r="L17132" i="42"/>
  <c r="L17133" i="42"/>
  <c r="L17134" i="42"/>
  <c r="L17135" i="42"/>
  <c r="L17136" i="42"/>
  <c r="L17137" i="42"/>
  <c r="L17138" i="42"/>
  <c r="L17139" i="42"/>
  <c r="L17140" i="42"/>
  <c r="L17141" i="42"/>
  <c r="L17142" i="42"/>
  <c r="L17143" i="42"/>
  <c r="L17144" i="42"/>
  <c r="L17145" i="42"/>
  <c r="L17146" i="42"/>
  <c r="L17147" i="42"/>
  <c r="L17148" i="42"/>
  <c r="L17149" i="42"/>
  <c r="L17150" i="42"/>
  <c r="L17151" i="42"/>
  <c r="L17152" i="42"/>
  <c r="L17153" i="42"/>
  <c r="L17154" i="42"/>
  <c r="L17155" i="42"/>
  <c r="L17156" i="42"/>
  <c r="L17157" i="42"/>
  <c r="L17158" i="42"/>
  <c r="L17159" i="42"/>
  <c r="L17160" i="42"/>
  <c r="L17161" i="42"/>
  <c r="L17162" i="42"/>
  <c r="L17163" i="42"/>
  <c r="L17164" i="42"/>
  <c r="L17165" i="42"/>
  <c r="L17166" i="42"/>
  <c r="L17167" i="42"/>
  <c r="L17168" i="42"/>
  <c r="L17169" i="42"/>
  <c r="L17170" i="42"/>
  <c r="L17171" i="42"/>
  <c r="L17172" i="42"/>
  <c r="L17173" i="42"/>
  <c r="L17174" i="42"/>
  <c r="L17175" i="42"/>
  <c r="L17176" i="42"/>
  <c r="L17177" i="42"/>
  <c r="L17178" i="42"/>
  <c r="L17179" i="42"/>
  <c r="L17180" i="42"/>
  <c r="L17181" i="42"/>
  <c r="L17182" i="42"/>
  <c r="L17183" i="42"/>
  <c r="L17184" i="42"/>
  <c r="L17185" i="42"/>
  <c r="L17186" i="42"/>
  <c r="L17187" i="42"/>
  <c r="L17188" i="42"/>
  <c r="L17189" i="42"/>
  <c r="L17190" i="42"/>
  <c r="L17191" i="42"/>
  <c r="L17192" i="42"/>
  <c r="L17193" i="42"/>
  <c r="L17194" i="42"/>
  <c r="L17195" i="42"/>
  <c r="L17196" i="42"/>
  <c r="L17197" i="42"/>
  <c r="L17198" i="42"/>
  <c r="L17199" i="42"/>
  <c r="L17200" i="42"/>
  <c r="L17201" i="42"/>
  <c r="L17202" i="42"/>
  <c r="L17203" i="42"/>
  <c r="L17204" i="42"/>
  <c r="L17205" i="42"/>
  <c r="L17206" i="42"/>
  <c r="L17207" i="42"/>
  <c r="L17208" i="42"/>
  <c r="L17209" i="42"/>
  <c r="L17210" i="42"/>
  <c r="L17211" i="42"/>
  <c r="L17212" i="42"/>
  <c r="L17213" i="42"/>
  <c r="L17214" i="42"/>
  <c r="L17215" i="42"/>
  <c r="L17216" i="42"/>
  <c r="L17217" i="42"/>
  <c r="L17218" i="42"/>
  <c r="L17219" i="42"/>
  <c r="L17220" i="42"/>
  <c r="L17221" i="42"/>
  <c r="L17222" i="42"/>
  <c r="L17223" i="42"/>
  <c r="L17224" i="42"/>
  <c r="L17225" i="42"/>
  <c r="L17226" i="42"/>
  <c r="L17227" i="42"/>
  <c r="L17228" i="42"/>
  <c r="L17229" i="42"/>
  <c r="L17230" i="42"/>
  <c r="L17231" i="42"/>
  <c r="L17232" i="42"/>
  <c r="L17233" i="42"/>
  <c r="L17234" i="42"/>
  <c r="L17235" i="42"/>
  <c r="L17236" i="42"/>
  <c r="L17237" i="42"/>
  <c r="L17238" i="42"/>
  <c r="L17239" i="42"/>
  <c r="L17240" i="42"/>
  <c r="L17241" i="42"/>
  <c r="L17242" i="42"/>
  <c r="L17243" i="42"/>
  <c r="L17244" i="42"/>
  <c r="L17245" i="42"/>
  <c r="L17246" i="42"/>
  <c r="L17247" i="42"/>
  <c r="L17248" i="42"/>
  <c r="L17249" i="42"/>
  <c r="L17250" i="42"/>
  <c r="L17251" i="42"/>
  <c r="L17252" i="42"/>
  <c r="L17253" i="42"/>
  <c r="L17254" i="42"/>
  <c r="L17255" i="42"/>
  <c r="L17256" i="42"/>
  <c r="L17257" i="42"/>
  <c r="L17258" i="42"/>
  <c r="L17259" i="42"/>
  <c r="L17260" i="42"/>
  <c r="L17261" i="42"/>
  <c r="L17262" i="42"/>
  <c r="L17263" i="42"/>
  <c r="L17264" i="42"/>
  <c r="L17265" i="42"/>
  <c r="L17266" i="42"/>
  <c r="L17267" i="42"/>
  <c r="L17268" i="42"/>
  <c r="L17269" i="42"/>
  <c r="L17270" i="42"/>
  <c r="L17271" i="42"/>
  <c r="L17272" i="42"/>
  <c r="L17273" i="42"/>
  <c r="L17274" i="42"/>
  <c r="L17275" i="42"/>
  <c r="L17276" i="42"/>
  <c r="L17277" i="42"/>
  <c r="L17278" i="42"/>
  <c r="L17279" i="42"/>
  <c r="L17280" i="42"/>
  <c r="L17281" i="42"/>
  <c r="L17282" i="42"/>
  <c r="L17283" i="42"/>
  <c r="L17284" i="42"/>
  <c r="L17285" i="42"/>
  <c r="L17286" i="42"/>
  <c r="L17287" i="42"/>
  <c r="L17288" i="42"/>
  <c r="L17289" i="42"/>
  <c r="L17290" i="42"/>
  <c r="L17291" i="42"/>
  <c r="L17292" i="42"/>
  <c r="L17293" i="42"/>
  <c r="L17294" i="42"/>
  <c r="L17295" i="42"/>
  <c r="L17296" i="42"/>
  <c r="L17297" i="42"/>
  <c r="L17298" i="42"/>
  <c r="L17299" i="42"/>
  <c r="L17300" i="42"/>
  <c r="L17301" i="42"/>
  <c r="L17302" i="42"/>
  <c r="L17303" i="42"/>
  <c r="L17304" i="42"/>
  <c r="L17305" i="42"/>
  <c r="L17306" i="42"/>
  <c r="L17307" i="42"/>
  <c r="L17308" i="42"/>
  <c r="L17309" i="42"/>
  <c r="L17310" i="42"/>
  <c r="L17311" i="42"/>
  <c r="L17312" i="42"/>
  <c r="L17313" i="42"/>
  <c r="L17314" i="42"/>
  <c r="L17315" i="42"/>
  <c r="L17316" i="42"/>
  <c r="L17317" i="42"/>
  <c r="L17318" i="42"/>
  <c r="L17319" i="42"/>
  <c r="L17320" i="42"/>
  <c r="L17321" i="42"/>
  <c r="L17322" i="42"/>
  <c r="L17323" i="42"/>
  <c r="L17324" i="42"/>
  <c r="L17325" i="42"/>
  <c r="L17326" i="42"/>
  <c r="L17327" i="42"/>
  <c r="L17328" i="42"/>
  <c r="L17329" i="42"/>
  <c r="L17330" i="42"/>
  <c r="L17331" i="42"/>
  <c r="L17332" i="42"/>
  <c r="L17333" i="42"/>
  <c r="L17334" i="42"/>
  <c r="L17335" i="42"/>
  <c r="L17336" i="42"/>
  <c r="L17337" i="42"/>
  <c r="L17338" i="42"/>
  <c r="L17339" i="42"/>
  <c r="L17340" i="42"/>
  <c r="L17341" i="42"/>
  <c r="L17342" i="42"/>
  <c r="L17343" i="42"/>
  <c r="L17344" i="42"/>
  <c r="L17345" i="42"/>
  <c r="L17346" i="42"/>
  <c r="L17347" i="42"/>
  <c r="L17348" i="42"/>
  <c r="L17349" i="42"/>
  <c r="L17350" i="42"/>
  <c r="L17351" i="42"/>
  <c r="L17352" i="42"/>
  <c r="L17353" i="42"/>
  <c r="L17354" i="42"/>
  <c r="L17355" i="42"/>
  <c r="L17356" i="42"/>
  <c r="L17357" i="42"/>
  <c r="L17358" i="42"/>
  <c r="L17359" i="42"/>
  <c r="L17360" i="42"/>
  <c r="L17361" i="42"/>
  <c r="L17362" i="42"/>
  <c r="L17363" i="42"/>
  <c r="L17364" i="42"/>
  <c r="L17365" i="42"/>
  <c r="L17366" i="42"/>
  <c r="L17367" i="42"/>
  <c r="L17368" i="42"/>
  <c r="L17369" i="42"/>
  <c r="L17370" i="42"/>
  <c r="L17371" i="42"/>
  <c r="L17372" i="42"/>
  <c r="L17373" i="42"/>
  <c r="L17374" i="42"/>
  <c r="L17375" i="42"/>
  <c r="L17376" i="42"/>
  <c r="L17377" i="42"/>
  <c r="L17378" i="42"/>
  <c r="L17379" i="42"/>
  <c r="L17380" i="42"/>
  <c r="L17381" i="42"/>
  <c r="L17382" i="42"/>
  <c r="L17383" i="42"/>
  <c r="L17384" i="42"/>
  <c r="L17385" i="42"/>
  <c r="L17386" i="42"/>
  <c r="L17387" i="42"/>
  <c r="L17388" i="42"/>
  <c r="L17389" i="42"/>
  <c r="L17390" i="42"/>
  <c r="L17391" i="42"/>
  <c r="L17392" i="42"/>
  <c r="L17393" i="42"/>
  <c r="L17394" i="42"/>
  <c r="L17395" i="42"/>
  <c r="L17396" i="42"/>
  <c r="L17397" i="42"/>
  <c r="L17398" i="42"/>
  <c r="L17399" i="42"/>
  <c r="L17400" i="42"/>
  <c r="L17401" i="42"/>
  <c r="L17402" i="42"/>
  <c r="L17403" i="42"/>
  <c r="L17404" i="42"/>
  <c r="L17405" i="42"/>
  <c r="L17406" i="42"/>
  <c r="L17407" i="42"/>
  <c r="L17408" i="42"/>
  <c r="L17409" i="42"/>
  <c r="L17410" i="42"/>
  <c r="L17411" i="42"/>
  <c r="L17412" i="42"/>
  <c r="L17413" i="42"/>
  <c r="L17414" i="42"/>
  <c r="L17415" i="42"/>
  <c r="L17416" i="42"/>
  <c r="L17417" i="42"/>
  <c r="L17418" i="42"/>
  <c r="L17419" i="42"/>
  <c r="L17420" i="42"/>
  <c r="L17421" i="42"/>
  <c r="L17422" i="42"/>
  <c r="L17423" i="42"/>
  <c r="L17424" i="42"/>
  <c r="L17425" i="42"/>
  <c r="L17426" i="42"/>
  <c r="L17427" i="42"/>
  <c r="L17428" i="42"/>
  <c r="L17429" i="42"/>
  <c r="L17430" i="42"/>
  <c r="L17431" i="42"/>
  <c r="L17432" i="42"/>
  <c r="L17433" i="42"/>
  <c r="L17434" i="42"/>
  <c r="L17435" i="42"/>
  <c r="L17436" i="42"/>
  <c r="L17437" i="42"/>
  <c r="L17438" i="42"/>
  <c r="L17439" i="42"/>
  <c r="L17440" i="42"/>
  <c r="L17441" i="42"/>
  <c r="L17442" i="42"/>
  <c r="L17443" i="42"/>
  <c r="L17444" i="42"/>
  <c r="L17445" i="42"/>
  <c r="L17446" i="42"/>
  <c r="L17447" i="42"/>
  <c r="L17448" i="42"/>
  <c r="L17449" i="42"/>
  <c r="L17450" i="42"/>
  <c r="L17451" i="42"/>
  <c r="L17452" i="42"/>
  <c r="L17453" i="42"/>
  <c r="L17454" i="42"/>
  <c r="L17455" i="42"/>
  <c r="L17456" i="42"/>
  <c r="L17457" i="42"/>
  <c r="L17458" i="42"/>
  <c r="L17459" i="42"/>
  <c r="L17460" i="42"/>
  <c r="L17461" i="42"/>
  <c r="L17462" i="42"/>
  <c r="L17463" i="42"/>
  <c r="L17464" i="42"/>
  <c r="L17465" i="42"/>
  <c r="L17466" i="42"/>
  <c r="L17467" i="42"/>
  <c r="L17468" i="42"/>
  <c r="L17469" i="42"/>
  <c r="L17470" i="42"/>
  <c r="L17471" i="42"/>
  <c r="L17472" i="42"/>
  <c r="L17473" i="42"/>
  <c r="L17474" i="42"/>
  <c r="L17475" i="42"/>
  <c r="L17476" i="42"/>
  <c r="L17477" i="42"/>
  <c r="L17478" i="42"/>
  <c r="L17479" i="42"/>
  <c r="L17480" i="42"/>
  <c r="L17481" i="42"/>
  <c r="L17482" i="42"/>
  <c r="L17483" i="42"/>
  <c r="L17484" i="42"/>
  <c r="L17485" i="42"/>
  <c r="L17486" i="42"/>
  <c r="L17487" i="42"/>
  <c r="L17488" i="42"/>
  <c r="L17489" i="42"/>
  <c r="L17490" i="42"/>
  <c r="L17491" i="42"/>
  <c r="L17492" i="42"/>
  <c r="L17493" i="42"/>
  <c r="L17494" i="42"/>
  <c r="L17495" i="42"/>
  <c r="L17496" i="42"/>
  <c r="L17497" i="42"/>
  <c r="L17498" i="42"/>
  <c r="L17499" i="42"/>
  <c r="L17500" i="42"/>
  <c r="L17501" i="42"/>
  <c r="L17502" i="42"/>
  <c r="L17503" i="42"/>
  <c r="L17504" i="42"/>
  <c r="L17505" i="42"/>
  <c r="L17506" i="42"/>
  <c r="L17507" i="42"/>
  <c r="L17508" i="42"/>
  <c r="L17509" i="42"/>
  <c r="L17510" i="42"/>
  <c r="L17511" i="42"/>
  <c r="L17512" i="42"/>
  <c r="L17513" i="42"/>
  <c r="L17514" i="42"/>
  <c r="L17515" i="42"/>
  <c r="L17516" i="42"/>
  <c r="L17517" i="42"/>
  <c r="L17518" i="42"/>
  <c r="L17519" i="42"/>
  <c r="L17520" i="42"/>
  <c r="L17521" i="42"/>
  <c r="L17522" i="42"/>
  <c r="L17523" i="42"/>
  <c r="L17524" i="42"/>
  <c r="L17525" i="42"/>
  <c r="L17526" i="42"/>
  <c r="L17527" i="42"/>
  <c r="L17528" i="42"/>
  <c r="L17529" i="42"/>
  <c r="L17530" i="42"/>
  <c r="L17531" i="42"/>
  <c r="L17532" i="42"/>
  <c r="L17533" i="42"/>
  <c r="L17534" i="42"/>
  <c r="L17535" i="42"/>
  <c r="L17536" i="42"/>
  <c r="L17537" i="42"/>
  <c r="L17538" i="42"/>
  <c r="L17539" i="42"/>
  <c r="L17540" i="42"/>
  <c r="L17541" i="42"/>
  <c r="L17542" i="42"/>
  <c r="L17543" i="42"/>
  <c r="L17544" i="42"/>
  <c r="L17545" i="42"/>
  <c r="L17546" i="42"/>
  <c r="L17547" i="42"/>
  <c r="L17548" i="42"/>
  <c r="L17549" i="42"/>
  <c r="L17550" i="42"/>
  <c r="L17551" i="42"/>
  <c r="L17552" i="42"/>
  <c r="L17553" i="42"/>
  <c r="L17554" i="42"/>
  <c r="L17555" i="42"/>
  <c r="L17556" i="42"/>
  <c r="L17557" i="42"/>
  <c r="L17558" i="42"/>
  <c r="L17559" i="42"/>
  <c r="L17560" i="42"/>
  <c r="L17561" i="42"/>
  <c r="L17562" i="42"/>
  <c r="L17563" i="42"/>
  <c r="L17564" i="42"/>
  <c r="L17565" i="42"/>
  <c r="L17566" i="42"/>
  <c r="L17567" i="42"/>
  <c r="L17568" i="42"/>
  <c r="L17569" i="42"/>
  <c r="L17570" i="42"/>
  <c r="L17571" i="42"/>
  <c r="L17572" i="42"/>
  <c r="L17573" i="42"/>
  <c r="L17574" i="42"/>
  <c r="L17575" i="42"/>
  <c r="L17576" i="42"/>
  <c r="L17577" i="42"/>
  <c r="L17578" i="42"/>
  <c r="L17579" i="42"/>
  <c r="L17580" i="42"/>
  <c r="L17581" i="42"/>
  <c r="L17582" i="42"/>
  <c r="L17583" i="42"/>
  <c r="L17584" i="42"/>
  <c r="L17585" i="42"/>
  <c r="L17586" i="42"/>
  <c r="L17587" i="42"/>
  <c r="L17588" i="42"/>
  <c r="L17589" i="42"/>
  <c r="L17590" i="42"/>
  <c r="L17591" i="42"/>
  <c r="L17592" i="42"/>
  <c r="L17593" i="42"/>
  <c r="L17594" i="42"/>
  <c r="L17595" i="42"/>
  <c r="L17596" i="42"/>
  <c r="L17597" i="42"/>
  <c r="L17598" i="42"/>
  <c r="L17599" i="42"/>
  <c r="L17600" i="42"/>
  <c r="L17601" i="42"/>
  <c r="L17602" i="42"/>
  <c r="L17603" i="42"/>
  <c r="L17604" i="42"/>
  <c r="L17605" i="42"/>
  <c r="L17606" i="42"/>
  <c r="L17607" i="42"/>
  <c r="L17608" i="42"/>
  <c r="L17609" i="42"/>
  <c r="L17610" i="42"/>
  <c r="L17611" i="42"/>
  <c r="L17612" i="42"/>
  <c r="L17613" i="42"/>
  <c r="L17614" i="42"/>
  <c r="L17615" i="42"/>
  <c r="L17616" i="42"/>
  <c r="L17617" i="42"/>
  <c r="L17618" i="42"/>
  <c r="L17619" i="42"/>
  <c r="L17620" i="42"/>
  <c r="L17621" i="42"/>
  <c r="L17622" i="42"/>
  <c r="L17623" i="42"/>
  <c r="L17624" i="42"/>
  <c r="L17625" i="42"/>
  <c r="L17626" i="42"/>
  <c r="L17627" i="42"/>
  <c r="L17628" i="42"/>
  <c r="L17629" i="42"/>
  <c r="L17630" i="42"/>
  <c r="L17631" i="42"/>
  <c r="L17632" i="42"/>
  <c r="L17633" i="42"/>
  <c r="L17634" i="42"/>
  <c r="L17635" i="42"/>
  <c r="L17636" i="42"/>
  <c r="L17637" i="42"/>
  <c r="L17638" i="42"/>
  <c r="L17639" i="42"/>
  <c r="L17640" i="42"/>
  <c r="L17641" i="42"/>
  <c r="L17642" i="42"/>
  <c r="L17643" i="42"/>
  <c r="L17644" i="42"/>
  <c r="L17645" i="42"/>
  <c r="L17646" i="42"/>
  <c r="L17647" i="42"/>
  <c r="L17648" i="42"/>
  <c r="L17649" i="42"/>
  <c r="L17650" i="42"/>
  <c r="L17651" i="42"/>
  <c r="L17652" i="42"/>
  <c r="L17653" i="42"/>
  <c r="L17654" i="42"/>
  <c r="L17655" i="42"/>
  <c r="L17656" i="42"/>
  <c r="L17657" i="42"/>
  <c r="L17658" i="42"/>
  <c r="L17659" i="42"/>
  <c r="L17660" i="42"/>
  <c r="L17661" i="42"/>
  <c r="L17662" i="42"/>
  <c r="L17663" i="42"/>
  <c r="L17664" i="42"/>
  <c r="L17665" i="42"/>
  <c r="L17666" i="42"/>
  <c r="L17667" i="42"/>
  <c r="L17668" i="42"/>
  <c r="L17669" i="42"/>
  <c r="L17670" i="42"/>
  <c r="L17671" i="42"/>
  <c r="L17672" i="42"/>
  <c r="L17673" i="42"/>
  <c r="L17674" i="42"/>
  <c r="L17675" i="42"/>
  <c r="L17676" i="42"/>
  <c r="L17677" i="42"/>
  <c r="L17678" i="42"/>
  <c r="L17679" i="42"/>
  <c r="L17680" i="42"/>
  <c r="L17681" i="42"/>
  <c r="L17682" i="42"/>
  <c r="L17683" i="42"/>
  <c r="L17684" i="42"/>
  <c r="L17685" i="42"/>
  <c r="L17686" i="42"/>
  <c r="L17687" i="42"/>
  <c r="L17688" i="42"/>
  <c r="L17689" i="42"/>
  <c r="L17690" i="42"/>
  <c r="L17691" i="42"/>
  <c r="L17692" i="42"/>
  <c r="L17693" i="42"/>
  <c r="L17694" i="42"/>
  <c r="L17695" i="42"/>
  <c r="L17696" i="42"/>
  <c r="L17697" i="42"/>
  <c r="L17698" i="42"/>
  <c r="L17699" i="42"/>
  <c r="L17700" i="42"/>
  <c r="L17701" i="42"/>
  <c r="L17702" i="42"/>
  <c r="L17703" i="42"/>
  <c r="L17704" i="42"/>
  <c r="L17705" i="42"/>
  <c r="L17706" i="42"/>
  <c r="L17707" i="42"/>
  <c r="L17708" i="42"/>
  <c r="L17709" i="42"/>
  <c r="L17710" i="42"/>
  <c r="L17711" i="42"/>
  <c r="L17712" i="42"/>
  <c r="L17713" i="42"/>
  <c r="L17714" i="42"/>
  <c r="L17715" i="42"/>
  <c r="L17716" i="42"/>
  <c r="L17717" i="42"/>
  <c r="L17718" i="42"/>
  <c r="L17719" i="42"/>
  <c r="L17720" i="42"/>
  <c r="L17721" i="42"/>
  <c r="L17722" i="42"/>
  <c r="L17723" i="42"/>
  <c r="L17724" i="42"/>
  <c r="L17725" i="42"/>
  <c r="L17726" i="42"/>
  <c r="L17727" i="42"/>
  <c r="L17728" i="42"/>
  <c r="L17729" i="42"/>
  <c r="L17730" i="42"/>
  <c r="L17731" i="42"/>
  <c r="L17732" i="42"/>
  <c r="L17733" i="42"/>
  <c r="L17734" i="42"/>
  <c r="L17735" i="42"/>
  <c r="L17736" i="42"/>
  <c r="L17737" i="42"/>
  <c r="L17738" i="42"/>
  <c r="L17739" i="42"/>
  <c r="L17740" i="42"/>
  <c r="L17741" i="42"/>
  <c r="L17742" i="42"/>
  <c r="L17743" i="42"/>
  <c r="L17744" i="42"/>
  <c r="L17745" i="42"/>
  <c r="L17746" i="42"/>
  <c r="L17747" i="42"/>
  <c r="L17748" i="42"/>
  <c r="L17749" i="42"/>
  <c r="L17750" i="42"/>
  <c r="L17751" i="42"/>
  <c r="L17752" i="42"/>
  <c r="L17753" i="42"/>
  <c r="L17754" i="42"/>
  <c r="L17755" i="42"/>
  <c r="L17756" i="42"/>
  <c r="L17757" i="42"/>
  <c r="L17758" i="42"/>
  <c r="L17759" i="42"/>
  <c r="L17760" i="42"/>
  <c r="L17761" i="42"/>
  <c r="L17762" i="42"/>
  <c r="L17763" i="42"/>
  <c r="L17764" i="42"/>
  <c r="L17765" i="42"/>
  <c r="L17766" i="42"/>
  <c r="L17767" i="42"/>
  <c r="L17768" i="42"/>
  <c r="L17769" i="42"/>
  <c r="L17770" i="42"/>
  <c r="L17771" i="42"/>
  <c r="L17772" i="42"/>
  <c r="L17773" i="42"/>
  <c r="L17774" i="42"/>
  <c r="L17775" i="42"/>
  <c r="L17776" i="42"/>
  <c r="L17777" i="42"/>
  <c r="L17778" i="42"/>
  <c r="L17779" i="42"/>
  <c r="L17780" i="42"/>
  <c r="L17781" i="42"/>
  <c r="L17782" i="42"/>
  <c r="L17783" i="42"/>
  <c r="L17784" i="42"/>
  <c r="L17785" i="42"/>
  <c r="L17786" i="42"/>
  <c r="L17787" i="42"/>
  <c r="L17788" i="42"/>
  <c r="L17789" i="42"/>
  <c r="L17790" i="42"/>
  <c r="L17791" i="42"/>
  <c r="L17792" i="42"/>
  <c r="L17793" i="42"/>
  <c r="L17794" i="42"/>
  <c r="L17795" i="42"/>
  <c r="L17796" i="42"/>
  <c r="L17797" i="42"/>
  <c r="L17798" i="42"/>
  <c r="L17799" i="42"/>
  <c r="L17800" i="42"/>
  <c r="L17801" i="42"/>
  <c r="L17802" i="42"/>
  <c r="L17803" i="42"/>
  <c r="L17804" i="42"/>
  <c r="L17805" i="42"/>
  <c r="L17806" i="42"/>
  <c r="L17807" i="42"/>
  <c r="L17808" i="42"/>
  <c r="L17809" i="42"/>
  <c r="L17810" i="42"/>
  <c r="L17811" i="42"/>
  <c r="L17812" i="42"/>
  <c r="L17813" i="42"/>
  <c r="L17814" i="42"/>
  <c r="L17815" i="42"/>
  <c r="L17816" i="42"/>
  <c r="L17817" i="42"/>
  <c r="L17818" i="42"/>
  <c r="L17819" i="42"/>
  <c r="L17820" i="42"/>
  <c r="L17821" i="42"/>
  <c r="L17822" i="42"/>
  <c r="L17823" i="42"/>
  <c r="L17824" i="42"/>
  <c r="L17825" i="42"/>
  <c r="L17826" i="42"/>
  <c r="L17827" i="42"/>
  <c r="L17828" i="42"/>
  <c r="L17829" i="42"/>
  <c r="L17830" i="42"/>
  <c r="L17831" i="42"/>
  <c r="L17832" i="42"/>
  <c r="L17833" i="42"/>
  <c r="L17834" i="42"/>
  <c r="L17835" i="42"/>
  <c r="L17836" i="42"/>
  <c r="L17837" i="42"/>
  <c r="L17838" i="42"/>
  <c r="L17839" i="42"/>
  <c r="L17840" i="42"/>
  <c r="L17841" i="42"/>
  <c r="L17842" i="42"/>
  <c r="L17843" i="42"/>
  <c r="L17844" i="42"/>
  <c r="L17845" i="42"/>
  <c r="L17846" i="42"/>
  <c r="L17847" i="42"/>
  <c r="L17848" i="42"/>
  <c r="L17849" i="42"/>
  <c r="L17850" i="42"/>
  <c r="L17851" i="42"/>
  <c r="L17852" i="42"/>
  <c r="L17853" i="42"/>
  <c r="L17854" i="42"/>
  <c r="L17855" i="42"/>
  <c r="L17856" i="42"/>
  <c r="L17857" i="42"/>
  <c r="L17858" i="42"/>
  <c r="L17859" i="42"/>
  <c r="L17860" i="42"/>
  <c r="L17861" i="42"/>
  <c r="L17862" i="42"/>
  <c r="L17863" i="42"/>
  <c r="L17864" i="42"/>
  <c r="L17865" i="42"/>
  <c r="L17866" i="42"/>
  <c r="L17867" i="42"/>
  <c r="L17868" i="42"/>
  <c r="L17869" i="42"/>
  <c r="L17870" i="42"/>
  <c r="L17871" i="42"/>
  <c r="L17872" i="42"/>
  <c r="L17873" i="42"/>
  <c r="L17874" i="42"/>
  <c r="L17875" i="42"/>
  <c r="L17876" i="42"/>
  <c r="L17877" i="42"/>
  <c r="L17878" i="42"/>
  <c r="L17879" i="42"/>
  <c r="L17880" i="42"/>
  <c r="L17881" i="42"/>
  <c r="L17882" i="42"/>
  <c r="L17883" i="42"/>
  <c r="L17884" i="42"/>
  <c r="L17885" i="42"/>
  <c r="L17886" i="42"/>
  <c r="L17887" i="42"/>
  <c r="L17888" i="42"/>
  <c r="L17889" i="42"/>
  <c r="L17890" i="42"/>
  <c r="L17891" i="42"/>
  <c r="L17892" i="42"/>
  <c r="L17893" i="42"/>
  <c r="L17894" i="42"/>
  <c r="L17895" i="42"/>
  <c r="L17896" i="42"/>
  <c r="L17897" i="42"/>
  <c r="L17898" i="42"/>
  <c r="L17899" i="42"/>
  <c r="L17900" i="42"/>
  <c r="L17901" i="42"/>
  <c r="L17902" i="42"/>
  <c r="L17903" i="42"/>
  <c r="L17904" i="42"/>
  <c r="L17905" i="42"/>
  <c r="L17906" i="42"/>
  <c r="L17907" i="42"/>
  <c r="L17908" i="42"/>
  <c r="L17909" i="42"/>
  <c r="L17910" i="42"/>
  <c r="L17911" i="42"/>
  <c r="L17912" i="42"/>
  <c r="L17913" i="42"/>
  <c r="L17914" i="42"/>
  <c r="L17915" i="42"/>
  <c r="L17916" i="42"/>
  <c r="L17917" i="42"/>
  <c r="L17918" i="42"/>
  <c r="L17919" i="42"/>
  <c r="L17920" i="42"/>
  <c r="L17921" i="42"/>
  <c r="L17922" i="42"/>
  <c r="L17923" i="42"/>
  <c r="L17924" i="42"/>
  <c r="L17925" i="42"/>
  <c r="L17926" i="42"/>
  <c r="L17927" i="42"/>
  <c r="L17928" i="42"/>
  <c r="L17929" i="42"/>
  <c r="L17930" i="42"/>
  <c r="L17931" i="42"/>
  <c r="L17932" i="42"/>
  <c r="L17933" i="42"/>
  <c r="L17934" i="42"/>
  <c r="L17935" i="42"/>
  <c r="L17936" i="42"/>
  <c r="L17937" i="42"/>
  <c r="L17938" i="42"/>
  <c r="L17939" i="42"/>
  <c r="L17940" i="42"/>
  <c r="L17941" i="42"/>
  <c r="L17942" i="42"/>
  <c r="L17943" i="42"/>
  <c r="L17944" i="42"/>
  <c r="L17945" i="42"/>
  <c r="L17946" i="42"/>
  <c r="L17947" i="42"/>
  <c r="L17948" i="42"/>
  <c r="L17949" i="42"/>
  <c r="L17950" i="42"/>
  <c r="L17951" i="42"/>
  <c r="L17952" i="42"/>
  <c r="L17953" i="42"/>
  <c r="L17954" i="42"/>
  <c r="L17955" i="42"/>
  <c r="L17956" i="42"/>
  <c r="L17957" i="42"/>
  <c r="L17958" i="42"/>
  <c r="L17959" i="42"/>
  <c r="L17960" i="42"/>
  <c r="L17961" i="42"/>
  <c r="L17962" i="42"/>
  <c r="L17963" i="42"/>
  <c r="L17964" i="42"/>
  <c r="L17965" i="42"/>
  <c r="L17966" i="42"/>
  <c r="L17967" i="42"/>
  <c r="L17968" i="42"/>
  <c r="L17969" i="42"/>
  <c r="L17970" i="42"/>
  <c r="L17971" i="42"/>
  <c r="L17972" i="42"/>
  <c r="L17973" i="42"/>
  <c r="L17974" i="42"/>
  <c r="L17975" i="42"/>
  <c r="L17976" i="42"/>
  <c r="L17977" i="42"/>
  <c r="L17978" i="42"/>
  <c r="L17979" i="42"/>
  <c r="L17980" i="42"/>
  <c r="L17981" i="42"/>
  <c r="L17982" i="42"/>
  <c r="L17983" i="42"/>
  <c r="L17984" i="42"/>
  <c r="L17985" i="42"/>
  <c r="L17986" i="42"/>
  <c r="L17987" i="42"/>
  <c r="L17988" i="42"/>
  <c r="L17989" i="42"/>
  <c r="L17990" i="42"/>
  <c r="L17991" i="42"/>
  <c r="L17992" i="42"/>
  <c r="L17993" i="42"/>
  <c r="L17994" i="42"/>
  <c r="L17995" i="42"/>
  <c r="L17996" i="42"/>
  <c r="L17997" i="42"/>
  <c r="L17998" i="42"/>
  <c r="L17999" i="42"/>
  <c r="L18000" i="42"/>
  <c r="L18001" i="42"/>
  <c r="L18002" i="42"/>
  <c r="L18003" i="42"/>
  <c r="L18004" i="42"/>
  <c r="L18005" i="42"/>
  <c r="L18006" i="42"/>
  <c r="L18007" i="42"/>
  <c r="L18008" i="42"/>
  <c r="L18009" i="42"/>
  <c r="L18010" i="42"/>
  <c r="L18011" i="42"/>
  <c r="L18012" i="42"/>
  <c r="L18013" i="42"/>
  <c r="L18014" i="42"/>
  <c r="L18015" i="42"/>
  <c r="L18016" i="42"/>
  <c r="L18017" i="42"/>
  <c r="L18018" i="42"/>
  <c r="L18019" i="42"/>
  <c r="L18020" i="42"/>
  <c r="L18021" i="42"/>
  <c r="L18022" i="42"/>
  <c r="L18023" i="42"/>
  <c r="L18024" i="42"/>
  <c r="L18025" i="42"/>
  <c r="L18026" i="42"/>
  <c r="L18027" i="42"/>
  <c r="L18028" i="42"/>
  <c r="L18029" i="42"/>
  <c r="L18030" i="42"/>
  <c r="L18031" i="42"/>
  <c r="L18032" i="42"/>
  <c r="L18033" i="42"/>
  <c r="L18034" i="42"/>
  <c r="L18035" i="42"/>
  <c r="L18036" i="42"/>
  <c r="L18037" i="42"/>
  <c r="L18038" i="42"/>
  <c r="L18039" i="42"/>
  <c r="L18040" i="42"/>
  <c r="L18041" i="42"/>
  <c r="L18042" i="42"/>
  <c r="L18043" i="42"/>
  <c r="L18044" i="42"/>
  <c r="L18045" i="42"/>
  <c r="L18046" i="42"/>
  <c r="L18047" i="42"/>
  <c r="L18048" i="42"/>
  <c r="L18049" i="42"/>
  <c r="L18050" i="42"/>
  <c r="L18051" i="42"/>
  <c r="L18052" i="42"/>
  <c r="L18053" i="42"/>
  <c r="L18054" i="42"/>
  <c r="L18055" i="42"/>
  <c r="L18056" i="42"/>
  <c r="L18057" i="42"/>
  <c r="L18058" i="42"/>
  <c r="L18059" i="42"/>
  <c r="L18060" i="42"/>
  <c r="L18061" i="42"/>
  <c r="L18062" i="42"/>
  <c r="L18063" i="42"/>
  <c r="L18064" i="42"/>
  <c r="L18065" i="42"/>
  <c r="L18066" i="42"/>
  <c r="L18067" i="42"/>
  <c r="L18068" i="42"/>
  <c r="L18069" i="42"/>
  <c r="L18070" i="42"/>
  <c r="L18071" i="42"/>
  <c r="L18072" i="42"/>
  <c r="L18073" i="42"/>
  <c r="L18074" i="42"/>
  <c r="L18075" i="42"/>
  <c r="L18076" i="42"/>
  <c r="L18077" i="42"/>
  <c r="L18078" i="42"/>
  <c r="L18079" i="42"/>
  <c r="L18080" i="42"/>
  <c r="L18081" i="42"/>
  <c r="L18082" i="42"/>
  <c r="L18083" i="42"/>
  <c r="L18084" i="42"/>
  <c r="L18085" i="42"/>
  <c r="L18086" i="42"/>
  <c r="L18087" i="42"/>
  <c r="L18088" i="42"/>
  <c r="L18089" i="42"/>
  <c r="L18090" i="42"/>
  <c r="L18091" i="42"/>
  <c r="L18092" i="42"/>
  <c r="L18093" i="42"/>
  <c r="L18094" i="42"/>
  <c r="L18095" i="42"/>
  <c r="L18096" i="42"/>
  <c r="L18097" i="42"/>
  <c r="L18098" i="42"/>
  <c r="L18099" i="42"/>
  <c r="L18100" i="42"/>
  <c r="L18101" i="42"/>
  <c r="L18102" i="42"/>
  <c r="L18103" i="42"/>
  <c r="L18104" i="42"/>
  <c r="L18105" i="42"/>
  <c r="L18106" i="42"/>
  <c r="L18107" i="42"/>
  <c r="L18108" i="42"/>
  <c r="L18109" i="42"/>
  <c r="L18110" i="42"/>
  <c r="L18111" i="42"/>
  <c r="L18112" i="42"/>
  <c r="L18113" i="42"/>
  <c r="L18114" i="42"/>
  <c r="L18115" i="42"/>
  <c r="L18116" i="42"/>
  <c r="L18117" i="42"/>
  <c r="L18118" i="42"/>
  <c r="L18119" i="42"/>
  <c r="L18120" i="42"/>
  <c r="L18121" i="42"/>
  <c r="L18122" i="42"/>
  <c r="L18123" i="42"/>
  <c r="L18124" i="42"/>
  <c r="L18125" i="42"/>
  <c r="L18126" i="42"/>
  <c r="L18127" i="42"/>
  <c r="L18128" i="42"/>
  <c r="L18129" i="42"/>
  <c r="L18130" i="42"/>
  <c r="L18131" i="42"/>
  <c r="L18132" i="42"/>
  <c r="L18133" i="42"/>
  <c r="L18134" i="42"/>
  <c r="L18135" i="42"/>
  <c r="L18136" i="42"/>
  <c r="L18137" i="42"/>
  <c r="L18138" i="42"/>
  <c r="L18139" i="42"/>
  <c r="L18140" i="42"/>
  <c r="L18141" i="42"/>
  <c r="L18142" i="42"/>
  <c r="L18143" i="42"/>
  <c r="L18144" i="42"/>
  <c r="L18145" i="42"/>
  <c r="L18146" i="42"/>
  <c r="L18147" i="42"/>
  <c r="L18148" i="42"/>
  <c r="L18149" i="42"/>
  <c r="L18150" i="42"/>
  <c r="L18151" i="42"/>
  <c r="L18152" i="42"/>
  <c r="L18153" i="42"/>
  <c r="L18154" i="42"/>
  <c r="L18155" i="42"/>
  <c r="L18156" i="42"/>
  <c r="L18157" i="42"/>
  <c r="L18158" i="42"/>
  <c r="L18159" i="42"/>
  <c r="L18160" i="42"/>
  <c r="L18161" i="42"/>
  <c r="L18162" i="42"/>
  <c r="L18163" i="42"/>
  <c r="L18164" i="42"/>
  <c r="L18165" i="42"/>
  <c r="L18166" i="42"/>
  <c r="L18167" i="42"/>
  <c r="L18168" i="42"/>
  <c r="L18169" i="42"/>
  <c r="L18170" i="42"/>
  <c r="L18171" i="42"/>
  <c r="L18172" i="42"/>
  <c r="L18173" i="42"/>
  <c r="L18174" i="42"/>
  <c r="L18175" i="42"/>
  <c r="L18176" i="42"/>
  <c r="L18177" i="42"/>
  <c r="L18178" i="42"/>
  <c r="L18179" i="42"/>
  <c r="L18180" i="42"/>
  <c r="L18181" i="42"/>
  <c r="L18182" i="42"/>
  <c r="L18183" i="42"/>
  <c r="L18184" i="42"/>
  <c r="L18185" i="42"/>
  <c r="L18186" i="42"/>
  <c r="L18187" i="42"/>
  <c r="L18188" i="42"/>
  <c r="L18189" i="42"/>
  <c r="L18190" i="42"/>
  <c r="L18191" i="42"/>
  <c r="L18192" i="42"/>
  <c r="L18193" i="42"/>
  <c r="L18194" i="42"/>
  <c r="L18195" i="42"/>
  <c r="L18196" i="42"/>
  <c r="L18197" i="42"/>
  <c r="L18198" i="42"/>
  <c r="L18199" i="42"/>
  <c r="L18200" i="42"/>
  <c r="L18201" i="42"/>
  <c r="L18202" i="42"/>
  <c r="L18203" i="42"/>
  <c r="L18204" i="42"/>
  <c r="L18205" i="42"/>
  <c r="L18206" i="42"/>
  <c r="L18207" i="42"/>
  <c r="L18208" i="42"/>
  <c r="L18209" i="42"/>
  <c r="L18210" i="42"/>
  <c r="L18211" i="42"/>
  <c r="L18212" i="42"/>
  <c r="L18213" i="42"/>
  <c r="L18214" i="42"/>
  <c r="L18215" i="42"/>
  <c r="L18216" i="42"/>
  <c r="L18217" i="42"/>
  <c r="L18218" i="42"/>
  <c r="L18219" i="42"/>
  <c r="L18220" i="42"/>
  <c r="L18221" i="42"/>
  <c r="L18222" i="42"/>
  <c r="L18223" i="42"/>
  <c r="L18224" i="42"/>
  <c r="L18225" i="42"/>
  <c r="L18226" i="42"/>
  <c r="L18227" i="42"/>
  <c r="L18228" i="42"/>
  <c r="L18229" i="42"/>
  <c r="L18230" i="42"/>
  <c r="L18231" i="42"/>
  <c r="L18232" i="42"/>
  <c r="L18233" i="42"/>
  <c r="L18234" i="42"/>
  <c r="L18235" i="42"/>
  <c r="L18236" i="42"/>
  <c r="L18237" i="42"/>
  <c r="L18238" i="42"/>
  <c r="L18239" i="42"/>
  <c r="L18240" i="42"/>
  <c r="L18241" i="42"/>
  <c r="L18242" i="42"/>
  <c r="L18243" i="42"/>
  <c r="L18244" i="42"/>
  <c r="L18245" i="42"/>
  <c r="L18246" i="42"/>
  <c r="L18247" i="42"/>
  <c r="L18248" i="42"/>
  <c r="L18249" i="42"/>
  <c r="L18250" i="42"/>
  <c r="L18251" i="42"/>
  <c r="L18252" i="42"/>
  <c r="L18253" i="42"/>
  <c r="L18254" i="42"/>
  <c r="L18255" i="42"/>
  <c r="L18256" i="42"/>
  <c r="L18257" i="42"/>
  <c r="L18258" i="42"/>
  <c r="L18259" i="42"/>
  <c r="L18260" i="42"/>
  <c r="L18261" i="42"/>
  <c r="L18262" i="42"/>
  <c r="L18263" i="42"/>
  <c r="L18264" i="42"/>
  <c r="L18265" i="42"/>
  <c r="L18266" i="42"/>
  <c r="L18267" i="42"/>
  <c r="L18268" i="42"/>
  <c r="L18269" i="42"/>
  <c r="L18270" i="42"/>
  <c r="L18271" i="42"/>
  <c r="L18272" i="42"/>
  <c r="L18273" i="42"/>
  <c r="L18274" i="42"/>
  <c r="L18275" i="42"/>
  <c r="L18276" i="42"/>
  <c r="L18277" i="42"/>
  <c r="L18278" i="42"/>
  <c r="L18279" i="42"/>
  <c r="L18280" i="42"/>
  <c r="L18281" i="42"/>
  <c r="L18282" i="42"/>
  <c r="L18283" i="42"/>
  <c r="L18284" i="42"/>
  <c r="L18285" i="42"/>
  <c r="L18286" i="42"/>
  <c r="L18287" i="42"/>
  <c r="L18288" i="42"/>
  <c r="L18289" i="42"/>
  <c r="L18290" i="42"/>
  <c r="L18291" i="42"/>
  <c r="L18292" i="42"/>
  <c r="L18293" i="42"/>
  <c r="L18294" i="42"/>
  <c r="L18295" i="42"/>
  <c r="L18296" i="42"/>
  <c r="L18297" i="42"/>
  <c r="L18298" i="42"/>
  <c r="L18299" i="42"/>
  <c r="L18300" i="42"/>
  <c r="L18301" i="42"/>
  <c r="L18302" i="42"/>
  <c r="L18303" i="42"/>
  <c r="L18304" i="42"/>
  <c r="L18305" i="42"/>
  <c r="L18306" i="42"/>
  <c r="L18307" i="42"/>
  <c r="L18308" i="42"/>
  <c r="L18309" i="42"/>
  <c r="L18310" i="42"/>
  <c r="L18311" i="42"/>
  <c r="L18312" i="42"/>
  <c r="L18313" i="42"/>
  <c r="L18314" i="42"/>
  <c r="L18315" i="42"/>
  <c r="L18316" i="42"/>
  <c r="L18317" i="42"/>
  <c r="L18318" i="42"/>
  <c r="L18319" i="42"/>
  <c r="L18320" i="42"/>
  <c r="L18321" i="42"/>
  <c r="L18322" i="42"/>
  <c r="L18323" i="42"/>
  <c r="L18324" i="42"/>
  <c r="L18325" i="42"/>
  <c r="L18326" i="42"/>
  <c r="L18327" i="42"/>
  <c r="L18328" i="42"/>
  <c r="L18329" i="42"/>
  <c r="L18330" i="42"/>
  <c r="L18331" i="42"/>
  <c r="L18332" i="42"/>
  <c r="L18333" i="42"/>
  <c r="L18334" i="42"/>
  <c r="L18335" i="42"/>
  <c r="L18336" i="42"/>
  <c r="L18337" i="42"/>
  <c r="L18338" i="42"/>
  <c r="L18339" i="42"/>
  <c r="L18340" i="42"/>
  <c r="L18341" i="42"/>
  <c r="L18342" i="42"/>
  <c r="L18343" i="42"/>
  <c r="L18344" i="42"/>
  <c r="L18345" i="42"/>
  <c r="L18346" i="42"/>
  <c r="L18347" i="42"/>
  <c r="L18348" i="42"/>
  <c r="L18349" i="42"/>
  <c r="L18350" i="42"/>
  <c r="L18351" i="42"/>
  <c r="L18352" i="42"/>
  <c r="L18353" i="42"/>
  <c r="L18354" i="42"/>
  <c r="L18355" i="42"/>
  <c r="L18356" i="42"/>
  <c r="L18357" i="42"/>
  <c r="L18358" i="42"/>
  <c r="L18359" i="42"/>
  <c r="L18360" i="42"/>
  <c r="L18361" i="42"/>
  <c r="L18362" i="42"/>
  <c r="L18363" i="42"/>
  <c r="L18364" i="42"/>
  <c r="L18365" i="42"/>
  <c r="L18366" i="42"/>
  <c r="L18367" i="42"/>
  <c r="L18368" i="42"/>
  <c r="L18369" i="42"/>
  <c r="L18370" i="42"/>
  <c r="L18371" i="42"/>
  <c r="L18372" i="42"/>
  <c r="L18373" i="42"/>
  <c r="L18374" i="42"/>
  <c r="L18375" i="42"/>
  <c r="L18376" i="42"/>
  <c r="L18377" i="42"/>
  <c r="L18378" i="42"/>
  <c r="L18379" i="42"/>
  <c r="L18380" i="42"/>
  <c r="L18381" i="42"/>
  <c r="L18382" i="42"/>
  <c r="L18383" i="42"/>
  <c r="L18384" i="42"/>
  <c r="L18385" i="42"/>
  <c r="L18386" i="42"/>
  <c r="L18387" i="42"/>
  <c r="L18388" i="42"/>
  <c r="L18389" i="42"/>
  <c r="L18390" i="42"/>
  <c r="L18391" i="42"/>
  <c r="L18392" i="42"/>
  <c r="L18393" i="42"/>
  <c r="L18394" i="42"/>
  <c r="L18395" i="42"/>
  <c r="L18396" i="42"/>
  <c r="L18397" i="42"/>
  <c r="L18398" i="42"/>
  <c r="L18399" i="42"/>
  <c r="L18400" i="42"/>
  <c r="L18401" i="42"/>
  <c r="L18402" i="42"/>
  <c r="L18403" i="42"/>
  <c r="L18404" i="42"/>
  <c r="L18405" i="42"/>
  <c r="L18406" i="42"/>
  <c r="L18407" i="42"/>
  <c r="L18408" i="42"/>
  <c r="L18409" i="42"/>
  <c r="L18410" i="42"/>
  <c r="L18411" i="42"/>
  <c r="L18412" i="42"/>
  <c r="L18413" i="42"/>
  <c r="L18414" i="42"/>
  <c r="L18415" i="42"/>
  <c r="L18416" i="42"/>
  <c r="L18417" i="42"/>
  <c r="L18418" i="42"/>
  <c r="L18419" i="42"/>
  <c r="L18420" i="42"/>
  <c r="L18421" i="42"/>
  <c r="L18422" i="42"/>
  <c r="L18423" i="42"/>
  <c r="L18424" i="42"/>
  <c r="L18425" i="42"/>
  <c r="L18426" i="42"/>
  <c r="L18427" i="42"/>
  <c r="L18428" i="42"/>
  <c r="L18429" i="42"/>
  <c r="L18430" i="42"/>
  <c r="L18431" i="42"/>
  <c r="L18432" i="42"/>
  <c r="L18433" i="42"/>
  <c r="L18434" i="42"/>
  <c r="L18435" i="42"/>
  <c r="L18436" i="42"/>
  <c r="L18437" i="42"/>
  <c r="L18438" i="42"/>
  <c r="L18439" i="42"/>
  <c r="L18440" i="42"/>
  <c r="L18441" i="42"/>
  <c r="L18442" i="42"/>
  <c r="L18443" i="42"/>
  <c r="L18444" i="42"/>
  <c r="L18445" i="42"/>
  <c r="L18446" i="42"/>
  <c r="L18447" i="42"/>
  <c r="L18448" i="42"/>
  <c r="L18449" i="42"/>
  <c r="L18450" i="42"/>
  <c r="L18451" i="42"/>
  <c r="L18452" i="42"/>
  <c r="L18453" i="42"/>
  <c r="L18454" i="42"/>
  <c r="L18455" i="42"/>
  <c r="L18456" i="42"/>
  <c r="L18457" i="42"/>
  <c r="L18458" i="42"/>
  <c r="L18459" i="42"/>
  <c r="L18460" i="42"/>
  <c r="L18461" i="42"/>
  <c r="L18462" i="42"/>
  <c r="L18463" i="42"/>
  <c r="L18464" i="42"/>
  <c r="L18465" i="42"/>
  <c r="L18466" i="42"/>
  <c r="L18467" i="42"/>
  <c r="L18468" i="42"/>
  <c r="L18469" i="42"/>
  <c r="L18470" i="42"/>
  <c r="L18471" i="42"/>
  <c r="L18472" i="42"/>
  <c r="L18473" i="42"/>
  <c r="L18474" i="42"/>
  <c r="L18475" i="42"/>
  <c r="L18476" i="42"/>
  <c r="L18477" i="42"/>
  <c r="L18478" i="42"/>
  <c r="L18479" i="42"/>
  <c r="L18480" i="42"/>
  <c r="L18481" i="42"/>
  <c r="L18482" i="42"/>
  <c r="L18483" i="42"/>
  <c r="L18484" i="42"/>
  <c r="L18485" i="42"/>
  <c r="L18486" i="42"/>
  <c r="L18487" i="42"/>
  <c r="L18488" i="42"/>
  <c r="L18489" i="42"/>
  <c r="L18490" i="42"/>
  <c r="L18491" i="42"/>
  <c r="L18492" i="42"/>
  <c r="L18493" i="42"/>
  <c r="L18494" i="42"/>
  <c r="L18495" i="42"/>
  <c r="L18496" i="42"/>
  <c r="L18497" i="42"/>
  <c r="L18498" i="42"/>
  <c r="L18499" i="42"/>
  <c r="L18500" i="42"/>
  <c r="L18501" i="42"/>
  <c r="L18502" i="42"/>
  <c r="L18503" i="42"/>
  <c r="L18504" i="42"/>
  <c r="L18505" i="42"/>
  <c r="L18506" i="42"/>
  <c r="L18507" i="42"/>
  <c r="L18508" i="42"/>
  <c r="L18509" i="42"/>
  <c r="L18510" i="42"/>
  <c r="L18511" i="42"/>
  <c r="L18512" i="42"/>
  <c r="L18513" i="42"/>
  <c r="L18514" i="42"/>
  <c r="L18515" i="42"/>
  <c r="L18516" i="42"/>
  <c r="L18517" i="42"/>
  <c r="L18518" i="42"/>
  <c r="L18519" i="42"/>
  <c r="L18520" i="42"/>
  <c r="L18521" i="42"/>
  <c r="L18522" i="42"/>
  <c r="L18523" i="42"/>
  <c r="L18524" i="42"/>
  <c r="L18525" i="42"/>
  <c r="L18526" i="42"/>
  <c r="L18527" i="42"/>
  <c r="L18528" i="42"/>
  <c r="L18529" i="42"/>
  <c r="L18530" i="42"/>
  <c r="L18531" i="42"/>
  <c r="L18532" i="42"/>
  <c r="L18533" i="42"/>
  <c r="L18534" i="42"/>
  <c r="L18535" i="42"/>
  <c r="L18536" i="42"/>
  <c r="L18537" i="42"/>
  <c r="L18538" i="42"/>
  <c r="L18539" i="42"/>
  <c r="L18540" i="42"/>
  <c r="L18541" i="42"/>
  <c r="L18542" i="42"/>
  <c r="L18543" i="42"/>
  <c r="L18544" i="42"/>
  <c r="L18545" i="42"/>
  <c r="L18546" i="42"/>
  <c r="L18547" i="42"/>
  <c r="L18548" i="42"/>
  <c r="L18549" i="42"/>
  <c r="L18550" i="42"/>
  <c r="L18551" i="42"/>
  <c r="L18552" i="42"/>
  <c r="L18553" i="42"/>
  <c r="L18554" i="42"/>
  <c r="L18555" i="42"/>
  <c r="L18556" i="42"/>
  <c r="L18557" i="42"/>
  <c r="L18558" i="42"/>
  <c r="L18559" i="42"/>
  <c r="L18560" i="42"/>
  <c r="L18561" i="42"/>
  <c r="L18562" i="42"/>
  <c r="L18563" i="42"/>
  <c r="L18564" i="42"/>
  <c r="L18565" i="42"/>
  <c r="L18566" i="42"/>
  <c r="L18567" i="42"/>
  <c r="L18568" i="42"/>
  <c r="L18569" i="42"/>
  <c r="L18570" i="42"/>
  <c r="L18571" i="42"/>
  <c r="L18572" i="42"/>
  <c r="L18573" i="42"/>
  <c r="L18574" i="42"/>
  <c r="L18575" i="42"/>
  <c r="L18576" i="42"/>
  <c r="L18577" i="42"/>
  <c r="L18578" i="42"/>
  <c r="L18579" i="42"/>
  <c r="L18580" i="42"/>
  <c r="L18581" i="42"/>
  <c r="L18582" i="42"/>
  <c r="L18583" i="42"/>
  <c r="L18584" i="42"/>
  <c r="L18585" i="42"/>
  <c r="L18586" i="42"/>
  <c r="L18587" i="42"/>
  <c r="L18588" i="42"/>
  <c r="L18589" i="42"/>
  <c r="L18590" i="42"/>
  <c r="L18591" i="42"/>
  <c r="L18592" i="42"/>
  <c r="L18593" i="42"/>
  <c r="L18594" i="42"/>
  <c r="L18595" i="42"/>
  <c r="L18596" i="42"/>
  <c r="L18597" i="42"/>
  <c r="L18598" i="42"/>
  <c r="L18599" i="42"/>
  <c r="L18600" i="42"/>
  <c r="L18601" i="42"/>
  <c r="L18602" i="42"/>
  <c r="L18603" i="42"/>
  <c r="L18604" i="42"/>
  <c r="L18605" i="42"/>
  <c r="L18606" i="42"/>
  <c r="L18607" i="42"/>
  <c r="L18608" i="42"/>
  <c r="L18609" i="42"/>
  <c r="L18610" i="42"/>
  <c r="L18611" i="42"/>
  <c r="L18612" i="42"/>
  <c r="L18613" i="42"/>
  <c r="L18614" i="42"/>
  <c r="L18615" i="42"/>
  <c r="L18616" i="42"/>
  <c r="L18617" i="42"/>
  <c r="L18618" i="42"/>
  <c r="L18619" i="42"/>
  <c r="L18620" i="42"/>
  <c r="L18621" i="42"/>
  <c r="L18622" i="42"/>
  <c r="L18623" i="42"/>
  <c r="L18624" i="42"/>
  <c r="L18625" i="42"/>
  <c r="L18626" i="42"/>
  <c r="L18627" i="42"/>
  <c r="L18628" i="42"/>
  <c r="L18629" i="42"/>
  <c r="L18630" i="42"/>
  <c r="L18631" i="42"/>
  <c r="L18632" i="42"/>
  <c r="L18633" i="42"/>
  <c r="L18634" i="42"/>
  <c r="L18635" i="42"/>
  <c r="L18636" i="42"/>
  <c r="L18637" i="42"/>
  <c r="L18638" i="42"/>
  <c r="L18639" i="42"/>
  <c r="L18640" i="42"/>
  <c r="L18641" i="42"/>
  <c r="L18642" i="42"/>
  <c r="L18643" i="42"/>
  <c r="L18644" i="42"/>
  <c r="L18645" i="42"/>
  <c r="L18646" i="42"/>
  <c r="L18647" i="42"/>
  <c r="L18648" i="42"/>
  <c r="L18649" i="42"/>
  <c r="L18650" i="42"/>
  <c r="L18651" i="42"/>
  <c r="L18652" i="42"/>
  <c r="L18653" i="42"/>
  <c r="L18654" i="42"/>
  <c r="L18655" i="42"/>
  <c r="L18656" i="42"/>
  <c r="L18657" i="42"/>
  <c r="L18658" i="42"/>
  <c r="L18659" i="42"/>
  <c r="L18660" i="42"/>
  <c r="L18661" i="42"/>
  <c r="L18662" i="42"/>
  <c r="L18663" i="42"/>
  <c r="L18664" i="42"/>
  <c r="L18665" i="42"/>
  <c r="L18666" i="42"/>
  <c r="L18667" i="42"/>
  <c r="L18668" i="42"/>
  <c r="L18669" i="42"/>
  <c r="L18670" i="42"/>
  <c r="L18671" i="42"/>
  <c r="L18672" i="42"/>
  <c r="L18673" i="42"/>
  <c r="L18674" i="42"/>
  <c r="L18675" i="42"/>
  <c r="L18676" i="42"/>
  <c r="L18677" i="42"/>
  <c r="L18678" i="42"/>
  <c r="L18679" i="42"/>
  <c r="L18680" i="42"/>
  <c r="L18681" i="42"/>
  <c r="L18682" i="42"/>
  <c r="L18683" i="42"/>
  <c r="L18684" i="42"/>
  <c r="L18685" i="42"/>
  <c r="L18686" i="42"/>
  <c r="L18687" i="42"/>
  <c r="L18688" i="42"/>
  <c r="L18689" i="42"/>
  <c r="L18690" i="42"/>
  <c r="L18691" i="42"/>
  <c r="L18692" i="42"/>
  <c r="L18693" i="42"/>
  <c r="L18694" i="42"/>
  <c r="L18695" i="42"/>
  <c r="L18696" i="42"/>
  <c r="L18697" i="42"/>
  <c r="L18698" i="42"/>
  <c r="L18699" i="42"/>
  <c r="L18700" i="42"/>
  <c r="L18701" i="42"/>
  <c r="L18702" i="42"/>
  <c r="L18703" i="42"/>
  <c r="L18704" i="42"/>
  <c r="L18705" i="42"/>
  <c r="L18706" i="42"/>
  <c r="L18707" i="42"/>
  <c r="L18708" i="42"/>
  <c r="L18709" i="42"/>
  <c r="L18710" i="42"/>
  <c r="L18711" i="42"/>
  <c r="L18712" i="42"/>
  <c r="L18713" i="42"/>
  <c r="L18714" i="42"/>
  <c r="L18715" i="42"/>
  <c r="L18716" i="42"/>
  <c r="L18717" i="42"/>
  <c r="L18718" i="42"/>
  <c r="L18719" i="42"/>
  <c r="L18720" i="42"/>
  <c r="L18721" i="42"/>
  <c r="L18722" i="42"/>
  <c r="L18723" i="42"/>
  <c r="L18724" i="42"/>
  <c r="L18725" i="42"/>
  <c r="L18726" i="42"/>
  <c r="L18727" i="42"/>
  <c r="L18728" i="42"/>
  <c r="L18729" i="42"/>
  <c r="L18730" i="42"/>
  <c r="L18731" i="42"/>
  <c r="L18732" i="42"/>
  <c r="L18733" i="42"/>
  <c r="L18734" i="42"/>
  <c r="L18735" i="42"/>
  <c r="L18736" i="42"/>
  <c r="L18737" i="42"/>
  <c r="L18738" i="42"/>
  <c r="L18739" i="42"/>
  <c r="L18740" i="42"/>
  <c r="L18741" i="42"/>
  <c r="L18742" i="42"/>
  <c r="L18743" i="42"/>
  <c r="L18744" i="42"/>
  <c r="L18745" i="42"/>
  <c r="L18746" i="42"/>
  <c r="L18747" i="42"/>
  <c r="L18748" i="42"/>
  <c r="L18749" i="42"/>
  <c r="L18750" i="42"/>
  <c r="L18751" i="42"/>
  <c r="L18752" i="42"/>
  <c r="L18753" i="42"/>
  <c r="L18754" i="42"/>
  <c r="L18755" i="42"/>
  <c r="L18756" i="42"/>
  <c r="L18757" i="42"/>
  <c r="L18758" i="42"/>
  <c r="L18759" i="42"/>
  <c r="L18760" i="42"/>
  <c r="L18761" i="42"/>
  <c r="L18762" i="42"/>
  <c r="L18763" i="42"/>
  <c r="L18764" i="42"/>
  <c r="L18765" i="42"/>
  <c r="L18766" i="42"/>
  <c r="L18767" i="42"/>
  <c r="L18768" i="42"/>
  <c r="L18769" i="42"/>
  <c r="L18770" i="42"/>
  <c r="L18771" i="42"/>
  <c r="L18772" i="42"/>
  <c r="L18773" i="42"/>
  <c r="L18774" i="42"/>
  <c r="L18775" i="42"/>
  <c r="L18776" i="42"/>
  <c r="L18777" i="42"/>
  <c r="L18778" i="42"/>
  <c r="L18779" i="42"/>
  <c r="L18780" i="42"/>
  <c r="L18781" i="42"/>
  <c r="L18782" i="42"/>
  <c r="L18783" i="42"/>
  <c r="L18784" i="42"/>
  <c r="L18785" i="42"/>
  <c r="L18786" i="42"/>
  <c r="L18787" i="42"/>
  <c r="L18788" i="42"/>
  <c r="L18789" i="42"/>
  <c r="L18790" i="42"/>
  <c r="L18791" i="42"/>
  <c r="L18792" i="42"/>
  <c r="L18793" i="42"/>
  <c r="L18794" i="42"/>
  <c r="L18795" i="42"/>
  <c r="L18796" i="42"/>
  <c r="L18797" i="42"/>
  <c r="L18798" i="42"/>
  <c r="L18799" i="42"/>
  <c r="L18800" i="42"/>
  <c r="L18801" i="42"/>
  <c r="L18802" i="42"/>
  <c r="L18803" i="42"/>
  <c r="L18804" i="42"/>
  <c r="L18805" i="42"/>
  <c r="L18806" i="42"/>
  <c r="L18807" i="42"/>
  <c r="L18808" i="42"/>
  <c r="L18809" i="42"/>
  <c r="L18810" i="42"/>
  <c r="L18811" i="42"/>
  <c r="L18812" i="42"/>
  <c r="L18813" i="42"/>
  <c r="L18814" i="42"/>
  <c r="L18815" i="42"/>
  <c r="L18816" i="42"/>
  <c r="L18817" i="42"/>
  <c r="L18818" i="42"/>
  <c r="L18819" i="42"/>
  <c r="L18820" i="42"/>
  <c r="L18821" i="42"/>
  <c r="L18822" i="42"/>
  <c r="L18823" i="42"/>
  <c r="L18824" i="42"/>
  <c r="L18825" i="42"/>
  <c r="L18826" i="42"/>
  <c r="L18827" i="42"/>
  <c r="L18828" i="42"/>
  <c r="L18829" i="42"/>
  <c r="L18830" i="42"/>
  <c r="L18831" i="42"/>
  <c r="L18832" i="42"/>
  <c r="L18833" i="42"/>
  <c r="L18834" i="42"/>
  <c r="L18835" i="42"/>
  <c r="L18836" i="42"/>
  <c r="L18837" i="42"/>
  <c r="L18838" i="42"/>
  <c r="L18839" i="42"/>
  <c r="L18840" i="42"/>
  <c r="L18841" i="42"/>
  <c r="L18842" i="42"/>
  <c r="L18843" i="42"/>
  <c r="L18844" i="42"/>
  <c r="L18845" i="42"/>
  <c r="L18846" i="42"/>
  <c r="L18847" i="42"/>
  <c r="L18848" i="42"/>
  <c r="L18849" i="42"/>
  <c r="L18850" i="42"/>
  <c r="L18851" i="42"/>
  <c r="L18852" i="42"/>
  <c r="L18853" i="42"/>
  <c r="L18854" i="42"/>
  <c r="L18855" i="42"/>
  <c r="L18856" i="42"/>
  <c r="L18857" i="42"/>
  <c r="L18858" i="42"/>
  <c r="L18859" i="42"/>
  <c r="L18860" i="42"/>
  <c r="L18861" i="42"/>
  <c r="L18862" i="42"/>
  <c r="L18863" i="42"/>
  <c r="L18864" i="42"/>
  <c r="L18865" i="42"/>
  <c r="L18866" i="42"/>
  <c r="L18867" i="42"/>
  <c r="L18868" i="42"/>
  <c r="L18869" i="42"/>
  <c r="L18870" i="42"/>
  <c r="L18871" i="42"/>
  <c r="L18872" i="42"/>
  <c r="L18873" i="42"/>
  <c r="L18874" i="42"/>
  <c r="L18875" i="42"/>
  <c r="L18876" i="42"/>
  <c r="L18877" i="42"/>
  <c r="L18878" i="42"/>
  <c r="L18879" i="42"/>
  <c r="L18880" i="42"/>
  <c r="L18881" i="42"/>
  <c r="L18882" i="42"/>
  <c r="L18883" i="42"/>
  <c r="L18884" i="42"/>
  <c r="L18885" i="42"/>
  <c r="L18886" i="42"/>
  <c r="L18887" i="42"/>
  <c r="L18888" i="42"/>
  <c r="L18889" i="42"/>
  <c r="L18890" i="42"/>
  <c r="L18891" i="42"/>
  <c r="L18892" i="42"/>
  <c r="L18893" i="42"/>
  <c r="L18894" i="42"/>
  <c r="L18895" i="42"/>
  <c r="L18896" i="42"/>
  <c r="L18897" i="42"/>
  <c r="L18898" i="42"/>
  <c r="L18899" i="42"/>
  <c r="L18900" i="42"/>
  <c r="L18901" i="42"/>
  <c r="L18902" i="42"/>
  <c r="L18903" i="42"/>
  <c r="L18904" i="42"/>
  <c r="L18905" i="42"/>
  <c r="L18906" i="42"/>
  <c r="L18907" i="42"/>
  <c r="L18908" i="42"/>
  <c r="L18909" i="42"/>
  <c r="L18910" i="42"/>
  <c r="L18911" i="42"/>
  <c r="L18912" i="42"/>
  <c r="L18913" i="42"/>
  <c r="L18914" i="42"/>
  <c r="L18915" i="42"/>
  <c r="L18916" i="42"/>
  <c r="L18917" i="42"/>
  <c r="L18918" i="42"/>
  <c r="L18919" i="42"/>
  <c r="L18920" i="42"/>
  <c r="L18921" i="42"/>
  <c r="L18922" i="42"/>
  <c r="L18923" i="42"/>
  <c r="L18924" i="42"/>
  <c r="L18925" i="42"/>
  <c r="L18926" i="42"/>
  <c r="L18927" i="42"/>
  <c r="L18928" i="42"/>
  <c r="L18929" i="42"/>
  <c r="L18930" i="42"/>
  <c r="L18931" i="42"/>
  <c r="L18932" i="42"/>
  <c r="L18933" i="42"/>
  <c r="L18934" i="42"/>
  <c r="L18935" i="42"/>
  <c r="L18936" i="42"/>
  <c r="L18937" i="42"/>
  <c r="L18938" i="42"/>
  <c r="L18939" i="42"/>
  <c r="L18940" i="42"/>
  <c r="L18941" i="42"/>
  <c r="L18942" i="42"/>
  <c r="L18943" i="42"/>
  <c r="L18944" i="42"/>
  <c r="L18945" i="42"/>
  <c r="L18946" i="42"/>
  <c r="L18947" i="42"/>
  <c r="L18948" i="42"/>
  <c r="L18949" i="42"/>
  <c r="L18950" i="42"/>
  <c r="L18951" i="42"/>
  <c r="L18952" i="42"/>
  <c r="L18953" i="42"/>
  <c r="L18954" i="42"/>
  <c r="L18955" i="42"/>
  <c r="L18956" i="42"/>
  <c r="L18957" i="42"/>
  <c r="L18958" i="42"/>
  <c r="L18959" i="42"/>
  <c r="L18960" i="42"/>
  <c r="L18961" i="42"/>
  <c r="L18962" i="42"/>
  <c r="L18963" i="42"/>
  <c r="L18964" i="42"/>
  <c r="L18965" i="42"/>
  <c r="L18966" i="42"/>
  <c r="L18967" i="42"/>
  <c r="L18968" i="42"/>
  <c r="L18969" i="42"/>
  <c r="L18970" i="42"/>
  <c r="L18971" i="42"/>
  <c r="L18972" i="42"/>
  <c r="L18973" i="42"/>
  <c r="L18974" i="42"/>
  <c r="L18975" i="42"/>
  <c r="L18976" i="42"/>
  <c r="L18977" i="42"/>
  <c r="L18978" i="42"/>
  <c r="L18979" i="42"/>
  <c r="L18980" i="42"/>
  <c r="L18981" i="42"/>
  <c r="L18982" i="42"/>
  <c r="L18983" i="42"/>
  <c r="L18984" i="42"/>
  <c r="L18985" i="42"/>
  <c r="L18986" i="42"/>
  <c r="L18987" i="42"/>
  <c r="L18988" i="42"/>
  <c r="L18989" i="42"/>
  <c r="L18990" i="42"/>
  <c r="L18991" i="42"/>
  <c r="L18992" i="42"/>
  <c r="L18993" i="42"/>
  <c r="L18994" i="42"/>
  <c r="L18995" i="42"/>
  <c r="L18996" i="42"/>
  <c r="L18997" i="42"/>
  <c r="L18998" i="42"/>
  <c r="L18999" i="42"/>
  <c r="L19000" i="42"/>
  <c r="L19001" i="42"/>
  <c r="L19002" i="42"/>
  <c r="L19003" i="42"/>
  <c r="L19004" i="42"/>
  <c r="L19005" i="42"/>
  <c r="L19006" i="42"/>
  <c r="L19007" i="42"/>
  <c r="L19008" i="42"/>
  <c r="L19009" i="42"/>
  <c r="L19010" i="42"/>
  <c r="L19011" i="42"/>
  <c r="L19012" i="42"/>
  <c r="L19013" i="42"/>
  <c r="L19014" i="42"/>
  <c r="L19015" i="42"/>
  <c r="L19016" i="42"/>
  <c r="L19017" i="42"/>
  <c r="L19018" i="42"/>
  <c r="L19019" i="42"/>
  <c r="L19020" i="42"/>
  <c r="L19021" i="42"/>
  <c r="L19022" i="42"/>
  <c r="L19023" i="42"/>
  <c r="L19024" i="42"/>
  <c r="L19025" i="42"/>
  <c r="L19026" i="42"/>
  <c r="L19027" i="42"/>
  <c r="L19028" i="42"/>
  <c r="L19029" i="42"/>
  <c r="L19030" i="42"/>
  <c r="L19031" i="42"/>
  <c r="L19032" i="42"/>
  <c r="L19033" i="42"/>
  <c r="L19034" i="42"/>
  <c r="L19035" i="42"/>
  <c r="L19036" i="42"/>
  <c r="L19037" i="42"/>
  <c r="L19038" i="42"/>
  <c r="L19039" i="42"/>
  <c r="L19040" i="42"/>
  <c r="L19041" i="42"/>
  <c r="L19042" i="42"/>
  <c r="L19043" i="42"/>
  <c r="L19044" i="42"/>
  <c r="L19045" i="42"/>
  <c r="L19046" i="42"/>
  <c r="L19047" i="42"/>
  <c r="L19048" i="42"/>
  <c r="L19049" i="42"/>
  <c r="L19050" i="42"/>
  <c r="L19051" i="42"/>
  <c r="L19052" i="42"/>
  <c r="L19053" i="42"/>
  <c r="L19054" i="42"/>
  <c r="L19055" i="42"/>
  <c r="L19056" i="42"/>
  <c r="L19057" i="42"/>
  <c r="L19058" i="42"/>
  <c r="L19059" i="42"/>
  <c r="L19060" i="42"/>
  <c r="L19061" i="42"/>
  <c r="L19062" i="42"/>
  <c r="L19063" i="42"/>
  <c r="L19064" i="42"/>
  <c r="L19065" i="42"/>
  <c r="L19066" i="42"/>
  <c r="L19067" i="42"/>
  <c r="L19068" i="42"/>
  <c r="L19069" i="42"/>
  <c r="L19070" i="42"/>
  <c r="L19071" i="42"/>
  <c r="L19072" i="42"/>
  <c r="L19073" i="42"/>
  <c r="L19074" i="42"/>
  <c r="L19075" i="42"/>
  <c r="L19076" i="42"/>
  <c r="L19077" i="42"/>
  <c r="L19078" i="42"/>
  <c r="L19079" i="42"/>
  <c r="L19080" i="42"/>
  <c r="L19081" i="42"/>
  <c r="L19082" i="42"/>
  <c r="L19083" i="42"/>
  <c r="L19084" i="42"/>
  <c r="L19085" i="42"/>
  <c r="L19086" i="42"/>
  <c r="L19087" i="42"/>
  <c r="L19088" i="42"/>
  <c r="L19089" i="42"/>
  <c r="L19090" i="42"/>
  <c r="L19091" i="42"/>
  <c r="L19092" i="42"/>
  <c r="L19093" i="42"/>
  <c r="L19094" i="42"/>
  <c r="L19095" i="42"/>
  <c r="L19096" i="42"/>
  <c r="L19097" i="42"/>
  <c r="L19098" i="42"/>
  <c r="L19099" i="42"/>
  <c r="L19100" i="42"/>
  <c r="L19101" i="42"/>
  <c r="L19102" i="42"/>
  <c r="L19103" i="42"/>
  <c r="L19104" i="42"/>
  <c r="L19105" i="42"/>
  <c r="L19106" i="42"/>
  <c r="L19107" i="42"/>
  <c r="L19108" i="42"/>
  <c r="L19109" i="42"/>
  <c r="L19110" i="42"/>
  <c r="L19111" i="42"/>
  <c r="L19112" i="42"/>
  <c r="L19113" i="42"/>
  <c r="L19114" i="42"/>
  <c r="L19115" i="42"/>
  <c r="L19116" i="42"/>
  <c r="L19117" i="42"/>
  <c r="L19118" i="42"/>
  <c r="L19119" i="42"/>
  <c r="L19120" i="42"/>
  <c r="L19121" i="42"/>
  <c r="L19122" i="42"/>
  <c r="L19123" i="42"/>
  <c r="L19124" i="42"/>
  <c r="L19125" i="42"/>
  <c r="L19126" i="42"/>
  <c r="L19127" i="42"/>
  <c r="L19128" i="42"/>
  <c r="L19129" i="42"/>
  <c r="L19130" i="42"/>
  <c r="L19131" i="42"/>
  <c r="L19132" i="42"/>
  <c r="L19133" i="42"/>
  <c r="L19134" i="42"/>
  <c r="L19135" i="42"/>
  <c r="L19136" i="42"/>
  <c r="L19137" i="42"/>
  <c r="L19138" i="42"/>
  <c r="L19139" i="42"/>
  <c r="L19140" i="42"/>
  <c r="L19141" i="42"/>
  <c r="L19142" i="42"/>
  <c r="L19143" i="42"/>
  <c r="L19144" i="42"/>
  <c r="L19145" i="42"/>
  <c r="L19146" i="42"/>
  <c r="L19147" i="42"/>
  <c r="L19148" i="42"/>
  <c r="L19149" i="42"/>
  <c r="L19150" i="42"/>
  <c r="L19151" i="42"/>
  <c r="L19152" i="42"/>
  <c r="L19153" i="42"/>
  <c r="L19154" i="42"/>
  <c r="L19155" i="42"/>
  <c r="L19156" i="42"/>
  <c r="L19157" i="42"/>
  <c r="L19158" i="42"/>
  <c r="L19159" i="42"/>
  <c r="L19160" i="42"/>
  <c r="L19161" i="42"/>
  <c r="L19162" i="42"/>
  <c r="L19163" i="42"/>
  <c r="L19164" i="42"/>
  <c r="L19165" i="42"/>
  <c r="L19166" i="42"/>
  <c r="L19167" i="42"/>
  <c r="L19168" i="42"/>
  <c r="L19169" i="42"/>
  <c r="L19170" i="42"/>
  <c r="L19171" i="42"/>
  <c r="L19172" i="42"/>
  <c r="L19173" i="42"/>
  <c r="L19174" i="42"/>
  <c r="L19175" i="42"/>
  <c r="L19176" i="42"/>
  <c r="L19177" i="42"/>
  <c r="L19178" i="42"/>
  <c r="L19179" i="42"/>
  <c r="L19180" i="42"/>
  <c r="L19181" i="42"/>
  <c r="L19182" i="42"/>
  <c r="L19183" i="42"/>
  <c r="L19184" i="42"/>
  <c r="L19185" i="42"/>
  <c r="L19186" i="42"/>
  <c r="L19187" i="42"/>
  <c r="L19188" i="42"/>
  <c r="L19189" i="42"/>
  <c r="L19190" i="42"/>
  <c r="L19191" i="42"/>
  <c r="L19192" i="42"/>
  <c r="L19193" i="42"/>
  <c r="L19194" i="42"/>
  <c r="L19195" i="42"/>
  <c r="L19196" i="42"/>
  <c r="L19197" i="42"/>
  <c r="L19198" i="42"/>
  <c r="L19199" i="42"/>
  <c r="L19200" i="42"/>
  <c r="L19201" i="42"/>
  <c r="L19202" i="42"/>
  <c r="L19203" i="42"/>
  <c r="L19204" i="42"/>
  <c r="L19205" i="42"/>
  <c r="L19206" i="42"/>
  <c r="L19207" i="42"/>
  <c r="L19208" i="42"/>
  <c r="L19209" i="42"/>
  <c r="L19210" i="42"/>
  <c r="L19211" i="42"/>
  <c r="L19212" i="42"/>
  <c r="L19213" i="42"/>
  <c r="L19214" i="42"/>
  <c r="L19215" i="42"/>
  <c r="L19216" i="42"/>
  <c r="L19217" i="42"/>
  <c r="L19218" i="42"/>
  <c r="L19219" i="42"/>
  <c r="L19220" i="42"/>
  <c r="L19221" i="42"/>
  <c r="L19222" i="42"/>
  <c r="L19223" i="42"/>
  <c r="L19224" i="42"/>
  <c r="L19225" i="42"/>
  <c r="L19226" i="42"/>
  <c r="L19227" i="42"/>
  <c r="L19228" i="42"/>
  <c r="L19229" i="42"/>
  <c r="L19230" i="42"/>
  <c r="L19231" i="42"/>
  <c r="L19232" i="42"/>
  <c r="L19233" i="42"/>
  <c r="L19234" i="42"/>
  <c r="L19235" i="42"/>
  <c r="L19236" i="42"/>
  <c r="L19237" i="42"/>
  <c r="L19238" i="42"/>
  <c r="L19239" i="42"/>
  <c r="L19240" i="42"/>
  <c r="L19241" i="42"/>
  <c r="L19242" i="42"/>
  <c r="L19243" i="42"/>
  <c r="L19244" i="42"/>
  <c r="L19245" i="42"/>
  <c r="L19246" i="42"/>
  <c r="L19247" i="42"/>
  <c r="L19248" i="42"/>
  <c r="L19249" i="42"/>
  <c r="L19250" i="42"/>
  <c r="L19251" i="42"/>
  <c r="L19252" i="42"/>
  <c r="L19253" i="42"/>
  <c r="L19254" i="42"/>
  <c r="L19255" i="42"/>
  <c r="L19256" i="42"/>
  <c r="L19257" i="42"/>
  <c r="L19258" i="42"/>
  <c r="L19259" i="42"/>
  <c r="L19260" i="42"/>
  <c r="L19261" i="42"/>
  <c r="L19262" i="42"/>
  <c r="L19263" i="42"/>
  <c r="L19264" i="42"/>
  <c r="L19265" i="42"/>
  <c r="L19266" i="42"/>
  <c r="L19267" i="42"/>
  <c r="L19268" i="42"/>
  <c r="L19269" i="42"/>
  <c r="L19270" i="42"/>
  <c r="L19271" i="42"/>
  <c r="L19272" i="42"/>
  <c r="L19273" i="42"/>
  <c r="L19274" i="42"/>
  <c r="L19275" i="42"/>
  <c r="L19276" i="42"/>
  <c r="L19277" i="42"/>
  <c r="L19278" i="42"/>
  <c r="L19279" i="42"/>
  <c r="L19280" i="42"/>
  <c r="L19281" i="42"/>
  <c r="L19282" i="42"/>
  <c r="L19283" i="42"/>
  <c r="L19284" i="42"/>
  <c r="L19285" i="42"/>
  <c r="L19286" i="42"/>
  <c r="L19287" i="42"/>
  <c r="L19288" i="42"/>
  <c r="L19289" i="42"/>
  <c r="L19290" i="42"/>
  <c r="L19291" i="42"/>
  <c r="L19292" i="42"/>
  <c r="L19293" i="42"/>
  <c r="L19294" i="42"/>
  <c r="L19295" i="42"/>
  <c r="L19296" i="42"/>
  <c r="L19297" i="42"/>
  <c r="L19298" i="42"/>
  <c r="L19299" i="42"/>
  <c r="L19300" i="42"/>
  <c r="L19301" i="42"/>
  <c r="L19302" i="42"/>
  <c r="L19303" i="42"/>
  <c r="L19304" i="42"/>
  <c r="L19305" i="42"/>
  <c r="L19306" i="42"/>
  <c r="L19307" i="42"/>
  <c r="L19308" i="42"/>
  <c r="L19309" i="42"/>
  <c r="L19310" i="42"/>
  <c r="L19311" i="42"/>
  <c r="L19312" i="42"/>
  <c r="L19313" i="42"/>
  <c r="L19314" i="42"/>
  <c r="L19315" i="42"/>
  <c r="L19316" i="42"/>
  <c r="L19317" i="42"/>
  <c r="L19318" i="42"/>
  <c r="L19319" i="42"/>
  <c r="L19320" i="42"/>
  <c r="L19321" i="42"/>
  <c r="L19322" i="42"/>
  <c r="L19323" i="42"/>
  <c r="L19324" i="42"/>
  <c r="L19325" i="42"/>
  <c r="L19326" i="42"/>
  <c r="L19327" i="42"/>
  <c r="L19328" i="42"/>
  <c r="L19329" i="42"/>
  <c r="L19330" i="42"/>
  <c r="L19331" i="42"/>
  <c r="L19332" i="42"/>
  <c r="L19333" i="42"/>
  <c r="L19334" i="42"/>
  <c r="L19335" i="42"/>
  <c r="L19336" i="42"/>
  <c r="L19337" i="42"/>
  <c r="L19338" i="42"/>
  <c r="L19339" i="42"/>
  <c r="L19340" i="42"/>
  <c r="L19341" i="42"/>
  <c r="L19342" i="42"/>
  <c r="L19343" i="42"/>
  <c r="L19344" i="42"/>
  <c r="L19345" i="42"/>
  <c r="L19346" i="42"/>
  <c r="L19347" i="42"/>
  <c r="L19348" i="42"/>
  <c r="L19349" i="42"/>
  <c r="L19350" i="42"/>
  <c r="L19351" i="42"/>
  <c r="L19352" i="42"/>
  <c r="L19353" i="42"/>
  <c r="L19354" i="42"/>
  <c r="L19355" i="42"/>
  <c r="L19356" i="42"/>
  <c r="L19357" i="42"/>
  <c r="L19358" i="42"/>
  <c r="L19359" i="42"/>
  <c r="L19360" i="42"/>
  <c r="L19361" i="42"/>
  <c r="L19362" i="42"/>
  <c r="L19363" i="42"/>
  <c r="L19364" i="42"/>
  <c r="L19365" i="42"/>
  <c r="L19366" i="42"/>
  <c r="L19367" i="42"/>
  <c r="L19368" i="42"/>
  <c r="L19369" i="42"/>
  <c r="L19370" i="42"/>
  <c r="L19371" i="42"/>
  <c r="L19372" i="42"/>
  <c r="L19373" i="42"/>
  <c r="L19374" i="42"/>
  <c r="L19375" i="42"/>
  <c r="L19376" i="42"/>
  <c r="L19377" i="42"/>
  <c r="L19378" i="42"/>
  <c r="L19379" i="42"/>
  <c r="L19380" i="42"/>
  <c r="L19381" i="42"/>
  <c r="L19382" i="42"/>
  <c r="L19383" i="42"/>
  <c r="L19384" i="42"/>
  <c r="L19385" i="42"/>
  <c r="L19386" i="42"/>
  <c r="L19387" i="42"/>
  <c r="L19388" i="42"/>
  <c r="L19389" i="42"/>
  <c r="L19390" i="42"/>
  <c r="L19391" i="42"/>
  <c r="L19392" i="42"/>
  <c r="L19393" i="42"/>
  <c r="L19394" i="42"/>
  <c r="L19395" i="42"/>
  <c r="L19396" i="42"/>
  <c r="L19397" i="42"/>
  <c r="L19398" i="42"/>
  <c r="L19399" i="42"/>
  <c r="L19400" i="42"/>
  <c r="L19401" i="42"/>
  <c r="L19402" i="42"/>
  <c r="L19403" i="42"/>
  <c r="L19404" i="42"/>
  <c r="L19405" i="42"/>
  <c r="L19406" i="42"/>
  <c r="L19407" i="42"/>
  <c r="L19408" i="42"/>
  <c r="L19409" i="42"/>
  <c r="L19410" i="42"/>
  <c r="L19411" i="42"/>
  <c r="L19412" i="42"/>
  <c r="L19413" i="42"/>
  <c r="L19414" i="42"/>
  <c r="L19415" i="42"/>
  <c r="L19416" i="42"/>
  <c r="L19417" i="42"/>
  <c r="L19418" i="42"/>
  <c r="L19419" i="42"/>
  <c r="L19420" i="42"/>
  <c r="L19421" i="42"/>
  <c r="L19422" i="42"/>
  <c r="L19423" i="42"/>
  <c r="L19424" i="42"/>
  <c r="L19425" i="42"/>
  <c r="L19426" i="42"/>
  <c r="L19427" i="42"/>
  <c r="L19428" i="42"/>
  <c r="L19429" i="42"/>
  <c r="L19430" i="42"/>
  <c r="L19431" i="42"/>
  <c r="L19432" i="42"/>
  <c r="L19433" i="42"/>
  <c r="L19434" i="42"/>
  <c r="L19435" i="42"/>
  <c r="L19436" i="42"/>
  <c r="L19437" i="42"/>
  <c r="L19438" i="42"/>
  <c r="L19439" i="42"/>
  <c r="L19440" i="42"/>
  <c r="L19441" i="42"/>
  <c r="L19442" i="42"/>
  <c r="L19443" i="42"/>
  <c r="L19444" i="42"/>
  <c r="L19445" i="42"/>
  <c r="L19446" i="42"/>
  <c r="L19447" i="42"/>
  <c r="L19448" i="42"/>
  <c r="L19449" i="42"/>
  <c r="L19450" i="42"/>
  <c r="L19451" i="42"/>
  <c r="L19452" i="42"/>
  <c r="L19453" i="42"/>
  <c r="L19454" i="42"/>
  <c r="L19455" i="42"/>
  <c r="L19456" i="42"/>
  <c r="L19457" i="42"/>
  <c r="L19458" i="42"/>
  <c r="L19459" i="42"/>
  <c r="L19460" i="42"/>
  <c r="L19461" i="42"/>
  <c r="L19462" i="42"/>
  <c r="L19463" i="42"/>
  <c r="L19464" i="42"/>
  <c r="L19465" i="42"/>
  <c r="L19466" i="42"/>
  <c r="L19467" i="42"/>
  <c r="L19468" i="42"/>
  <c r="L19469" i="42"/>
  <c r="L19470" i="42"/>
  <c r="L19471" i="42"/>
  <c r="L19472" i="42"/>
  <c r="L19473" i="42"/>
  <c r="L19474" i="42"/>
  <c r="L19475" i="42"/>
  <c r="L19476" i="42"/>
  <c r="L19477" i="42"/>
  <c r="L19478" i="42"/>
  <c r="L19479" i="42"/>
  <c r="L19480" i="42"/>
  <c r="L19481" i="42"/>
  <c r="L19482" i="42"/>
  <c r="L19483" i="42"/>
  <c r="L19484" i="42"/>
  <c r="L19485" i="42"/>
  <c r="L19486" i="42"/>
  <c r="L19487" i="42"/>
  <c r="L19488" i="42"/>
  <c r="L19489" i="42"/>
  <c r="L19490" i="42"/>
  <c r="L19491" i="42"/>
  <c r="L19492" i="42"/>
  <c r="L19493" i="42"/>
  <c r="L19494" i="42"/>
  <c r="L19495" i="42"/>
  <c r="L19496" i="42"/>
  <c r="L19497" i="42"/>
  <c r="L19498" i="42"/>
  <c r="L19499" i="42"/>
  <c r="L19500" i="42"/>
  <c r="L19501" i="42"/>
  <c r="L19502" i="42"/>
  <c r="L19503" i="42"/>
  <c r="L19504" i="42"/>
  <c r="L19505" i="42"/>
  <c r="L19506" i="42"/>
  <c r="L19507" i="42"/>
  <c r="L19508" i="42"/>
  <c r="L19509" i="42"/>
  <c r="L19510" i="42"/>
  <c r="L19511" i="42"/>
  <c r="L19512" i="42"/>
  <c r="L19513" i="42"/>
  <c r="L19514" i="42"/>
  <c r="L19515" i="42"/>
  <c r="L19516" i="42"/>
  <c r="L19517" i="42"/>
  <c r="L19518" i="42"/>
  <c r="L19519" i="42"/>
  <c r="L19520" i="42"/>
  <c r="L19521" i="42"/>
  <c r="L19522" i="42"/>
  <c r="L19523" i="42"/>
  <c r="L19524" i="42"/>
  <c r="L19525" i="42"/>
  <c r="L19526" i="42"/>
  <c r="L19527" i="42"/>
  <c r="L19528" i="42"/>
  <c r="L19529" i="42"/>
  <c r="L19530" i="42"/>
  <c r="L19531" i="42"/>
  <c r="L19532" i="42"/>
  <c r="L19533" i="42"/>
  <c r="L19534" i="42"/>
  <c r="L19535" i="42"/>
  <c r="L19536" i="42"/>
  <c r="L19537" i="42"/>
  <c r="L19538" i="42"/>
  <c r="L19539" i="42"/>
  <c r="L19540" i="42"/>
  <c r="L19541" i="42"/>
  <c r="L19542" i="42"/>
  <c r="L19543" i="42"/>
  <c r="L19544" i="42"/>
  <c r="L19545" i="42"/>
  <c r="L19546" i="42"/>
  <c r="L19547" i="42"/>
  <c r="L19548" i="42"/>
  <c r="L19549" i="42"/>
  <c r="L19550" i="42"/>
  <c r="L19551" i="42"/>
  <c r="L19552" i="42"/>
  <c r="L19553" i="42"/>
  <c r="L19554" i="42"/>
  <c r="L19555" i="42"/>
  <c r="L19556" i="42"/>
  <c r="L19557" i="42"/>
  <c r="L19558" i="42"/>
  <c r="L19559" i="42"/>
  <c r="L19560" i="42"/>
  <c r="L19561" i="42"/>
  <c r="L19562" i="42"/>
  <c r="L19563" i="42"/>
  <c r="L19564" i="42"/>
  <c r="L19565" i="42"/>
  <c r="L19566" i="42"/>
  <c r="L19567" i="42"/>
  <c r="L19568" i="42"/>
  <c r="L19569" i="42"/>
  <c r="L19570" i="42"/>
  <c r="L19571" i="42"/>
  <c r="L19572" i="42"/>
  <c r="L19573" i="42"/>
  <c r="L19574" i="42"/>
  <c r="L19575" i="42"/>
  <c r="L19576" i="42"/>
  <c r="L19577" i="42"/>
  <c r="L19578" i="42"/>
  <c r="L19579" i="42"/>
  <c r="L19580" i="42"/>
  <c r="L19581" i="42"/>
  <c r="L19582" i="42"/>
  <c r="L19583" i="42"/>
  <c r="L19584" i="42"/>
  <c r="L19585" i="42"/>
  <c r="L19586" i="42"/>
  <c r="L19587" i="42"/>
  <c r="L19588" i="42"/>
  <c r="L19589" i="42"/>
  <c r="L19590" i="42"/>
  <c r="L19591" i="42"/>
  <c r="L19592" i="42"/>
  <c r="L19593" i="42"/>
  <c r="L19594" i="42"/>
  <c r="L19595" i="42"/>
  <c r="L19596" i="42"/>
  <c r="L19597" i="42"/>
  <c r="L19598" i="42"/>
  <c r="L19599" i="42"/>
  <c r="L19600" i="42"/>
  <c r="L19601" i="42"/>
  <c r="L19602" i="42"/>
  <c r="L19603" i="42"/>
  <c r="L19604" i="42"/>
  <c r="L19605" i="42"/>
  <c r="L19606" i="42"/>
  <c r="L19607" i="42"/>
  <c r="L19608" i="42"/>
  <c r="L19609" i="42"/>
  <c r="L19610" i="42"/>
  <c r="L19611" i="42"/>
  <c r="L19612" i="42"/>
  <c r="L19613" i="42"/>
  <c r="L19614" i="42"/>
  <c r="L19615" i="42"/>
  <c r="L19616" i="42"/>
  <c r="L19617" i="42"/>
  <c r="L19618" i="42"/>
  <c r="L19619" i="42"/>
  <c r="L19620" i="42"/>
  <c r="L19621" i="42"/>
  <c r="L19622" i="42"/>
  <c r="L19623" i="42"/>
  <c r="L19624" i="42"/>
  <c r="L19625" i="42"/>
  <c r="L19626" i="42"/>
  <c r="L19627" i="42"/>
  <c r="L19628" i="42"/>
  <c r="L19629" i="42"/>
  <c r="L19630" i="42"/>
  <c r="L19631" i="42"/>
  <c r="L19632" i="42"/>
  <c r="L19633" i="42"/>
  <c r="L19634" i="42"/>
  <c r="L19635" i="42"/>
  <c r="L19636" i="42"/>
  <c r="L19637" i="42"/>
  <c r="L19638" i="42"/>
  <c r="L19639" i="42"/>
  <c r="L19640" i="42"/>
  <c r="L19641" i="42"/>
  <c r="L19642" i="42"/>
  <c r="L19643" i="42"/>
  <c r="L19644" i="42"/>
  <c r="L19645" i="42"/>
  <c r="L19646" i="42"/>
  <c r="L19647" i="42"/>
  <c r="L19648" i="42"/>
  <c r="L19649" i="42"/>
  <c r="L19650" i="42"/>
  <c r="L19651" i="42"/>
  <c r="L19652" i="42"/>
  <c r="L19653" i="42"/>
  <c r="L19654" i="42"/>
  <c r="L19655" i="42"/>
  <c r="L19656" i="42"/>
  <c r="L19657" i="42"/>
  <c r="L19658" i="42"/>
  <c r="L19659" i="42"/>
  <c r="L19660" i="42"/>
  <c r="L19661" i="42"/>
  <c r="L19662" i="42"/>
  <c r="L19663" i="42"/>
  <c r="L19664" i="42"/>
  <c r="L19665" i="42"/>
  <c r="L19666" i="42"/>
  <c r="L19667" i="42"/>
  <c r="L19668" i="42"/>
  <c r="L19669" i="42"/>
  <c r="L19670" i="42"/>
  <c r="L19671" i="42"/>
  <c r="L19672" i="42"/>
  <c r="L19673" i="42"/>
  <c r="L19674" i="42"/>
  <c r="L19675" i="42"/>
  <c r="L19676" i="42"/>
  <c r="L19677" i="42"/>
  <c r="L19678" i="42"/>
  <c r="L19679" i="42"/>
  <c r="L19680" i="42"/>
  <c r="L19681" i="42"/>
  <c r="L19682" i="42"/>
  <c r="L19683" i="42"/>
  <c r="L19684" i="42"/>
  <c r="L19685" i="42"/>
  <c r="L19686" i="42"/>
  <c r="L19687" i="42"/>
  <c r="L19688" i="42"/>
  <c r="L19689" i="42"/>
  <c r="L19690" i="42"/>
  <c r="L19691" i="42"/>
  <c r="L19692" i="42"/>
  <c r="L19693" i="42"/>
  <c r="L19694" i="42"/>
  <c r="L19695" i="42"/>
  <c r="L19696" i="42"/>
  <c r="L19697" i="42"/>
  <c r="L19698" i="42"/>
  <c r="L19699" i="42"/>
  <c r="L19700" i="42"/>
  <c r="L19701" i="42"/>
  <c r="L19702" i="42"/>
  <c r="L19703" i="42"/>
  <c r="L19704" i="42"/>
  <c r="L19705" i="42"/>
  <c r="L19706" i="42"/>
  <c r="L19707" i="42"/>
  <c r="L19708" i="42"/>
  <c r="L19709" i="42"/>
  <c r="L19710" i="42"/>
  <c r="L19711" i="42"/>
  <c r="L19712" i="42"/>
  <c r="L19713" i="42"/>
  <c r="L19714" i="42"/>
  <c r="L19715" i="42"/>
  <c r="L19716" i="42"/>
  <c r="L19717" i="42"/>
  <c r="L19718" i="42"/>
  <c r="L19719" i="42"/>
  <c r="L19720" i="42"/>
  <c r="L19721" i="42"/>
  <c r="L19722" i="42"/>
  <c r="L19723" i="42"/>
  <c r="L19724" i="42"/>
  <c r="L19725" i="42"/>
  <c r="L19726" i="42"/>
  <c r="L19727" i="42"/>
  <c r="L19728" i="42"/>
  <c r="L19729" i="42"/>
  <c r="L19730" i="42"/>
  <c r="L19731" i="42"/>
  <c r="L19732" i="42"/>
  <c r="L19733" i="42"/>
  <c r="L19734" i="42"/>
  <c r="L19735" i="42"/>
  <c r="L19736" i="42"/>
  <c r="L19737" i="42"/>
  <c r="L19738" i="42"/>
  <c r="L19739" i="42"/>
  <c r="L19740" i="42"/>
  <c r="L19741" i="42"/>
  <c r="L19742" i="42"/>
  <c r="L19743" i="42"/>
  <c r="L19744" i="42"/>
  <c r="L19745" i="42"/>
  <c r="L19746" i="42"/>
  <c r="L19747" i="42"/>
  <c r="L19748" i="42"/>
  <c r="L19749" i="42"/>
  <c r="L19750" i="42"/>
  <c r="L19751" i="42"/>
  <c r="L19752" i="42"/>
  <c r="L19753" i="42"/>
  <c r="L19754" i="42"/>
  <c r="L19755" i="42"/>
  <c r="L19756" i="42"/>
  <c r="L19757" i="42"/>
  <c r="L19758" i="42"/>
  <c r="L19759" i="42"/>
  <c r="L19760" i="42"/>
  <c r="L19761" i="42"/>
  <c r="L19762" i="42"/>
  <c r="L19763" i="42"/>
  <c r="L19764" i="42"/>
  <c r="L19765" i="42"/>
  <c r="L19766" i="42"/>
  <c r="L19767" i="42"/>
  <c r="L19768" i="42"/>
  <c r="L19769" i="42"/>
  <c r="L19770" i="42"/>
  <c r="L19771" i="42"/>
  <c r="L19772" i="42"/>
  <c r="L19773" i="42"/>
  <c r="L19774" i="42"/>
  <c r="L19775" i="42"/>
  <c r="L19776" i="42"/>
  <c r="L19777" i="42"/>
  <c r="L19778" i="42"/>
  <c r="L19779" i="42"/>
  <c r="L19780" i="42"/>
  <c r="L19781" i="42"/>
  <c r="L19782" i="42"/>
  <c r="L19783" i="42"/>
  <c r="L19784" i="42"/>
  <c r="L19785" i="42"/>
  <c r="L19786" i="42"/>
  <c r="L19787" i="42"/>
  <c r="L19788" i="42"/>
  <c r="L19789" i="42"/>
  <c r="L19790" i="42"/>
  <c r="L19791" i="42"/>
  <c r="L19792" i="42"/>
  <c r="L19793" i="42"/>
  <c r="L19794" i="42"/>
  <c r="L19795" i="42"/>
  <c r="L19796" i="42"/>
  <c r="L19797" i="42"/>
  <c r="L19798" i="42"/>
  <c r="L19799" i="42"/>
  <c r="L19800" i="42"/>
  <c r="L19801" i="42"/>
  <c r="L19802" i="42"/>
  <c r="L19803" i="42"/>
  <c r="L19804" i="42"/>
  <c r="L19805" i="42"/>
  <c r="L19806" i="42"/>
  <c r="L19807" i="42"/>
  <c r="L19808" i="42"/>
  <c r="L19809" i="42"/>
  <c r="L19810" i="42"/>
  <c r="L19811" i="42"/>
  <c r="L19812" i="42"/>
  <c r="L19813" i="42"/>
  <c r="L19814" i="42"/>
  <c r="L19815" i="42"/>
  <c r="L19816" i="42"/>
  <c r="L19817" i="42"/>
  <c r="L19818" i="42"/>
  <c r="L19819" i="42"/>
  <c r="L19820" i="42"/>
  <c r="L19821" i="42"/>
  <c r="L19822" i="42"/>
  <c r="L19823" i="42"/>
  <c r="L19824" i="42"/>
  <c r="L19825" i="42"/>
  <c r="L19826" i="42"/>
  <c r="L19827" i="42"/>
  <c r="L19828" i="42"/>
  <c r="L19829" i="42"/>
  <c r="L19830" i="42"/>
  <c r="L19831" i="42"/>
  <c r="L19832" i="42"/>
  <c r="L19833" i="42"/>
  <c r="L19834" i="42"/>
  <c r="L19835" i="42"/>
  <c r="L19836" i="42"/>
  <c r="L19837" i="42"/>
  <c r="L19838" i="42"/>
  <c r="L19839" i="42"/>
  <c r="L19840" i="42"/>
  <c r="L19841" i="42"/>
  <c r="L19842" i="42"/>
  <c r="L19843" i="42"/>
  <c r="L19844" i="42"/>
  <c r="L19845" i="42"/>
  <c r="L19846" i="42"/>
  <c r="L19847" i="42"/>
  <c r="L19848" i="42"/>
  <c r="L19849" i="42"/>
  <c r="L19850" i="42"/>
  <c r="L19851" i="42"/>
  <c r="L19852" i="42"/>
  <c r="L19853" i="42"/>
  <c r="L19854" i="42"/>
  <c r="L19855" i="42"/>
  <c r="L19856" i="42"/>
  <c r="L19857" i="42"/>
  <c r="L19858" i="42"/>
  <c r="L19859" i="42"/>
  <c r="L19860" i="42"/>
  <c r="L19861" i="42"/>
  <c r="L19862" i="42"/>
  <c r="L19863" i="42"/>
  <c r="L19864" i="42"/>
  <c r="L19865" i="42"/>
  <c r="L19866" i="42"/>
  <c r="L19867" i="42"/>
  <c r="L19868" i="42"/>
  <c r="L19869" i="42"/>
  <c r="L19870" i="42"/>
  <c r="L19871" i="42"/>
  <c r="L19872" i="42"/>
  <c r="L19873" i="42"/>
  <c r="L19874" i="42"/>
  <c r="L19875" i="42"/>
  <c r="L19876" i="42"/>
  <c r="L19877" i="42"/>
  <c r="L19878" i="42"/>
  <c r="L19879" i="42"/>
  <c r="L19880" i="42"/>
  <c r="L19881" i="42"/>
  <c r="L19882" i="42"/>
  <c r="L19883" i="42"/>
  <c r="L19884" i="42"/>
  <c r="L19885" i="42"/>
  <c r="L19886" i="42"/>
  <c r="L19887" i="42"/>
  <c r="L19888" i="42"/>
  <c r="L19889" i="42"/>
  <c r="L19890" i="42"/>
  <c r="L19891" i="42"/>
  <c r="L19892" i="42"/>
  <c r="L19893" i="42"/>
  <c r="L19894" i="42"/>
  <c r="L19895" i="42"/>
  <c r="L19896" i="42"/>
  <c r="L19897" i="42"/>
  <c r="L19898" i="42"/>
  <c r="L19899" i="42"/>
  <c r="L19900" i="42"/>
  <c r="L19901" i="42"/>
  <c r="L19902" i="42"/>
  <c r="L19903" i="42"/>
  <c r="L19904" i="42"/>
  <c r="L19905" i="42"/>
  <c r="L19906" i="42"/>
  <c r="L19907" i="42"/>
  <c r="L19908" i="42"/>
  <c r="L19909" i="42"/>
  <c r="L19910" i="42"/>
  <c r="L19911" i="42"/>
  <c r="L19912" i="42"/>
  <c r="L19913" i="42"/>
  <c r="L19914" i="42"/>
  <c r="L19915" i="42"/>
  <c r="L19916" i="42"/>
  <c r="L19917" i="42"/>
  <c r="L19918" i="42"/>
  <c r="L19919" i="42"/>
  <c r="L19920" i="42"/>
  <c r="L19921" i="42"/>
  <c r="L19922" i="42"/>
  <c r="L19923" i="42"/>
  <c r="L19924" i="42"/>
  <c r="L19925" i="42"/>
  <c r="L19926" i="42"/>
  <c r="L19927" i="42"/>
  <c r="L19928" i="42"/>
  <c r="L19929" i="42"/>
  <c r="L19930" i="42"/>
  <c r="L19931" i="42"/>
  <c r="L19932" i="42"/>
  <c r="L19933" i="42"/>
  <c r="L19934" i="42"/>
  <c r="L19935" i="42"/>
  <c r="L19936" i="42"/>
  <c r="L19937" i="42"/>
  <c r="L19938" i="42"/>
  <c r="L19939" i="42"/>
  <c r="L19940" i="42"/>
  <c r="L19941" i="42"/>
  <c r="L19942" i="42"/>
  <c r="L19943" i="42"/>
  <c r="L19944" i="42"/>
  <c r="L19945" i="42"/>
  <c r="L19946" i="42"/>
  <c r="L19947" i="42"/>
  <c r="L19948" i="42"/>
  <c r="L19949" i="42"/>
  <c r="L19950" i="42"/>
  <c r="L19951" i="42"/>
  <c r="L19952" i="42"/>
  <c r="L19953" i="42"/>
  <c r="L19954" i="42"/>
  <c r="L19955" i="42"/>
  <c r="L19956" i="42"/>
  <c r="L19957" i="42"/>
  <c r="L19958" i="42"/>
  <c r="L19959" i="42"/>
  <c r="L19960" i="42"/>
  <c r="L19961" i="42"/>
  <c r="L19962" i="42"/>
  <c r="L19963" i="42"/>
  <c r="L19964" i="42"/>
  <c r="L19965" i="42"/>
  <c r="L19966" i="42"/>
  <c r="L19967" i="42"/>
  <c r="L19968" i="42"/>
  <c r="L19969" i="42"/>
  <c r="L19970" i="42"/>
  <c r="L19971" i="42"/>
  <c r="L19972" i="42"/>
  <c r="L19973" i="42"/>
  <c r="L19974" i="42"/>
  <c r="L19975" i="42"/>
  <c r="L19976" i="42"/>
  <c r="L19977" i="42"/>
  <c r="L19978" i="42"/>
  <c r="L19979" i="42"/>
  <c r="L19980" i="42"/>
  <c r="L19981" i="42"/>
  <c r="L19982" i="42"/>
  <c r="L19983" i="42"/>
  <c r="L19984" i="42"/>
  <c r="L19985" i="42"/>
  <c r="L19986" i="42"/>
  <c r="L19987" i="42"/>
  <c r="L19988" i="42"/>
  <c r="L19989" i="42"/>
  <c r="L19990" i="42"/>
  <c r="L19991" i="42"/>
  <c r="L19992" i="42"/>
  <c r="L19993" i="42"/>
  <c r="L19994" i="42"/>
  <c r="L19995" i="42"/>
  <c r="L19996" i="42"/>
  <c r="L19997" i="42"/>
  <c r="L19998" i="42"/>
  <c r="B3" i="49" l="1"/>
  <c r="X18" i="44"/>
  <c r="W18" i="44"/>
  <c r="T18" i="44"/>
  <c r="S18" i="44"/>
  <c r="R18" i="44"/>
  <c r="Q18" i="44"/>
  <c r="N18" i="44"/>
  <c r="M18" i="44"/>
  <c r="L18" i="44"/>
  <c r="K18" i="44"/>
  <c r="J18" i="44"/>
  <c r="I18" i="44"/>
  <c r="H18" i="44"/>
  <c r="G18" i="44"/>
  <c r="F18" i="44"/>
  <c r="E18" i="44"/>
  <c r="D18" i="44"/>
  <c r="C18" i="44"/>
  <c r="U17" i="44"/>
  <c r="U16" i="44"/>
  <c r="U15" i="44"/>
  <c r="U14" i="44"/>
  <c r="U13" i="44"/>
  <c r="B13" i="49" l="1"/>
  <c r="U18" i="44"/>
  <c r="B15" i="4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<sst xmlns="http://schemas.openxmlformats.org/spreadsheetml/2006/main" count="386" uniqueCount="262">
  <si>
    <t>Continuous Monitoring Matrix</t>
  </si>
  <si>
    <t>Document Revision History</t>
  </si>
  <si>
    <t>Date</t>
  </si>
  <si>
    <t>Description</t>
  </si>
  <si>
    <t>Version</t>
  </si>
  <si>
    <t>Governance Body</t>
  </si>
  <si>
    <t>Initial draft</t>
  </si>
  <si>
    <t>StateRAMP PMO</t>
  </si>
  <si>
    <t>Instructions updates</t>
  </si>
  <si>
    <r>
      <t xml:space="preserve">Renamed spreadsheet; reorganized tabs; created </t>
    </r>
    <r>
      <rPr>
        <i/>
        <sz val="11"/>
        <color rgb="FF142A50"/>
        <rFont val="Lato"/>
        <family val="2"/>
      </rPr>
      <t>Stats Summary Sheet</t>
    </r>
    <r>
      <rPr>
        <sz val="11"/>
        <color rgb="FF142A50"/>
        <rFont val="Lato"/>
        <family val="2"/>
      </rPr>
      <t xml:space="preserve"> tab; auto-calculate scheduled completion dates</t>
    </r>
  </si>
  <si>
    <t>Branding updated to GovRAMP; formulas improved</t>
  </si>
  <si>
    <t>GovRAMP PMO</t>
  </si>
  <si>
    <t>This document will be reviewed at least once a year or as needed.</t>
  </si>
  <si>
    <t>About</t>
  </si>
  <si>
    <t>What's Included</t>
  </si>
  <si>
    <t>Instructions</t>
  </si>
  <si>
    <r>
      <t xml:space="preserve">Refer to the </t>
    </r>
    <r>
      <rPr>
        <i/>
        <sz val="11"/>
        <color rgb="FF142A50"/>
        <rFont val="Lato"/>
        <family val="2"/>
      </rPr>
      <t>GovRAMP Continuous Monitoring Matrix Completion Guide</t>
    </r>
    <r>
      <rPr>
        <sz val="11"/>
        <color rgb="FF142A50"/>
        <rFont val="Lato"/>
        <family val="2"/>
      </rPr>
      <t xml:space="preserve"> for instructions on how to fill out this spreadsheet.</t>
    </r>
  </si>
  <si>
    <t>GovRAMP Document Library</t>
  </si>
  <si>
    <t>Continuous Monitoring
Monthly Executive Summary</t>
  </si>
  <si>
    <t>System Information</t>
  </si>
  <si>
    <t>Service Provider Name</t>
  </si>
  <si>
    <t>The Service Provider name as supplied in the documents provided to GovRAMP.</t>
  </si>
  <si>
    <t>Information System Name</t>
  </si>
  <si>
    <t>The information system name as supplied in the documents provided to GovRAMP.</t>
  </si>
  <si>
    <t>System version.</t>
  </si>
  <si>
    <t>The date the POA&amp;M was last updated.</t>
  </si>
  <si>
    <t>Impact Level</t>
  </si>
  <si>
    <t xml:space="preserve">Cloud Service Offerings (CSOs) are categorized as Low, Moderate, or High impact based on the GovRAMP Data Classification Tool document. </t>
  </si>
  <si>
    <t>GovRAMP Package ID</t>
  </si>
  <si>
    <t>This is a unique GovRAMP number identifying each package. This can be obtained from your Membership Engagement Team representative.</t>
  </si>
  <si>
    <t>Open POA&amp;M Summary (rolling 12 months)</t>
  </si>
  <si>
    <t>POA&amp;M Aging</t>
  </si>
  <si>
    <t>Deviations</t>
  </si>
  <si>
    <t xml:space="preserve"> Risk Rating</t>
  </si>
  <si>
    <t>mm/yy</t>
  </si>
  <si>
    <t>0-30</t>
  </si>
  <si>
    <t>31-90</t>
  </si>
  <si>
    <t>91 - 180</t>
  </si>
  <si>
    <t>181+</t>
  </si>
  <si>
    <t>New FP/OR/RA</t>
  </si>
  <si>
    <t>Pending/ Active FP/OR/RA</t>
  </si>
  <si>
    <t>High</t>
  </si>
  <si>
    <t>Moderate</t>
  </si>
  <si>
    <t>Moderate -&gt; Low (RA)</t>
  </si>
  <si>
    <t>Low</t>
  </si>
  <si>
    <t>Total</t>
  </si>
  <si>
    <t>Scan Files Submitted:</t>
  </si>
  <si>
    <t>OS Scans:</t>
  </si>
  <si>
    <t>DB Scans:</t>
  </si>
  <si>
    <t>Web Scans:</t>
  </si>
  <si>
    <t>Container Scans:</t>
  </si>
  <si>
    <t>Compliance (DISA STIGs) Scans:</t>
  </si>
  <si>
    <t>Comments or Items to Note:</t>
  </si>
  <si>
    <t>GovRAMP Plan of Action and Milestones (POA&amp;M) Template</t>
  </si>
  <si>
    <t>POAM ID</t>
  </si>
  <si>
    <t>Controls</t>
  </si>
  <si>
    <t>Weakness Name</t>
  </si>
  <si>
    <t>Weakness Description</t>
  </si>
  <si>
    <t>Weakness Detector Source</t>
  </si>
  <si>
    <t>Weakness Source Identifier</t>
  </si>
  <si>
    <t>Asset Identifier</t>
  </si>
  <si>
    <t>Point of Contact</t>
  </si>
  <si>
    <t>Resources Required</t>
  </si>
  <si>
    <t>Overall Remediation Plan</t>
  </si>
  <si>
    <t>Original Detection Date</t>
  </si>
  <si>
    <t>Scheduled Completion Date</t>
  </si>
  <si>
    <t>Planned Milestones</t>
  </si>
  <si>
    <t>Milestone Changes</t>
  </si>
  <si>
    <t>Status Date</t>
  </si>
  <si>
    <t>Vendor Dependency</t>
  </si>
  <si>
    <t>Vendor Dependent Product Name</t>
  </si>
  <si>
    <t>Risk Adjustment</t>
  </si>
  <si>
    <t>False Positive</t>
  </si>
  <si>
    <t>Operational Requirement</t>
  </si>
  <si>
    <t>Deviation Rationale</t>
  </si>
  <si>
    <t>Supporting Documents</t>
  </si>
  <si>
    <t>Comments</t>
  </si>
  <si>
    <t>Reserved for future PMO Use</t>
  </si>
  <si>
    <t>Vulnerability Deviation Request</t>
  </si>
  <si>
    <r>
      <t xml:space="preserve">Vulnerability Information </t>
    </r>
    <r>
      <rPr>
        <b/>
        <sz val="11"/>
        <color rgb="FFFF0000"/>
        <rFont val="Lato"/>
        <family val="2"/>
      </rPr>
      <t>(Include only one POA&amp;M item per row.)</t>
    </r>
  </si>
  <si>
    <t>Deviation Request Summary</t>
  </si>
  <si>
    <r>
      <t xml:space="preserve">Additional Information: False Positive </t>
    </r>
    <r>
      <rPr>
        <b/>
        <sz val="11"/>
        <color rgb="FFFF0000"/>
        <rFont val="Lato"/>
        <family val="2"/>
      </rPr>
      <t>(Complete this section only if you are submitting a false positive DR.)</t>
    </r>
  </si>
  <si>
    <r>
      <t xml:space="preserve">Additional Information: Operational Requirement
</t>
    </r>
    <r>
      <rPr>
        <b/>
        <sz val="11"/>
        <color rgb="FFFF0000"/>
        <rFont val="Lato"/>
        <family val="2"/>
      </rPr>
      <t>(Complete this section if you are submitting an operational requirement or a risk reduced operational requirement DR.)</t>
    </r>
  </si>
  <si>
    <t>Additional Information</t>
  </si>
  <si>
    <t>PMO Use Only</t>
  </si>
  <si>
    <t>DR Number</t>
  </si>
  <si>
    <t>POA&amp;M ID</t>
  </si>
  <si>
    <t>Scan ID</t>
  </si>
  <si>
    <t>Assets Impacted</t>
  </si>
  <si>
    <t>Vulnerability Name</t>
  </si>
  <si>
    <t>Vulnerability Source</t>
  </si>
  <si>
    <t>Initial Risk Rating</t>
  </si>
  <si>
    <t>Tool-Provided Vulnerability Description</t>
  </si>
  <si>
    <t>Tool-Provided Recommeded Action</t>
  </si>
  <si>
    <t>SP-Provided Vulnerability Information (Optional)</t>
  </si>
  <si>
    <t>Type of DR</t>
  </si>
  <si>
    <t xml:space="preserve">Requested Risk Rating/Impact </t>
  </si>
  <si>
    <t>DR Submission Date</t>
  </si>
  <si>
    <t>DR Rationale</t>
  </si>
  <si>
    <t>Evidence Description</t>
  </si>
  <si>
    <t>List of Evidence Attachments</t>
  </si>
  <si>
    <t>Operational Impact
Statement</t>
  </si>
  <si>
    <t>Justification</t>
  </si>
  <si>
    <t>Attack Vector</t>
  </si>
  <si>
    <t>Attack Vector Explanation</t>
  </si>
  <si>
    <t>Attack Complexity</t>
  </si>
  <si>
    <t>Attack Complexity Explanation</t>
  </si>
  <si>
    <t>Privileges Required</t>
  </si>
  <si>
    <t>Privileges Required Explanation</t>
  </si>
  <si>
    <t>User Interaction</t>
  </si>
  <si>
    <t>User Interaction Explanation</t>
  </si>
  <si>
    <t>Impact Metrics: Confidentiality</t>
  </si>
  <si>
    <t>Impact Metrics: Confidentiality Explanation</t>
  </si>
  <si>
    <t>Impact Metrics: Integrity</t>
  </si>
  <si>
    <t>Impact Metrics: Integrity Explanation</t>
  </si>
  <si>
    <t>Impact Metrics: Availability</t>
  </si>
  <si>
    <t>Impact Metrics: Availability Explanation</t>
  </si>
  <si>
    <t>Remediation Level</t>
  </si>
  <si>
    <t>Remediation Level Explanation</t>
  </si>
  <si>
    <t>Deviation Status</t>
  </si>
  <si>
    <t xml:space="preserve">Date Submitted to Reviewer </t>
  </si>
  <si>
    <t xml:space="preserve"> Review 
Status</t>
  </si>
  <si>
    <t xml:space="preserve"> Comments</t>
  </si>
  <si>
    <t>PMO Comments</t>
  </si>
  <si>
    <t>Text Field</t>
  </si>
  <si>
    <t>Please choose from the drop down menu below.</t>
  </si>
  <si>
    <t xml:space="preserve">Text Field </t>
  </si>
  <si>
    <t>RA</t>
  </si>
  <si>
    <t>None</t>
  </si>
  <si>
    <t>Official Fix</t>
  </si>
  <si>
    <t>All Inventories</t>
  </si>
  <si>
    <t>OS/Infrastructure Inventory</t>
  </si>
  <si>
    <t>Software and Database Inventories</t>
  </si>
  <si>
    <t>Any Inventory</t>
  </si>
  <si>
    <t>Unique Asset Identifier</t>
  </si>
  <si>
    <t>IPv4 or IPv6 Address</t>
  </si>
  <si>
    <t>Virtual</t>
  </si>
  <si>
    <t>Public</t>
  </si>
  <si>
    <t>DNS Name or URL</t>
  </si>
  <si>
    <t>NetBIOS Name</t>
  </si>
  <si>
    <t>MAC Address</t>
  </si>
  <si>
    <t>Authenticated Scan</t>
  </si>
  <si>
    <t>Baseline Configuration Name</t>
  </si>
  <si>
    <t>OS Name and Version</t>
  </si>
  <si>
    <t>Location</t>
  </si>
  <si>
    <t>Asset Type</t>
  </si>
  <si>
    <t>Hardware Make/Model</t>
  </si>
  <si>
    <t>In Latest Scan</t>
  </si>
  <si>
    <t>Software/Database Vendor</t>
  </si>
  <si>
    <t>Patch Level</t>
  </si>
  <si>
    <t>Function</t>
  </si>
  <si>
    <t>Serial #/Asset Tag #</t>
  </si>
  <si>
    <t>VLAN/Network ID</t>
  </si>
  <si>
    <t>System Administrator/Owner</t>
  </si>
  <si>
    <t>Must be unique.
Mandatory for all inventory records.</t>
  </si>
  <si>
    <t>For entries with multiple IP addresses, use (Alt, Enter):
172.16.0.2
172.16.0.3
Mandatory for all inventory records.</t>
  </si>
  <si>
    <t>Valid DNS name or URL.
Optional, unless used as Identifier in vulnerability scans or security assessments.</t>
  </si>
  <si>
    <t>Valid NetBIOS name.
Optional, unless used as Identifier in vulnerability scans or security assessments.</t>
  </si>
  <si>
    <t>Valid MAC Address.
Optional, unless used as Identifier in vulnerability scans or security assessments.</t>
  </si>
  <si>
    <t>Name of the applicable Security Technical Implementation Guide(s) (STIGs), Center for Internet Security (CIS) Level 2 Benchmark(s), or relevant hardening benchmark(s).
Mandatory for all assets/components.</t>
  </si>
  <si>
    <t xml:space="preserve">Valid locations for  CSP infrastructure.
Optional for OS/Infrastructure. Leave blank for Containers, Software and Database. </t>
  </si>
  <si>
    <t xml:space="preserve">Name of Container, Software or Database vendor. (If open source, enter "Open Source")
Mandatory for Software and Database. Leave blank for OS/Infrastructure. </t>
  </si>
  <si>
    <t xml:space="preserve">Name of Software or Database product and version number.
Mandatory for Software or Database. Leave blank for OS/Infrastructure. </t>
  </si>
  <si>
    <t xml:space="preserve">Any additional information that could be useful to the reviewer.
Optional for OS/Infrastructure, Containers, Software and Database. </t>
  </si>
  <si>
    <t xml:space="preserve">Product serial number or internal asset tag #. 
Optional for OS/Infrastructure. Leave blank for Containers, Software and Database. </t>
  </si>
  <si>
    <t xml:space="preserve">Virtual LAN or Network ID.
Optional for OS/Infrastructure. Leave blank for Containers, Software and Database. </t>
  </si>
  <si>
    <t xml:space="preserve">Name of the application administrator or owner.
Optional for OS/Infrastructure. Leave blank for Containers, Software and Database. </t>
  </si>
  <si>
    <t>Item to Be Found</t>
  </si>
  <si>
    <t>Helper Column</t>
  </si>
  <si>
    <t>POA&amp;M Date</t>
  </si>
  <si>
    <t>Total Highs</t>
  </si>
  <si>
    <t>Total Moderates</t>
  </si>
  <si>
    <t>Total Lows</t>
  </si>
  <si>
    <t>Operational Requirements - OR (Yes/Pending)</t>
  </si>
  <si>
    <t>False Positives - FP (Yes/Pending)</t>
  </si>
  <si>
    <t>Risk Adjustments - RA (Yes/Pending)</t>
  </si>
  <si>
    <t>Overdue Critical Vulnerabilities (Aged &gt; 30 days - Excludes VD, OR, FP. Threshold: 1 or more.)</t>
  </si>
  <si>
    <t>Overdue High Vulnerabilities (Aged &gt; 30 days - Excludes VD, OR, FP. Threshold: 5 or more.)</t>
  </si>
  <si>
    <t>Overdue High Vulnerabilities (Aged &gt; 60 days - Excludes VD, OR, FP. Threshold: 5 or more.)</t>
  </si>
  <si>
    <t>Overdue Moderate Vulnerabilities (Aged &gt; 90 days - Excludes VD, OR, FP. Threshold: 10 or more.)</t>
  </si>
  <si>
    <t>Overdue Moderate Vulnerabilities (Aged &gt; 180 days - Excludes VD, OR, FP. Threshold: 10 or more.)</t>
  </si>
  <si>
    <t>Overdue Low Vulnerabilities (Aged &gt; 180 days - Excludes VD, OR, FP.)</t>
  </si>
  <si>
    <t>Control Provider</t>
  </si>
  <si>
    <t>Implementation Status</t>
  </si>
  <si>
    <t>Fully Inherited from Cloud Service Provider)</t>
  </si>
  <si>
    <t>Service Provider Corporate</t>
  </si>
  <si>
    <t>Implemented</t>
  </si>
  <si>
    <t>Yes (IaaS)</t>
  </si>
  <si>
    <t>Service Provider System Specific</t>
  </si>
  <si>
    <t>Partially Implemented</t>
  </si>
  <si>
    <t>Yes (PaaS)</t>
  </si>
  <si>
    <t>Yes (SaaS)</t>
  </si>
  <si>
    <t>Service Provider Hybrid (Corporate and System Specific)</t>
  </si>
  <si>
    <t>Planned</t>
  </si>
  <si>
    <t>No</t>
  </si>
  <si>
    <t>Configured by Customer (Customer System Specific)</t>
  </si>
  <si>
    <t>Alternative Implementation</t>
  </si>
  <si>
    <t>Shared (Service Provider and Customer Responsibility)</t>
  </si>
  <si>
    <t>Not Applicable</t>
  </si>
  <si>
    <r>
      <t xml:space="preserve">The </t>
    </r>
    <r>
      <rPr>
        <i/>
        <sz val="11"/>
        <color rgb="FF142A50"/>
        <rFont val="Lato"/>
        <family val="2"/>
      </rPr>
      <t>GovRAMP Continuous Monitoring Matrix</t>
    </r>
    <r>
      <rPr>
        <sz val="11"/>
        <color rgb="FF142A50"/>
        <rFont val="Lato"/>
        <family val="2"/>
      </rPr>
      <t xml:space="preserve"> is the main document used for continuous monitoring submissions. It combines the previously separate Plan of Action &amp; Milestones (POA&amp;M), executive summary sheet, inventory workbook, and deviation request form into one workbook for easier management and reference.
The </t>
    </r>
    <r>
      <rPr>
        <i/>
        <sz val="11"/>
        <color rgb="FF142A50"/>
        <rFont val="Lato"/>
        <family val="2"/>
      </rPr>
      <t>Stats Summary Sheet</t>
    </r>
    <r>
      <rPr>
        <sz val="11"/>
        <color rgb="FF142A50"/>
        <rFont val="Lato"/>
        <family val="2"/>
      </rPr>
      <t xml:space="preserve"> tab provides insight into the statistics that GovRAMP PMO will record during analysis of the GovRAMP Continuous Monitoring Matrix as part of the continuous monitoring review process. The number of past due vulnerabilities is calculated according to GovRAMP deficiency triggers and does not include vulnerabilities marked as pending or approved vendor dependencies, false positives, or operational requirements. (For more information regarding GovRAMP deficiency triggers, refer to the</t>
    </r>
    <r>
      <rPr>
        <i/>
        <sz val="11"/>
        <color rgb="FF142A50"/>
        <rFont val="Lato"/>
        <family val="2"/>
      </rPr>
      <t xml:space="preserve"> Continuous Monitoring Escalation Process</t>
    </r>
    <r>
      <rPr>
        <sz val="11"/>
        <color rgb="FF142A50"/>
        <rFont val="Lato"/>
        <family val="2"/>
      </rPr>
      <t xml:space="preserve"> document.)</t>
    </r>
  </si>
  <si>
    <t>High -&gt; Moderate (RA)</t>
  </si>
  <si>
    <r>
      <t xml:space="preserve">Additional Information: Risk Reduction
</t>
    </r>
    <r>
      <rPr>
        <b/>
        <sz val="11"/>
        <color rgb="FFFF0000"/>
        <rFont val="Lato"/>
        <family val="2"/>
      </rPr>
      <t>(Complete this section if you are submitting a risk reduction or a risk reduced operational requirement DR.)</t>
    </r>
    <r>
      <rPr>
        <b/>
        <sz val="11"/>
        <color rgb="FF000000"/>
        <rFont val="Lato"/>
        <family val="2"/>
      </rPr>
      <t xml:space="preserve">
Complete all fields below. Include references to the System Security Plan as applicable.
To complete the fields in this section, use the CVSS Environmental Score Metrics definitions found here:
https://nvd.nist.gov/vuln-metrics</t>
    </r>
  </si>
  <si>
    <t xml:space="preserve">Yes or No.
Mandatory for OS/Infrastructure,  Containers, Software, and Database. </t>
  </si>
  <si>
    <t xml:space="preserve">Yes or No.
Mandatory for OS/Infrastructure, Containers, Software, and Database. </t>
  </si>
  <si>
    <t xml:space="preserve">Yes or No.
Mandatory for OS/Infrastructure, Containers. Leave blank for Software and Database. </t>
  </si>
  <si>
    <t xml:space="preserve">Operating System Name and Version running on the asset.
Mandatory for OS/Infrastructure, Containers. Leave blank for Software and Database. </t>
  </si>
  <si>
    <t xml:space="preserve">Name of the hardware product and model.
Mandatory for OS/Infrastructure, Containers. Leave blank for Software and Database. </t>
  </si>
  <si>
    <t>Patch version number.
Optional if applicable. Otherwise, leave blank.</t>
  </si>
  <si>
    <t>Stats/Info</t>
  </si>
  <si>
    <t>Open POA&amp;Ms</t>
  </si>
  <si>
    <t>Vendor Dependencies - VD (Yes/Pending)</t>
  </si>
  <si>
    <r>
      <t xml:space="preserve">The </t>
    </r>
    <r>
      <rPr>
        <i/>
        <sz val="11"/>
        <color rgb="FF142A50"/>
        <rFont val="Lato"/>
        <family val="2"/>
      </rPr>
      <t>GovRAMP Continuous Monitoring Matrix</t>
    </r>
    <r>
      <rPr>
        <sz val="11"/>
        <color rgb="FF142A50"/>
        <rFont val="Lato"/>
        <family val="2"/>
      </rPr>
      <t xml:space="preserve"> contains the following tabs:
• </t>
    </r>
    <r>
      <rPr>
        <i/>
        <sz val="11"/>
        <color rgb="FF142A50"/>
        <rFont val="Lato"/>
        <family val="2"/>
      </rPr>
      <t>Executive Summary</t>
    </r>
    <r>
      <rPr>
        <sz val="11"/>
        <color rgb="FF142A50"/>
        <rFont val="Lato"/>
        <family val="2"/>
      </rPr>
      <t xml:space="preserve">
• </t>
    </r>
    <r>
      <rPr>
        <i/>
        <sz val="11"/>
        <color rgb="FF142A50"/>
        <rFont val="Lato"/>
        <family val="2"/>
      </rPr>
      <t>Open POA&amp;M</t>
    </r>
    <r>
      <rPr>
        <sz val="11"/>
        <color rgb="FF142A50"/>
        <rFont val="Lato"/>
        <family val="2"/>
      </rPr>
      <t xml:space="preserve">
• </t>
    </r>
    <r>
      <rPr>
        <i/>
        <sz val="11"/>
        <color rgb="FF142A50"/>
        <rFont val="Lato"/>
        <family val="2"/>
      </rPr>
      <t>Closed POA&amp;M</t>
    </r>
    <r>
      <rPr>
        <sz val="11"/>
        <color rgb="FF142A50"/>
        <rFont val="Lato"/>
        <family val="2"/>
      </rPr>
      <t xml:space="preserve">
• </t>
    </r>
    <r>
      <rPr>
        <i/>
        <sz val="11"/>
        <color rgb="FF142A50"/>
        <rFont val="Lato"/>
        <family val="2"/>
      </rPr>
      <t>Vulnerability Deviation Request</t>
    </r>
    <r>
      <rPr>
        <sz val="11"/>
        <color rgb="FF142A50"/>
        <rFont val="Lato"/>
        <family val="2"/>
      </rPr>
      <t xml:space="preserve">
• </t>
    </r>
    <r>
      <rPr>
        <i/>
        <sz val="11"/>
        <color rgb="FF142A50"/>
        <rFont val="Lato"/>
        <family val="2"/>
      </rPr>
      <t>Inventory Workbook</t>
    </r>
    <r>
      <rPr>
        <sz val="11"/>
        <color rgb="FF142A50"/>
        <rFont val="Lato"/>
        <family val="2"/>
      </rPr>
      <t xml:space="preserve">
• </t>
    </r>
    <r>
      <rPr>
        <i/>
        <sz val="11"/>
        <color rgb="FF142A50"/>
        <rFont val="Lato"/>
        <family val="2"/>
      </rPr>
      <t>Stats Summary Sheet</t>
    </r>
  </si>
  <si>
    <t>P-001</t>
  </si>
  <si>
    <t>V-001</t>
  </si>
  <si>
    <t>DR-1</t>
  </si>
  <si>
    <t>DR-2</t>
  </si>
  <si>
    <t>DR-3</t>
  </si>
  <si>
    <t>W-001</t>
  </si>
  <si>
    <t>OR</t>
  </si>
  <si>
    <t>SSL/TLS Weak Cipher Suites Supported</t>
  </si>
  <si>
    <t>The remote host supports the use of SSL/TLS ciphers that offer weak encryption (including RC4 and 3DES encryption).</t>
  </si>
  <si>
    <t>Reconfigure the affected application, if possible to avoid the use of weak ciphers.</t>
  </si>
  <si>
    <t>Some clients utilize hardware that cannot handle the computational demand of more complex encryption algorithms, and therefore must resort to using 3DES. The web server has been configured to accept only 168-bit 3DES, and not 112-bit 3DES.</t>
  </si>
  <si>
    <t>W-001-WebServer-Config.jpg</t>
  </si>
  <si>
    <t>FP</t>
  </si>
  <si>
    <t>10.0.0.100:443</t>
  </si>
  <si>
    <t>ExampleScanner</t>
  </si>
  <si>
    <t>example_server.internal (10.0.0.200)</t>
  </si>
  <si>
    <t>DISA STIG: WN22-AC-000070</t>
  </si>
  <si>
    <t>Windows Server 2022 minimum password length must be configured to 14 characters.</t>
  </si>
  <si>
    <t>Configure the policy value for Computer Configuration &gt;&gt; Windows Settings &gt;&gt; Security Settings &gt;&gt; Account Policies &gt;&gt; Password Policy &gt;&gt; "Minimum password length" to "14" characters</t>
  </si>
  <si>
    <t>The value for "Minimum password length" is currently set to 16 characters, which meets the requirement of 14 or more characters.</t>
  </si>
  <si>
    <t>P-001-Password-GPO.jpg</t>
  </si>
  <si>
    <t>Screenshot of the GPO for password settings, which shows the minimum number of characters is set to 16.</t>
  </si>
  <si>
    <t>Not allowing 3DES would mean the affected clients would no longer be able to use our services, and would most likely discontinue contracting with us.</t>
  </si>
  <si>
    <t>10.0.0.50</t>
  </si>
  <si>
    <t>IBM DB2 DoS (7235072/7235073) (Unix)</t>
  </si>
  <si>
    <t>A denial of service as the server may crash under certain conditions with a specially crafted query. (CVE-2025-2518)
An authenticated user to cause a denial of service when using Q replication due to the improper allocation of CPU resources. (CVE-2025-3050)</t>
  </si>
  <si>
    <t>Apply the appropriate IBM DB2 Fix Pack or Special Build based on the most recent fix pack level for your branch.</t>
  </si>
  <si>
    <t>Adjacent</t>
  </si>
  <si>
    <t>No change from value assigned by scanner.</t>
  </si>
  <si>
    <t>The affected asset cannot be accessed from external networks. Users must authenticate into an internal network before the asset can be accessed.</t>
  </si>
  <si>
    <t>Network-Diagram.jpg
External-Access-Test.jpg</t>
  </si>
  <si>
    <t>Version: 2.0 | Date: 30 January 2026</t>
  </si>
  <si>
    <t>file naming standard mm_yyyy_OS_yourfilename</t>
  </si>
  <si>
    <t>file naming standard mm_yyyy_DB_yourfilename</t>
  </si>
  <si>
    <t>file naming standard mm_yyyy_web_yourfilename</t>
  </si>
  <si>
    <t>file naming standard mm_yyyy_container_yourfilename</t>
  </si>
  <si>
    <t>file naming standard mm_yyyy_compliance_yourfilename</t>
  </si>
  <si>
    <t>Some clients utilize hardware that cannot handle the computational demand of more complex encryption algorithms, and therefore must resort to using 3DES.</t>
  </si>
  <si>
    <t>Reviewer
Name</t>
  </si>
  <si>
    <t>Application Administrator/Owner</t>
  </si>
  <si>
    <t>Software/Database 
Name &amp; Version</t>
  </si>
  <si>
    <t xml:space="preserve">Do not use vendor or product names which should go in Column M (for hardware) or Columns O-P for software or database.
Mandatory for OS/Infrastructure, Containers. Leave blank for Software and Database. </t>
  </si>
  <si>
    <t>The function provided by the component for the system.
Mandatory for all assets/components.</t>
  </si>
  <si>
    <t>Name or role of the system administrator or owner.
Mandatory for all assets/components.</t>
  </si>
  <si>
    <t>Last Vendor
Check-in Date</t>
  </si>
  <si>
    <t>Original
Detection Date</t>
  </si>
  <si>
    <t>Original
Risk Rating</t>
  </si>
  <si>
    <t>Adjusted
Risk Rating</t>
  </si>
  <si>
    <t xml:space="preserve"> Total
Past Due</t>
  </si>
  <si>
    <r>
      <t xml:space="preserve">GovRAMP POA&amp;M Statistics
</t>
    </r>
    <r>
      <rPr>
        <sz val="14"/>
        <color rgb="FFFF0000"/>
        <rFont val="Lato"/>
        <family val="2"/>
      </rPr>
      <t>This worksheet is not to be edited. It is automatically populated by formulas based on other worksheets.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</si>
</sst>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400]h:mm:ss\ AM/PM"/>
    <numFmt numFmtId="165" formatCode="mm/dd/yy;@"/>
    <numFmt numFmtId="166" formatCode="0.0"/>
  </numFmts>
  <fonts count="63" x14ac:knownFonts="1">
    <font>
      <sz val="11"/>
      <color theme="1"/>
      <name val="Calibri"/>
      <family val="2"/>
      <scheme val="minor"/>
    </font>
    <font>
      <sz val="11"/>
      <color theme="1"/>
      <name val="Calibri"/>
      <family val="2"/>
      <scheme val="minor"/>
    </font>
    <font>
      <sz val="11"/>
      <color theme="1"/>
      <name val="Bahnschrift"/>
      <family val="2"/>
    </font>
    <font>
      <sz val="10"/>
      <name val="Arial"/>
      <family val="2"/>
    </font>
    <font>
      <sz val="11"/>
      <color theme="1"/>
      <name val="Arial"/>
      <family val="2"/>
    </font>
    <font>
      <sz val="11"/>
      <color theme="1"/>
      <name val="Arial"/>
      <family val="2"/>
    </font>
    <font>
      <b/>
      <sz val="11"/>
      <color theme="1"/>
      <name val="Calibri"/>
      <family val="2"/>
      <scheme val="minor"/>
    </font>
    <font>
      <sz val="10"/>
      <color rgb="FF000000"/>
      <name val="Arial"/>
      <family val="2"/>
    </font>
    <font>
      <sz val="12"/>
      <color theme="1"/>
      <name val="Calibri"/>
      <family val="2"/>
      <scheme val="minor"/>
    </font>
    <font>
      <sz val="8"/>
      <name val="Calibri"/>
      <family val="2"/>
      <scheme val="minor"/>
    </font>
    <font>
      <sz val="11"/>
      <color theme="1"/>
      <name val="Lato"/>
      <family val="2"/>
    </font>
    <font>
      <b/>
      <sz val="14"/>
      <color rgb="FFFFFFFF"/>
      <name val="Lato"/>
      <family val="2"/>
    </font>
    <font>
      <b/>
      <sz val="16"/>
      <color rgb="FFFFFFFF"/>
      <name val="Lato"/>
      <family val="2"/>
    </font>
    <font>
      <b/>
      <i/>
      <sz val="11"/>
      <color theme="1"/>
      <name val="Lato"/>
      <family val="2"/>
    </font>
    <font>
      <b/>
      <sz val="11"/>
      <color theme="1"/>
      <name val="Lato"/>
      <family val="2"/>
    </font>
    <font>
      <i/>
      <sz val="11"/>
      <color theme="1"/>
      <name val="Lato"/>
      <family val="2"/>
    </font>
    <font>
      <i/>
      <sz val="12"/>
      <color theme="1"/>
      <name val="Lato"/>
      <family val="2"/>
    </font>
    <font>
      <b/>
      <sz val="10"/>
      <color theme="1"/>
      <name val="Lato"/>
      <family val="2"/>
    </font>
    <font>
      <sz val="10"/>
      <color theme="1"/>
      <name val="Lato"/>
      <family val="2"/>
    </font>
    <font>
      <i/>
      <sz val="10"/>
      <color theme="1"/>
      <name val="Lato"/>
      <family val="2"/>
    </font>
    <font>
      <sz val="11"/>
      <color theme="0" tint="-0.34998626667073579"/>
      <name val="Lato"/>
      <family val="2"/>
    </font>
    <font>
      <b/>
      <sz val="14"/>
      <color theme="0"/>
      <name val="Lato"/>
      <family val="2"/>
    </font>
    <font>
      <b/>
      <sz val="14"/>
      <color rgb="FFFFFFFF"/>
      <name val="Lato"/>
      <family val="2"/>
    </font>
    <font>
      <b/>
      <sz val="11"/>
      <color theme="1"/>
      <name val="Lato"/>
      <family val="2"/>
    </font>
    <font>
      <b/>
      <sz val="10"/>
      <color theme="0"/>
      <name val="Lato"/>
      <family val="2"/>
    </font>
    <font>
      <b/>
      <sz val="18"/>
      <color theme="0"/>
      <name val="Lato"/>
      <family val="2"/>
    </font>
    <font>
      <b/>
      <sz val="18"/>
      <color rgb="FF000000"/>
      <name val="Lato"/>
      <family val="2"/>
    </font>
    <font>
      <sz val="10"/>
      <name val="Lato"/>
      <family val="2"/>
    </font>
    <font>
      <sz val="11"/>
      <color theme="1"/>
      <name val="Lato"/>
      <family val="2"/>
    </font>
    <font>
      <b/>
      <sz val="10"/>
      <color rgb="FF000000"/>
      <name val="Lato"/>
      <family val="2"/>
    </font>
    <font>
      <b/>
      <sz val="11"/>
      <color rgb="FF000000"/>
      <name val="Lato"/>
      <family val="2"/>
    </font>
    <font>
      <b/>
      <sz val="11"/>
      <name val="Lato"/>
      <family val="2"/>
    </font>
    <font>
      <sz val="10"/>
      <color theme="1"/>
      <name val="Lato"/>
      <family val="2"/>
    </font>
    <font>
      <b/>
      <sz val="11"/>
      <color theme="0"/>
      <name val="Lato"/>
      <family val="2"/>
    </font>
    <font>
      <sz val="10"/>
      <color rgb="FF000000"/>
      <name val="Lato"/>
      <family val="2"/>
    </font>
    <font>
      <i/>
      <sz val="10"/>
      <name val="Lato"/>
      <family val="2"/>
    </font>
    <font>
      <i/>
      <sz val="10"/>
      <color theme="0"/>
      <name val="Lato"/>
      <family val="2"/>
    </font>
    <font>
      <sz val="10"/>
      <color theme="0"/>
      <name val="Lato"/>
      <family val="2"/>
    </font>
    <font>
      <sz val="10"/>
      <color theme="0" tint="-0.34998626667073579"/>
      <name val="Lato"/>
      <family val="2"/>
    </font>
    <font>
      <b/>
      <sz val="11"/>
      <color rgb="FFFF0000"/>
      <name val="Lato"/>
      <family val="2"/>
    </font>
    <font>
      <b/>
      <sz val="12"/>
      <color theme="0"/>
      <name val="Lato"/>
      <family val="2"/>
    </font>
    <font>
      <sz val="10"/>
      <color theme="0" tint="-0.499984740745262"/>
      <name val="Lato"/>
      <family val="2"/>
    </font>
    <font>
      <b/>
      <sz val="14"/>
      <color theme="0"/>
      <name val="Lato"/>
      <family val="2"/>
    </font>
    <font>
      <i/>
      <sz val="11"/>
      <name val="Lato"/>
      <family val="2"/>
    </font>
    <font>
      <b/>
      <sz val="22"/>
      <color theme="0"/>
      <name val="Lato"/>
      <family val="2"/>
    </font>
    <font>
      <b/>
      <sz val="20"/>
      <color theme="0"/>
      <name val="Lato"/>
      <family val="2"/>
    </font>
    <font>
      <sz val="11"/>
      <name val="Lato"/>
      <family val="2"/>
    </font>
    <font>
      <sz val="12"/>
      <name val="Lato"/>
      <family val="2"/>
    </font>
    <font>
      <sz val="12"/>
      <color theme="1"/>
      <name val="Lato"/>
      <family val="2"/>
    </font>
    <font>
      <b/>
      <i/>
      <sz val="11"/>
      <color theme="1"/>
      <name val="Lato"/>
      <family val="2"/>
    </font>
    <font>
      <sz val="11"/>
      <color theme="1"/>
      <name val="Roboto"/>
    </font>
    <font>
      <sz val="16"/>
      <color theme="0"/>
      <name val="Lato Black"/>
      <family val="2"/>
    </font>
    <font>
      <sz val="11"/>
      <color theme="0"/>
      <name val="Lato Black"/>
      <family val="2"/>
    </font>
    <font>
      <sz val="11"/>
      <color theme="0"/>
      <name val="Lato"/>
      <family val="2"/>
    </font>
    <font>
      <u/>
      <sz val="11"/>
      <color theme="10"/>
      <name val="Calibri"/>
      <family val="2"/>
      <scheme val="minor"/>
    </font>
    <font>
      <i/>
      <sz val="11"/>
      <color rgb="FF142A50"/>
      <name val="Lato"/>
      <family val="2"/>
    </font>
    <font>
      <sz val="11"/>
      <color rgb="FF142A50"/>
      <name val="Lato"/>
      <family val="2"/>
    </font>
    <font>
      <sz val="11"/>
      <color rgb="FF142A50"/>
      <name val="Lato"/>
      <family val="2"/>
    </font>
    <font>
      <b/>
      <sz val="11"/>
      <color theme="0"/>
      <name val="Lato"/>
      <family val="2"/>
    </font>
    <font>
      <u/>
      <sz val="11"/>
      <color rgb="FF142A50"/>
      <name val="Lato"/>
      <family val="2"/>
    </font>
    <font>
      <sz val="11"/>
      <color theme="0" tint="-0.34998626667073579"/>
      <name val="Lato"/>
      <family val="2"/>
    </font>
    <font>
      <b/>
      <sz val="10"/>
      <color theme="1"/>
      <name val="Lato"/>
      <family val="2"/>
    </font>
    <font>
      <sz val="14"/>
      <color rgb="FFFF0000"/>
      <name val="Lato"/>
      <family val="2"/>
    </font>
  </fonts>
  <fills count="1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0070C0"/>
        <bgColor indexed="64"/>
      </patternFill>
    </fill>
    <fill>
      <patternFill patternType="solid">
        <fgColor rgb="FFFFFFFF"/>
        <bgColor indexed="64"/>
      </patternFill>
    </fill>
    <fill>
      <patternFill patternType="solid">
        <fgColor theme="1"/>
        <bgColor indexed="64"/>
      </patternFill>
    </fill>
    <fill>
      <patternFill patternType="solid">
        <fgColor rgb="FFDE1704"/>
        <bgColor indexed="64"/>
      </patternFill>
    </fill>
    <fill>
      <patternFill patternType="solid">
        <fgColor rgb="FF2E51A1"/>
        <bgColor indexed="64"/>
      </patternFill>
    </fill>
    <fill>
      <patternFill patternType="solid">
        <fgColor rgb="FF142A50"/>
        <bgColor indexed="64"/>
      </patternFill>
    </fill>
    <fill>
      <patternFill patternType="solid">
        <fgColor rgb="FFA6D4E3"/>
        <bgColor indexed="64"/>
      </patternFill>
    </fill>
    <fill>
      <patternFill patternType="solid">
        <fgColor rgb="FFA6D4E3"/>
        <bgColor rgb="FFFFFFFF"/>
      </patternFill>
    </fill>
    <fill>
      <patternFill patternType="solid">
        <fgColor rgb="FF2E51A1"/>
        <bgColor rgb="FFFFFFFF"/>
      </patternFill>
    </fill>
    <fill>
      <patternFill patternType="solid">
        <fgColor rgb="FFDFEEF4"/>
        <bgColor indexed="64"/>
      </patternFill>
    </fill>
    <fill>
      <patternFill patternType="solid">
        <fgColor rgb="FFDFEEF4"/>
        <bgColor rgb="FFFFFFFF"/>
      </patternFill>
    </fill>
    <fill>
      <patternFill patternType="solid">
        <fgColor theme="2"/>
        <bgColor indexed="64"/>
      </patternFill>
    </fill>
  </fills>
  <borders count="53">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4"/>
      </left>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top style="thin">
        <color rgb="FF000000"/>
      </top>
      <bottom style="thin">
        <color rgb="FF000000"/>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thin">
        <color rgb="FF000000"/>
      </left>
      <right style="thin">
        <color rgb="FF000000"/>
      </right>
      <top style="thin">
        <color rgb="FF000000"/>
      </top>
      <bottom/>
      <diagonal/>
    </border>
    <border>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2" tint="-0.249977111117893"/>
      </right>
      <top style="medium">
        <color indexed="64"/>
      </top>
      <bottom style="medium">
        <color indexed="64"/>
      </bottom>
      <diagonal/>
    </border>
    <border>
      <left style="thin">
        <color theme="2" tint="-0.249977111117893"/>
      </left>
      <right style="thin">
        <color theme="2" tint="-0.249977111117893"/>
      </right>
      <top style="medium">
        <color indexed="64"/>
      </top>
      <bottom style="medium">
        <color indexed="64"/>
      </bottom>
      <diagonal/>
    </border>
    <border>
      <left style="thin">
        <color rgb="FF000000"/>
      </left>
      <right style="thin">
        <color rgb="FF000000"/>
      </right>
      <top/>
      <bottom style="thin">
        <color indexed="64"/>
      </bottom>
      <diagonal/>
    </border>
    <border>
      <left style="thin">
        <color rgb="FF000000"/>
      </left>
      <right/>
      <top/>
      <bottom style="thin">
        <color rgb="FF000000"/>
      </bottom>
      <diagonal/>
    </border>
    <border>
      <left/>
      <right/>
      <top style="thin">
        <color rgb="FF000000"/>
      </top>
      <bottom/>
      <diagonal/>
    </border>
    <border>
      <left/>
      <right style="thin">
        <color rgb="FF000000"/>
      </right>
      <top style="thin">
        <color auto="1"/>
      </top>
      <bottom style="thin">
        <color rgb="FF000000"/>
      </bottom>
      <diagonal/>
    </border>
    <border>
      <left style="thin">
        <color rgb="FF000000"/>
      </left>
      <right/>
      <top style="thin">
        <color auto="1"/>
      </top>
      <bottom style="thin">
        <color rgb="FF000000"/>
      </bottom>
      <diagonal/>
    </border>
    <border>
      <left style="thin">
        <color rgb="FF000000"/>
      </left>
      <right style="thin">
        <color indexed="64"/>
      </right>
      <top style="thin">
        <color auto="1"/>
      </top>
      <bottom style="thin">
        <color rgb="FF000000"/>
      </bottom>
      <diagonal/>
    </border>
    <border>
      <left style="thin">
        <color rgb="FF000000"/>
      </left>
      <right style="thin">
        <color indexed="64"/>
      </right>
      <top style="thin">
        <color rgb="FF000000"/>
      </top>
      <bottom style="thin">
        <color rgb="FF000000"/>
      </bottom>
      <diagonal/>
    </border>
    <border>
      <left/>
      <right/>
      <top style="thin">
        <color auto="1"/>
      </top>
      <bottom style="thin">
        <color rgb="FF000000"/>
      </bottom>
      <diagonal/>
    </border>
    <border>
      <left/>
      <right/>
      <top style="medium">
        <color auto="1"/>
      </top>
      <bottom style="thin">
        <color auto="1"/>
      </bottom>
      <diagonal/>
    </border>
    <border>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rgb="FF000000"/>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style="thin">
        <color rgb="FF000000"/>
      </left>
      <right/>
      <top style="medium">
        <color indexed="64"/>
      </top>
      <bottom style="thin">
        <color indexed="64"/>
      </bottom>
      <diagonal/>
    </border>
    <border>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top style="thin">
        <color rgb="FF000000"/>
      </top>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top style="thin">
        <color indexed="64"/>
      </top>
      <bottom style="medium">
        <color auto="1"/>
      </bottom>
      <diagonal/>
    </border>
    <border>
      <left/>
      <right/>
      <top style="thin">
        <color indexed="64"/>
      </top>
      <bottom style="medium">
        <color auto="1"/>
      </bottom>
      <diagonal/>
    </border>
    <border>
      <left/>
      <right/>
      <top style="thin">
        <color rgb="FF000000"/>
      </top>
      <bottom style="thin">
        <color indexed="64"/>
      </bottom>
      <diagonal/>
    </border>
  </borders>
  <cellStyleXfs count="10">
    <xf numFmtId="0" fontId="0" fillId="0" borderId="0"/>
    <xf numFmtId="0" fontId="1" fillId="0" borderId="0"/>
    <xf numFmtId="0" fontId="1" fillId="0" borderId="0"/>
    <xf numFmtId="0" fontId="3" fillId="0" borderId="0"/>
    <xf numFmtId="0" fontId="4" fillId="0" borderId="0"/>
    <xf numFmtId="0" fontId="1" fillId="0" borderId="0"/>
    <xf numFmtId="0" fontId="5" fillId="0" borderId="0"/>
    <xf numFmtId="0" fontId="7" fillId="0" borderId="0"/>
    <xf numFmtId="0" fontId="8" fillId="0" borderId="0"/>
    <xf numFmtId="0" fontId="54" fillId="0" borderId="0" applyNumberFormat="0" applyFill="0" applyBorder="0" applyAlignment="0" applyProtection="0"/>
  </cellStyleXfs>
  <cellXfs count="227">
    <xf numFmtId="0" fontId="0" fillId="0" borderId="0" xfId="0"/>
    <xf numFmtId="0" fontId="0" fillId="0" borderId="0" xfId="0" applyAlignment="1">
      <alignment horizontal="center" vertical="center" wrapText="1"/>
    </xf>
    <xf numFmtId="0" fontId="2" fillId="4" borderId="0" xfId="0" applyFont="1" applyFill="1" applyAlignment="1">
      <alignment horizontal="center" vertical="center" wrapText="1"/>
    </xf>
    <xf numFmtId="0" fontId="0" fillId="6" borderId="0" xfId="0" applyFill="1"/>
    <xf numFmtId="0" fontId="0" fillId="5" borderId="0" xfId="0" applyFill="1"/>
    <xf numFmtId="0" fontId="0" fillId="6" borderId="0" xfId="0" applyFill="1" applyAlignment="1">
      <alignment horizontal="center"/>
    </xf>
    <xf numFmtId="0" fontId="0" fillId="5" borderId="0" xfId="0" applyFill="1" applyAlignment="1">
      <alignment horizontal="center"/>
    </xf>
    <xf numFmtId="0" fontId="6" fillId="0" borderId="0" xfId="0" applyFont="1"/>
    <xf numFmtId="0" fontId="0" fillId="0" borderId="0" xfId="0" applyAlignment="1">
      <alignment vertical="center"/>
    </xf>
    <xf numFmtId="0" fontId="0" fillId="0" borderId="0" xfId="0" applyAlignment="1">
      <alignment wrapText="1"/>
    </xf>
    <xf numFmtId="14" fontId="0" fillId="0" borderId="0" xfId="0" applyNumberFormat="1" applyAlignment="1">
      <alignment wrapText="1"/>
    </xf>
    <xf numFmtId="0" fontId="17" fillId="7" borderId="11" xfId="0" applyFont="1" applyFill="1" applyBorder="1" applyAlignment="1">
      <alignment horizontal="center" vertical="center"/>
    </xf>
    <xf numFmtId="0" fontId="17" fillId="10" borderId="12" xfId="0" applyFont="1" applyFill="1" applyBorder="1" applyAlignment="1">
      <alignment horizontal="center" vertical="center"/>
    </xf>
    <xf numFmtId="0" fontId="18" fillId="2" borderId="2" xfId="0" applyFont="1" applyFill="1" applyBorder="1" applyAlignment="1">
      <alignment horizontal="center" vertical="center"/>
    </xf>
    <xf numFmtId="0" fontId="18" fillId="0" borderId="15" xfId="0" applyFont="1" applyBorder="1" applyAlignment="1">
      <alignment horizontal="center" vertical="center"/>
    </xf>
    <xf numFmtId="0" fontId="18" fillId="2" borderId="2" xfId="0" applyFont="1" applyFill="1" applyBorder="1" applyAlignment="1">
      <alignment horizontal="center" vertical="center" wrapText="1"/>
    </xf>
    <xf numFmtId="0" fontId="18" fillId="0" borderId="15" xfId="0" applyFont="1" applyBorder="1" applyAlignment="1">
      <alignment horizontal="center" vertical="center" wrapText="1"/>
    </xf>
    <xf numFmtId="0" fontId="18" fillId="2" borderId="3" xfId="0" applyFont="1" applyFill="1" applyBorder="1" applyAlignment="1">
      <alignment horizontal="center" vertical="center" wrapText="1"/>
    </xf>
    <xf numFmtId="0" fontId="18" fillId="0" borderId="20" xfId="0" applyFont="1" applyBorder="1" applyAlignment="1">
      <alignment horizontal="center" vertical="center" wrapText="1"/>
    </xf>
    <xf numFmtId="0" fontId="18" fillId="0" borderId="11" xfId="0" applyFont="1" applyBorder="1" applyAlignment="1">
      <alignment horizontal="center" vertical="center"/>
    </xf>
    <xf numFmtId="0" fontId="27" fillId="0" borderId="0" xfId="0" applyFont="1" applyProtection="1">
      <protection locked="0"/>
    </xf>
    <xf numFmtId="164" fontId="27" fillId="0" borderId="0" xfId="0" applyNumberFormat="1" applyFont="1" applyProtection="1">
      <protection locked="0"/>
    </xf>
    <xf numFmtId="0" fontId="28" fillId="0" borderId="0" xfId="0" applyFont="1" applyProtection="1">
      <protection locked="0"/>
    </xf>
    <xf numFmtId="165" fontId="28" fillId="0" borderId="0" xfId="0" applyNumberFormat="1" applyFont="1" applyProtection="1">
      <protection locked="0"/>
    </xf>
    <xf numFmtId="0" fontId="29" fillId="0" borderId="0" xfId="0" applyFont="1" applyProtection="1">
      <protection locked="0"/>
    </xf>
    <xf numFmtId="0" fontId="27" fillId="0" borderId="0" xfId="0" applyFont="1" applyAlignment="1" applyProtection="1">
      <alignment wrapText="1"/>
      <protection locked="0"/>
    </xf>
    <xf numFmtId="165" fontId="27" fillId="0" borderId="0" xfId="0" applyNumberFormat="1" applyFont="1" applyAlignment="1" applyProtection="1">
      <alignment wrapText="1"/>
      <protection locked="0"/>
    </xf>
    <xf numFmtId="165" fontId="32" fillId="0" borderId="0" xfId="0" applyNumberFormat="1" applyFont="1"/>
    <xf numFmtId="0" fontId="32" fillId="0" borderId="0" xfId="0" applyFont="1" applyProtection="1">
      <protection locked="0"/>
    </xf>
    <xf numFmtId="165" fontId="32" fillId="0" borderId="0" xfId="0" applyNumberFormat="1" applyFont="1" applyProtection="1">
      <protection locked="0"/>
    </xf>
    <xf numFmtId="0" fontId="28" fillId="0" borderId="0" xfId="0" applyFont="1"/>
    <xf numFmtId="0" fontId="38" fillId="0" borderId="0" xfId="3" applyFont="1" applyAlignment="1" applyProtection="1">
      <alignment horizontal="left" vertical="top" wrapText="1"/>
      <protection locked="0"/>
    </xf>
    <xf numFmtId="14" fontId="38" fillId="0" borderId="0" xfId="3" applyNumberFormat="1" applyFont="1" applyAlignment="1" applyProtection="1">
      <alignment horizontal="left" vertical="top" wrapText="1"/>
      <protection locked="0"/>
    </xf>
    <xf numFmtId="0" fontId="28" fillId="0" borderId="0" xfId="0" applyFont="1" applyAlignment="1">
      <alignment horizontal="left" vertical="top" wrapText="1"/>
    </xf>
    <xf numFmtId="0" fontId="27" fillId="0" borderId="0" xfId="0" applyFont="1" applyAlignment="1">
      <alignment horizontal="left" vertical="top" wrapText="1"/>
    </xf>
    <xf numFmtId="14" fontId="28" fillId="0" borderId="0" xfId="0" applyNumberFormat="1" applyFont="1" applyAlignment="1">
      <alignment horizontal="left" vertical="top" wrapText="1"/>
    </xf>
    <xf numFmtId="0" fontId="34" fillId="0" borderId="0" xfId="0" applyFont="1" applyAlignment="1">
      <alignment horizontal="left" vertical="top" wrapText="1"/>
    </xf>
    <xf numFmtId="0" fontId="29" fillId="11" borderId="2" xfId="0" applyFont="1" applyFill="1" applyBorder="1" applyAlignment="1">
      <alignment horizontal="center" vertical="center" wrapText="1"/>
    </xf>
    <xf numFmtId="0" fontId="29" fillId="10" borderId="2" xfId="0" applyFont="1" applyFill="1" applyBorder="1" applyAlignment="1">
      <alignment horizontal="center" vertical="center" wrapText="1"/>
    </xf>
    <xf numFmtId="165" fontId="29" fillId="11" borderId="2" xfId="0" applyNumberFormat="1" applyFont="1" applyFill="1" applyBorder="1" applyAlignment="1">
      <alignment horizontal="center" vertical="center" wrapText="1"/>
    </xf>
    <xf numFmtId="0" fontId="29" fillId="11" borderId="6" xfId="0" applyFont="1" applyFill="1" applyBorder="1" applyAlignment="1">
      <alignment horizontal="center" vertical="center" wrapText="1"/>
    </xf>
    <xf numFmtId="0" fontId="24" fillId="12" borderId="2" xfId="0" applyFont="1" applyFill="1" applyBorder="1" applyAlignment="1">
      <alignment horizontal="center" vertical="center" wrapText="1"/>
    </xf>
    <xf numFmtId="165" fontId="24" fillId="12" borderId="2" xfId="0" applyNumberFormat="1" applyFont="1" applyFill="1" applyBorder="1" applyAlignment="1">
      <alignment horizontal="center" vertical="center" wrapText="1"/>
    </xf>
    <xf numFmtId="14" fontId="28" fillId="0" borderId="0" xfId="0" applyNumberFormat="1" applyFont="1"/>
    <xf numFmtId="0" fontId="28" fillId="9" borderId="0" xfId="0" applyFont="1" applyFill="1"/>
    <xf numFmtId="0" fontId="28" fillId="9" borderId="10" xfId="0" applyFont="1" applyFill="1" applyBorder="1"/>
    <xf numFmtId="0" fontId="28" fillId="9" borderId="22" xfId="0" applyFont="1" applyFill="1" applyBorder="1"/>
    <xf numFmtId="0" fontId="27" fillId="0" borderId="0" xfId="3" applyFont="1" applyAlignment="1" applyProtection="1">
      <alignment wrapText="1"/>
      <protection locked="0"/>
    </xf>
    <xf numFmtId="0" fontId="27" fillId="0" borderId="0" xfId="3" applyFont="1" applyAlignment="1" applyProtection="1">
      <alignment horizontal="center" vertical="center"/>
      <protection locked="0"/>
    </xf>
    <xf numFmtId="0" fontId="27" fillId="0" borderId="0" xfId="3" applyFont="1" applyAlignment="1" applyProtection="1">
      <alignment horizontal="center" vertical="center" wrapText="1"/>
      <protection locked="0"/>
    </xf>
    <xf numFmtId="0" fontId="41" fillId="0" borderId="0" xfId="3" applyFont="1" applyAlignment="1" applyProtection="1">
      <alignment horizontal="center" vertical="center"/>
      <protection locked="0"/>
    </xf>
    <xf numFmtId="0" fontId="41" fillId="0" borderId="0" xfId="3" applyFont="1" applyAlignment="1" applyProtection="1">
      <alignment horizontal="center" vertical="center" wrapText="1"/>
      <protection locked="0"/>
    </xf>
    <xf numFmtId="164" fontId="33" fillId="9" borderId="2" xfId="3" applyNumberFormat="1" applyFont="1" applyFill="1" applyBorder="1" applyAlignment="1">
      <alignment horizontal="center" vertical="center" wrapText="1"/>
    </xf>
    <xf numFmtId="164" fontId="33" fillId="8" borderId="2" xfId="3" applyNumberFormat="1" applyFont="1" applyFill="1" applyBorder="1" applyAlignment="1">
      <alignment horizontal="center" vertical="center" wrapText="1"/>
    </xf>
    <xf numFmtId="0" fontId="25" fillId="0" borderId="0" xfId="0" applyFont="1" applyAlignment="1">
      <alignment vertical="center"/>
    </xf>
    <xf numFmtId="0" fontId="40" fillId="8" borderId="1" xfId="8" applyFont="1" applyFill="1" applyBorder="1" applyAlignment="1">
      <alignment horizontal="center" vertical="center" wrapText="1"/>
    </xf>
    <xf numFmtId="0" fontId="40" fillId="8" borderId="25" xfId="8" applyFont="1" applyFill="1" applyBorder="1" applyAlignment="1">
      <alignment horizontal="center" vertical="center" wrapText="1"/>
    </xf>
    <xf numFmtId="0" fontId="28" fillId="3" borderId="6" xfId="0" applyFont="1" applyFill="1" applyBorder="1"/>
    <xf numFmtId="0" fontId="46" fillId="0" borderId="0" xfId="0" applyFont="1" applyProtection="1">
      <protection locked="0"/>
    </xf>
    <xf numFmtId="164" fontId="30" fillId="10" borderId="27" xfId="0" applyNumberFormat="1" applyFont="1" applyFill="1" applyBorder="1" applyAlignment="1">
      <alignment horizontal="center" vertical="center" wrapText="1"/>
    </xf>
    <xf numFmtId="164" fontId="30" fillId="10" borderId="29" xfId="0" applyNumberFormat="1" applyFont="1" applyFill="1" applyBorder="1" applyAlignment="1">
      <alignment horizontal="center" vertical="center" wrapText="1"/>
    </xf>
    <xf numFmtId="0" fontId="31" fillId="10" borderId="29" xfId="0" applyFont="1" applyFill="1" applyBorder="1" applyAlignment="1">
      <alignment horizontal="center" vertical="center" wrapText="1"/>
    </xf>
    <xf numFmtId="165" fontId="30" fillId="10" borderId="29" xfId="0" applyNumberFormat="1" applyFont="1" applyFill="1" applyBorder="1" applyAlignment="1">
      <alignment horizontal="center" vertical="center" wrapText="1"/>
    </xf>
    <xf numFmtId="164" fontId="23" fillId="10" borderId="28" xfId="0" applyNumberFormat="1" applyFont="1" applyFill="1" applyBorder="1" applyAlignment="1">
      <alignment horizontal="center" vertical="center" wrapText="1"/>
    </xf>
    <xf numFmtId="0" fontId="28" fillId="13" borderId="0" xfId="0" applyFont="1" applyFill="1"/>
    <xf numFmtId="0" fontId="29" fillId="14" borderId="9" xfId="0" applyFont="1" applyFill="1" applyBorder="1" applyAlignment="1">
      <alignment horizontal="center" vertical="center" wrapText="1"/>
    </xf>
    <xf numFmtId="0" fontId="29" fillId="14" borderId="2" xfId="0" applyFont="1" applyFill="1" applyBorder="1" applyAlignment="1">
      <alignment horizontal="center" vertical="center" wrapText="1"/>
    </xf>
    <xf numFmtId="164" fontId="27" fillId="13" borderId="2" xfId="3" applyNumberFormat="1" applyFont="1" applyFill="1" applyBorder="1" applyAlignment="1">
      <alignment horizontal="center" vertical="center" wrapText="1"/>
    </xf>
    <xf numFmtId="0" fontId="46" fillId="0" borderId="0" xfId="3" applyFont="1" applyAlignment="1" applyProtection="1">
      <alignment wrapText="1"/>
      <protection locked="0"/>
    </xf>
    <xf numFmtId="0" fontId="47" fillId="0" borderId="0" xfId="3" applyFont="1" applyAlignment="1" applyProtection="1">
      <alignment wrapText="1"/>
      <protection locked="0"/>
    </xf>
    <xf numFmtId="0" fontId="48" fillId="0" borderId="0" xfId="0" applyFont="1"/>
    <xf numFmtId="0" fontId="31" fillId="13" borderId="23" xfId="8" applyFont="1" applyFill="1" applyBorder="1"/>
    <xf numFmtId="14" fontId="43" fillId="13" borderId="23" xfId="8" applyNumberFormat="1" applyFont="1" applyFill="1" applyBorder="1" applyAlignment="1">
      <alignment horizontal="center" vertical="center"/>
    </xf>
    <xf numFmtId="0" fontId="31" fillId="13" borderId="24" xfId="8" applyFont="1" applyFill="1" applyBorder="1"/>
    <xf numFmtId="0" fontId="43" fillId="13" borderId="19" xfId="8" applyFont="1" applyFill="1" applyBorder="1" applyAlignment="1">
      <alignment horizontal="center" vertical="center"/>
    </xf>
    <xf numFmtId="0" fontId="31" fillId="13" borderId="18" xfId="8" applyFont="1" applyFill="1" applyBorder="1"/>
    <xf numFmtId="0" fontId="43" fillId="13" borderId="18" xfId="8" applyFont="1" applyFill="1" applyBorder="1" applyAlignment="1">
      <alignment horizontal="center" vertical="center"/>
    </xf>
    <xf numFmtId="0" fontId="23" fillId="10" borderId="19" xfId="8" applyFont="1" applyFill="1" applyBorder="1" applyAlignment="1">
      <alignment vertical="center" wrapText="1"/>
    </xf>
    <xf numFmtId="0" fontId="49" fillId="10" borderId="23" xfId="8" applyFont="1" applyFill="1" applyBorder="1" applyAlignment="1">
      <alignment horizontal="center" vertical="center"/>
    </xf>
    <xf numFmtId="0" fontId="49" fillId="10" borderId="19" xfId="8" applyFont="1" applyFill="1" applyBorder="1" applyAlignment="1">
      <alignment horizontal="center" vertical="center"/>
    </xf>
    <xf numFmtId="0" fontId="23" fillId="10" borderId="26" xfId="8" applyFont="1" applyFill="1" applyBorder="1" applyAlignment="1">
      <alignment vertical="center" wrapText="1"/>
    </xf>
    <xf numFmtId="0" fontId="49" fillId="10" borderId="18" xfId="8" applyFont="1" applyFill="1" applyBorder="1" applyAlignment="1">
      <alignment horizontal="center" vertical="center"/>
    </xf>
    <xf numFmtId="0" fontId="34" fillId="0" borderId="0" xfId="0" applyFont="1"/>
    <xf numFmtId="14" fontId="34" fillId="0" borderId="0" xfId="0" applyNumberFormat="1" applyFont="1"/>
    <xf numFmtId="0" fontId="17" fillId="10" borderId="30" xfId="0" applyFont="1" applyFill="1" applyBorder="1" applyAlignment="1">
      <alignment horizontal="center" vertical="center"/>
    </xf>
    <xf numFmtId="0" fontId="14" fillId="6" borderId="31" xfId="0" applyFont="1" applyFill="1" applyBorder="1" applyAlignment="1">
      <alignment horizontal="center" vertical="center" wrapText="1"/>
    </xf>
    <xf numFmtId="0" fontId="10" fillId="6" borderId="17" xfId="0" applyFont="1" applyFill="1" applyBorder="1" applyAlignment="1">
      <alignment vertical="center"/>
    </xf>
    <xf numFmtId="0" fontId="15" fillId="6" borderId="17" xfId="0" applyFont="1" applyFill="1" applyBorder="1" applyAlignment="1">
      <alignment vertical="center" wrapText="1"/>
    </xf>
    <xf numFmtId="0" fontId="16" fillId="6" borderId="32" xfId="0" applyFont="1" applyFill="1" applyBorder="1" applyAlignment="1">
      <alignment vertical="center" wrapText="1"/>
    </xf>
    <xf numFmtId="0" fontId="13" fillId="10" borderId="33" xfId="0" applyFont="1" applyFill="1" applyBorder="1" applyAlignment="1">
      <alignment horizontal="center" vertical="center"/>
    </xf>
    <xf numFmtId="0" fontId="13" fillId="10" borderId="14" xfId="0" applyFont="1" applyFill="1" applyBorder="1" applyAlignment="1">
      <alignment vertical="center"/>
    </xf>
    <xf numFmtId="0" fontId="13" fillId="10" borderId="14" xfId="0" applyFont="1" applyFill="1" applyBorder="1" applyAlignment="1">
      <alignment vertical="center" wrapText="1"/>
    </xf>
    <xf numFmtId="0" fontId="18" fillId="0" borderId="14" xfId="0" applyFont="1" applyBorder="1" applyAlignment="1">
      <alignment horizontal="center" vertical="center"/>
    </xf>
    <xf numFmtId="0" fontId="17" fillId="10" borderId="33" xfId="0" applyFont="1" applyFill="1" applyBorder="1" applyAlignment="1">
      <alignment horizontal="center" vertical="center" wrapText="1"/>
    </xf>
    <xf numFmtId="0" fontId="18" fillId="0" borderId="14" xfId="0" applyFont="1" applyBorder="1" applyAlignment="1">
      <alignment horizontal="center" vertical="center" wrapText="1"/>
    </xf>
    <xf numFmtId="0" fontId="17" fillId="10" borderId="34" xfId="0" applyFont="1" applyFill="1" applyBorder="1" applyAlignment="1">
      <alignment horizontal="center" vertical="center" wrapText="1"/>
    </xf>
    <xf numFmtId="0" fontId="18" fillId="0" borderId="13" xfId="0" applyFont="1" applyBorder="1" applyAlignment="1">
      <alignment vertical="center"/>
    </xf>
    <xf numFmtId="0" fontId="19" fillId="0" borderId="13" xfId="0" applyFont="1" applyBorder="1" applyAlignment="1">
      <alignment vertical="center" wrapText="1"/>
    </xf>
    <xf numFmtId="0" fontId="13" fillId="10" borderId="17" xfId="0" applyFont="1" applyFill="1" applyBorder="1" applyAlignment="1">
      <alignment vertical="center"/>
    </xf>
    <xf numFmtId="0" fontId="13" fillId="10" borderId="17" xfId="0" applyFont="1" applyFill="1" applyBorder="1" applyAlignment="1">
      <alignment vertical="center" wrapText="1"/>
    </xf>
    <xf numFmtId="0" fontId="17" fillId="7" borderId="35" xfId="0" applyFont="1" applyFill="1" applyBorder="1" applyAlignment="1">
      <alignment horizontal="center" vertical="center"/>
    </xf>
    <xf numFmtId="0" fontId="18" fillId="0" borderId="36" xfId="0" applyFont="1" applyBorder="1" applyAlignment="1">
      <alignment horizontal="center" vertical="center"/>
    </xf>
    <xf numFmtId="0" fontId="18" fillId="0" borderId="36" xfId="0" applyFont="1" applyBorder="1" applyAlignment="1">
      <alignment horizontal="center" vertical="center" wrapText="1"/>
    </xf>
    <xf numFmtId="0" fontId="18" fillId="0" borderId="17" xfId="0" applyFont="1" applyBorder="1" applyAlignment="1">
      <alignment horizontal="center" vertical="center"/>
    </xf>
    <xf numFmtId="0" fontId="10" fillId="6" borderId="0" xfId="0" applyFont="1" applyFill="1"/>
    <xf numFmtId="0" fontId="12" fillId="6" borderId="39" xfId="0" applyFont="1" applyFill="1" applyBorder="1" applyAlignment="1">
      <alignment horizontal="center" vertical="center"/>
    </xf>
    <xf numFmtId="0" fontId="10" fillId="6" borderId="39" xfId="0" applyFont="1" applyFill="1" applyBorder="1" applyAlignment="1">
      <alignment vertical="center"/>
    </xf>
    <xf numFmtId="0" fontId="13" fillId="10" borderId="32" xfId="0" applyFont="1" applyFill="1" applyBorder="1" applyAlignment="1">
      <alignment vertical="center" wrapText="1"/>
    </xf>
    <xf numFmtId="0" fontId="13" fillId="10" borderId="45" xfId="0" applyFont="1" applyFill="1" applyBorder="1" applyAlignment="1">
      <alignment vertical="center" wrapText="1"/>
    </xf>
    <xf numFmtId="0" fontId="18" fillId="0" borderId="46" xfId="0" applyFont="1" applyBorder="1" applyAlignment="1">
      <alignment horizontal="center" vertical="center" wrapText="1"/>
    </xf>
    <xf numFmtId="0" fontId="18" fillId="0" borderId="32" xfId="0" applyFont="1" applyBorder="1" applyAlignment="1">
      <alignment horizontal="center" vertical="center"/>
    </xf>
    <xf numFmtId="0" fontId="18" fillId="0" borderId="45" xfId="0" applyFont="1" applyBorder="1" applyAlignment="1">
      <alignment horizontal="center" vertical="center" wrapText="1"/>
    </xf>
    <xf numFmtId="0" fontId="18" fillId="0" borderId="47" xfId="0" applyFont="1" applyBorder="1" applyAlignment="1">
      <alignment horizontal="center" vertical="center" wrapText="1"/>
    </xf>
    <xf numFmtId="0" fontId="50" fillId="0" borderId="0" xfId="0" applyFont="1"/>
    <xf numFmtId="0" fontId="0" fillId="2" borderId="0" xfId="0" applyFill="1"/>
    <xf numFmtId="0" fontId="50" fillId="2" borderId="0" xfId="0" applyFont="1" applyFill="1"/>
    <xf numFmtId="0" fontId="50" fillId="2" borderId="0" xfId="0" applyFont="1" applyFill="1" applyAlignment="1">
      <alignment vertical="center"/>
    </xf>
    <xf numFmtId="0" fontId="58" fillId="8" borderId="2" xfId="0" applyFont="1" applyFill="1" applyBorder="1" applyAlignment="1">
      <alignment horizontal="center" vertical="center"/>
    </xf>
    <xf numFmtId="14" fontId="57" fillId="10" borderId="2" xfId="0" applyNumberFormat="1" applyFont="1" applyFill="1" applyBorder="1" applyAlignment="1">
      <alignment horizontal="center" vertical="center"/>
    </xf>
    <xf numFmtId="0" fontId="57" fillId="10" borderId="2" xfId="0" applyFont="1" applyFill="1" applyBorder="1" applyAlignment="1">
      <alignment vertical="center"/>
    </xf>
    <xf numFmtId="166" fontId="57" fillId="10" borderId="2" xfId="0" applyNumberFormat="1" applyFont="1" applyFill="1" applyBorder="1" applyAlignment="1">
      <alignment horizontal="center" vertical="center"/>
    </xf>
    <xf numFmtId="0" fontId="57" fillId="10" borderId="2" xfId="0" applyFont="1" applyFill="1" applyBorder="1" applyAlignment="1">
      <alignment horizontal="center" vertical="center"/>
    </xf>
    <xf numFmtId="0" fontId="57" fillId="10" borderId="2" xfId="0" applyFont="1" applyFill="1" applyBorder="1" applyAlignment="1">
      <alignment vertical="center" wrapText="1"/>
    </xf>
    <xf numFmtId="0" fontId="59" fillId="10" borderId="2" xfId="9" applyFont="1" applyFill="1" applyBorder="1" applyAlignment="1">
      <alignment horizontal="center" vertical="center" wrapText="1"/>
    </xf>
    <xf numFmtId="0" fontId="54" fillId="0" borderId="0" xfId="9" applyProtection="1">
      <protection locked="0"/>
    </xf>
    <xf numFmtId="0" fontId="27" fillId="13" borderId="3" xfId="0" applyFont="1" applyFill="1" applyBorder="1" applyAlignment="1">
      <alignment vertical="top" wrapText="1"/>
    </xf>
    <xf numFmtId="0" fontId="34" fillId="10" borderId="3" xfId="0" applyFont="1" applyFill="1" applyBorder="1" applyAlignment="1">
      <alignment vertical="top"/>
    </xf>
    <xf numFmtId="0" fontId="27" fillId="10" borderId="3" xfId="0" applyFont="1" applyFill="1" applyBorder="1" applyAlignment="1">
      <alignment vertical="top" wrapText="1"/>
    </xf>
    <xf numFmtId="0" fontId="35" fillId="10" borderId="3" xfId="0" applyFont="1" applyFill="1" applyBorder="1" applyAlignment="1">
      <alignment vertical="top" wrapText="1"/>
    </xf>
    <xf numFmtId="165" fontId="27" fillId="10" borderId="3" xfId="0" applyNumberFormat="1" applyFont="1" applyFill="1" applyBorder="1" applyAlignment="1">
      <alignment vertical="top" wrapText="1"/>
    </xf>
    <xf numFmtId="0" fontId="35" fillId="13" borderId="3" xfId="0" applyFont="1" applyFill="1" applyBorder="1" applyAlignment="1">
      <alignment vertical="top" wrapText="1"/>
    </xf>
    <xf numFmtId="0" fontId="34" fillId="13" borderId="3" xfId="0" applyFont="1" applyFill="1" applyBorder="1" applyAlignment="1">
      <alignment vertical="top"/>
    </xf>
    <xf numFmtId="0" fontId="34" fillId="10" borderId="3" xfId="0" applyFont="1" applyFill="1" applyBorder="1" applyAlignment="1">
      <alignment vertical="top" wrapText="1"/>
    </xf>
    <xf numFmtId="0" fontId="34" fillId="13" borderId="3" xfId="0" applyFont="1" applyFill="1" applyBorder="1" applyAlignment="1">
      <alignment vertical="top" wrapText="1"/>
    </xf>
    <xf numFmtId="0" fontId="36" fillId="8" borderId="3" xfId="0" applyFont="1" applyFill="1" applyBorder="1" applyAlignment="1">
      <alignment vertical="top" wrapText="1"/>
    </xf>
    <xf numFmtId="0" fontId="37" fillId="8" borderId="3" xfId="0" applyFont="1" applyFill="1" applyBorder="1" applyAlignment="1">
      <alignment vertical="top" wrapText="1"/>
    </xf>
    <xf numFmtId="0" fontId="37" fillId="8" borderId="3" xfId="0" applyFont="1" applyFill="1" applyBorder="1" applyAlignment="1">
      <alignment vertical="top"/>
    </xf>
    <xf numFmtId="0" fontId="32" fillId="15" borderId="2" xfId="3" applyFont="1" applyFill="1" applyBorder="1" applyAlignment="1" applyProtection="1">
      <alignment horizontal="left" vertical="top" wrapText="1"/>
      <protection locked="0"/>
    </xf>
    <xf numFmtId="14" fontId="32" fillId="15" borderId="2" xfId="3" applyNumberFormat="1" applyFont="1" applyFill="1" applyBorder="1" applyAlignment="1" applyProtection="1">
      <alignment horizontal="left" vertical="top" wrapText="1"/>
      <protection locked="0"/>
    </xf>
    <xf numFmtId="0" fontId="32" fillId="15" borderId="2" xfId="0" applyFont="1" applyFill="1" applyBorder="1" applyAlignment="1">
      <alignment horizontal="left" vertical="top" wrapText="1"/>
    </xf>
    <xf numFmtId="14" fontId="32" fillId="15" borderId="2" xfId="0" applyNumberFormat="1" applyFont="1" applyFill="1" applyBorder="1" applyAlignment="1">
      <alignment horizontal="left" vertical="top" wrapText="1"/>
    </xf>
    <xf numFmtId="14" fontId="56" fillId="10" borderId="2" xfId="0" applyNumberFormat="1" applyFont="1" applyFill="1" applyBorder="1" applyAlignment="1">
      <alignment horizontal="center" vertical="center"/>
    </xf>
    <xf numFmtId="0" fontId="18" fillId="6" borderId="0" xfId="0" applyFont="1" applyFill="1" applyAlignment="1">
      <alignment vertical="center"/>
    </xf>
    <xf numFmtId="0" fontId="18" fillId="6" borderId="4" xfId="0" applyFont="1" applyFill="1" applyBorder="1" applyAlignment="1">
      <alignment vertical="center"/>
    </xf>
    <xf numFmtId="0" fontId="49" fillId="10" borderId="17" xfId="0" applyFont="1" applyFill="1" applyBorder="1" applyAlignment="1">
      <alignment vertical="center"/>
    </xf>
    <xf numFmtId="0" fontId="32" fillId="0" borderId="10" xfId="0" applyFont="1" applyBorder="1" applyAlignment="1">
      <alignment horizontal="center" vertical="center"/>
    </xf>
    <xf numFmtId="0" fontId="28" fillId="0" borderId="10" xfId="0" applyFont="1" applyBorder="1"/>
    <xf numFmtId="0" fontId="32" fillId="0" borderId="10" xfId="0" applyFont="1" applyBorder="1" applyAlignment="1">
      <alignment horizontal="left" vertical="top" wrapText="1"/>
    </xf>
    <xf numFmtId="0" fontId="36" fillId="8" borderId="2" xfId="0" applyFont="1" applyFill="1" applyBorder="1" applyAlignment="1">
      <alignment vertical="top" wrapText="1"/>
    </xf>
    <xf numFmtId="0" fontId="28" fillId="9" borderId="21" xfId="0" applyFont="1" applyFill="1" applyBorder="1"/>
    <xf numFmtId="0" fontId="61" fillId="7" borderId="37" xfId="0" applyFont="1" applyFill="1" applyBorder="1" applyAlignment="1">
      <alignment horizontal="center" vertical="center" wrapText="1"/>
    </xf>
    <xf numFmtId="0" fontId="0" fillId="6" borderId="22" xfId="0" applyFill="1" applyBorder="1" applyAlignment="1">
      <alignment horizontal="center"/>
    </xf>
    <xf numFmtId="0" fontId="19" fillId="6" borderId="52" xfId="0" applyFont="1" applyFill="1" applyBorder="1" applyAlignment="1">
      <alignment horizontal="center" vertical="center"/>
    </xf>
    <xf numFmtId="0" fontId="57" fillId="10" borderId="9" xfId="0" applyFont="1" applyFill="1" applyBorder="1" applyAlignment="1">
      <alignment horizontal="left" vertical="center" wrapText="1"/>
    </xf>
    <xf numFmtId="0" fontId="57" fillId="10" borderId="8" xfId="0" applyFont="1" applyFill="1" applyBorder="1" applyAlignment="1">
      <alignment horizontal="left" vertical="center" wrapText="1"/>
    </xf>
    <xf numFmtId="0" fontId="57" fillId="10" borderId="6" xfId="0" applyFont="1" applyFill="1" applyBorder="1" applyAlignment="1">
      <alignment horizontal="left" vertical="center" wrapText="1"/>
    </xf>
    <xf numFmtId="0" fontId="0" fillId="6" borderId="0" xfId="0" applyFill="1" applyAlignment="1">
      <alignment horizontal="center"/>
    </xf>
    <xf numFmtId="0" fontId="50" fillId="6" borderId="8" xfId="0" applyFont="1" applyFill="1" applyBorder="1" applyAlignment="1">
      <alignment horizontal="center"/>
    </xf>
    <xf numFmtId="0" fontId="56" fillId="10" borderId="2" xfId="0" applyFont="1" applyFill="1" applyBorder="1" applyAlignment="1">
      <alignment horizontal="left" vertical="center" wrapText="1"/>
    </xf>
    <xf numFmtId="0" fontId="57" fillId="10" borderId="2" xfId="0" applyFont="1" applyFill="1" applyBorder="1" applyAlignment="1">
      <alignment horizontal="left" vertical="center" wrapText="1"/>
    </xf>
    <xf numFmtId="0" fontId="52" fillId="9" borderId="41" xfId="0" applyFont="1" applyFill="1" applyBorder="1" applyAlignment="1">
      <alignment horizontal="left" vertical="top"/>
    </xf>
    <xf numFmtId="0" fontId="52" fillId="9" borderId="16" xfId="0" applyFont="1" applyFill="1" applyBorder="1" applyAlignment="1">
      <alignment horizontal="left" vertical="top"/>
    </xf>
    <xf numFmtId="0" fontId="52" fillId="9" borderId="40" xfId="0" applyFont="1" applyFill="1" applyBorder="1" applyAlignment="1">
      <alignment horizontal="left" vertical="top"/>
    </xf>
    <xf numFmtId="0" fontId="56" fillId="13" borderId="36" xfId="0" applyFont="1" applyFill="1" applyBorder="1" applyAlignment="1">
      <alignment horizontal="left" vertical="center" wrapText="1"/>
    </xf>
    <xf numFmtId="0" fontId="57" fillId="13" borderId="48" xfId="0" applyFont="1" applyFill="1" applyBorder="1" applyAlignment="1">
      <alignment horizontal="left" vertical="center" wrapText="1"/>
    </xf>
    <xf numFmtId="0" fontId="57" fillId="13" borderId="49" xfId="0" applyFont="1" applyFill="1" applyBorder="1" applyAlignment="1">
      <alignment horizontal="left" vertical="center" wrapText="1"/>
    </xf>
    <xf numFmtId="0" fontId="52" fillId="9" borderId="2" xfId="0" applyFont="1" applyFill="1" applyBorder="1" applyAlignment="1">
      <alignment horizontal="left" vertical="top"/>
    </xf>
    <xf numFmtId="0" fontId="10" fillId="9" borderId="0" xfId="0" applyFont="1" applyFill="1" applyAlignment="1">
      <alignment horizontal="center" vertical="center"/>
    </xf>
    <xf numFmtId="0" fontId="51" fillId="9" borderId="0" xfId="0" applyFont="1" applyFill="1" applyAlignment="1">
      <alignment horizontal="center"/>
    </xf>
    <xf numFmtId="0" fontId="53" fillId="9" borderId="0" xfId="0" applyFont="1" applyFill="1" applyAlignment="1">
      <alignment horizontal="center"/>
    </xf>
    <xf numFmtId="0" fontId="15" fillId="13" borderId="2" xfId="0" applyFont="1" applyFill="1" applyBorder="1" applyAlignment="1">
      <alignment horizontal="center" vertical="center"/>
    </xf>
    <xf numFmtId="0" fontId="52" fillId="9" borderId="9" xfId="0" applyFont="1" applyFill="1" applyBorder="1" applyAlignment="1">
      <alignment horizontal="left" vertical="top"/>
    </xf>
    <xf numFmtId="0" fontId="52" fillId="9" borderId="8" xfId="0" applyFont="1" applyFill="1" applyBorder="1" applyAlignment="1">
      <alignment horizontal="left" vertical="top"/>
    </xf>
    <xf numFmtId="0" fontId="52" fillId="9" borderId="6" xfId="0" applyFont="1" applyFill="1" applyBorder="1" applyAlignment="1">
      <alignment horizontal="left" vertical="top"/>
    </xf>
    <xf numFmtId="0" fontId="19" fillId="6" borderId="8" xfId="0" applyFont="1" applyFill="1" applyBorder="1" applyAlignment="1">
      <alignment horizontal="center" vertical="center"/>
    </xf>
    <xf numFmtId="0" fontId="44" fillId="9" borderId="0" xfId="0" applyFont="1" applyFill="1" applyAlignment="1">
      <alignment horizontal="center" vertical="center" wrapText="1"/>
    </xf>
    <xf numFmtId="0" fontId="45" fillId="9" borderId="0" xfId="0" applyFont="1" applyFill="1" applyAlignment="1">
      <alignment horizontal="center" vertical="center"/>
    </xf>
    <xf numFmtId="0" fontId="11" fillId="8" borderId="42" xfId="0" applyFont="1" applyFill="1" applyBorder="1" applyAlignment="1">
      <alignment horizontal="center" vertical="center"/>
    </xf>
    <xf numFmtId="0" fontId="11" fillId="8" borderId="43" xfId="0" applyFont="1" applyFill="1" applyBorder="1" applyAlignment="1">
      <alignment horizontal="center" vertical="center"/>
    </xf>
    <xf numFmtId="0" fontId="11" fillId="8" borderId="44" xfId="0" applyFont="1" applyFill="1" applyBorder="1" applyAlignment="1">
      <alignment horizontal="center" vertical="center"/>
    </xf>
    <xf numFmtId="0" fontId="11" fillId="8" borderId="38" xfId="0" applyFont="1" applyFill="1" applyBorder="1" applyAlignment="1">
      <alignment horizontal="center" vertical="center"/>
    </xf>
    <xf numFmtId="0" fontId="20" fillId="0" borderId="50" xfId="0" applyFont="1" applyBorder="1" applyAlignment="1">
      <alignment horizontal="left"/>
    </xf>
    <xf numFmtId="0" fontId="20" fillId="0" borderId="51" xfId="0" applyFont="1" applyBorder="1" applyAlignment="1">
      <alignment horizontal="left"/>
    </xf>
    <xf numFmtId="0" fontId="23" fillId="0" borderId="6" xfId="0" applyFont="1" applyBorder="1" applyAlignment="1">
      <alignment horizontal="center"/>
    </xf>
    <xf numFmtId="0" fontId="23" fillId="0" borderId="2" xfId="0" applyFont="1" applyBorder="1" applyAlignment="1">
      <alignment horizontal="center"/>
    </xf>
    <xf numFmtId="0" fontId="23" fillId="0" borderId="40" xfId="0" applyFont="1" applyBorder="1" applyAlignment="1">
      <alignment horizontal="center"/>
    </xf>
    <xf numFmtId="0" fontId="23" fillId="0" borderId="3" xfId="0" applyFont="1" applyBorder="1" applyAlignment="1">
      <alignment horizontal="center"/>
    </xf>
    <xf numFmtId="0" fontId="20" fillId="0" borderId="9" xfId="0" applyFont="1" applyBorder="1" applyAlignment="1">
      <alignment horizontal="left"/>
    </xf>
    <xf numFmtId="0" fontId="20" fillId="0" borderId="8" xfId="0" applyFont="1" applyBorder="1" applyAlignment="1">
      <alignment horizontal="left"/>
    </xf>
    <xf numFmtId="14" fontId="60" fillId="0" borderId="9" xfId="0" applyNumberFormat="1" applyFont="1" applyBorder="1" applyAlignment="1">
      <alignment horizontal="left"/>
    </xf>
    <xf numFmtId="0" fontId="21" fillId="8" borderId="38" xfId="0" applyFont="1" applyFill="1" applyBorder="1" applyAlignment="1">
      <alignment horizontal="center" vertical="center"/>
    </xf>
    <xf numFmtId="0" fontId="22" fillId="8" borderId="38" xfId="0" applyFont="1" applyFill="1" applyBorder="1" applyAlignment="1">
      <alignment horizontal="left" vertical="top"/>
    </xf>
    <xf numFmtId="0" fontId="21" fillId="8" borderId="38" xfId="0" applyFont="1" applyFill="1" applyBorder="1" applyAlignment="1">
      <alignment horizontal="left" vertical="top" wrapText="1"/>
    </xf>
    <xf numFmtId="0" fontId="23" fillId="0" borderId="8" xfId="0" applyFont="1" applyBorder="1" applyAlignment="1">
      <alignment horizontal="center"/>
    </xf>
    <xf numFmtId="0" fontId="20" fillId="0" borderId="9" xfId="0" applyFont="1" applyBorder="1" applyAlignment="1">
      <alignment horizontal="left" vertical="center"/>
    </xf>
    <xf numFmtId="0" fontId="20" fillId="0" borderId="8" xfId="0" applyFont="1" applyBorder="1" applyAlignment="1">
      <alignment horizontal="left" vertical="center"/>
    </xf>
    <xf numFmtId="0" fontId="20" fillId="0" borderId="6" xfId="0" applyFont="1" applyBorder="1" applyAlignment="1">
      <alignment horizontal="left" vertical="center"/>
    </xf>
    <xf numFmtId="0" fontId="10" fillId="5" borderId="16" xfId="0" applyFont="1" applyFill="1" applyBorder="1" applyAlignment="1">
      <alignment horizontal="center"/>
    </xf>
    <xf numFmtId="0" fontId="10" fillId="5" borderId="0" xfId="0" applyFont="1" applyFill="1" applyAlignment="1">
      <alignment horizontal="center"/>
    </xf>
    <xf numFmtId="0" fontId="23" fillId="0" borderId="16" xfId="0" applyFont="1" applyBorder="1" applyAlignment="1">
      <alignment horizontal="center"/>
    </xf>
    <xf numFmtId="0" fontId="20" fillId="0" borderId="41" xfId="0" applyFont="1" applyBorder="1" applyAlignment="1">
      <alignment horizontal="left" vertical="center"/>
    </xf>
    <xf numFmtId="0" fontId="20" fillId="0" borderId="16" xfId="0" applyFont="1" applyBorder="1" applyAlignment="1">
      <alignment horizontal="left" vertical="center"/>
    </xf>
    <xf numFmtId="0" fontId="20" fillId="0" borderId="40" xfId="0" applyFont="1" applyBorder="1" applyAlignment="1">
      <alignment horizontal="left" vertical="center"/>
    </xf>
    <xf numFmtId="0" fontId="25" fillId="9" borderId="0" xfId="0" applyFont="1" applyFill="1" applyAlignment="1">
      <alignment horizontal="center" vertical="center"/>
    </xf>
    <xf numFmtId="0" fontId="26" fillId="9" borderId="0" xfId="0" applyFont="1" applyFill="1" applyAlignment="1">
      <alignment horizontal="center" vertical="center"/>
    </xf>
    <xf numFmtId="0" fontId="30" fillId="10" borderId="9" xfId="0" applyFont="1" applyFill="1" applyBorder="1" applyAlignment="1">
      <alignment horizontal="center" vertical="center" wrapText="1"/>
    </xf>
    <xf numFmtId="0" fontId="30" fillId="10" borderId="8" xfId="0" applyFont="1" applyFill="1" applyBorder="1" applyAlignment="1">
      <alignment horizontal="center" vertical="center" wrapText="1"/>
    </xf>
    <xf numFmtId="0" fontId="30" fillId="10" borderId="6" xfId="0" applyFont="1" applyFill="1" applyBorder="1" applyAlignment="1">
      <alignment horizontal="center" vertical="center" wrapText="1"/>
    </xf>
    <xf numFmtId="0" fontId="30" fillId="14" borderId="3" xfId="0" applyFont="1" applyFill="1" applyBorder="1" applyAlignment="1">
      <alignment horizontal="center" vertical="center" wrapText="1"/>
    </xf>
    <xf numFmtId="0" fontId="28" fillId="13" borderId="7" xfId="0" applyFont="1" applyFill="1" applyBorder="1"/>
    <xf numFmtId="0" fontId="33" fillId="8" borderId="9" xfId="0" applyFont="1" applyFill="1" applyBorder="1" applyAlignment="1">
      <alignment horizontal="center" vertical="center"/>
    </xf>
    <xf numFmtId="0" fontId="33" fillId="8" borderId="8" xfId="0" applyFont="1" applyFill="1" applyBorder="1" applyAlignment="1">
      <alignment horizontal="center" vertical="center"/>
    </xf>
    <xf numFmtId="0" fontId="33" fillId="8" borderId="6" xfId="0" applyFont="1" applyFill="1" applyBorder="1" applyAlignment="1">
      <alignment horizontal="center" vertical="center"/>
    </xf>
    <xf numFmtId="0" fontId="25" fillId="9" borderId="13" xfId="0" applyFont="1" applyFill="1" applyBorder="1" applyAlignment="1">
      <alignment horizontal="center" wrapText="1"/>
    </xf>
    <xf numFmtId="0" fontId="25" fillId="9" borderId="17" xfId="0" applyFont="1" applyFill="1" applyBorder="1" applyAlignment="1">
      <alignment horizontal="center" wrapText="1"/>
    </xf>
    <xf numFmtId="0" fontId="30" fillId="10" borderId="9" xfId="0" applyFont="1" applyFill="1" applyBorder="1" applyAlignment="1">
      <alignment horizontal="center" vertical="center"/>
    </xf>
    <xf numFmtId="0" fontId="30" fillId="10" borderId="8" xfId="0" applyFont="1" applyFill="1" applyBorder="1" applyAlignment="1">
      <alignment horizontal="center" vertical="center"/>
    </xf>
    <xf numFmtId="0" fontId="30" fillId="10" borderId="6" xfId="0" applyFont="1" applyFill="1" applyBorder="1" applyAlignment="1">
      <alignment horizontal="center" vertical="center"/>
    </xf>
    <xf numFmtId="0" fontId="30" fillId="13" borderId="9" xfId="0" applyFont="1" applyFill="1" applyBorder="1" applyAlignment="1">
      <alignment horizontal="center" vertical="center"/>
    </xf>
    <xf numFmtId="0" fontId="30" fillId="13" borderId="8" xfId="0" applyFont="1" applyFill="1" applyBorder="1" applyAlignment="1">
      <alignment horizontal="center" vertical="center"/>
    </xf>
    <xf numFmtId="0" fontId="30" fillId="13" borderId="6" xfId="0" applyFont="1" applyFill="1" applyBorder="1" applyAlignment="1">
      <alignment horizontal="center" vertical="center"/>
    </xf>
    <xf numFmtId="0" fontId="30" fillId="10" borderId="21" xfId="0" applyFont="1" applyFill="1" applyBorder="1" applyAlignment="1">
      <alignment horizontal="center" vertical="center" wrapText="1"/>
    </xf>
    <xf numFmtId="0" fontId="30" fillId="13" borderId="9" xfId="0" applyFont="1" applyFill="1" applyBorder="1" applyAlignment="1">
      <alignment horizontal="center" vertical="center" wrapText="1"/>
    </xf>
    <xf numFmtId="164" fontId="40" fillId="9" borderId="2" xfId="3" applyNumberFormat="1" applyFont="1" applyFill="1" applyBorder="1" applyAlignment="1">
      <alignment horizontal="center" vertical="center" wrapText="1"/>
    </xf>
    <xf numFmtId="164" fontId="40" fillId="8" borderId="2" xfId="3" applyNumberFormat="1" applyFont="1" applyFill="1" applyBorder="1" applyAlignment="1">
      <alignment horizontal="center" vertical="center" wrapText="1"/>
    </xf>
    <xf numFmtId="0" fontId="42" fillId="9" borderId="4" xfId="0" applyFont="1" applyFill="1" applyBorder="1" applyAlignment="1">
      <alignment horizontal="center" vertical="center" wrapText="1"/>
    </xf>
    <xf numFmtId="0" fontId="42" fillId="9" borderId="5" xfId="0" applyFont="1" applyFill="1" applyBorder="1" applyAlignment="1">
      <alignment horizontal="center" vertical="center" wrapText="1"/>
    </xf>
  </cellXfs>
  <cellStyles count="10">
    <cellStyle name="Hyperlink" xfId="9" builtinId="8"/>
    <cellStyle name="Normal" xfId="0" builtinId="0"/>
    <cellStyle name="Normal 2" xfId="2" xr:uid="{3C7F3161-BEAE-499A-AEFE-B8ADE2F053E9}"/>
    <cellStyle name="Normal 2 2" xfId="3" xr:uid="{A2AE1A9F-0EC7-48BF-9DC5-5D7E745550B9}"/>
    <cellStyle name="Normal 2 3" xfId="7" xr:uid="{9DE6817D-BE65-450F-935E-7B8B3E3B8AD6}"/>
    <cellStyle name="Normal 3" xfId="4" xr:uid="{DFAA57F8-3EA3-44AF-99EB-D916F7625E42}"/>
    <cellStyle name="Normal 3 2" xfId="5" xr:uid="{5E6EFE79-936D-4264-B5CB-60646F5C1399}"/>
    <cellStyle name="Normal 4" xfId="6" xr:uid="{803BBCF1-921E-4A00-8067-ACE3FACD3514}"/>
    <cellStyle name="Normal 5" xfId="8" xr:uid="{8BFCB65A-7FA4-42E4-8280-2628662F87C9}"/>
    <cellStyle name="Normal 7" xfId="1" xr:uid="{5B730015-59BE-4F13-992E-26260F6A4C43}"/>
  </cellStyles>
  <dxfs count="13">
    <dxf>
      <font>
        <b/>
        <i val="0"/>
        <color rgb="FFC00000"/>
      </font>
    </dxf>
    <dxf>
      <font>
        <b/>
        <i val="0"/>
        <color rgb="FFC00000"/>
      </font>
    </dxf>
    <dxf>
      <font>
        <b/>
        <i val="0"/>
        <color rgb="FFC00000"/>
      </font>
    </dxf>
    <dxf>
      <fill>
        <patternFill>
          <bgColor rgb="FFFFC7CE"/>
        </patternFill>
      </fill>
    </dxf>
    <dxf>
      <fill>
        <patternFill>
          <bgColor rgb="FFC00000"/>
        </patternFill>
      </fill>
    </dxf>
    <dxf>
      <fill>
        <patternFill>
          <bgColor rgb="FFFFC7CE"/>
        </patternFill>
      </fill>
    </dxf>
    <dxf>
      <fill>
        <patternFill>
          <bgColor rgb="FFC00000"/>
        </patternFill>
      </fill>
    </dxf>
    <dxf>
      <fill>
        <patternFill patternType="solid">
          <fgColor theme="8"/>
          <bgColor theme="8"/>
        </patternFill>
      </fill>
    </dxf>
    <dxf>
      <fill>
        <patternFill patternType="solid">
          <fgColor theme="0"/>
          <bgColor theme="0"/>
        </patternFill>
      </fill>
    </dxf>
    <dxf>
      <fill>
        <patternFill patternType="solid">
          <fgColor theme="7"/>
          <bgColor theme="7"/>
        </patternFill>
      </fill>
    </dxf>
    <dxf>
      <fill>
        <patternFill patternType="solid">
          <fgColor theme="8"/>
          <bgColor theme="8"/>
        </patternFill>
      </fill>
    </dxf>
    <dxf>
      <fill>
        <patternFill patternType="solid">
          <fgColor theme="0"/>
          <bgColor theme="0"/>
        </patternFill>
      </fill>
    </dxf>
    <dxf>
      <fill>
        <patternFill patternType="solid">
          <fgColor theme="7"/>
          <bgColor theme="7"/>
        </patternFill>
      </fill>
    </dxf>
  </dxfs>
  <tableStyles count="2" defaultTableStyle="TableStyleMedium2" defaultPivotStyle="PivotStyleLight16">
    <tableStyle name="Laws and Regulations-style" pivot="0" count="3" xr9:uid="{8BD9889A-827B-41E0-9297-F96C93041195}">
      <tableStyleElement type="headerRow" dxfId="12"/>
      <tableStyleElement type="firstRowStripe" dxfId="11"/>
      <tableStyleElement type="secondRowStripe" dxfId="10"/>
    </tableStyle>
    <tableStyle name="Standards and Guidance-style" pivot="0" count="3" xr9:uid="{BBC2C01F-6377-4A61-AFAA-F86D00408365}">
      <tableStyleElement type="headerRow" dxfId="9"/>
      <tableStyleElement type="firstRowStripe" dxfId="8"/>
      <tableStyleElement type="secondRowStripe" dxfId="7"/>
    </tableStyle>
  </tableStyles>
  <colors>
    <mruColors>
      <color rgb="FF142A50"/>
      <color rgb="FFDFEEF4"/>
      <color rgb="FFA6D4E3"/>
      <color rgb="FF2E51A1"/>
      <color rgb="FF087DBF"/>
      <color rgb="FFFFC7CE"/>
      <color rgb="FF66FF33"/>
      <color rgb="FF99FF33"/>
      <color rgb="FFCC3300"/>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bg1"/>
                </a:solidFill>
                <a:latin typeface="+mn-lt"/>
                <a:ea typeface="+mn-ea"/>
                <a:cs typeface="+mn-cs"/>
              </a:defRPr>
            </a:pPr>
            <a:r>
              <a:rPr lang="en-US"/>
              <a:t>FEDRAMP</a:t>
            </a:r>
            <a:r>
              <a:rPr lang="en-US" baseline="0"/>
              <a:t> WEEKLY PROGRESS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bg1"/>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0-FD1D-47A6-929D-F26F69926CC9}"/>
            </c:ext>
          </c:extLst>
        </c:ser>
        <c:ser>
          <c:idx val="1"/>
          <c:order val="1"/>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1-FD1D-47A6-929D-F26F69926CC9}"/>
            </c:ext>
          </c:extLst>
        </c:ser>
        <c:ser>
          <c:idx val="2"/>
          <c:order val="2"/>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2-FD1D-47A6-929D-F26F69926CC9}"/>
            </c:ext>
          </c:extLst>
        </c:ser>
        <c:ser>
          <c:idx val="3"/>
          <c:order val="3"/>
          <c:spPr>
            <a:ln w="28575" cap="rnd">
              <a:solidFill>
                <a:schemeClr val="accent4"/>
              </a:solidFill>
              <a:round/>
            </a:ln>
            <a:effectLst/>
          </c:spPr>
          <c:marker>
            <c:symbol val="circle"/>
            <c:size val="5"/>
            <c:spPr>
              <a:solidFill>
                <a:schemeClr val="accent4"/>
              </a:solidFill>
              <a:ln w="9525">
                <a:solidFill>
                  <a:schemeClr val="accent4"/>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1-0801-4089-87A1-9405A136047A}"/>
            </c:ext>
          </c:extLst>
        </c:ser>
        <c:dLbls>
          <c:showLegendKey val="0"/>
          <c:showVal val="0"/>
          <c:showCatName val="0"/>
          <c:showSerName val="0"/>
          <c:showPercent val="0"/>
          <c:showBubbleSize val="0"/>
        </c:dLbls>
        <c:marker val="1"/>
        <c:smooth val="0"/>
        <c:axId val="542259392"/>
        <c:axId val="542258408"/>
      </c:lineChart>
      <c:catAx>
        <c:axId val="54225939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42258408"/>
        <c:crosses val="autoZero"/>
        <c:auto val="1"/>
        <c:lblAlgn val="ctr"/>
        <c:lblOffset val="100"/>
        <c:noMultiLvlLbl val="1"/>
      </c:catAx>
      <c:valAx>
        <c:axId val="54225840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422593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bg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solidFill>
    <a:ln w="9525" cap="flat" cmpd="sng" algn="ctr">
      <a:solidFill>
        <a:schemeClr val="tx1">
          <a:lumMod val="15000"/>
          <a:lumOff val="85000"/>
        </a:schemeClr>
      </a:solidFill>
      <a:round/>
    </a:ln>
    <a:effectLst/>
  </c:spPr>
  <c:txPr>
    <a:bodyPr/>
    <a:lstStyle/>
    <a:p>
      <a:pPr>
        <a:defRPr>
          <a:solidFill>
            <a:schemeClr val="bg1"/>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2</xdr:rowOff>
    </xdr:from>
    <xdr:to>
      <xdr:col>10</xdr:col>
      <xdr:colOff>217715</xdr:colOff>
      <xdr:row>14</xdr:row>
      <xdr:rowOff>108859</xdr:rowOff>
    </xdr:to>
    <xdr:graphicFrame macro="">
      <xdr:nvGraphicFramePr>
        <xdr:cNvPr id="4" name="Chart 3">
          <a:extLst>
            <a:ext uri="{FF2B5EF4-FFF2-40B4-BE49-F238E27FC236}">
              <a16:creationId xmlns:a16="http://schemas.microsoft.com/office/drawing/2014/main" id="{34E14E35-2D13-4196-96CD-236F442F35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3952875</xdr:colOff>
      <xdr:row>0</xdr:row>
      <xdr:rowOff>28575</xdr:rowOff>
    </xdr:from>
    <xdr:to>
      <xdr:col>3</xdr:col>
      <xdr:colOff>1409700</xdr:colOff>
      <xdr:row>2</xdr:row>
      <xdr:rowOff>91587</xdr:rowOff>
    </xdr:to>
    <xdr:pic>
      <xdr:nvPicPr>
        <xdr:cNvPr id="5" name="Picture 4">
          <a:extLst>
            <a:ext uri="{FF2B5EF4-FFF2-40B4-BE49-F238E27FC236}">
              <a16:creationId xmlns:a16="http://schemas.microsoft.com/office/drawing/2014/main" id="{AE0B2344-9902-2556-C2E2-78249B1043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43500" y="28575"/>
          <a:ext cx="2495550" cy="7678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495300</xdr:colOff>
      <xdr:row>1</xdr:row>
      <xdr:rowOff>105511</xdr:rowOff>
    </xdr:from>
    <xdr:to>
      <xdr:col>6</xdr:col>
      <xdr:colOff>502920</xdr:colOff>
      <xdr:row>2</xdr:row>
      <xdr:rowOff>1007749</xdr:rowOff>
    </xdr:to>
    <xdr:pic>
      <xdr:nvPicPr>
        <xdr:cNvPr id="3" name="Picture 2">
          <a:extLst>
            <a:ext uri="{FF2B5EF4-FFF2-40B4-BE49-F238E27FC236}">
              <a16:creationId xmlns:a16="http://schemas.microsoft.com/office/drawing/2014/main" id="{C6242C7E-CE52-C5D8-EC65-D64A0EB6EE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450" y="305536"/>
          <a:ext cx="4114800" cy="126609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govramp.org/"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53378-D5FE-429B-A591-E773105BCCC1}">
  <sheetPr codeName="Sheet1"/>
  <dimension ref="A1:A3"/>
  <sheetViews>
    <sheetView zoomScale="70" zoomScaleNormal="70" workbookViewId="0">
      <selection activeCell="L1" sqref="L1"/>
    </sheetView>
  </sheetViews>
  <sheetFormatPr defaultRowHeight="15" x14ac:dyDescent="0.25"/>
  <cols>
    <col min="1" max="3" width="50.7109375" customWidth="1"/>
  </cols>
  <sheetData>
    <row r="1" ht="409.15" customHeight="1" x14ac:dyDescent="0.25"/>
    <row r="3" ht="101.45" customHeight="1" x14ac:dyDescent="0.25"/>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41FF0-6C50-462D-8CBD-23E40AD6B6C5}">
  <dimension ref="A1:AJ97"/>
  <sheetViews>
    <sheetView topLeftCell="A9" workbookViewId="0">
      <selection activeCell="B2" sqref="B2:E2"/>
    </sheetView>
  </sheetViews>
  <sheetFormatPr defaultRowHeight="15" x14ac:dyDescent="0.25"/>
  <cols>
    <col min="1" max="1" width="1.140625" customWidth="1"/>
    <col min="2" max="2" width="16.7109375" customWidth="1"/>
    <col min="3" max="3" width="75.5703125" customWidth="1"/>
    <col min="4" max="4" width="25" customWidth="1"/>
    <col min="5" max="5" width="71.7109375" customWidth="1"/>
    <col min="6" max="6" width="1.140625" customWidth="1"/>
  </cols>
  <sheetData>
    <row r="1" spans="1:36" ht="6" customHeight="1" x14ac:dyDescent="0.25">
      <c r="A1" s="156"/>
      <c r="B1" s="156"/>
      <c r="C1" s="156"/>
      <c r="D1" s="156"/>
      <c r="E1" s="156"/>
      <c r="F1" s="156"/>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row>
    <row r="2" spans="1:36" ht="49.5" customHeight="1" x14ac:dyDescent="0.25">
      <c r="A2" s="156"/>
      <c r="B2" s="167"/>
      <c r="C2" s="167"/>
      <c r="D2" s="167"/>
      <c r="E2" s="167"/>
      <c r="F2" s="156"/>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row>
    <row r="3" spans="1:36" ht="24" x14ac:dyDescent="0.45">
      <c r="A3" s="156"/>
      <c r="B3" s="168" t="s">
        <v>0</v>
      </c>
      <c r="C3" s="168"/>
      <c r="D3" s="168"/>
      <c r="E3" s="168"/>
      <c r="F3" s="156"/>
      <c r="G3" s="114"/>
      <c r="H3" s="114"/>
      <c r="I3" s="114"/>
      <c r="J3" s="114"/>
      <c r="K3" s="114"/>
      <c r="L3" s="114"/>
      <c r="M3" s="114"/>
      <c r="N3" s="114"/>
      <c r="O3" s="114"/>
      <c r="P3" s="114"/>
      <c r="Q3" s="114"/>
      <c r="R3" s="114"/>
      <c r="S3" s="114"/>
      <c r="T3" s="114"/>
      <c r="U3" s="114"/>
      <c r="V3" s="114"/>
      <c r="W3" s="114"/>
      <c r="X3" s="114"/>
      <c r="Y3" s="114"/>
      <c r="Z3" s="114"/>
      <c r="AA3" s="114"/>
      <c r="AB3" s="114"/>
      <c r="AC3" s="114"/>
      <c r="AD3" s="114"/>
      <c r="AE3" s="114"/>
      <c r="AF3" s="114"/>
      <c r="AG3" s="114"/>
      <c r="AH3" s="114"/>
      <c r="AI3" s="114"/>
      <c r="AJ3" s="114"/>
    </row>
    <row r="4" spans="1:36" ht="18" x14ac:dyDescent="0.35">
      <c r="A4" s="156"/>
      <c r="B4" s="169" t="s">
        <v>243</v>
      </c>
      <c r="C4" s="169"/>
      <c r="D4" s="169"/>
      <c r="E4" s="169"/>
      <c r="F4" s="156"/>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row>
    <row r="5" spans="1:36" ht="6" customHeight="1" x14ac:dyDescent="0.25">
      <c r="A5" s="156"/>
      <c r="B5" s="151"/>
      <c r="C5" s="151"/>
      <c r="D5" s="151"/>
      <c r="E5" s="151"/>
      <c r="F5" s="156"/>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row>
    <row r="6" spans="1:36" ht="16.5" customHeight="1" x14ac:dyDescent="0.25">
      <c r="A6" s="156"/>
      <c r="B6" s="166" t="s">
        <v>1</v>
      </c>
      <c r="C6" s="166"/>
      <c r="D6" s="166"/>
      <c r="E6" s="166"/>
      <c r="F6" s="156"/>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row>
    <row r="7" spans="1:36" s="113" customFormat="1" ht="18" x14ac:dyDescent="0.25">
      <c r="A7" s="156"/>
      <c r="B7" s="117" t="s">
        <v>2</v>
      </c>
      <c r="C7" s="117" t="s">
        <v>3</v>
      </c>
      <c r="D7" s="117" t="s">
        <v>4</v>
      </c>
      <c r="E7" s="117" t="s">
        <v>5</v>
      </c>
      <c r="F7" s="156"/>
      <c r="G7" s="115"/>
      <c r="H7" s="115"/>
      <c r="I7" s="115"/>
      <c r="J7" s="115"/>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row>
    <row r="8" spans="1:36" s="113" customFormat="1" ht="24.75" customHeight="1" x14ac:dyDescent="0.25">
      <c r="A8" s="156"/>
      <c r="B8" s="118">
        <v>45275</v>
      </c>
      <c r="C8" s="119" t="s">
        <v>6</v>
      </c>
      <c r="D8" s="120">
        <v>1</v>
      </c>
      <c r="E8" s="119" t="s">
        <v>7</v>
      </c>
      <c r="F8" s="156"/>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row>
    <row r="9" spans="1:36" s="113" customFormat="1" ht="24.75" customHeight="1" x14ac:dyDescent="0.25">
      <c r="A9" s="156"/>
      <c r="B9" s="118">
        <v>45296</v>
      </c>
      <c r="C9" s="119" t="s">
        <v>8</v>
      </c>
      <c r="D9" s="121">
        <v>1.01</v>
      </c>
      <c r="E9" s="119" t="s">
        <v>7</v>
      </c>
      <c r="F9" s="156"/>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row>
    <row r="10" spans="1:36" s="113" customFormat="1" ht="41.25" customHeight="1" x14ac:dyDescent="0.25">
      <c r="A10" s="156"/>
      <c r="B10" s="118">
        <v>45688</v>
      </c>
      <c r="C10" s="122" t="s">
        <v>9</v>
      </c>
      <c r="D10" s="121">
        <v>1.2</v>
      </c>
      <c r="E10" s="119" t="s">
        <v>7</v>
      </c>
      <c r="F10" s="156"/>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row>
    <row r="11" spans="1:36" s="113" customFormat="1" ht="24.75" customHeight="1" x14ac:dyDescent="0.25">
      <c r="A11" s="156"/>
      <c r="B11" s="141">
        <v>46052</v>
      </c>
      <c r="C11" s="122" t="s">
        <v>10</v>
      </c>
      <c r="D11" s="120">
        <v>2</v>
      </c>
      <c r="E11" s="119" t="s">
        <v>11</v>
      </c>
      <c r="F11" s="156"/>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row>
    <row r="12" spans="1:36" s="113" customFormat="1" ht="20.25" customHeight="1" x14ac:dyDescent="0.25">
      <c r="A12" s="156"/>
      <c r="B12" s="170" t="s">
        <v>12</v>
      </c>
      <c r="C12" s="170"/>
      <c r="D12" s="170"/>
      <c r="E12" s="170"/>
      <c r="F12" s="156"/>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row>
    <row r="13" spans="1:36" s="113" customFormat="1" ht="6" customHeight="1" x14ac:dyDescent="0.25">
      <c r="A13" s="156"/>
      <c r="B13" s="174"/>
      <c r="C13" s="174"/>
      <c r="D13" s="174"/>
      <c r="E13" s="174"/>
      <c r="F13" s="156"/>
      <c r="G13" s="115"/>
      <c r="H13" s="115"/>
      <c r="I13" s="115"/>
      <c r="J13" s="115"/>
      <c r="K13" s="115"/>
      <c r="L13" s="115"/>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row>
    <row r="14" spans="1:36" s="113" customFormat="1" ht="16.5" customHeight="1" x14ac:dyDescent="0.25">
      <c r="A14" s="156"/>
      <c r="B14" s="171" t="s">
        <v>13</v>
      </c>
      <c r="C14" s="172"/>
      <c r="D14" s="172"/>
      <c r="E14" s="173"/>
      <c r="F14" s="156"/>
      <c r="G14" s="115"/>
      <c r="H14" s="115"/>
      <c r="I14" s="115"/>
      <c r="J14" s="115"/>
      <c r="K14" s="115"/>
      <c r="L14" s="115"/>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5"/>
    </row>
    <row r="15" spans="1:36" s="113" customFormat="1" ht="115.5" customHeight="1" x14ac:dyDescent="0.25">
      <c r="A15" s="156"/>
      <c r="B15" s="158" t="s">
        <v>199</v>
      </c>
      <c r="C15" s="159"/>
      <c r="D15" s="159"/>
      <c r="E15" s="159"/>
      <c r="F15" s="156"/>
      <c r="G15" s="115"/>
      <c r="H15" s="115"/>
      <c r="I15" s="115"/>
      <c r="J15" s="115"/>
      <c r="K15" s="115"/>
      <c r="L15" s="115"/>
      <c r="M15" s="115"/>
      <c r="N15" s="115"/>
      <c r="O15" s="115"/>
      <c r="P15" s="115"/>
      <c r="Q15" s="115"/>
      <c r="R15" s="115"/>
      <c r="S15" s="115"/>
      <c r="T15" s="115"/>
      <c r="U15" s="115"/>
      <c r="V15" s="115"/>
      <c r="W15" s="115"/>
      <c r="X15" s="115"/>
      <c r="Y15" s="115"/>
      <c r="Z15" s="115"/>
      <c r="AA15" s="115"/>
      <c r="AB15" s="115"/>
      <c r="AC15" s="115"/>
      <c r="AD15" s="115"/>
      <c r="AE15" s="115"/>
      <c r="AF15" s="115"/>
      <c r="AG15" s="115"/>
      <c r="AH15" s="115"/>
      <c r="AI15" s="115"/>
      <c r="AJ15" s="115"/>
    </row>
    <row r="16" spans="1:36" s="113" customFormat="1" ht="6" customHeight="1" x14ac:dyDescent="0.25">
      <c r="A16" s="156"/>
      <c r="B16" s="157"/>
      <c r="C16" s="157"/>
      <c r="D16" s="157"/>
      <c r="E16" s="157"/>
      <c r="F16" s="156"/>
      <c r="G16" s="115"/>
      <c r="H16" s="115"/>
      <c r="I16" s="115"/>
      <c r="J16" s="115"/>
      <c r="K16" s="115"/>
      <c r="L16" s="115"/>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c r="AJ16" s="115"/>
    </row>
    <row r="17" spans="1:36" s="113" customFormat="1" ht="16.5" customHeight="1" x14ac:dyDescent="0.25">
      <c r="A17" s="156"/>
      <c r="B17" s="160" t="s">
        <v>14</v>
      </c>
      <c r="C17" s="161"/>
      <c r="D17" s="161"/>
      <c r="E17" s="162"/>
      <c r="F17" s="156"/>
      <c r="G17" s="115"/>
      <c r="H17" s="115"/>
      <c r="I17" s="115"/>
      <c r="J17" s="115"/>
      <c r="K17" s="115"/>
      <c r="L17" s="115"/>
      <c r="M17" s="115"/>
      <c r="N17" s="115"/>
      <c r="O17" s="115"/>
      <c r="P17" s="115"/>
      <c r="Q17" s="115"/>
      <c r="R17" s="115"/>
      <c r="S17" s="115"/>
      <c r="T17" s="115"/>
      <c r="U17" s="115"/>
      <c r="V17" s="115"/>
      <c r="W17" s="115"/>
      <c r="X17" s="115"/>
      <c r="Y17" s="115"/>
      <c r="Z17" s="115"/>
      <c r="AA17" s="115"/>
      <c r="AB17" s="115"/>
      <c r="AC17" s="115"/>
      <c r="AD17" s="115"/>
      <c r="AE17" s="115"/>
      <c r="AF17" s="115"/>
      <c r="AG17" s="115"/>
      <c r="AH17" s="115"/>
      <c r="AI17" s="115"/>
      <c r="AJ17" s="115"/>
    </row>
    <row r="18" spans="1:36" s="113" customFormat="1" ht="132" customHeight="1" x14ac:dyDescent="0.25">
      <c r="A18" s="156"/>
      <c r="B18" s="163" t="s">
        <v>211</v>
      </c>
      <c r="C18" s="164"/>
      <c r="D18" s="164"/>
      <c r="E18" s="165"/>
      <c r="F18" s="156"/>
      <c r="G18" s="115"/>
      <c r="H18" s="115"/>
      <c r="I18" s="115"/>
      <c r="J18" s="115"/>
      <c r="K18" s="115"/>
      <c r="L18" s="115"/>
      <c r="M18" s="115"/>
      <c r="N18" s="115"/>
      <c r="O18" s="115"/>
      <c r="P18" s="115"/>
      <c r="Q18" s="115"/>
      <c r="R18" s="115"/>
      <c r="S18" s="115"/>
      <c r="T18" s="115"/>
      <c r="U18" s="115"/>
      <c r="V18" s="115"/>
      <c r="W18" s="115"/>
      <c r="X18" s="115"/>
      <c r="Y18" s="115"/>
      <c r="Z18" s="115"/>
      <c r="AA18" s="115"/>
      <c r="AB18" s="115"/>
      <c r="AC18" s="115"/>
      <c r="AD18" s="115"/>
      <c r="AE18" s="115"/>
      <c r="AF18" s="115"/>
      <c r="AG18" s="115"/>
      <c r="AH18" s="115"/>
      <c r="AI18" s="115"/>
      <c r="AJ18" s="115"/>
    </row>
    <row r="19" spans="1:36" s="113" customFormat="1" ht="6" customHeight="1" x14ac:dyDescent="0.25">
      <c r="A19" s="156"/>
      <c r="B19" s="152"/>
      <c r="C19" s="152"/>
      <c r="D19" s="152"/>
      <c r="E19" s="152"/>
      <c r="F19" s="156"/>
      <c r="G19" s="115"/>
      <c r="H19" s="115"/>
      <c r="I19" s="115"/>
      <c r="J19" s="115"/>
      <c r="K19" s="115"/>
      <c r="L19" s="115"/>
      <c r="M19" s="115"/>
      <c r="N19" s="115"/>
      <c r="O19" s="115"/>
      <c r="P19" s="115"/>
      <c r="Q19" s="115"/>
      <c r="R19" s="115"/>
      <c r="S19" s="115"/>
      <c r="T19" s="115"/>
      <c r="U19" s="115"/>
      <c r="V19" s="115"/>
      <c r="W19" s="115"/>
      <c r="X19" s="115"/>
      <c r="Y19" s="115"/>
      <c r="Z19" s="115"/>
      <c r="AA19" s="115"/>
      <c r="AB19" s="115"/>
      <c r="AC19" s="115"/>
      <c r="AD19" s="115"/>
      <c r="AE19" s="115"/>
      <c r="AF19" s="115"/>
      <c r="AG19" s="115"/>
      <c r="AH19" s="115"/>
      <c r="AI19" s="115"/>
      <c r="AJ19" s="115"/>
    </row>
    <row r="20" spans="1:36" s="113" customFormat="1" ht="16.5" customHeight="1" x14ac:dyDescent="0.25">
      <c r="A20" s="156"/>
      <c r="B20" s="166" t="s">
        <v>15</v>
      </c>
      <c r="C20" s="166"/>
      <c r="D20" s="166"/>
      <c r="E20" s="166"/>
      <c r="F20" s="156"/>
      <c r="G20" s="115"/>
      <c r="H20" s="115"/>
      <c r="I20" s="115"/>
      <c r="J20" s="115"/>
      <c r="K20" s="115"/>
      <c r="L20" s="115"/>
      <c r="M20" s="115"/>
      <c r="N20" s="115"/>
      <c r="O20" s="115"/>
      <c r="P20" s="115"/>
      <c r="Q20" s="115"/>
      <c r="R20" s="115"/>
      <c r="S20" s="115"/>
      <c r="T20" s="115"/>
      <c r="U20" s="115"/>
      <c r="V20" s="115"/>
      <c r="W20" s="115"/>
      <c r="X20" s="115"/>
      <c r="Y20" s="115"/>
      <c r="Z20" s="115"/>
      <c r="AA20" s="115"/>
      <c r="AB20" s="115"/>
      <c r="AC20" s="115"/>
      <c r="AD20" s="115"/>
      <c r="AE20" s="115"/>
      <c r="AF20" s="115"/>
      <c r="AG20" s="115"/>
      <c r="AH20" s="115"/>
      <c r="AI20" s="115"/>
      <c r="AJ20" s="115"/>
    </row>
    <row r="21" spans="1:36" s="113" customFormat="1" ht="24.75" customHeight="1" x14ac:dyDescent="0.25">
      <c r="A21" s="156"/>
      <c r="B21" s="153" t="s">
        <v>16</v>
      </c>
      <c r="C21" s="154"/>
      <c r="D21" s="155"/>
      <c r="E21" s="123" t="s">
        <v>17</v>
      </c>
      <c r="F21" s="156"/>
      <c r="G21" s="115"/>
      <c r="H21" s="115"/>
      <c r="I21" s="115"/>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row>
    <row r="22" spans="1:36" s="113" customFormat="1" ht="6" customHeight="1" x14ac:dyDescent="0.25">
      <c r="A22" s="156"/>
      <c r="B22" s="156"/>
      <c r="C22" s="156"/>
      <c r="D22" s="156"/>
      <c r="E22" s="156"/>
      <c r="F22" s="156"/>
      <c r="G22" s="114"/>
      <c r="H22" s="115"/>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c r="AJ22" s="115"/>
    </row>
    <row r="23" spans="1:36" s="113" customFormat="1" x14ac:dyDescent="0.25">
      <c r="A23" s="114"/>
      <c r="B23" s="114"/>
      <c r="C23" s="114"/>
      <c r="D23" s="114"/>
      <c r="E23" s="114"/>
      <c r="F23" s="114"/>
      <c r="G23" s="114"/>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row>
    <row r="24" spans="1:36" s="113" customFormat="1" x14ac:dyDescent="0.25">
      <c r="A24" s="114"/>
      <c r="B24" s="114"/>
      <c r="C24" s="114"/>
      <c r="D24" s="114"/>
      <c r="E24" s="114"/>
      <c r="F24" s="114"/>
      <c r="G24" s="114"/>
      <c r="H24" s="115"/>
      <c r="I24" s="115"/>
      <c r="J24" s="115"/>
      <c r="K24" s="115"/>
      <c r="L24" s="115"/>
      <c r="M24" s="115"/>
      <c r="N24" s="115"/>
      <c r="O24" s="115"/>
      <c r="P24" s="115"/>
      <c r="Q24" s="115"/>
      <c r="R24" s="115"/>
      <c r="S24" s="115"/>
      <c r="T24" s="115"/>
      <c r="U24" s="115"/>
      <c r="V24" s="115"/>
      <c r="W24" s="115"/>
      <c r="X24" s="115"/>
      <c r="Y24" s="115"/>
      <c r="Z24" s="115"/>
      <c r="AA24" s="115"/>
      <c r="AB24" s="115"/>
      <c r="AC24" s="115"/>
      <c r="AD24" s="115"/>
      <c r="AE24" s="115"/>
      <c r="AF24" s="115"/>
      <c r="AG24" s="115"/>
      <c r="AH24" s="115"/>
      <c r="AI24" s="115"/>
      <c r="AJ24" s="115"/>
    </row>
    <row r="25" spans="1:36" s="113" customFormat="1" x14ac:dyDescent="0.25">
      <c r="A25" s="114"/>
      <c r="B25" s="114"/>
      <c r="C25" s="114"/>
      <c r="D25" s="114"/>
      <c r="E25" s="114"/>
      <c r="F25" s="114"/>
      <c r="G25" s="114"/>
      <c r="H25" s="115"/>
      <c r="I25" s="115"/>
      <c r="J25" s="115"/>
      <c r="K25" s="115"/>
      <c r="L25" s="115"/>
      <c r="M25" s="115"/>
      <c r="N25" s="115"/>
      <c r="O25" s="115"/>
      <c r="P25" s="115"/>
      <c r="Q25" s="115"/>
      <c r="R25" s="115"/>
      <c r="S25" s="115"/>
      <c r="T25" s="115"/>
      <c r="U25" s="115"/>
      <c r="V25" s="115"/>
      <c r="W25" s="115"/>
      <c r="X25" s="115"/>
      <c r="Y25" s="115"/>
      <c r="Z25" s="115"/>
      <c r="AA25" s="115"/>
      <c r="AB25" s="115"/>
      <c r="AC25" s="115"/>
      <c r="AD25" s="115"/>
      <c r="AE25" s="115"/>
      <c r="AF25" s="115"/>
      <c r="AG25" s="115"/>
      <c r="AH25" s="115"/>
      <c r="AI25" s="115"/>
      <c r="AJ25" s="115"/>
    </row>
    <row r="26" spans="1:36" s="116" customFormat="1" x14ac:dyDescent="0.25">
      <c r="B26" s="114"/>
      <c r="C26" s="114"/>
      <c r="D26" s="114"/>
      <c r="E26" s="114"/>
    </row>
    <row r="27" spans="1:36" s="116" customFormat="1" x14ac:dyDescent="0.25">
      <c r="B27" s="114"/>
      <c r="C27" s="114"/>
      <c r="D27" s="114"/>
      <c r="E27" s="114"/>
    </row>
    <row r="28" spans="1:36" s="115" customFormat="1" x14ac:dyDescent="0.25">
      <c r="B28" s="114"/>
      <c r="C28" s="114"/>
      <c r="D28" s="114"/>
      <c r="E28" s="114"/>
    </row>
    <row r="29" spans="1:36" s="116" customFormat="1" x14ac:dyDescent="0.25">
      <c r="B29" s="114"/>
      <c r="C29" s="114"/>
      <c r="D29" s="114"/>
      <c r="E29" s="114"/>
    </row>
    <row r="30" spans="1:36" s="116" customFormat="1" x14ac:dyDescent="0.25">
      <c r="B30" s="114"/>
      <c r="C30" s="114"/>
      <c r="D30" s="114"/>
      <c r="E30" s="114"/>
    </row>
    <row r="31" spans="1:36" s="116" customFormat="1" x14ac:dyDescent="0.25">
      <c r="B31" s="114"/>
      <c r="C31" s="114"/>
      <c r="D31" s="114"/>
      <c r="E31" s="114"/>
    </row>
    <row r="32" spans="1:36" s="116" customFormat="1" x14ac:dyDescent="0.25">
      <c r="B32" s="114"/>
      <c r="C32" s="114"/>
      <c r="D32" s="114"/>
      <c r="E32" s="114"/>
    </row>
    <row r="33" spans="2:5" s="116" customFormat="1" x14ac:dyDescent="0.25">
      <c r="B33" s="114"/>
      <c r="C33" s="114"/>
      <c r="D33" s="114"/>
      <c r="E33" s="114"/>
    </row>
    <row r="34" spans="2:5" s="116" customFormat="1" x14ac:dyDescent="0.25">
      <c r="B34" s="114"/>
      <c r="C34" s="114"/>
      <c r="D34" s="114"/>
      <c r="E34" s="114"/>
    </row>
    <row r="35" spans="2:5" s="116" customFormat="1" x14ac:dyDescent="0.25">
      <c r="B35" s="114"/>
      <c r="C35" s="114"/>
      <c r="D35" s="114"/>
      <c r="E35" s="114"/>
    </row>
    <row r="36" spans="2:5" s="116" customFormat="1" x14ac:dyDescent="0.25">
      <c r="B36" s="114"/>
      <c r="C36" s="114"/>
      <c r="D36" s="114"/>
      <c r="E36" s="114"/>
    </row>
    <row r="37" spans="2:5" s="114" customFormat="1" x14ac:dyDescent="0.25"/>
    <row r="38" spans="2:5" s="114" customFormat="1" x14ac:dyDescent="0.25"/>
    <row r="39" spans="2:5" s="114" customFormat="1" x14ac:dyDescent="0.25"/>
    <row r="40" spans="2:5" s="114" customFormat="1" x14ac:dyDescent="0.25"/>
    <row r="41" spans="2:5" s="114" customFormat="1" x14ac:dyDescent="0.25"/>
    <row r="42" spans="2:5" s="114" customFormat="1" x14ac:dyDescent="0.25"/>
    <row r="43" spans="2:5" s="114" customFormat="1" x14ac:dyDescent="0.25"/>
    <row r="44" spans="2:5" s="114" customFormat="1" x14ac:dyDescent="0.25"/>
    <row r="45" spans="2:5" s="114" customFormat="1" x14ac:dyDescent="0.25"/>
    <row r="46" spans="2:5" s="114" customFormat="1" x14ac:dyDescent="0.25"/>
    <row r="47" spans="2:5" s="114" customFormat="1" x14ac:dyDescent="0.25"/>
    <row r="48" spans="2:5" s="114" customFormat="1" x14ac:dyDescent="0.25"/>
    <row r="49" s="114" customFormat="1" x14ac:dyDescent="0.25"/>
    <row r="50" s="114" customFormat="1" x14ac:dyDescent="0.25"/>
    <row r="51" s="114" customFormat="1" x14ac:dyDescent="0.25"/>
    <row r="52" s="114" customFormat="1" x14ac:dyDescent="0.25"/>
    <row r="53" s="114" customFormat="1" x14ac:dyDescent="0.25"/>
    <row r="54" s="114" customFormat="1" x14ac:dyDescent="0.25"/>
    <row r="55" s="114" customFormat="1" x14ac:dyDescent="0.25"/>
    <row r="56" s="114" customFormat="1" x14ac:dyDescent="0.25"/>
    <row r="57" s="114" customFormat="1" x14ac:dyDescent="0.25"/>
    <row r="58" s="114" customFormat="1" x14ac:dyDescent="0.25"/>
    <row r="59" s="114" customFormat="1" x14ac:dyDescent="0.25"/>
    <row r="60" s="114" customFormat="1" x14ac:dyDescent="0.25"/>
    <row r="61" s="114" customFormat="1" x14ac:dyDescent="0.25"/>
    <row r="62" s="114" customFormat="1" x14ac:dyDescent="0.25"/>
    <row r="63" s="114" customFormat="1" x14ac:dyDescent="0.25"/>
    <row r="64" s="114" customFormat="1" x14ac:dyDescent="0.25"/>
    <row r="65" s="114" customFormat="1" x14ac:dyDescent="0.25"/>
    <row r="66" s="114" customFormat="1" x14ac:dyDescent="0.25"/>
    <row r="67" s="114" customFormat="1" x14ac:dyDescent="0.25"/>
    <row r="68" s="114" customFormat="1" x14ac:dyDescent="0.25"/>
    <row r="69" s="114" customFormat="1" x14ac:dyDescent="0.25"/>
    <row r="70" s="114" customFormat="1" x14ac:dyDescent="0.25"/>
    <row r="71" s="114" customFormat="1" x14ac:dyDescent="0.25"/>
    <row r="72" s="114" customFormat="1" x14ac:dyDescent="0.25"/>
    <row r="73" s="114" customFormat="1" x14ac:dyDescent="0.25"/>
    <row r="74" s="114" customFormat="1" x14ac:dyDescent="0.25"/>
    <row r="75" s="114" customFormat="1" x14ac:dyDescent="0.25"/>
    <row r="76" s="114" customFormat="1" x14ac:dyDescent="0.25"/>
    <row r="77" s="114" customFormat="1" x14ac:dyDescent="0.25"/>
    <row r="78" s="114" customFormat="1" x14ac:dyDescent="0.25"/>
    <row r="79" s="114" customFormat="1" x14ac:dyDescent="0.25"/>
    <row r="80" s="114" customFormat="1" x14ac:dyDescent="0.25"/>
    <row r="81" s="114" customFormat="1" x14ac:dyDescent="0.25"/>
    <row r="82" s="114" customFormat="1" x14ac:dyDescent="0.25"/>
    <row r="83" s="114" customFormat="1" x14ac:dyDescent="0.25"/>
    <row r="84" s="114" customFormat="1" x14ac:dyDescent="0.25"/>
    <row r="85" s="114" customFormat="1" x14ac:dyDescent="0.25"/>
    <row r="86" s="114" customFormat="1" x14ac:dyDescent="0.25"/>
    <row r="87" s="114" customFormat="1" x14ac:dyDescent="0.25"/>
    <row r="88" s="114" customFormat="1" x14ac:dyDescent="0.25"/>
    <row r="89" s="114" customFormat="1" x14ac:dyDescent="0.25"/>
    <row r="90" s="114" customFormat="1" x14ac:dyDescent="0.25"/>
    <row r="91" s="114" customFormat="1" x14ac:dyDescent="0.25"/>
    <row r="92" s="114" customFormat="1" x14ac:dyDescent="0.25"/>
    <row r="93" s="114" customFormat="1" x14ac:dyDescent="0.25"/>
    <row r="94" s="114" customFormat="1" x14ac:dyDescent="0.25"/>
    <row r="95" s="114" customFormat="1" x14ac:dyDescent="0.25"/>
    <row r="96" s="114" customFormat="1" x14ac:dyDescent="0.25"/>
    <row r="97" s="114" customFormat="1" x14ac:dyDescent="0.25"/>
  </sheetData>
  <mergeCells count="19">
    <mergeCell ref="B12:E12"/>
    <mergeCell ref="B14:E14"/>
    <mergeCell ref="B13:E13"/>
    <mergeCell ref="B5:E5"/>
    <mergeCell ref="B19:E19"/>
    <mergeCell ref="B21:D21"/>
    <mergeCell ref="A1:F1"/>
    <mergeCell ref="A22:F22"/>
    <mergeCell ref="A2:A21"/>
    <mergeCell ref="F2:F21"/>
    <mergeCell ref="B16:E16"/>
    <mergeCell ref="B15:E15"/>
    <mergeCell ref="B17:E17"/>
    <mergeCell ref="B18:E18"/>
    <mergeCell ref="B20:E20"/>
    <mergeCell ref="B2:E2"/>
    <mergeCell ref="B3:E3"/>
    <mergeCell ref="B4:E4"/>
    <mergeCell ref="B6:E6"/>
  </mergeCells>
  <hyperlinks>
    <hyperlink ref="E21" r:id="rId1" xr:uid="{FB979DD4-114D-40D7-9EC8-5F598FCDFDBF}"/>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38CBB-3B42-435A-ADA2-6DBF9243CF54}">
  <sheetPr codeName="Sheet2"/>
  <dimension ref="A1:Y34"/>
  <sheetViews>
    <sheetView tabSelected="1" zoomScale="95" zoomScaleNormal="95" workbookViewId="0">
      <selection activeCell="AA3" sqref="AA3"/>
    </sheetView>
  </sheetViews>
  <sheetFormatPr defaultColWidth="10.28515625" defaultRowHeight="15" x14ac:dyDescent="0.25"/>
  <cols>
    <col min="1" max="1" width="1.140625" style="4" customWidth="1"/>
    <col min="2" max="2" width="21.42578125" style="4" customWidth="1"/>
    <col min="3" max="14" width="10" style="4" customWidth="1"/>
    <col min="15" max="15" width="1.140625" style="4" customWidth="1"/>
    <col min="16" max="16" width="21.42578125" style="4" customWidth="1"/>
    <col min="17" max="20" width="10" style="4" customWidth="1"/>
    <col min="21" max="21" width="10.7109375" style="4" customWidth="1"/>
    <col min="22" max="22" width="1.140625" style="4" customWidth="1"/>
    <col min="23" max="24" width="12.85546875" style="4" customWidth="1"/>
    <col min="25" max="25" width="1.140625" style="4" customWidth="1"/>
    <col min="26" max="16384" width="10.28515625" style="4"/>
  </cols>
  <sheetData>
    <row r="1" spans="1:25" ht="6" customHeight="1" x14ac:dyDescent="0.25">
      <c r="A1" s="3"/>
      <c r="B1" s="3"/>
      <c r="C1" s="3"/>
      <c r="D1" s="3"/>
      <c r="E1" s="3"/>
      <c r="F1" s="3"/>
      <c r="G1" s="3"/>
      <c r="H1" s="3"/>
      <c r="I1" s="3"/>
      <c r="J1" s="3"/>
      <c r="K1" s="3"/>
      <c r="L1" s="3"/>
      <c r="M1" s="3"/>
      <c r="N1" s="3"/>
      <c r="O1" s="3"/>
      <c r="P1" s="3"/>
      <c r="Q1" s="3"/>
      <c r="R1" s="3"/>
      <c r="S1" s="3"/>
      <c r="T1" s="3"/>
      <c r="U1" s="3"/>
      <c r="V1" s="3"/>
      <c r="W1" s="3"/>
      <c r="X1" s="3"/>
      <c r="Y1" s="3"/>
    </row>
    <row r="2" spans="1:25" ht="28.15" customHeight="1" x14ac:dyDescent="0.25">
      <c r="A2" s="3"/>
      <c r="B2" s="175" t="s">
        <v>18</v>
      </c>
      <c r="C2" s="176"/>
      <c r="D2" s="176"/>
      <c r="E2" s="176"/>
      <c r="F2" s="176"/>
      <c r="G2" s="176"/>
      <c r="H2" s="176"/>
      <c r="I2" s="176"/>
      <c r="J2" s="176"/>
      <c r="K2" s="176"/>
      <c r="L2" s="176"/>
      <c r="M2" s="176"/>
      <c r="N2" s="176"/>
      <c r="O2" s="176"/>
      <c r="P2" s="176"/>
      <c r="Q2" s="176"/>
      <c r="R2" s="176"/>
      <c r="S2" s="176"/>
      <c r="T2" s="176"/>
      <c r="U2" s="176"/>
      <c r="V2" s="176"/>
      <c r="W2" s="176"/>
      <c r="X2" s="176"/>
      <c r="Y2" s="3"/>
    </row>
    <row r="3" spans="1:25" ht="90" customHeight="1" thickBot="1" x14ac:dyDescent="0.3">
      <c r="A3" s="3"/>
      <c r="B3" s="176"/>
      <c r="C3" s="176"/>
      <c r="D3" s="176"/>
      <c r="E3" s="176"/>
      <c r="F3" s="176"/>
      <c r="G3" s="176"/>
      <c r="H3" s="176"/>
      <c r="I3" s="176"/>
      <c r="J3" s="176"/>
      <c r="K3" s="176"/>
      <c r="L3" s="176"/>
      <c r="M3" s="176"/>
      <c r="N3" s="176"/>
      <c r="O3" s="176"/>
      <c r="P3" s="176"/>
      <c r="Q3" s="176"/>
      <c r="R3" s="176"/>
      <c r="S3" s="176"/>
      <c r="T3" s="176"/>
      <c r="U3" s="176"/>
      <c r="V3" s="176"/>
      <c r="W3" s="176"/>
      <c r="X3" s="176"/>
      <c r="Y3" s="3"/>
    </row>
    <row r="4" spans="1:25" ht="22.5" customHeight="1" x14ac:dyDescent="0.25">
      <c r="A4" s="3"/>
      <c r="B4" s="190" t="s">
        <v>19</v>
      </c>
      <c r="C4" s="190"/>
      <c r="D4" s="190"/>
      <c r="E4" s="190"/>
      <c r="F4" s="190"/>
      <c r="G4" s="190"/>
      <c r="H4" s="190"/>
      <c r="I4" s="190"/>
      <c r="J4" s="190"/>
      <c r="K4" s="190"/>
      <c r="L4" s="190"/>
      <c r="M4" s="190"/>
      <c r="N4" s="190"/>
      <c r="O4" s="190"/>
      <c r="P4" s="190"/>
      <c r="Q4" s="190"/>
      <c r="R4" s="190"/>
      <c r="S4" s="190"/>
      <c r="T4" s="190"/>
      <c r="U4" s="190"/>
      <c r="V4" s="190"/>
      <c r="W4" s="190"/>
      <c r="X4" s="190"/>
      <c r="Y4" s="3"/>
    </row>
    <row r="5" spans="1:25" ht="18" x14ac:dyDescent="0.35">
      <c r="A5" s="3"/>
      <c r="B5" s="183" t="s">
        <v>20</v>
      </c>
      <c r="C5" s="184"/>
      <c r="D5" s="184"/>
      <c r="E5" s="187" t="s">
        <v>21</v>
      </c>
      <c r="F5" s="188"/>
      <c r="G5" s="188"/>
      <c r="H5" s="188"/>
      <c r="I5" s="188"/>
      <c r="J5" s="188"/>
      <c r="K5" s="188"/>
      <c r="L5" s="188"/>
      <c r="M5" s="188"/>
      <c r="N5" s="188"/>
      <c r="O5" s="188"/>
      <c r="P5" s="188"/>
      <c r="Q5" s="188"/>
      <c r="R5" s="188"/>
      <c r="S5" s="188"/>
      <c r="T5" s="188"/>
      <c r="U5" s="188"/>
      <c r="V5" s="188"/>
      <c r="W5" s="188"/>
      <c r="X5" s="188"/>
      <c r="Y5" s="3"/>
    </row>
    <row r="6" spans="1:25" ht="18" x14ac:dyDescent="0.35">
      <c r="A6" s="3"/>
      <c r="B6" s="183" t="s">
        <v>22</v>
      </c>
      <c r="C6" s="184"/>
      <c r="D6" s="184"/>
      <c r="E6" s="187" t="s">
        <v>23</v>
      </c>
      <c r="F6" s="188"/>
      <c r="G6" s="188"/>
      <c r="H6" s="188"/>
      <c r="I6" s="188"/>
      <c r="J6" s="188"/>
      <c r="K6" s="188"/>
      <c r="L6" s="188"/>
      <c r="M6" s="188"/>
      <c r="N6" s="188"/>
      <c r="O6" s="188"/>
      <c r="P6" s="188"/>
      <c r="Q6" s="188"/>
      <c r="R6" s="188"/>
      <c r="S6" s="188"/>
      <c r="T6" s="188"/>
      <c r="U6" s="188"/>
      <c r="V6" s="188"/>
      <c r="W6" s="188"/>
      <c r="X6" s="188"/>
      <c r="Y6" s="3"/>
    </row>
    <row r="7" spans="1:25" ht="18" x14ac:dyDescent="0.35">
      <c r="A7" s="3"/>
      <c r="B7" s="183" t="s">
        <v>4</v>
      </c>
      <c r="C7" s="184"/>
      <c r="D7" s="184"/>
      <c r="E7" s="187" t="s">
        <v>24</v>
      </c>
      <c r="F7" s="188"/>
      <c r="G7" s="188"/>
      <c r="H7" s="188"/>
      <c r="I7" s="188"/>
      <c r="J7" s="188"/>
      <c r="K7" s="188"/>
      <c r="L7" s="188"/>
      <c r="M7" s="188"/>
      <c r="N7" s="188"/>
      <c r="O7" s="188"/>
      <c r="P7" s="188"/>
      <c r="Q7" s="188"/>
      <c r="R7" s="188"/>
      <c r="S7" s="188"/>
      <c r="T7" s="188"/>
      <c r="U7" s="188"/>
      <c r="V7" s="188"/>
      <c r="W7" s="188"/>
      <c r="X7" s="188"/>
      <c r="Y7" s="3"/>
    </row>
    <row r="8" spans="1:25" ht="18" x14ac:dyDescent="0.35">
      <c r="A8" s="3"/>
      <c r="B8" s="183" t="s">
        <v>2</v>
      </c>
      <c r="C8" s="184"/>
      <c r="D8" s="184"/>
      <c r="E8" s="189" t="s">
        <v>25</v>
      </c>
      <c r="F8" s="188"/>
      <c r="G8" s="188"/>
      <c r="H8" s="188"/>
      <c r="I8" s="188"/>
      <c r="J8" s="188"/>
      <c r="K8" s="188"/>
      <c r="L8" s="188"/>
      <c r="M8" s="188"/>
      <c r="N8" s="188"/>
      <c r="O8" s="188"/>
      <c r="P8" s="188"/>
      <c r="Q8" s="188"/>
      <c r="R8" s="188"/>
      <c r="S8" s="188"/>
      <c r="T8" s="188"/>
      <c r="U8" s="188"/>
      <c r="V8" s="188"/>
      <c r="W8" s="188"/>
      <c r="X8" s="188"/>
      <c r="Y8" s="3"/>
    </row>
    <row r="9" spans="1:25" ht="18" x14ac:dyDescent="0.35">
      <c r="A9" s="3"/>
      <c r="B9" s="183" t="s">
        <v>26</v>
      </c>
      <c r="C9" s="184"/>
      <c r="D9" s="184"/>
      <c r="E9" s="187" t="s">
        <v>27</v>
      </c>
      <c r="F9" s="188"/>
      <c r="G9" s="188"/>
      <c r="H9" s="188"/>
      <c r="I9" s="188"/>
      <c r="J9" s="188"/>
      <c r="K9" s="188"/>
      <c r="L9" s="188"/>
      <c r="M9" s="188"/>
      <c r="N9" s="188"/>
      <c r="O9" s="188"/>
      <c r="P9" s="188"/>
      <c r="Q9" s="188"/>
      <c r="R9" s="188"/>
      <c r="S9" s="188"/>
      <c r="T9" s="188"/>
      <c r="U9" s="188"/>
      <c r="V9" s="188"/>
      <c r="W9" s="188"/>
      <c r="X9" s="188"/>
      <c r="Y9" s="3"/>
    </row>
    <row r="10" spans="1:25" ht="18.75" thickBot="1" x14ac:dyDescent="0.4">
      <c r="A10" s="3"/>
      <c r="B10" s="185" t="s">
        <v>28</v>
      </c>
      <c r="C10" s="186"/>
      <c r="D10" s="186"/>
      <c r="E10" s="181" t="s">
        <v>29</v>
      </c>
      <c r="F10" s="182"/>
      <c r="G10" s="182"/>
      <c r="H10" s="182"/>
      <c r="I10" s="182"/>
      <c r="J10" s="182"/>
      <c r="K10" s="182"/>
      <c r="L10" s="182"/>
      <c r="M10" s="182"/>
      <c r="N10" s="182"/>
      <c r="O10" s="182"/>
      <c r="P10" s="182"/>
      <c r="Q10" s="182"/>
      <c r="R10" s="182"/>
      <c r="S10" s="182"/>
      <c r="T10" s="182"/>
      <c r="U10" s="182"/>
      <c r="V10" s="182"/>
      <c r="W10" s="182"/>
      <c r="X10" s="182"/>
      <c r="Y10" s="3"/>
    </row>
    <row r="11" spans="1:25" ht="22.5" customHeight="1" x14ac:dyDescent="0.25">
      <c r="A11" s="3"/>
      <c r="B11" s="177" t="s">
        <v>30</v>
      </c>
      <c r="C11" s="178"/>
      <c r="D11" s="178"/>
      <c r="E11" s="178"/>
      <c r="F11" s="178"/>
      <c r="G11" s="178"/>
      <c r="H11" s="178"/>
      <c r="I11" s="178"/>
      <c r="J11" s="178"/>
      <c r="K11" s="178"/>
      <c r="L11" s="178"/>
      <c r="M11" s="178"/>
      <c r="N11" s="179"/>
      <c r="O11" s="105"/>
      <c r="P11" s="180" t="s">
        <v>31</v>
      </c>
      <c r="Q11" s="180"/>
      <c r="R11" s="180"/>
      <c r="S11" s="180"/>
      <c r="T11" s="180"/>
      <c r="U11" s="180"/>
      <c r="V11" s="106"/>
      <c r="W11" s="180" t="s">
        <v>32</v>
      </c>
      <c r="X11" s="180"/>
      <c r="Y11" s="3"/>
    </row>
    <row r="12" spans="1:25" ht="48.75" customHeight="1" x14ac:dyDescent="0.35">
      <c r="A12" s="3"/>
      <c r="B12" s="89" t="s">
        <v>33</v>
      </c>
      <c r="C12" s="12" t="s">
        <v>34</v>
      </c>
      <c r="D12" s="12" t="s">
        <v>34</v>
      </c>
      <c r="E12" s="12" t="s">
        <v>34</v>
      </c>
      <c r="F12" s="12" t="s">
        <v>34</v>
      </c>
      <c r="G12" s="12" t="s">
        <v>34</v>
      </c>
      <c r="H12" s="12" t="s">
        <v>34</v>
      </c>
      <c r="I12" s="12" t="s">
        <v>34</v>
      </c>
      <c r="J12" s="12" t="s">
        <v>34</v>
      </c>
      <c r="K12" s="12" t="s">
        <v>34</v>
      </c>
      <c r="L12" s="12" t="s">
        <v>34</v>
      </c>
      <c r="M12" s="12" t="s">
        <v>34</v>
      </c>
      <c r="N12" s="12" t="s">
        <v>34</v>
      </c>
      <c r="O12" s="85"/>
      <c r="P12" s="89" t="s">
        <v>33</v>
      </c>
      <c r="Q12" s="84" t="s">
        <v>35</v>
      </c>
      <c r="R12" s="11" t="s">
        <v>36</v>
      </c>
      <c r="S12" s="11" t="s">
        <v>37</v>
      </c>
      <c r="T12" s="100" t="s">
        <v>38</v>
      </c>
      <c r="U12" s="150" t="s">
        <v>260</v>
      </c>
      <c r="V12" s="104"/>
      <c r="W12" s="93" t="s">
        <v>39</v>
      </c>
      <c r="X12" s="95" t="s">
        <v>40</v>
      </c>
      <c r="Y12" s="3"/>
    </row>
    <row r="13" spans="1:25" ht="18.75" customHeight="1" x14ac:dyDescent="0.25">
      <c r="A13" s="3"/>
      <c r="B13" s="144" t="s">
        <v>41</v>
      </c>
      <c r="C13" s="13"/>
      <c r="D13" s="13"/>
      <c r="E13" s="13"/>
      <c r="F13" s="13"/>
      <c r="G13" s="13"/>
      <c r="H13" s="13"/>
      <c r="I13" s="13"/>
      <c r="J13" s="13"/>
      <c r="K13" s="13"/>
      <c r="L13" s="13"/>
      <c r="M13" s="13"/>
      <c r="N13" s="13"/>
      <c r="O13" s="86"/>
      <c r="P13" s="90" t="s">
        <v>41</v>
      </c>
      <c r="Q13" s="19"/>
      <c r="R13" s="14"/>
      <c r="S13" s="14"/>
      <c r="T13" s="101"/>
      <c r="U13" s="103">
        <f>SUM(R13:T13)</f>
        <v>0</v>
      </c>
      <c r="V13" s="142"/>
      <c r="W13" s="92"/>
      <c r="X13" s="96"/>
      <c r="Y13" s="3"/>
    </row>
    <row r="14" spans="1:25" ht="18.75" customHeight="1" x14ac:dyDescent="0.25">
      <c r="A14" s="3"/>
      <c r="B14" s="98" t="s">
        <v>200</v>
      </c>
      <c r="C14" s="13"/>
      <c r="D14" s="13"/>
      <c r="E14" s="13"/>
      <c r="F14" s="13"/>
      <c r="G14" s="13"/>
      <c r="H14" s="13"/>
      <c r="I14" s="13"/>
      <c r="J14" s="13"/>
      <c r="K14" s="13"/>
      <c r="L14" s="13"/>
      <c r="M14" s="13"/>
      <c r="N14" s="13"/>
      <c r="O14" s="86"/>
      <c r="P14" s="90" t="s">
        <v>200</v>
      </c>
      <c r="Q14" s="14"/>
      <c r="R14" s="14"/>
      <c r="S14" s="14"/>
      <c r="T14" s="101"/>
      <c r="U14" s="103">
        <f>SUM(S14:T14)</f>
        <v>0</v>
      </c>
      <c r="V14" s="142"/>
      <c r="W14" s="92"/>
      <c r="X14" s="96"/>
      <c r="Y14" s="3"/>
    </row>
    <row r="15" spans="1:25" ht="18.75" customHeight="1" x14ac:dyDescent="0.25">
      <c r="A15" s="3"/>
      <c r="B15" s="98" t="s">
        <v>42</v>
      </c>
      <c r="C15" s="13"/>
      <c r="D15" s="13"/>
      <c r="E15" s="13"/>
      <c r="F15" s="13"/>
      <c r="G15" s="13"/>
      <c r="H15" s="13"/>
      <c r="I15" s="13"/>
      <c r="J15" s="13"/>
      <c r="K15" s="13"/>
      <c r="L15" s="13"/>
      <c r="M15" s="13"/>
      <c r="N15" s="13"/>
      <c r="O15" s="86"/>
      <c r="P15" s="90" t="s">
        <v>42</v>
      </c>
      <c r="Q15" s="14"/>
      <c r="R15" s="14"/>
      <c r="S15" s="14"/>
      <c r="T15" s="101"/>
      <c r="U15" s="103">
        <f>SUM(S15:T15)</f>
        <v>0</v>
      </c>
      <c r="V15" s="142"/>
      <c r="W15" s="92"/>
      <c r="X15" s="96"/>
      <c r="Y15" s="3"/>
    </row>
    <row r="16" spans="1:25" ht="18.75" customHeight="1" x14ac:dyDescent="0.25">
      <c r="A16" s="3"/>
      <c r="B16" s="98" t="s">
        <v>43</v>
      </c>
      <c r="C16" s="15"/>
      <c r="D16" s="15"/>
      <c r="E16" s="15"/>
      <c r="F16" s="15"/>
      <c r="G16" s="15"/>
      <c r="H16" s="15"/>
      <c r="I16" s="15"/>
      <c r="J16" s="15"/>
      <c r="K16" s="15"/>
      <c r="L16" s="15"/>
      <c r="M16" s="15"/>
      <c r="N16" s="15"/>
      <c r="O16" s="87"/>
      <c r="P16" s="90" t="s">
        <v>43</v>
      </c>
      <c r="Q16" s="16"/>
      <c r="R16" s="16"/>
      <c r="S16" s="16"/>
      <c r="T16" s="102"/>
      <c r="U16" s="103">
        <f>SUM(T16)</f>
        <v>0</v>
      </c>
      <c r="V16" s="142"/>
      <c r="W16" s="94"/>
      <c r="X16" s="97"/>
      <c r="Y16" s="3"/>
    </row>
    <row r="17" spans="1:25" ht="18.75" customHeight="1" x14ac:dyDescent="0.25">
      <c r="A17" s="3"/>
      <c r="B17" s="99" t="s">
        <v>44</v>
      </c>
      <c r="C17" s="15"/>
      <c r="D17" s="15"/>
      <c r="E17" s="15"/>
      <c r="F17" s="15"/>
      <c r="G17" s="15"/>
      <c r="H17" s="15"/>
      <c r="I17" s="15"/>
      <c r="J17" s="15"/>
      <c r="K17" s="15"/>
      <c r="L17" s="15"/>
      <c r="M17" s="15"/>
      <c r="N17" s="15"/>
      <c r="O17" s="87"/>
      <c r="P17" s="91" t="s">
        <v>44</v>
      </c>
      <c r="Q17" s="16"/>
      <c r="R17" s="16"/>
      <c r="S17" s="16"/>
      <c r="T17" s="102"/>
      <c r="U17" s="103">
        <f>SUM(T17)</f>
        <v>0</v>
      </c>
      <c r="V17" s="142"/>
      <c r="W17" s="94"/>
      <c r="X17" s="97"/>
      <c r="Y17" s="3"/>
    </row>
    <row r="18" spans="1:25" ht="18.75" customHeight="1" thickBot="1" x14ac:dyDescent="0.3">
      <c r="A18" s="3"/>
      <c r="B18" s="107" t="s">
        <v>45</v>
      </c>
      <c r="C18" s="17">
        <f>SUM(C13:C17)</f>
        <v>0</v>
      </c>
      <c r="D18" s="17">
        <f t="shared" ref="D18:N18" si="0">SUM(D13:D17)</f>
        <v>0</v>
      </c>
      <c r="E18" s="17">
        <f t="shared" si="0"/>
        <v>0</v>
      </c>
      <c r="F18" s="17">
        <f t="shared" si="0"/>
        <v>0</v>
      </c>
      <c r="G18" s="17">
        <f t="shared" si="0"/>
        <v>0</v>
      </c>
      <c r="H18" s="17">
        <f t="shared" si="0"/>
        <v>0</v>
      </c>
      <c r="I18" s="17">
        <f t="shared" si="0"/>
        <v>0</v>
      </c>
      <c r="J18" s="17">
        <f t="shared" si="0"/>
        <v>0</v>
      </c>
      <c r="K18" s="17">
        <f t="shared" si="0"/>
        <v>0</v>
      </c>
      <c r="L18" s="17">
        <f t="shared" si="0"/>
        <v>0</v>
      </c>
      <c r="M18" s="17">
        <f t="shared" si="0"/>
        <v>0</v>
      </c>
      <c r="N18" s="17">
        <f t="shared" si="0"/>
        <v>0</v>
      </c>
      <c r="O18" s="88"/>
      <c r="P18" s="108" t="s">
        <v>45</v>
      </c>
      <c r="Q18" s="18">
        <f>SUM(Q13:Q17)</f>
        <v>0</v>
      </c>
      <c r="R18" s="18">
        <f>SUM(R13:R17)</f>
        <v>0</v>
      </c>
      <c r="S18" s="18">
        <f>SUM(S13:S17)</f>
        <v>0</v>
      </c>
      <c r="T18" s="109">
        <f>SUM(T13:T17)</f>
        <v>0</v>
      </c>
      <c r="U18" s="110">
        <f>SUM(U13:U17)</f>
        <v>0</v>
      </c>
      <c r="V18" s="143"/>
      <c r="W18" s="111">
        <f>SUM(W13:W17)</f>
        <v>0</v>
      </c>
      <c r="X18" s="112">
        <f>SUM(X13:X17)</f>
        <v>0</v>
      </c>
      <c r="Y18" s="3"/>
    </row>
    <row r="19" spans="1:25" ht="22.5" customHeight="1" x14ac:dyDescent="0.25">
      <c r="A19" s="3"/>
      <c r="B19" s="192" t="s">
        <v>46</v>
      </c>
      <c r="C19" s="192"/>
      <c r="D19" s="192"/>
      <c r="E19" s="192"/>
      <c r="F19" s="192"/>
      <c r="G19" s="192"/>
      <c r="H19" s="192"/>
      <c r="I19" s="192"/>
      <c r="J19" s="192"/>
      <c r="K19" s="192"/>
      <c r="L19" s="192"/>
      <c r="M19" s="192"/>
      <c r="N19" s="192"/>
      <c r="O19" s="192"/>
      <c r="P19" s="192"/>
      <c r="Q19" s="192"/>
      <c r="R19" s="192"/>
      <c r="S19" s="192"/>
      <c r="T19" s="192"/>
      <c r="U19" s="192"/>
      <c r="V19" s="192"/>
      <c r="W19" s="192"/>
      <c r="X19" s="192"/>
      <c r="Y19" s="3"/>
    </row>
    <row r="20" spans="1:25" ht="18" x14ac:dyDescent="0.35">
      <c r="A20" s="3"/>
      <c r="B20" s="193" t="s">
        <v>47</v>
      </c>
      <c r="C20" s="193"/>
      <c r="D20" s="193"/>
      <c r="E20" s="183"/>
      <c r="F20" s="194" t="s">
        <v>244</v>
      </c>
      <c r="G20" s="195"/>
      <c r="H20" s="195"/>
      <c r="I20" s="195"/>
      <c r="J20" s="195"/>
      <c r="K20" s="195"/>
      <c r="L20" s="195"/>
      <c r="M20" s="195"/>
      <c r="N20" s="195"/>
      <c r="O20" s="195"/>
      <c r="P20" s="195"/>
      <c r="Q20" s="195"/>
      <c r="R20" s="195"/>
      <c r="S20" s="195"/>
      <c r="T20" s="195"/>
      <c r="U20" s="195"/>
      <c r="V20" s="195"/>
      <c r="W20" s="195"/>
      <c r="X20" s="196"/>
      <c r="Y20" s="3"/>
    </row>
    <row r="21" spans="1:25" ht="18" x14ac:dyDescent="0.35">
      <c r="A21" s="3"/>
      <c r="B21" s="193" t="s">
        <v>48</v>
      </c>
      <c r="C21" s="193"/>
      <c r="D21" s="193"/>
      <c r="E21" s="183"/>
      <c r="F21" s="194" t="s">
        <v>245</v>
      </c>
      <c r="G21" s="195"/>
      <c r="H21" s="195"/>
      <c r="I21" s="195"/>
      <c r="J21" s="195"/>
      <c r="K21" s="195"/>
      <c r="L21" s="195"/>
      <c r="M21" s="195"/>
      <c r="N21" s="195"/>
      <c r="O21" s="195"/>
      <c r="P21" s="195"/>
      <c r="Q21" s="195"/>
      <c r="R21" s="195"/>
      <c r="S21" s="195"/>
      <c r="T21" s="195"/>
      <c r="U21" s="195"/>
      <c r="V21" s="195"/>
      <c r="W21" s="195"/>
      <c r="X21" s="196"/>
      <c r="Y21" s="3"/>
    </row>
    <row r="22" spans="1:25" ht="18" x14ac:dyDescent="0.35">
      <c r="A22" s="3"/>
      <c r="B22" s="193" t="s">
        <v>49</v>
      </c>
      <c r="C22" s="193"/>
      <c r="D22" s="193"/>
      <c r="E22" s="183"/>
      <c r="F22" s="194" t="s">
        <v>246</v>
      </c>
      <c r="G22" s="195"/>
      <c r="H22" s="195"/>
      <c r="I22" s="195"/>
      <c r="J22" s="195"/>
      <c r="K22" s="195"/>
      <c r="L22" s="195"/>
      <c r="M22" s="195"/>
      <c r="N22" s="195"/>
      <c r="O22" s="195"/>
      <c r="P22" s="195"/>
      <c r="Q22" s="195"/>
      <c r="R22" s="195"/>
      <c r="S22" s="195"/>
      <c r="T22" s="195"/>
      <c r="U22" s="195"/>
      <c r="V22" s="195"/>
      <c r="W22" s="195"/>
      <c r="X22" s="196"/>
      <c r="Y22" s="3"/>
    </row>
    <row r="23" spans="1:25" ht="18" x14ac:dyDescent="0.35">
      <c r="A23" s="3"/>
      <c r="B23" s="193" t="s">
        <v>50</v>
      </c>
      <c r="C23" s="193"/>
      <c r="D23" s="193"/>
      <c r="E23" s="183"/>
      <c r="F23" s="194" t="s">
        <v>247</v>
      </c>
      <c r="G23" s="195"/>
      <c r="H23" s="195"/>
      <c r="I23" s="195"/>
      <c r="J23" s="195"/>
      <c r="K23" s="195"/>
      <c r="L23" s="195"/>
      <c r="M23" s="195"/>
      <c r="N23" s="195"/>
      <c r="O23" s="195"/>
      <c r="P23" s="195"/>
      <c r="Q23" s="195"/>
      <c r="R23" s="195"/>
      <c r="S23" s="195"/>
      <c r="T23" s="195"/>
      <c r="U23" s="195"/>
      <c r="V23" s="195"/>
      <c r="W23" s="195"/>
      <c r="X23" s="196"/>
      <c r="Y23" s="3"/>
    </row>
    <row r="24" spans="1:25" ht="18.75" thickBot="1" x14ac:dyDescent="0.4">
      <c r="A24" s="3"/>
      <c r="B24" s="199" t="s">
        <v>51</v>
      </c>
      <c r="C24" s="199"/>
      <c r="D24" s="199"/>
      <c r="E24" s="185"/>
      <c r="F24" s="200" t="s">
        <v>248</v>
      </c>
      <c r="G24" s="201"/>
      <c r="H24" s="201"/>
      <c r="I24" s="201"/>
      <c r="J24" s="201"/>
      <c r="K24" s="201"/>
      <c r="L24" s="201"/>
      <c r="M24" s="201"/>
      <c r="N24" s="201"/>
      <c r="O24" s="201"/>
      <c r="P24" s="201"/>
      <c r="Q24" s="201"/>
      <c r="R24" s="201"/>
      <c r="S24" s="201"/>
      <c r="T24" s="201"/>
      <c r="U24" s="201"/>
      <c r="V24" s="201"/>
      <c r="W24" s="201"/>
      <c r="X24" s="202"/>
      <c r="Y24" s="3"/>
    </row>
    <row r="25" spans="1:25" ht="22.5" customHeight="1" x14ac:dyDescent="0.25">
      <c r="A25" s="3"/>
      <c r="B25" s="191" t="s">
        <v>52</v>
      </c>
      <c r="C25" s="191"/>
      <c r="D25" s="191"/>
      <c r="E25" s="191"/>
      <c r="F25" s="191"/>
      <c r="G25" s="191"/>
      <c r="H25" s="191"/>
      <c r="I25" s="191"/>
      <c r="J25" s="191"/>
      <c r="K25" s="191"/>
      <c r="L25" s="191"/>
      <c r="M25" s="191"/>
      <c r="N25" s="191"/>
      <c r="O25" s="191"/>
      <c r="P25" s="191"/>
      <c r="Q25" s="191"/>
      <c r="R25" s="191"/>
      <c r="S25" s="191"/>
      <c r="T25" s="191"/>
      <c r="U25" s="191"/>
      <c r="V25" s="191"/>
      <c r="W25" s="191"/>
      <c r="X25" s="191"/>
      <c r="Y25" s="3"/>
    </row>
    <row r="26" spans="1:25" s="6" customFormat="1" x14ac:dyDescent="0.25">
      <c r="A26" s="5"/>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5"/>
    </row>
    <row r="27" spans="1:25" x14ac:dyDescent="0.25">
      <c r="A27" s="3"/>
      <c r="B27" s="198"/>
      <c r="C27" s="198"/>
      <c r="D27" s="198"/>
      <c r="E27" s="198"/>
      <c r="F27" s="198"/>
      <c r="G27" s="198"/>
      <c r="H27" s="198"/>
      <c r="I27" s="198"/>
      <c r="J27" s="198"/>
      <c r="K27" s="198"/>
      <c r="L27" s="198"/>
      <c r="M27" s="198"/>
      <c r="N27" s="198"/>
      <c r="O27" s="198"/>
      <c r="P27" s="198"/>
      <c r="Q27" s="198"/>
      <c r="R27" s="198"/>
      <c r="S27" s="198"/>
      <c r="T27" s="198"/>
      <c r="U27" s="198"/>
      <c r="V27" s="198"/>
      <c r="W27" s="198"/>
      <c r="X27" s="198"/>
      <c r="Y27" s="3"/>
    </row>
    <row r="28" spans="1:25" x14ac:dyDescent="0.25">
      <c r="A28" s="3"/>
      <c r="B28" s="198"/>
      <c r="C28" s="198"/>
      <c r="D28" s="198"/>
      <c r="E28" s="198"/>
      <c r="F28" s="198"/>
      <c r="G28" s="198"/>
      <c r="H28" s="198"/>
      <c r="I28" s="198"/>
      <c r="J28" s="198"/>
      <c r="K28" s="198"/>
      <c r="L28" s="198"/>
      <c r="M28" s="198"/>
      <c r="N28" s="198"/>
      <c r="O28" s="198"/>
      <c r="P28" s="198"/>
      <c r="Q28" s="198"/>
      <c r="R28" s="198"/>
      <c r="S28" s="198"/>
      <c r="T28" s="198"/>
      <c r="U28" s="198"/>
      <c r="V28" s="198"/>
      <c r="W28" s="198"/>
      <c r="X28" s="198"/>
      <c r="Y28" s="3"/>
    </row>
    <row r="29" spans="1:25" x14ac:dyDescent="0.25">
      <c r="A29" s="3"/>
      <c r="B29" s="198"/>
      <c r="C29" s="198"/>
      <c r="D29" s="198"/>
      <c r="E29" s="198"/>
      <c r="F29" s="198"/>
      <c r="G29" s="198"/>
      <c r="H29" s="198"/>
      <c r="I29" s="198"/>
      <c r="J29" s="198"/>
      <c r="K29" s="198"/>
      <c r="L29" s="198"/>
      <c r="M29" s="198"/>
      <c r="N29" s="198"/>
      <c r="O29" s="198"/>
      <c r="P29" s="198"/>
      <c r="Q29" s="198"/>
      <c r="R29" s="198"/>
      <c r="S29" s="198"/>
      <c r="T29" s="198"/>
      <c r="U29" s="198"/>
      <c r="V29" s="198"/>
      <c r="W29" s="198"/>
      <c r="X29" s="198"/>
      <c r="Y29" s="3"/>
    </row>
    <row r="30" spans="1:25" x14ac:dyDescent="0.25">
      <c r="A30" s="3"/>
      <c r="B30" s="198"/>
      <c r="C30" s="198"/>
      <c r="D30" s="198"/>
      <c r="E30" s="198"/>
      <c r="F30" s="198"/>
      <c r="G30" s="198"/>
      <c r="H30" s="198"/>
      <c r="I30" s="198"/>
      <c r="J30" s="198"/>
      <c r="K30" s="198"/>
      <c r="L30" s="198"/>
      <c r="M30" s="198"/>
      <c r="N30" s="198"/>
      <c r="O30" s="198"/>
      <c r="P30" s="198"/>
      <c r="Q30" s="198"/>
      <c r="R30" s="198"/>
      <c r="S30" s="198"/>
      <c r="T30" s="198"/>
      <c r="U30" s="198"/>
      <c r="V30" s="198"/>
      <c r="W30" s="198"/>
      <c r="X30" s="198"/>
      <c r="Y30" s="3"/>
    </row>
    <row r="31" spans="1:25" x14ac:dyDescent="0.25">
      <c r="A31" s="3"/>
      <c r="B31" s="198"/>
      <c r="C31" s="198"/>
      <c r="D31" s="198"/>
      <c r="E31" s="198"/>
      <c r="F31" s="198"/>
      <c r="G31" s="198"/>
      <c r="H31" s="198"/>
      <c r="I31" s="198"/>
      <c r="J31" s="198"/>
      <c r="K31" s="198"/>
      <c r="L31" s="198"/>
      <c r="M31" s="198"/>
      <c r="N31" s="198"/>
      <c r="O31" s="198"/>
      <c r="P31" s="198"/>
      <c r="Q31" s="198"/>
      <c r="R31" s="198"/>
      <c r="S31" s="198"/>
      <c r="T31" s="198"/>
      <c r="U31" s="198"/>
      <c r="V31" s="198"/>
      <c r="W31" s="198"/>
      <c r="X31" s="198"/>
      <c r="Y31" s="3"/>
    </row>
    <row r="32" spans="1:25" x14ac:dyDescent="0.25">
      <c r="A32" s="3"/>
      <c r="B32" s="198"/>
      <c r="C32" s="198"/>
      <c r="D32" s="198"/>
      <c r="E32" s="198"/>
      <c r="F32" s="198"/>
      <c r="G32" s="198"/>
      <c r="H32" s="198"/>
      <c r="I32" s="198"/>
      <c r="J32" s="198"/>
      <c r="K32" s="198"/>
      <c r="L32" s="198"/>
      <c r="M32" s="198"/>
      <c r="N32" s="198"/>
      <c r="O32" s="198"/>
      <c r="P32" s="198"/>
      <c r="Q32" s="198"/>
      <c r="R32" s="198"/>
      <c r="S32" s="198"/>
      <c r="T32" s="198"/>
      <c r="U32" s="198"/>
      <c r="V32" s="198"/>
      <c r="W32" s="198"/>
      <c r="X32" s="198"/>
      <c r="Y32" s="3"/>
    </row>
    <row r="33" spans="1:25" x14ac:dyDescent="0.25">
      <c r="A33" s="3"/>
      <c r="B33" s="198"/>
      <c r="C33" s="198"/>
      <c r="D33" s="198"/>
      <c r="E33" s="198"/>
      <c r="F33" s="198"/>
      <c r="G33" s="198"/>
      <c r="H33" s="198"/>
      <c r="I33" s="198"/>
      <c r="J33" s="198"/>
      <c r="K33" s="198"/>
      <c r="L33" s="198"/>
      <c r="M33" s="198"/>
      <c r="N33" s="198"/>
      <c r="O33" s="198"/>
      <c r="P33" s="198"/>
      <c r="Q33" s="198"/>
      <c r="R33" s="198"/>
      <c r="S33" s="198"/>
      <c r="T33" s="198"/>
      <c r="U33" s="198"/>
      <c r="V33" s="198"/>
      <c r="W33" s="198"/>
      <c r="X33" s="198"/>
      <c r="Y33" s="3"/>
    </row>
    <row r="34" spans="1:25" ht="6"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sheetData>
  <mergeCells count="30">
    <mergeCell ref="B26:X33"/>
    <mergeCell ref="B20:E20"/>
    <mergeCell ref="F20:X20"/>
    <mergeCell ref="B21:E21"/>
    <mergeCell ref="F21:X21"/>
    <mergeCell ref="B23:E23"/>
    <mergeCell ref="B24:E24"/>
    <mergeCell ref="F23:X23"/>
    <mergeCell ref="F24:X24"/>
    <mergeCell ref="B8:D8"/>
    <mergeCell ref="B25:X25"/>
    <mergeCell ref="B19:X19"/>
    <mergeCell ref="B22:E22"/>
    <mergeCell ref="F22:X22"/>
    <mergeCell ref="B2:X3"/>
    <mergeCell ref="B11:N11"/>
    <mergeCell ref="P11:U11"/>
    <mergeCell ref="W11:X11"/>
    <mergeCell ref="E10:X10"/>
    <mergeCell ref="B9:D9"/>
    <mergeCell ref="B10:D10"/>
    <mergeCell ref="E5:X5"/>
    <mergeCell ref="E6:X6"/>
    <mergeCell ref="E7:X7"/>
    <mergeCell ref="E8:X8"/>
    <mergeCell ref="E9:X9"/>
    <mergeCell ref="B4:X4"/>
    <mergeCell ref="B5:D5"/>
    <mergeCell ref="B6:D6"/>
    <mergeCell ref="B7:D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00BE6-8041-49F0-B418-E934BDE0C895}">
  <sheetPr codeName="Sheet4"/>
  <dimension ref="A1:AD19999"/>
  <sheetViews>
    <sheetView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ColWidth="17.28515625" defaultRowHeight="15.75" customHeight="1" x14ac:dyDescent="0.35"/>
  <cols>
    <col min="1" max="10" width="20" style="28" customWidth="1"/>
    <col min="11" max="12" width="20" style="29" customWidth="1"/>
    <col min="13" max="14" width="20" style="28" customWidth="1"/>
    <col min="15" max="15" width="20" style="29" customWidth="1"/>
    <col min="16" max="16" width="20" style="28" customWidth="1"/>
    <col min="17" max="17" width="20" style="29" customWidth="1"/>
    <col min="18" max="30" width="20" style="28" customWidth="1"/>
    <col min="31" max="16384" width="17.28515625" style="28"/>
  </cols>
  <sheetData>
    <row r="1" spans="1:30" s="20" customFormat="1" ht="34.5" customHeight="1" x14ac:dyDescent="0.35">
      <c r="A1" s="203" t="s">
        <v>53</v>
      </c>
      <c r="B1" s="203"/>
      <c r="C1" s="203"/>
      <c r="D1" s="203"/>
      <c r="E1" s="203"/>
      <c r="F1" s="203"/>
      <c r="G1" s="203"/>
      <c r="H1" s="203"/>
      <c r="I1" s="203"/>
      <c r="J1" s="203"/>
      <c r="K1" s="203"/>
      <c r="L1" s="204"/>
      <c r="M1" s="204"/>
      <c r="N1" s="204"/>
      <c r="O1" s="204"/>
      <c r="P1" s="204"/>
      <c r="Q1" s="204"/>
      <c r="R1" s="204"/>
      <c r="S1" s="204"/>
      <c r="T1" s="204"/>
      <c r="U1" s="204"/>
      <c r="V1" s="204"/>
      <c r="W1" s="204"/>
      <c r="X1" s="204"/>
      <c r="Y1" s="204"/>
      <c r="Z1" s="204"/>
      <c r="AA1" s="204"/>
      <c r="AB1" s="204"/>
      <c r="AC1" s="204"/>
      <c r="AD1" s="204"/>
    </row>
    <row r="2" spans="1:30" s="22" customFormat="1" ht="18.75" thickBot="1" x14ac:dyDescent="0.4">
      <c r="A2" s="21"/>
      <c r="B2" s="21"/>
      <c r="C2" s="21"/>
      <c r="D2" s="21"/>
      <c r="K2" s="23"/>
      <c r="L2" s="23"/>
      <c r="O2" s="23"/>
      <c r="Q2" s="23"/>
      <c r="U2" s="24"/>
    </row>
    <row r="3" spans="1:30" s="58" customFormat="1" ht="41.25" customHeight="1" thickBot="1" x14ac:dyDescent="0.4">
      <c r="A3" s="63" t="s">
        <v>54</v>
      </c>
      <c r="B3" s="60" t="s">
        <v>55</v>
      </c>
      <c r="C3" s="60" t="s">
        <v>56</v>
      </c>
      <c r="D3" s="60" t="s">
        <v>57</v>
      </c>
      <c r="E3" s="60" t="s">
        <v>58</v>
      </c>
      <c r="F3" s="60" t="s">
        <v>59</v>
      </c>
      <c r="G3" s="60" t="s">
        <v>60</v>
      </c>
      <c r="H3" s="61" t="s">
        <v>61</v>
      </c>
      <c r="I3" s="61" t="s">
        <v>62</v>
      </c>
      <c r="J3" s="61" t="s">
        <v>63</v>
      </c>
      <c r="K3" s="62" t="s">
        <v>257</v>
      </c>
      <c r="L3" s="62" t="s">
        <v>65</v>
      </c>
      <c r="M3" s="60" t="s">
        <v>66</v>
      </c>
      <c r="N3" s="60" t="s">
        <v>67</v>
      </c>
      <c r="O3" s="62" t="s">
        <v>68</v>
      </c>
      <c r="P3" s="60" t="s">
        <v>69</v>
      </c>
      <c r="Q3" s="62" t="s">
        <v>256</v>
      </c>
      <c r="R3" s="60" t="s">
        <v>70</v>
      </c>
      <c r="S3" s="60" t="s">
        <v>258</v>
      </c>
      <c r="T3" s="60" t="s">
        <v>259</v>
      </c>
      <c r="U3" s="60" t="s">
        <v>71</v>
      </c>
      <c r="V3" s="60" t="s">
        <v>72</v>
      </c>
      <c r="W3" s="60" t="s">
        <v>73</v>
      </c>
      <c r="X3" s="60" t="s">
        <v>74</v>
      </c>
      <c r="Y3" s="60" t="s">
        <v>75</v>
      </c>
      <c r="Z3" s="60" t="s">
        <v>76</v>
      </c>
      <c r="AA3" s="60" t="s">
        <v>77</v>
      </c>
      <c r="AB3" s="60" t="s">
        <v>77</v>
      </c>
      <c r="AC3" s="60" t="s">
        <v>77</v>
      </c>
      <c r="AD3" s="59" t="s">
        <v>77</v>
      </c>
    </row>
    <row r="4" spans="1:30" ht="15.75" customHeight="1" x14ac:dyDescent="0.35">
      <c r="A4" s="25"/>
      <c r="B4" s="20"/>
      <c r="C4" s="20"/>
      <c r="D4" s="20"/>
      <c r="E4" s="20"/>
      <c r="G4" s="124"/>
      <c r="L4" s="27" t="str">
        <f>IF((T4="N/A")+(ISBLANK(T4)), IF(S4="Critical", K4+30, IF(S4="High", K4+30,IF(COUNTIF(S4,"M*"), K4+90, IF(S4="Low", K4+180,"")))),
IF(((U4="Yes")*(T4="Critical")), K4+30, IF(((U4="Yes")*(T4="High")), K4+30,  IF(((U4="Yes")*(COUNTIF(S4,"M*"))), K4+90,  IF(((U4="Yes")*(T4="Low")), K4+180, IF(S4="Critical", K4+30, IF(S4="High", K4+30,IF(COUNTIF(S4,"M*"), K4+90, IF(S4="Low", K4+180,"")))))))))</f>
        <v/>
      </c>
    </row>
    <row r="5" spans="1:30" ht="15.75" customHeight="1" x14ac:dyDescent="0.35">
      <c r="A5" s="25"/>
      <c r="B5" s="20"/>
      <c r="C5" s="20"/>
      <c r="D5" s="20"/>
      <c r="E5" s="20"/>
      <c r="L5" s="27" t="str">
        <f t="shared" ref="L5:L67" si="0">IF((T5="N/A")+(ISBLANK(T5)), IF(S5="Critical", K5+30, IF(S5="High", K5+30,IF(COUNTIF(S5,"M*"), K5+90, IF(S5="Low", K5+180,"")))),
IF(((U5="Yes")*(T5="Critical")), K5+30, IF(((U5="Yes")*(T5="High")), K5+30,  IF(((U5="Yes")*(COUNTIF(S5,"M*"))), K5+90,  IF(((U5="Yes")*(T5="Low")), K5+180, IF(S5="Critical", K5+30, IF(S5="High", K5+30,IF(COUNTIF(S5,"M*"), K5+90, IF(S5="Low", K5+180,"")))))))))</f>
        <v/>
      </c>
    </row>
    <row r="6" spans="1:30" ht="15.75" customHeight="1" x14ac:dyDescent="0.35">
      <c r="A6" s="25"/>
      <c r="B6" s="20"/>
      <c r="C6" s="20"/>
      <c r="D6" s="20"/>
      <c r="E6" s="20"/>
      <c r="L6" s="27" t="str">
        <f t="shared" si="0"/>
        <v/>
      </c>
    </row>
    <row r="7" spans="1:30" ht="15.75" customHeight="1" x14ac:dyDescent="0.35">
      <c r="A7" s="25"/>
      <c r="B7" s="20"/>
      <c r="C7" s="20"/>
      <c r="D7" s="20"/>
      <c r="E7" s="20"/>
      <c r="K7" s="26"/>
      <c r="L7" s="27" t="str">
        <f t="shared" si="0"/>
        <v/>
      </c>
    </row>
    <row r="8" spans="1:30" ht="15.75" customHeight="1" x14ac:dyDescent="0.35">
      <c r="A8" s="25"/>
      <c r="B8" s="20"/>
      <c r="C8" s="20"/>
      <c r="D8" s="20"/>
      <c r="E8" s="20"/>
      <c r="L8" s="27" t="str">
        <f t="shared" si="0"/>
        <v/>
      </c>
    </row>
    <row r="9" spans="1:30" ht="15.75" customHeight="1" x14ac:dyDescent="0.35">
      <c r="A9" s="25"/>
      <c r="B9" s="20"/>
      <c r="C9" s="20"/>
      <c r="D9" s="20"/>
      <c r="E9" s="20"/>
      <c r="L9" s="27" t="str">
        <f t="shared" si="0"/>
        <v/>
      </c>
    </row>
    <row r="10" spans="1:30" ht="15.75" customHeight="1" x14ac:dyDescent="0.35">
      <c r="A10" s="25"/>
      <c r="B10" s="20"/>
      <c r="C10" s="20"/>
      <c r="D10" s="20"/>
      <c r="E10" s="20"/>
      <c r="L10" s="27" t="str">
        <f t="shared" si="0"/>
        <v/>
      </c>
    </row>
    <row r="11" spans="1:30" ht="15.75" customHeight="1" x14ac:dyDescent="0.35">
      <c r="A11" s="25"/>
      <c r="B11" s="20"/>
      <c r="C11" s="20"/>
      <c r="D11" s="20"/>
      <c r="E11" s="20"/>
      <c r="L11" s="27" t="str">
        <f t="shared" si="0"/>
        <v/>
      </c>
      <c r="Q11" s="83"/>
    </row>
    <row r="12" spans="1:30" ht="15.75" customHeight="1" x14ac:dyDescent="0.35">
      <c r="A12" s="25"/>
      <c r="B12" s="20"/>
      <c r="C12" s="20"/>
      <c r="D12" s="20"/>
      <c r="E12" s="20"/>
      <c r="L12" s="27" t="str">
        <f t="shared" si="0"/>
        <v/>
      </c>
    </row>
    <row r="13" spans="1:30" ht="15.75" customHeight="1" x14ac:dyDescent="0.35">
      <c r="A13" s="25"/>
      <c r="B13" s="20"/>
      <c r="C13" s="20"/>
      <c r="D13" s="20"/>
      <c r="E13" s="20"/>
      <c r="L13" s="27" t="str">
        <f t="shared" si="0"/>
        <v/>
      </c>
    </row>
    <row r="14" spans="1:30" ht="15.75" customHeight="1" x14ac:dyDescent="0.35">
      <c r="A14" s="25"/>
      <c r="B14" s="20"/>
      <c r="C14" s="20"/>
      <c r="D14" s="20"/>
      <c r="E14" s="20"/>
      <c r="L14" s="27" t="str">
        <f t="shared" si="0"/>
        <v/>
      </c>
    </row>
    <row r="15" spans="1:30" ht="15.75" customHeight="1" x14ac:dyDescent="0.35">
      <c r="A15" s="25"/>
      <c r="B15" s="20"/>
      <c r="C15" s="20"/>
      <c r="D15" s="20"/>
      <c r="E15" s="20"/>
      <c r="L15" s="27" t="str">
        <f t="shared" si="0"/>
        <v/>
      </c>
    </row>
    <row r="16" spans="1:30" ht="15.75" customHeight="1" x14ac:dyDescent="0.35">
      <c r="A16" s="25"/>
      <c r="B16" s="20"/>
      <c r="C16" s="20"/>
      <c r="D16" s="20"/>
      <c r="E16" s="20"/>
      <c r="L16" s="27" t="str">
        <f t="shared" si="0"/>
        <v/>
      </c>
    </row>
    <row r="17" spans="1:23" ht="15.75" customHeight="1" x14ac:dyDescent="0.35">
      <c r="A17" s="25"/>
      <c r="B17" s="20"/>
      <c r="C17" s="20"/>
      <c r="D17" s="20"/>
      <c r="E17" s="20"/>
      <c r="L17" s="27" t="str">
        <f t="shared" si="0"/>
        <v/>
      </c>
    </row>
    <row r="18" spans="1:23" ht="15.75" customHeight="1" x14ac:dyDescent="0.35">
      <c r="A18" s="25"/>
      <c r="L18" s="27" t="str">
        <f t="shared" si="0"/>
        <v/>
      </c>
      <c r="M18" s="82"/>
      <c r="N18" s="82"/>
      <c r="O18" s="83"/>
      <c r="P18" s="82"/>
      <c r="Q18" s="83"/>
      <c r="R18" s="82"/>
      <c r="S18" s="82"/>
      <c r="T18" s="82"/>
      <c r="U18" s="82"/>
      <c r="W18" s="82"/>
    </row>
    <row r="19" spans="1:23" ht="15.75" customHeight="1" x14ac:dyDescent="0.35">
      <c r="A19" s="25"/>
      <c r="L19" s="27" t="str">
        <f t="shared" si="0"/>
        <v/>
      </c>
      <c r="M19" s="82"/>
      <c r="N19" s="82"/>
      <c r="O19" s="83"/>
      <c r="P19" s="82"/>
      <c r="Q19" s="82"/>
      <c r="R19" s="82"/>
      <c r="S19" s="82"/>
      <c r="T19" s="82"/>
      <c r="U19" s="82"/>
      <c r="V19" s="82"/>
      <c r="W19" s="82"/>
    </row>
    <row r="20" spans="1:23" ht="15.75" customHeight="1" x14ac:dyDescent="0.35">
      <c r="A20" s="25"/>
      <c r="L20" s="27" t="str">
        <f t="shared" si="0"/>
        <v/>
      </c>
      <c r="M20" s="82"/>
      <c r="W20" s="82"/>
    </row>
    <row r="21" spans="1:23" ht="15.75" customHeight="1" x14ac:dyDescent="0.35">
      <c r="A21" s="25"/>
      <c r="L21" s="27" t="str">
        <f t="shared" si="0"/>
        <v/>
      </c>
    </row>
    <row r="22" spans="1:23" ht="15.75" customHeight="1" x14ac:dyDescent="0.35">
      <c r="A22" s="25"/>
      <c r="L22" s="27" t="str">
        <f t="shared" si="0"/>
        <v/>
      </c>
    </row>
    <row r="23" spans="1:23" ht="15.75" customHeight="1" x14ac:dyDescent="0.35">
      <c r="L23" s="27" t="str">
        <f t="shared" si="0"/>
        <v/>
      </c>
    </row>
    <row r="24" spans="1:23" ht="15.75" customHeight="1" x14ac:dyDescent="0.35">
      <c r="L24" s="27" t="str">
        <f t="shared" si="0"/>
        <v/>
      </c>
    </row>
    <row r="25" spans="1:23" ht="15.75" customHeight="1" x14ac:dyDescent="0.35">
      <c r="L25" s="27" t="str">
        <f t="shared" si="0"/>
        <v/>
      </c>
    </row>
    <row r="26" spans="1:23" ht="15.75" customHeight="1" x14ac:dyDescent="0.35">
      <c r="L26" s="27" t="str">
        <f t="shared" si="0"/>
        <v/>
      </c>
    </row>
    <row r="27" spans="1:23" ht="15.75" customHeight="1" x14ac:dyDescent="0.35">
      <c r="L27" s="27" t="str">
        <f t="shared" si="0"/>
        <v/>
      </c>
    </row>
    <row r="28" spans="1:23" ht="15.75" customHeight="1" x14ac:dyDescent="0.35">
      <c r="L28" s="27" t="str">
        <f t="shared" si="0"/>
        <v/>
      </c>
    </row>
    <row r="29" spans="1:23" ht="15.75" customHeight="1" x14ac:dyDescent="0.35">
      <c r="L29" s="27" t="str">
        <f t="shared" si="0"/>
        <v/>
      </c>
    </row>
    <row r="30" spans="1:23" ht="15.75" customHeight="1" x14ac:dyDescent="0.35">
      <c r="L30" s="27" t="str">
        <f t="shared" si="0"/>
        <v/>
      </c>
    </row>
    <row r="31" spans="1:23" ht="15.75" customHeight="1" x14ac:dyDescent="0.35">
      <c r="L31" s="27" t="str">
        <f t="shared" si="0"/>
        <v/>
      </c>
    </row>
    <row r="32" spans="1:23" ht="15.75" customHeight="1" x14ac:dyDescent="0.35">
      <c r="L32" s="27" t="str">
        <f t="shared" si="0"/>
        <v/>
      </c>
    </row>
    <row r="33" spans="12:12" ht="15.75" customHeight="1" x14ac:dyDescent="0.35">
      <c r="L33" s="27" t="str">
        <f t="shared" si="0"/>
        <v/>
      </c>
    </row>
    <row r="34" spans="12:12" ht="15.75" customHeight="1" x14ac:dyDescent="0.35">
      <c r="L34" s="27" t="str">
        <f t="shared" si="0"/>
        <v/>
      </c>
    </row>
    <row r="35" spans="12:12" ht="15.75" customHeight="1" x14ac:dyDescent="0.35">
      <c r="L35" s="27" t="str">
        <f t="shared" si="0"/>
        <v/>
      </c>
    </row>
    <row r="36" spans="12:12" ht="15.75" customHeight="1" x14ac:dyDescent="0.35">
      <c r="L36" s="27" t="str">
        <f t="shared" si="0"/>
        <v/>
      </c>
    </row>
    <row r="37" spans="12:12" ht="15.75" customHeight="1" x14ac:dyDescent="0.35">
      <c r="L37" s="27" t="str">
        <f t="shared" si="0"/>
        <v/>
      </c>
    </row>
    <row r="38" spans="12:12" ht="15.75" customHeight="1" x14ac:dyDescent="0.35">
      <c r="L38" s="27" t="str">
        <f t="shared" si="0"/>
        <v/>
      </c>
    </row>
    <row r="39" spans="12:12" ht="15.75" customHeight="1" x14ac:dyDescent="0.35">
      <c r="L39" s="27" t="str">
        <f t="shared" si="0"/>
        <v/>
      </c>
    </row>
    <row r="40" spans="12:12" ht="15.75" customHeight="1" x14ac:dyDescent="0.35">
      <c r="L40" s="27" t="str">
        <f t="shared" si="0"/>
        <v/>
      </c>
    </row>
    <row r="41" spans="12:12" ht="15.75" customHeight="1" x14ac:dyDescent="0.35">
      <c r="L41" s="27" t="str">
        <f t="shared" si="0"/>
        <v/>
      </c>
    </row>
    <row r="42" spans="12:12" ht="15.75" customHeight="1" x14ac:dyDescent="0.35">
      <c r="L42" s="27" t="str">
        <f t="shared" si="0"/>
        <v/>
      </c>
    </row>
    <row r="43" spans="12:12" ht="15.75" customHeight="1" x14ac:dyDescent="0.35">
      <c r="L43" s="27" t="str">
        <f t="shared" si="0"/>
        <v/>
      </c>
    </row>
    <row r="44" spans="12:12" ht="15.75" customHeight="1" x14ac:dyDescent="0.35">
      <c r="L44" s="27" t="str">
        <f t="shared" si="0"/>
        <v/>
      </c>
    </row>
    <row r="45" spans="12:12" ht="15.75" customHeight="1" x14ac:dyDescent="0.35">
      <c r="L45" s="27" t="str">
        <f t="shared" si="0"/>
        <v/>
      </c>
    </row>
    <row r="46" spans="12:12" ht="15.75" customHeight="1" x14ac:dyDescent="0.35">
      <c r="L46" s="27" t="str">
        <f t="shared" si="0"/>
        <v/>
      </c>
    </row>
    <row r="47" spans="12:12" ht="15.75" customHeight="1" x14ac:dyDescent="0.35">
      <c r="L47" s="27" t="str">
        <f t="shared" si="0"/>
        <v/>
      </c>
    </row>
    <row r="48" spans="12:12" ht="15.75" customHeight="1" x14ac:dyDescent="0.35">
      <c r="L48" s="27" t="str">
        <f t="shared" si="0"/>
        <v/>
      </c>
    </row>
    <row r="49" spans="12:12" ht="15.75" customHeight="1" x14ac:dyDescent="0.35">
      <c r="L49" s="27" t="str">
        <f t="shared" si="0"/>
        <v/>
      </c>
    </row>
    <row r="50" spans="12:12" ht="15.75" customHeight="1" x14ac:dyDescent="0.35">
      <c r="L50" s="27" t="str">
        <f t="shared" si="0"/>
        <v/>
      </c>
    </row>
    <row r="51" spans="12:12" ht="15.75" customHeight="1" x14ac:dyDescent="0.35">
      <c r="L51" s="27" t="str">
        <f t="shared" si="0"/>
        <v/>
      </c>
    </row>
    <row r="52" spans="12:12" ht="15.75" customHeight="1" x14ac:dyDescent="0.35">
      <c r="L52" s="27" t="str">
        <f t="shared" si="0"/>
        <v/>
      </c>
    </row>
    <row r="53" spans="12:12" ht="15.75" customHeight="1" x14ac:dyDescent="0.35">
      <c r="L53" s="27" t="str">
        <f t="shared" si="0"/>
        <v/>
      </c>
    </row>
    <row r="54" spans="12:12" ht="15.75" customHeight="1" x14ac:dyDescent="0.35">
      <c r="L54" s="27" t="str">
        <f t="shared" si="0"/>
        <v/>
      </c>
    </row>
    <row r="55" spans="12:12" ht="15.75" customHeight="1" x14ac:dyDescent="0.35">
      <c r="L55" s="27" t="str">
        <f t="shared" si="0"/>
        <v/>
      </c>
    </row>
    <row r="56" spans="12:12" ht="15.75" customHeight="1" x14ac:dyDescent="0.35">
      <c r="L56" s="27" t="str">
        <f t="shared" si="0"/>
        <v/>
      </c>
    </row>
    <row r="57" spans="12:12" ht="15.75" customHeight="1" x14ac:dyDescent="0.35">
      <c r="L57" s="27" t="str">
        <f t="shared" si="0"/>
        <v/>
      </c>
    </row>
    <row r="58" spans="12:12" ht="15.75" customHeight="1" x14ac:dyDescent="0.35">
      <c r="L58" s="27" t="str">
        <f t="shared" si="0"/>
        <v/>
      </c>
    </row>
    <row r="59" spans="12:12" ht="15.75" customHeight="1" x14ac:dyDescent="0.35">
      <c r="L59" s="27" t="str">
        <f t="shared" si="0"/>
        <v/>
      </c>
    </row>
    <row r="60" spans="12:12" ht="15.75" customHeight="1" x14ac:dyDescent="0.35">
      <c r="L60" s="27" t="str">
        <f t="shared" si="0"/>
        <v/>
      </c>
    </row>
    <row r="61" spans="12:12" ht="15.75" customHeight="1" x14ac:dyDescent="0.35">
      <c r="L61" s="27" t="str">
        <f t="shared" si="0"/>
        <v/>
      </c>
    </row>
    <row r="62" spans="12:12" ht="15.75" customHeight="1" x14ac:dyDescent="0.35">
      <c r="L62" s="27" t="str">
        <f t="shared" si="0"/>
        <v/>
      </c>
    </row>
    <row r="63" spans="12:12" ht="15.75" customHeight="1" x14ac:dyDescent="0.35">
      <c r="L63" s="27" t="str">
        <f t="shared" si="0"/>
        <v/>
      </c>
    </row>
    <row r="64" spans="12:12" ht="15.75" customHeight="1" x14ac:dyDescent="0.35">
      <c r="L64" s="27" t="str">
        <f t="shared" si="0"/>
        <v/>
      </c>
    </row>
    <row r="65" spans="12:12" ht="15.75" customHeight="1" x14ac:dyDescent="0.35">
      <c r="L65" s="27" t="str">
        <f t="shared" si="0"/>
        <v/>
      </c>
    </row>
    <row r="66" spans="12:12" ht="15.75" customHeight="1" x14ac:dyDescent="0.35">
      <c r="L66" s="27" t="str">
        <f t="shared" si="0"/>
        <v/>
      </c>
    </row>
    <row r="67" spans="12:12" ht="15.75" customHeight="1" x14ac:dyDescent="0.35">
      <c r="L67" s="27" t="str">
        <f t="shared" si="0"/>
        <v/>
      </c>
    </row>
    <row r="68" spans="12:12" ht="15.75" customHeight="1" x14ac:dyDescent="0.35">
      <c r="L68" s="27" t="str">
        <f t="shared" ref="L68:L131" si="1">IF((T68="N/A")+(ISBLANK(T68)), IF(S68="Critical", K68+30, IF(S68="High", K68+30,IF(COUNTIF(S68,"M*"), K68+90, IF(S68="Low", K68+180,"")))),
IF(((U68="Yes")*(T68="Critical")), K68+30, IF(((U68="Yes")*(T68="High")), K68+30,  IF(((U68="Yes")*(COUNTIF(S68,"M*"))), K68+90,  IF(((U68="Yes")*(T68="Low")), K68+180, IF(S68="Critical", K68+30, IF(S68="High", K68+30,IF(COUNTIF(S68,"M*"), K68+90, IF(S68="Low", K68+180,"")))))))))</f>
        <v/>
      </c>
    </row>
    <row r="69" spans="12:12" ht="15.75" customHeight="1" x14ac:dyDescent="0.35">
      <c r="L69" s="27" t="str">
        <f t="shared" si="1"/>
        <v/>
      </c>
    </row>
    <row r="70" spans="12:12" ht="15.75" customHeight="1" x14ac:dyDescent="0.35">
      <c r="L70" s="27" t="str">
        <f t="shared" si="1"/>
        <v/>
      </c>
    </row>
    <row r="71" spans="12:12" ht="15.75" customHeight="1" x14ac:dyDescent="0.35">
      <c r="L71" s="27" t="str">
        <f t="shared" si="1"/>
        <v/>
      </c>
    </row>
    <row r="72" spans="12:12" ht="15.75" customHeight="1" x14ac:dyDescent="0.35">
      <c r="L72" s="27" t="str">
        <f t="shared" si="1"/>
        <v/>
      </c>
    </row>
    <row r="73" spans="12:12" ht="15.75" customHeight="1" x14ac:dyDescent="0.35">
      <c r="L73" s="27" t="str">
        <f t="shared" si="1"/>
        <v/>
      </c>
    </row>
    <row r="74" spans="12:12" ht="15.75" customHeight="1" x14ac:dyDescent="0.35">
      <c r="L74" s="27" t="str">
        <f t="shared" si="1"/>
        <v/>
      </c>
    </row>
    <row r="75" spans="12:12" ht="15.75" customHeight="1" x14ac:dyDescent="0.35">
      <c r="L75" s="27" t="str">
        <f t="shared" si="1"/>
        <v/>
      </c>
    </row>
    <row r="76" spans="12:12" ht="15.75" customHeight="1" x14ac:dyDescent="0.35">
      <c r="L76" s="27" t="str">
        <f t="shared" si="1"/>
        <v/>
      </c>
    </row>
    <row r="77" spans="12:12" ht="15.75" customHeight="1" x14ac:dyDescent="0.35">
      <c r="L77" s="27" t="str">
        <f t="shared" si="1"/>
        <v/>
      </c>
    </row>
    <row r="78" spans="12:12" ht="15.75" customHeight="1" x14ac:dyDescent="0.35">
      <c r="L78" s="27" t="str">
        <f t="shared" si="1"/>
        <v/>
      </c>
    </row>
    <row r="79" spans="12:12" ht="15.75" customHeight="1" x14ac:dyDescent="0.35">
      <c r="L79" s="27" t="str">
        <f t="shared" si="1"/>
        <v/>
      </c>
    </row>
    <row r="80" spans="12:12" ht="15.75" customHeight="1" x14ac:dyDescent="0.35">
      <c r="L80" s="27" t="str">
        <f t="shared" si="1"/>
        <v/>
      </c>
    </row>
    <row r="81" spans="12:12" ht="15.75" customHeight="1" x14ac:dyDescent="0.35">
      <c r="L81" s="27" t="str">
        <f t="shared" si="1"/>
        <v/>
      </c>
    </row>
    <row r="82" spans="12:12" ht="15.75" customHeight="1" x14ac:dyDescent="0.35">
      <c r="L82" s="27" t="str">
        <f t="shared" si="1"/>
        <v/>
      </c>
    </row>
    <row r="83" spans="12:12" ht="15.75" customHeight="1" x14ac:dyDescent="0.35">
      <c r="L83" s="27" t="str">
        <f t="shared" si="1"/>
        <v/>
      </c>
    </row>
    <row r="84" spans="12:12" ht="15.75" customHeight="1" x14ac:dyDescent="0.35">
      <c r="L84" s="27" t="str">
        <f t="shared" si="1"/>
        <v/>
      </c>
    </row>
    <row r="85" spans="12:12" ht="15.75" customHeight="1" x14ac:dyDescent="0.35">
      <c r="L85" s="27" t="str">
        <f t="shared" si="1"/>
        <v/>
      </c>
    </row>
    <row r="86" spans="12:12" ht="15.75" customHeight="1" x14ac:dyDescent="0.35">
      <c r="L86" s="27" t="str">
        <f t="shared" si="1"/>
        <v/>
      </c>
    </row>
    <row r="87" spans="12:12" ht="15.75" customHeight="1" x14ac:dyDescent="0.35">
      <c r="L87" s="27" t="str">
        <f t="shared" si="1"/>
        <v/>
      </c>
    </row>
    <row r="88" spans="12:12" ht="15.75" customHeight="1" x14ac:dyDescent="0.35">
      <c r="L88" s="27" t="str">
        <f t="shared" si="1"/>
        <v/>
      </c>
    </row>
    <row r="89" spans="12:12" ht="15.75" customHeight="1" x14ac:dyDescent="0.35">
      <c r="L89" s="27" t="str">
        <f t="shared" si="1"/>
        <v/>
      </c>
    </row>
    <row r="90" spans="12:12" ht="15.75" customHeight="1" x14ac:dyDescent="0.35">
      <c r="L90" s="27" t="str">
        <f t="shared" si="1"/>
        <v/>
      </c>
    </row>
    <row r="91" spans="12:12" ht="15.75" customHeight="1" x14ac:dyDescent="0.35">
      <c r="L91" s="27" t="str">
        <f t="shared" si="1"/>
        <v/>
      </c>
    </row>
    <row r="92" spans="12:12" ht="15.75" customHeight="1" x14ac:dyDescent="0.35">
      <c r="L92" s="27" t="str">
        <f t="shared" si="1"/>
        <v/>
      </c>
    </row>
    <row r="93" spans="12:12" ht="15.75" customHeight="1" x14ac:dyDescent="0.35">
      <c r="L93" s="27" t="str">
        <f t="shared" si="1"/>
        <v/>
      </c>
    </row>
    <row r="94" spans="12:12" ht="15.75" customHeight="1" x14ac:dyDescent="0.35">
      <c r="L94" s="27" t="str">
        <f t="shared" si="1"/>
        <v/>
      </c>
    </row>
    <row r="95" spans="12:12" ht="15.75" customHeight="1" x14ac:dyDescent="0.35">
      <c r="L95" s="27" t="str">
        <f t="shared" si="1"/>
        <v/>
      </c>
    </row>
    <row r="96" spans="12:12" ht="15.75" customHeight="1" x14ac:dyDescent="0.35">
      <c r="L96" s="27" t="str">
        <f t="shared" si="1"/>
        <v/>
      </c>
    </row>
    <row r="97" spans="12:12" ht="15.75" customHeight="1" x14ac:dyDescent="0.35">
      <c r="L97" s="27" t="str">
        <f t="shared" si="1"/>
        <v/>
      </c>
    </row>
    <row r="98" spans="12:12" ht="15.75" customHeight="1" x14ac:dyDescent="0.35">
      <c r="L98" s="27" t="str">
        <f t="shared" si="1"/>
        <v/>
      </c>
    </row>
    <row r="99" spans="12:12" ht="15.75" customHeight="1" x14ac:dyDescent="0.35">
      <c r="L99" s="27" t="str">
        <f t="shared" si="1"/>
        <v/>
      </c>
    </row>
    <row r="100" spans="12:12" ht="15.75" customHeight="1" x14ac:dyDescent="0.35">
      <c r="L100" s="27" t="str">
        <f t="shared" si="1"/>
        <v/>
      </c>
    </row>
    <row r="101" spans="12:12" ht="15.75" customHeight="1" x14ac:dyDescent="0.35">
      <c r="L101" s="27" t="str">
        <f t="shared" si="1"/>
        <v/>
      </c>
    </row>
    <row r="102" spans="12:12" ht="15.75" customHeight="1" x14ac:dyDescent="0.35">
      <c r="L102" s="27" t="str">
        <f t="shared" si="1"/>
        <v/>
      </c>
    </row>
    <row r="103" spans="12:12" ht="15.75" customHeight="1" x14ac:dyDescent="0.35">
      <c r="L103" s="27" t="str">
        <f t="shared" si="1"/>
        <v/>
      </c>
    </row>
    <row r="104" spans="12:12" ht="15.75" customHeight="1" x14ac:dyDescent="0.35">
      <c r="L104" s="27" t="str">
        <f t="shared" si="1"/>
        <v/>
      </c>
    </row>
    <row r="105" spans="12:12" ht="15.75" customHeight="1" x14ac:dyDescent="0.35">
      <c r="L105" s="27" t="str">
        <f t="shared" si="1"/>
        <v/>
      </c>
    </row>
    <row r="106" spans="12:12" ht="15.75" customHeight="1" x14ac:dyDescent="0.35">
      <c r="L106" s="27" t="str">
        <f t="shared" si="1"/>
        <v/>
      </c>
    </row>
    <row r="107" spans="12:12" ht="15.75" customHeight="1" x14ac:dyDescent="0.35">
      <c r="L107" s="27" t="str">
        <f t="shared" si="1"/>
        <v/>
      </c>
    </row>
    <row r="108" spans="12:12" ht="15.75" customHeight="1" x14ac:dyDescent="0.35">
      <c r="L108" s="27" t="str">
        <f t="shared" si="1"/>
        <v/>
      </c>
    </row>
    <row r="109" spans="12:12" ht="15.75" customHeight="1" x14ac:dyDescent="0.35">
      <c r="L109" s="27" t="str">
        <f t="shared" si="1"/>
        <v/>
      </c>
    </row>
    <row r="110" spans="12:12" ht="15.75" customHeight="1" x14ac:dyDescent="0.35">
      <c r="L110" s="27" t="str">
        <f t="shared" si="1"/>
        <v/>
      </c>
    </row>
    <row r="111" spans="12:12" ht="15.75" customHeight="1" x14ac:dyDescent="0.35">
      <c r="L111" s="27" t="str">
        <f t="shared" si="1"/>
        <v/>
      </c>
    </row>
    <row r="112" spans="12:12" ht="15.75" customHeight="1" x14ac:dyDescent="0.35">
      <c r="L112" s="27" t="str">
        <f t="shared" si="1"/>
        <v/>
      </c>
    </row>
    <row r="113" spans="12:12" ht="15.75" customHeight="1" x14ac:dyDescent="0.35">
      <c r="L113" s="27" t="str">
        <f t="shared" si="1"/>
        <v/>
      </c>
    </row>
    <row r="114" spans="12:12" ht="15.75" customHeight="1" x14ac:dyDescent="0.35">
      <c r="L114" s="27" t="str">
        <f t="shared" si="1"/>
        <v/>
      </c>
    </row>
    <row r="115" spans="12:12" ht="15.75" customHeight="1" x14ac:dyDescent="0.35">
      <c r="L115" s="27" t="str">
        <f t="shared" si="1"/>
        <v/>
      </c>
    </row>
    <row r="116" spans="12:12" ht="15.75" customHeight="1" x14ac:dyDescent="0.35">
      <c r="L116" s="27" t="str">
        <f t="shared" si="1"/>
        <v/>
      </c>
    </row>
    <row r="117" spans="12:12" ht="15.75" customHeight="1" x14ac:dyDescent="0.35">
      <c r="L117" s="27" t="str">
        <f t="shared" si="1"/>
        <v/>
      </c>
    </row>
    <row r="118" spans="12:12" ht="15.75" customHeight="1" x14ac:dyDescent="0.35">
      <c r="L118" s="27" t="str">
        <f t="shared" si="1"/>
        <v/>
      </c>
    </row>
    <row r="119" spans="12:12" ht="15.75" customHeight="1" x14ac:dyDescent="0.35">
      <c r="L119" s="27" t="str">
        <f t="shared" si="1"/>
        <v/>
      </c>
    </row>
    <row r="120" spans="12:12" ht="15.75" customHeight="1" x14ac:dyDescent="0.35">
      <c r="L120" s="27" t="str">
        <f t="shared" si="1"/>
        <v/>
      </c>
    </row>
    <row r="121" spans="12:12" ht="15.75" customHeight="1" x14ac:dyDescent="0.35">
      <c r="L121" s="27" t="str">
        <f t="shared" si="1"/>
        <v/>
      </c>
    </row>
    <row r="122" spans="12:12" ht="15.75" customHeight="1" x14ac:dyDescent="0.35">
      <c r="L122" s="27" t="str">
        <f t="shared" si="1"/>
        <v/>
      </c>
    </row>
    <row r="123" spans="12:12" ht="15.75" customHeight="1" x14ac:dyDescent="0.35">
      <c r="L123" s="27" t="str">
        <f t="shared" si="1"/>
        <v/>
      </c>
    </row>
    <row r="124" spans="12:12" ht="15.75" customHeight="1" x14ac:dyDescent="0.35">
      <c r="L124" s="27" t="str">
        <f t="shared" si="1"/>
        <v/>
      </c>
    </row>
    <row r="125" spans="12:12" ht="15.75" customHeight="1" x14ac:dyDescent="0.35">
      <c r="L125" s="27" t="str">
        <f t="shared" si="1"/>
        <v/>
      </c>
    </row>
    <row r="126" spans="12:12" ht="15.75" customHeight="1" x14ac:dyDescent="0.35">
      <c r="L126" s="27" t="str">
        <f t="shared" si="1"/>
        <v/>
      </c>
    </row>
    <row r="127" spans="12:12" ht="15.75" customHeight="1" x14ac:dyDescent="0.35">
      <c r="L127" s="27" t="str">
        <f t="shared" si="1"/>
        <v/>
      </c>
    </row>
    <row r="128" spans="12:12" ht="15.75" customHeight="1" x14ac:dyDescent="0.35">
      <c r="L128" s="27" t="str">
        <f t="shared" si="1"/>
        <v/>
      </c>
    </row>
    <row r="129" spans="12:12" ht="15.75" customHeight="1" x14ac:dyDescent="0.35">
      <c r="L129" s="27" t="str">
        <f t="shared" si="1"/>
        <v/>
      </c>
    </row>
    <row r="130" spans="12:12" ht="15.75" customHeight="1" x14ac:dyDescent="0.35">
      <c r="L130" s="27" t="str">
        <f t="shared" si="1"/>
        <v/>
      </c>
    </row>
    <row r="131" spans="12:12" ht="15.75" customHeight="1" x14ac:dyDescent="0.35">
      <c r="L131" s="27" t="str">
        <f t="shared" si="1"/>
        <v/>
      </c>
    </row>
    <row r="132" spans="12:12" ht="15.75" customHeight="1" x14ac:dyDescent="0.35">
      <c r="L132" s="27" t="str">
        <f t="shared" ref="L132:L195" si="2">IF((T132="N/A")+(ISBLANK(T132)), IF(S132="Critical", K132+30, IF(S132="High", K132+30,IF(COUNTIF(S132,"M*"), K132+90, IF(S132="Low", K132+180,"")))),
IF(((U132="Yes")*(T132="Critical")), K132+30, IF(((U132="Yes")*(T132="High")), K132+30,  IF(((U132="Yes")*(COUNTIF(S132,"M*"))), K132+90,  IF(((U132="Yes")*(T132="Low")), K132+180, IF(S132="Critical", K132+30, IF(S132="High", K132+30,IF(COUNTIF(S132,"M*"), K132+90, IF(S132="Low", K132+180,"")))))))))</f>
        <v/>
      </c>
    </row>
    <row r="133" spans="12:12" ht="15.75" customHeight="1" x14ac:dyDescent="0.35">
      <c r="L133" s="27" t="str">
        <f t="shared" si="2"/>
        <v/>
      </c>
    </row>
    <row r="134" spans="12:12" ht="15.75" customHeight="1" x14ac:dyDescent="0.35">
      <c r="L134" s="27" t="str">
        <f t="shared" si="2"/>
        <v/>
      </c>
    </row>
    <row r="135" spans="12:12" ht="15.75" customHeight="1" x14ac:dyDescent="0.35">
      <c r="L135" s="27" t="str">
        <f t="shared" si="2"/>
        <v/>
      </c>
    </row>
    <row r="136" spans="12:12" ht="15.75" customHeight="1" x14ac:dyDescent="0.35">
      <c r="L136" s="27" t="str">
        <f t="shared" si="2"/>
        <v/>
      </c>
    </row>
    <row r="137" spans="12:12" ht="15.75" customHeight="1" x14ac:dyDescent="0.35">
      <c r="L137" s="27" t="str">
        <f t="shared" si="2"/>
        <v/>
      </c>
    </row>
    <row r="138" spans="12:12" ht="15.75" customHeight="1" x14ac:dyDescent="0.35">
      <c r="L138" s="27" t="str">
        <f t="shared" si="2"/>
        <v/>
      </c>
    </row>
    <row r="139" spans="12:12" ht="15.75" customHeight="1" x14ac:dyDescent="0.35">
      <c r="L139" s="27" t="str">
        <f t="shared" si="2"/>
        <v/>
      </c>
    </row>
    <row r="140" spans="12:12" ht="15.75" customHeight="1" x14ac:dyDescent="0.35">
      <c r="L140" s="27" t="str">
        <f t="shared" si="2"/>
        <v/>
      </c>
    </row>
    <row r="141" spans="12:12" ht="15.75" customHeight="1" x14ac:dyDescent="0.35">
      <c r="L141" s="27" t="str">
        <f t="shared" si="2"/>
        <v/>
      </c>
    </row>
    <row r="142" spans="12:12" ht="15.75" customHeight="1" x14ac:dyDescent="0.35">
      <c r="L142" s="27" t="str">
        <f t="shared" si="2"/>
        <v/>
      </c>
    </row>
    <row r="143" spans="12:12" ht="15.75" customHeight="1" x14ac:dyDescent="0.35">
      <c r="L143" s="27" t="str">
        <f t="shared" si="2"/>
        <v/>
      </c>
    </row>
    <row r="144" spans="12:12" ht="15.75" customHeight="1" x14ac:dyDescent="0.35">
      <c r="L144" s="27" t="str">
        <f t="shared" si="2"/>
        <v/>
      </c>
    </row>
    <row r="145" spans="12:12" ht="15.75" customHeight="1" x14ac:dyDescent="0.35">
      <c r="L145" s="27" t="str">
        <f t="shared" si="2"/>
        <v/>
      </c>
    </row>
    <row r="146" spans="12:12" ht="15.75" customHeight="1" x14ac:dyDescent="0.35">
      <c r="L146" s="27" t="str">
        <f t="shared" si="2"/>
        <v/>
      </c>
    </row>
    <row r="147" spans="12:12" ht="15.75" customHeight="1" x14ac:dyDescent="0.35">
      <c r="L147" s="27" t="str">
        <f t="shared" si="2"/>
        <v/>
      </c>
    </row>
    <row r="148" spans="12:12" ht="15.75" customHeight="1" x14ac:dyDescent="0.35">
      <c r="L148" s="27" t="str">
        <f t="shared" si="2"/>
        <v/>
      </c>
    </row>
    <row r="149" spans="12:12" ht="15.75" customHeight="1" x14ac:dyDescent="0.35">
      <c r="L149" s="27" t="str">
        <f t="shared" si="2"/>
        <v/>
      </c>
    </row>
    <row r="150" spans="12:12" ht="15.75" customHeight="1" x14ac:dyDescent="0.35">
      <c r="L150" s="27" t="str">
        <f t="shared" si="2"/>
        <v/>
      </c>
    </row>
    <row r="151" spans="12:12" ht="15.75" customHeight="1" x14ac:dyDescent="0.35">
      <c r="L151" s="27" t="str">
        <f t="shared" si="2"/>
        <v/>
      </c>
    </row>
    <row r="152" spans="12:12" ht="15.75" customHeight="1" x14ac:dyDescent="0.35">
      <c r="L152" s="27" t="str">
        <f t="shared" si="2"/>
        <v/>
      </c>
    </row>
    <row r="153" spans="12:12" ht="15.75" customHeight="1" x14ac:dyDescent="0.35">
      <c r="L153" s="27" t="str">
        <f t="shared" si="2"/>
        <v/>
      </c>
    </row>
    <row r="154" spans="12:12" ht="15.75" customHeight="1" x14ac:dyDescent="0.35">
      <c r="L154" s="27" t="str">
        <f t="shared" si="2"/>
        <v/>
      </c>
    </row>
    <row r="155" spans="12:12" ht="15.75" customHeight="1" x14ac:dyDescent="0.35">
      <c r="L155" s="27" t="str">
        <f t="shared" si="2"/>
        <v/>
      </c>
    </row>
    <row r="156" spans="12:12" ht="15.75" customHeight="1" x14ac:dyDescent="0.35">
      <c r="L156" s="27" t="str">
        <f t="shared" si="2"/>
        <v/>
      </c>
    </row>
    <row r="157" spans="12:12" ht="15.75" customHeight="1" x14ac:dyDescent="0.35">
      <c r="L157" s="27" t="str">
        <f t="shared" si="2"/>
        <v/>
      </c>
    </row>
    <row r="158" spans="12:12" ht="15.75" customHeight="1" x14ac:dyDescent="0.35">
      <c r="L158" s="27" t="str">
        <f t="shared" si="2"/>
        <v/>
      </c>
    </row>
    <row r="159" spans="12:12" ht="15.75" customHeight="1" x14ac:dyDescent="0.35">
      <c r="L159" s="27" t="str">
        <f t="shared" si="2"/>
        <v/>
      </c>
    </row>
    <row r="160" spans="12:12" ht="15.75" customHeight="1" x14ac:dyDescent="0.35">
      <c r="L160" s="27" t="str">
        <f t="shared" si="2"/>
        <v/>
      </c>
    </row>
    <row r="161" spans="12:12" ht="15.75" customHeight="1" x14ac:dyDescent="0.35">
      <c r="L161" s="27" t="str">
        <f t="shared" si="2"/>
        <v/>
      </c>
    </row>
    <row r="162" spans="12:12" ht="15.75" customHeight="1" x14ac:dyDescent="0.35">
      <c r="L162" s="27" t="str">
        <f t="shared" si="2"/>
        <v/>
      </c>
    </row>
    <row r="163" spans="12:12" ht="15.75" customHeight="1" x14ac:dyDescent="0.35">
      <c r="L163" s="27" t="str">
        <f t="shared" si="2"/>
        <v/>
      </c>
    </row>
    <row r="164" spans="12:12" ht="15.75" customHeight="1" x14ac:dyDescent="0.35">
      <c r="L164" s="27" t="str">
        <f t="shared" si="2"/>
        <v/>
      </c>
    </row>
    <row r="165" spans="12:12" ht="15.75" customHeight="1" x14ac:dyDescent="0.35">
      <c r="L165" s="27" t="str">
        <f t="shared" si="2"/>
        <v/>
      </c>
    </row>
    <row r="166" spans="12:12" ht="15.75" customHeight="1" x14ac:dyDescent="0.35">
      <c r="L166" s="27" t="str">
        <f t="shared" si="2"/>
        <v/>
      </c>
    </row>
    <row r="167" spans="12:12" ht="15.75" customHeight="1" x14ac:dyDescent="0.35">
      <c r="L167" s="27" t="str">
        <f t="shared" si="2"/>
        <v/>
      </c>
    </row>
    <row r="168" spans="12:12" ht="15.75" customHeight="1" x14ac:dyDescent="0.35">
      <c r="L168" s="27" t="str">
        <f t="shared" si="2"/>
        <v/>
      </c>
    </row>
    <row r="169" spans="12:12" ht="15.75" customHeight="1" x14ac:dyDescent="0.35">
      <c r="L169" s="27" t="str">
        <f t="shared" si="2"/>
        <v/>
      </c>
    </row>
    <row r="170" spans="12:12" ht="15.75" customHeight="1" x14ac:dyDescent="0.35">
      <c r="L170" s="27" t="str">
        <f t="shared" si="2"/>
        <v/>
      </c>
    </row>
    <row r="171" spans="12:12" ht="15.75" customHeight="1" x14ac:dyDescent="0.35">
      <c r="L171" s="27" t="str">
        <f t="shared" si="2"/>
        <v/>
      </c>
    </row>
    <row r="172" spans="12:12" ht="15.75" customHeight="1" x14ac:dyDescent="0.35">
      <c r="L172" s="27" t="str">
        <f t="shared" si="2"/>
        <v/>
      </c>
    </row>
    <row r="173" spans="12:12" ht="15.75" customHeight="1" x14ac:dyDescent="0.35">
      <c r="L173" s="27" t="str">
        <f t="shared" si="2"/>
        <v/>
      </c>
    </row>
    <row r="174" spans="12:12" ht="15.75" customHeight="1" x14ac:dyDescent="0.35">
      <c r="L174" s="27" t="str">
        <f t="shared" si="2"/>
        <v/>
      </c>
    </row>
    <row r="175" spans="12:12" ht="15.75" customHeight="1" x14ac:dyDescent="0.35">
      <c r="L175" s="27" t="str">
        <f t="shared" si="2"/>
        <v/>
      </c>
    </row>
    <row r="176" spans="12:12" ht="15.75" customHeight="1" x14ac:dyDescent="0.35">
      <c r="L176" s="27" t="str">
        <f t="shared" si="2"/>
        <v/>
      </c>
    </row>
    <row r="177" spans="12:12" ht="15.75" customHeight="1" x14ac:dyDescent="0.35">
      <c r="L177" s="27" t="str">
        <f t="shared" si="2"/>
        <v/>
      </c>
    </row>
    <row r="178" spans="12:12" ht="15.75" customHeight="1" x14ac:dyDescent="0.35">
      <c r="L178" s="27" t="str">
        <f t="shared" si="2"/>
        <v/>
      </c>
    </row>
    <row r="179" spans="12:12" ht="15.75" customHeight="1" x14ac:dyDescent="0.35">
      <c r="L179" s="27" t="str">
        <f t="shared" si="2"/>
        <v/>
      </c>
    </row>
    <row r="180" spans="12:12" ht="15.75" customHeight="1" x14ac:dyDescent="0.35">
      <c r="L180" s="27" t="str">
        <f t="shared" si="2"/>
        <v/>
      </c>
    </row>
    <row r="181" spans="12:12" ht="15.75" customHeight="1" x14ac:dyDescent="0.35">
      <c r="L181" s="27" t="str">
        <f t="shared" si="2"/>
        <v/>
      </c>
    </row>
    <row r="182" spans="12:12" ht="15.75" customHeight="1" x14ac:dyDescent="0.35">
      <c r="L182" s="27" t="str">
        <f t="shared" si="2"/>
        <v/>
      </c>
    </row>
    <row r="183" spans="12:12" ht="15.75" customHeight="1" x14ac:dyDescent="0.35">
      <c r="L183" s="27" t="str">
        <f t="shared" si="2"/>
        <v/>
      </c>
    </row>
    <row r="184" spans="12:12" ht="15.75" customHeight="1" x14ac:dyDescent="0.35">
      <c r="L184" s="27" t="str">
        <f t="shared" si="2"/>
        <v/>
      </c>
    </row>
    <row r="185" spans="12:12" ht="15.75" customHeight="1" x14ac:dyDescent="0.35">
      <c r="L185" s="27" t="str">
        <f t="shared" si="2"/>
        <v/>
      </c>
    </row>
    <row r="186" spans="12:12" ht="15.75" customHeight="1" x14ac:dyDescent="0.35">
      <c r="L186" s="27" t="str">
        <f t="shared" si="2"/>
        <v/>
      </c>
    </row>
    <row r="187" spans="12:12" ht="15.75" customHeight="1" x14ac:dyDescent="0.35">
      <c r="L187" s="27" t="str">
        <f t="shared" si="2"/>
        <v/>
      </c>
    </row>
    <row r="188" spans="12:12" ht="15.75" customHeight="1" x14ac:dyDescent="0.35">
      <c r="L188" s="27" t="str">
        <f t="shared" si="2"/>
        <v/>
      </c>
    </row>
    <row r="189" spans="12:12" ht="15.75" customHeight="1" x14ac:dyDescent="0.35">
      <c r="L189" s="27" t="str">
        <f t="shared" si="2"/>
        <v/>
      </c>
    </row>
    <row r="190" spans="12:12" ht="15.75" customHeight="1" x14ac:dyDescent="0.35">
      <c r="L190" s="27" t="str">
        <f t="shared" si="2"/>
        <v/>
      </c>
    </row>
    <row r="191" spans="12:12" ht="15.75" customHeight="1" x14ac:dyDescent="0.35">
      <c r="L191" s="27" t="str">
        <f t="shared" si="2"/>
        <v/>
      </c>
    </row>
    <row r="192" spans="12:12" ht="15.75" customHeight="1" x14ac:dyDescent="0.35">
      <c r="L192" s="27" t="str">
        <f t="shared" si="2"/>
        <v/>
      </c>
    </row>
    <row r="193" spans="12:12" ht="15.75" customHeight="1" x14ac:dyDescent="0.35">
      <c r="L193" s="27" t="str">
        <f t="shared" si="2"/>
        <v/>
      </c>
    </row>
    <row r="194" spans="12:12" ht="15.75" customHeight="1" x14ac:dyDescent="0.35">
      <c r="L194" s="27" t="str">
        <f t="shared" si="2"/>
        <v/>
      </c>
    </row>
    <row r="195" spans="12:12" ht="15.75" customHeight="1" x14ac:dyDescent="0.35">
      <c r="L195" s="27" t="str">
        <f t="shared" si="2"/>
        <v/>
      </c>
    </row>
    <row r="196" spans="12:12" ht="15.75" customHeight="1" x14ac:dyDescent="0.35">
      <c r="L196" s="27" t="str">
        <f t="shared" ref="L196:L259" si="3">IF((T196="N/A")+(ISBLANK(T196)), IF(S196="Critical", K196+30, IF(S196="High", K196+30,IF(COUNTIF(S196,"M*"), K196+90, IF(S196="Low", K196+180,"")))),
IF(((U196="Yes")*(T196="Critical")), K196+30, IF(((U196="Yes")*(T196="High")), K196+30,  IF(((U196="Yes")*(COUNTIF(S196,"M*"))), K196+90,  IF(((U196="Yes")*(T196="Low")), K196+180, IF(S196="Critical", K196+30, IF(S196="High", K196+30,IF(COUNTIF(S196,"M*"), K196+90, IF(S196="Low", K196+180,"")))))))))</f>
        <v/>
      </c>
    </row>
    <row r="197" spans="12:12" ht="15.75" customHeight="1" x14ac:dyDescent="0.35">
      <c r="L197" s="27" t="str">
        <f t="shared" si="3"/>
        <v/>
      </c>
    </row>
    <row r="198" spans="12:12" ht="15.75" customHeight="1" x14ac:dyDescent="0.35">
      <c r="L198" s="27" t="str">
        <f t="shared" si="3"/>
        <v/>
      </c>
    </row>
    <row r="199" spans="12:12" ht="15.75" customHeight="1" x14ac:dyDescent="0.35">
      <c r="L199" s="27" t="str">
        <f t="shared" si="3"/>
        <v/>
      </c>
    </row>
    <row r="200" spans="12:12" ht="15.75" customHeight="1" x14ac:dyDescent="0.35">
      <c r="L200" s="27" t="str">
        <f t="shared" si="3"/>
        <v/>
      </c>
    </row>
    <row r="201" spans="12:12" ht="15.75" customHeight="1" x14ac:dyDescent="0.35">
      <c r="L201" s="27" t="str">
        <f t="shared" si="3"/>
        <v/>
      </c>
    </row>
    <row r="202" spans="12:12" ht="15.75" customHeight="1" x14ac:dyDescent="0.35">
      <c r="L202" s="27" t="str">
        <f t="shared" si="3"/>
        <v/>
      </c>
    </row>
    <row r="203" spans="12:12" ht="15.75" customHeight="1" x14ac:dyDescent="0.35">
      <c r="L203" s="27" t="str">
        <f t="shared" si="3"/>
        <v/>
      </c>
    </row>
    <row r="204" spans="12:12" ht="15.75" customHeight="1" x14ac:dyDescent="0.35">
      <c r="L204" s="27" t="str">
        <f t="shared" si="3"/>
        <v/>
      </c>
    </row>
    <row r="205" spans="12:12" ht="15.75" customHeight="1" x14ac:dyDescent="0.35">
      <c r="L205" s="27" t="str">
        <f t="shared" si="3"/>
        <v/>
      </c>
    </row>
    <row r="206" spans="12:12" ht="15.75" customHeight="1" x14ac:dyDescent="0.35">
      <c r="L206" s="27" t="str">
        <f t="shared" si="3"/>
        <v/>
      </c>
    </row>
    <row r="207" spans="12:12" ht="15.75" customHeight="1" x14ac:dyDescent="0.35">
      <c r="L207" s="27" t="str">
        <f t="shared" si="3"/>
        <v/>
      </c>
    </row>
    <row r="208" spans="12:12" ht="15.75" customHeight="1" x14ac:dyDescent="0.35">
      <c r="L208" s="27" t="str">
        <f t="shared" si="3"/>
        <v/>
      </c>
    </row>
    <row r="209" spans="12:12" ht="15.75" customHeight="1" x14ac:dyDescent="0.35">
      <c r="L209" s="27" t="str">
        <f t="shared" si="3"/>
        <v/>
      </c>
    </row>
    <row r="210" spans="12:12" ht="15.75" customHeight="1" x14ac:dyDescent="0.35">
      <c r="L210" s="27" t="str">
        <f t="shared" si="3"/>
        <v/>
      </c>
    </row>
    <row r="211" spans="12:12" ht="15.75" customHeight="1" x14ac:dyDescent="0.35">
      <c r="L211" s="27" t="str">
        <f t="shared" si="3"/>
        <v/>
      </c>
    </row>
    <row r="212" spans="12:12" ht="15.75" customHeight="1" x14ac:dyDescent="0.35">
      <c r="L212" s="27" t="str">
        <f t="shared" si="3"/>
        <v/>
      </c>
    </row>
    <row r="213" spans="12:12" ht="15.75" customHeight="1" x14ac:dyDescent="0.35">
      <c r="L213" s="27" t="str">
        <f t="shared" si="3"/>
        <v/>
      </c>
    </row>
    <row r="214" spans="12:12" ht="15.75" customHeight="1" x14ac:dyDescent="0.35">
      <c r="L214" s="27" t="str">
        <f t="shared" si="3"/>
        <v/>
      </c>
    </row>
    <row r="215" spans="12:12" ht="15.75" customHeight="1" x14ac:dyDescent="0.35">
      <c r="L215" s="27" t="str">
        <f t="shared" si="3"/>
        <v/>
      </c>
    </row>
    <row r="216" spans="12:12" ht="15.75" customHeight="1" x14ac:dyDescent="0.35">
      <c r="L216" s="27" t="str">
        <f t="shared" si="3"/>
        <v/>
      </c>
    </row>
    <row r="217" spans="12:12" ht="15.75" customHeight="1" x14ac:dyDescent="0.35">
      <c r="L217" s="27" t="str">
        <f t="shared" si="3"/>
        <v/>
      </c>
    </row>
    <row r="218" spans="12:12" ht="15.75" customHeight="1" x14ac:dyDescent="0.35">
      <c r="L218" s="27" t="str">
        <f t="shared" si="3"/>
        <v/>
      </c>
    </row>
    <row r="219" spans="12:12" ht="15.75" customHeight="1" x14ac:dyDescent="0.35">
      <c r="L219" s="27" t="str">
        <f t="shared" si="3"/>
        <v/>
      </c>
    </row>
    <row r="220" spans="12:12" ht="15.75" customHeight="1" x14ac:dyDescent="0.35">
      <c r="L220" s="27" t="str">
        <f t="shared" si="3"/>
        <v/>
      </c>
    </row>
    <row r="221" spans="12:12" ht="15.75" customHeight="1" x14ac:dyDescent="0.35">
      <c r="L221" s="27" t="str">
        <f t="shared" si="3"/>
        <v/>
      </c>
    </row>
    <row r="222" spans="12:12" ht="15.75" customHeight="1" x14ac:dyDescent="0.35">
      <c r="L222" s="27" t="str">
        <f t="shared" si="3"/>
        <v/>
      </c>
    </row>
    <row r="223" spans="12:12" ht="15.75" customHeight="1" x14ac:dyDescent="0.35">
      <c r="L223" s="27" t="str">
        <f t="shared" si="3"/>
        <v/>
      </c>
    </row>
    <row r="224" spans="12:12" ht="15.75" customHeight="1" x14ac:dyDescent="0.35">
      <c r="L224" s="27" t="str">
        <f t="shared" si="3"/>
        <v/>
      </c>
    </row>
    <row r="225" spans="12:12" ht="15.75" customHeight="1" x14ac:dyDescent="0.35">
      <c r="L225" s="27" t="str">
        <f t="shared" si="3"/>
        <v/>
      </c>
    </row>
    <row r="226" spans="12:12" ht="15.75" customHeight="1" x14ac:dyDescent="0.35">
      <c r="L226" s="27" t="str">
        <f t="shared" si="3"/>
        <v/>
      </c>
    </row>
    <row r="227" spans="12:12" ht="15.75" customHeight="1" x14ac:dyDescent="0.35">
      <c r="L227" s="27" t="str">
        <f t="shared" si="3"/>
        <v/>
      </c>
    </row>
    <row r="228" spans="12:12" ht="15.75" customHeight="1" x14ac:dyDescent="0.35">
      <c r="L228" s="27" t="str">
        <f t="shared" si="3"/>
        <v/>
      </c>
    </row>
    <row r="229" spans="12:12" ht="15.75" customHeight="1" x14ac:dyDescent="0.35">
      <c r="L229" s="27" t="str">
        <f t="shared" si="3"/>
        <v/>
      </c>
    </row>
    <row r="230" spans="12:12" ht="15.75" customHeight="1" x14ac:dyDescent="0.35">
      <c r="L230" s="27" t="str">
        <f t="shared" si="3"/>
        <v/>
      </c>
    </row>
    <row r="231" spans="12:12" ht="15.75" customHeight="1" x14ac:dyDescent="0.35">
      <c r="L231" s="27" t="str">
        <f t="shared" si="3"/>
        <v/>
      </c>
    </row>
    <row r="232" spans="12:12" ht="15.75" customHeight="1" x14ac:dyDescent="0.35">
      <c r="L232" s="27" t="str">
        <f t="shared" si="3"/>
        <v/>
      </c>
    </row>
    <row r="233" spans="12:12" ht="15.75" customHeight="1" x14ac:dyDescent="0.35">
      <c r="L233" s="27" t="str">
        <f t="shared" si="3"/>
        <v/>
      </c>
    </row>
    <row r="234" spans="12:12" ht="15.75" customHeight="1" x14ac:dyDescent="0.35">
      <c r="L234" s="27" t="str">
        <f t="shared" si="3"/>
        <v/>
      </c>
    </row>
    <row r="235" spans="12:12" ht="15.75" customHeight="1" x14ac:dyDescent="0.35">
      <c r="L235" s="27" t="str">
        <f t="shared" si="3"/>
        <v/>
      </c>
    </row>
    <row r="236" spans="12:12" ht="15.75" customHeight="1" x14ac:dyDescent="0.35">
      <c r="L236" s="27" t="str">
        <f t="shared" si="3"/>
        <v/>
      </c>
    </row>
    <row r="237" spans="12:12" ht="15.75" customHeight="1" x14ac:dyDescent="0.35">
      <c r="L237" s="27" t="str">
        <f t="shared" si="3"/>
        <v/>
      </c>
    </row>
    <row r="238" spans="12:12" ht="15.75" customHeight="1" x14ac:dyDescent="0.35">
      <c r="L238" s="27" t="str">
        <f t="shared" si="3"/>
        <v/>
      </c>
    </row>
    <row r="239" spans="12:12" ht="15.75" customHeight="1" x14ac:dyDescent="0.35">
      <c r="L239" s="27" t="str">
        <f t="shared" si="3"/>
        <v/>
      </c>
    </row>
    <row r="240" spans="12:12" ht="15.75" customHeight="1" x14ac:dyDescent="0.35">
      <c r="L240" s="27" t="str">
        <f t="shared" si="3"/>
        <v/>
      </c>
    </row>
    <row r="241" spans="12:12" ht="15.75" customHeight="1" x14ac:dyDescent="0.35">
      <c r="L241" s="27" t="str">
        <f t="shared" si="3"/>
        <v/>
      </c>
    </row>
    <row r="242" spans="12:12" ht="15.75" customHeight="1" x14ac:dyDescent="0.35">
      <c r="L242" s="27" t="str">
        <f t="shared" si="3"/>
        <v/>
      </c>
    </row>
    <row r="243" spans="12:12" ht="15.75" customHeight="1" x14ac:dyDescent="0.35">
      <c r="L243" s="27" t="str">
        <f t="shared" si="3"/>
        <v/>
      </c>
    </row>
    <row r="244" spans="12:12" ht="15.75" customHeight="1" x14ac:dyDescent="0.35">
      <c r="L244" s="27" t="str">
        <f t="shared" si="3"/>
        <v/>
      </c>
    </row>
    <row r="245" spans="12:12" ht="15.75" customHeight="1" x14ac:dyDescent="0.35">
      <c r="L245" s="27" t="str">
        <f t="shared" si="3"/>
        <v/>
      </c>
    </row>
    <row r="246" spans="12:12" ht="15.75" customHeight="1" x14ac:dyDescent="0.35">
      <c r="L246" s="27" t="str">
        <f t="shared" si="3"/>
        <v/>
      </c>
    </row>
    <row r="247" spans="12:12" ht="15.75" customHeight="1" x14ac:dyDescent="0.35">
      <c r="L247" s="27" t="str">
        <f t="shared" si="3"/>
        <v/>
      </c>
    </row>
    <row r="248" spans="12:12" ht="15.75" customHeight="1" x14ac:dyDescent="0.35">
      <c r="L248" s="27" t="str">
        <f t="shared" si="3"/>
        <v/>
      </c>
    </row>
    <row r="249" spans="12:12" ht="15.75" customHeight="1" x14ac:dyDescent="0.35">
      <c r="L249" s="27" t="str">
        <f t="shared" si="3"/>
        <v/>
      </c>
    </row>
    <row r="250" spans="12:12" ht="15.75" customHeight="1" x14ac:dyDescent="0.35">
      <c r="L250" s="27" t="str">
        <f t="shared" si="3"/>
        <v/>
      </c>
    </row>
    <row r="251" spans="12:12" ht="15.75" customHeight="1" x14ac:dyDescent="0.35">
      <c r="L251" s="27" t="str">
        <f t="shared" si="3"/>
        <v/>
      </c>
    </row>
    <row r="252" spans="12:12" ht="15.75" customHeight="1" x14ac:dyDescent="0.35">
      <c r="L252" s="27" t="str">
        <f t="shared" si="3"/>
        <v/>
      </c>
    </row>
    <row r="253" spans="12:12" ht="15.75" customHeight="1" x14ac:dyDescent="0.35">
      <c r="L253" s="27" t="str">
        <f t="shared" si="3"/>
        <v/>
      </c>
    </row>
    <row r="254" spans="12:12" ht="15.75" customHeight="1" x14ac:dyDescent="0.35">
      <c r="L254" s="27" t="str">
        <f t="shared" si="3"/>
        <v/>
      </c>
    </row>
    <row r="255" spans="12:12" ht="15.75" customHeight="1" x14ac:dyDescent="0.35">
      <c r="L255" s="27" t="str">
        <f t="shared" si="3"/>
        <v/>
      </c>
    </row>
    <row r="256" spans="12:12" ht="15.75" customHeight="1" x14ac:dyDescent="0.35">
      <c r="L256" s="27" t="str">
        <f t="shared" si="3"/>
        <v/>
      </c>
    </row>
    <row r="257" spans="12:12" ht="15.75" customHeight="1" x14ac:dyDescent="0.35">
      <c r="L257" s="27" t="str">
        <f t="shared" si="3"/>
        <v/>
      </c>
    </row>
    <row r="258" spans="12:12" ht="15.75" customHeight="1" x14ac:dyDescent="0.35">
      <c r="L258" s="27" t="str">
        <f t="shared" si="3"/>
        <v/>
      </c>
    </row>
    <row r="259" spans="12:12" ht="15.75" customHeight="1" x14ac:dyDescent="0.35">
      <c r="L259" s="27" t="str">
        <f t="shared" si="3"/>
        <v/>
      </c>
    </row>
    <row r="260" spans="12:12" ht="15.75" customHeight="1" x14ac:dyDescent="0.35">
      <c r="L260" s="27" t="str">
        <f t="shared" ref="L260:L323" si="4">IF((T260="N/A")+(ISBLANK(T260)), IF(S260="Critical", K260+30, IF(S260="High", K260+30,IF(COUNTIF(S260,"M*"), K260+90, IF(S260="Low", K260+180,"")))),
IF(((U260="Yes")*(T260="Critical")), K260+30, IF(((U260="Yes")*(T260="High")), K260+30,  IF(((U260="Yes")*(COUNTIF(S260,"M*"))), K260+90,  IF(((U260="Yes")*(T260="Low")), K260+180, IF(S260="Critical", K260+30, IF(S260="High", K260+30,IF(COUNTIF(S260,"M*"), K260+90, IF(S260="Low", K260+180,"")))))))))</f>
        <v/>
      </c>
    </row>
    <row r="261" spans="12:12" ht="15.75" customHeight="1" x14ac:dyDescent="0.35">
      <c r="L261" s="27" t="str">
        <f t="shared" si="4"/>
        <v/>
      </c>
    </row>
    <row r="262" spans="12:12" ht="15.75" customHeight="1" x14ac:dyDescent="0.35">
      <c r="L262" s="27" t="str">
        <f t="shared" si="4"/>
        <v/>
      </c>
    </row>
    <row r="263" spans="12:12" ht="15.75" customHeight="1" x14ac:dyDescent="0.35">
      <c r="L263" s="27" t="str">
        <f t="shared" si="4"/>
        <v/>
      </c>
    </row>
    <row r="264" spans="12:12" ht="15.75" customHeight="1" x14ac:dyDescent="0.35">
      <c r="L264" s="27" t="str">
        <f t="shared" si="4"/>
        <v/>
      </c>
    </row>
    <row r="265" spans="12:12" ht="15.75" customHeight="1" x14ac:dyDescent="0.35">
      <c r="L265" s="27" t="str">
        <f t="shared" si="4"/>
        <v/>
      </c>
    </row>
    <row r="266" spans="12:12" ht="15.75" customHeight="1" x14ac:dyDescent="0.35">
      <c r="L266" s="27" t="str">
        <f t="shared" si="4"/>
        <v/>
      </c>
    </row>
    <row r="267" spans="12:12" ht="15.75" customHeight="1" x14ac:dyDescent="0.35">
      <c r="L267" s="27" t="str">
        <f t="shared" si="4"/>
        <v/>
      </c>
    </row>
    <row r="268" spans="12:12" ht="15.75" customHeight="1" x14ac:dyDescent="0.35">
      <c r="L268" s="27" t="str">
        <f t="shared" si="4"/>
        <v/>
      </c>
    </row>
    <row r="269" spans="12:12" ht="15.75" customHeight="1" x14ac:dyDescent="0.35">
      <c r="L269" s="27" t="str">
        <f t="shared" si="4"/>
        <v/>
      </c>
    </row>
    <row r="270" spans="12:12" ht="15.75" customHeight="1" x14ac:dyDescent="0.35">
      <c r="L270" s="27" t="str">
        <f t="shared" si="4"/>
        <v/>
      </c>
    </row>
    <row r="271" spans="12:12" ht="15.75" customHeight="1" x14ac:dyDescent="0.35">
      <c r="L271" s="27" t="str">
        <f t="shared" si="4"/>
        <v/>
      </c>
    </row>
    <row r="272" spans="12:12" ht="15.75" customHeight="1" x14ac:dyDescent="0.35">
      <c r="L272" s="27" t="str">
        <f t="shared" si="4"/>
        <v/>
      </c>
    </row>
    <row r="273" spans="12:12" ht="15.75" customHeight="1" x14ac:dyDescent="0.35">
      <c r="L273" s="27" t="str">
        <f t="shared" si="4"/>
        <v/>
      </c>
    </row>
    <row r="274" spans="12:12" ht="15.75" customHeight="1" x14ac:dyDescent="0.35">
      <c r="L274" s="27" t="str">
        <f t="shared" si="4"/>
        <v/>
      </c>
    </row>
    <row r="275" spans="12:12" ht="15.75" customHeight="1" x14ac:dyDescent="0.35">
      <c r="L275" s="27" t="str">
        <f t="shared" si="4"/>
        <v/>
      </c>
    </row>
    <row r="276" spans="12:12" ht="15.75" customHeight="1" x14ac:dyDescent="0.35">
      <c r="L276" s="27" t="str">
        <f t="shared" si="4"/>
        <v/>
      </c>
    </row>
    <row r="277" spans="12:12" ht="15.75" customHeight="1" x14ac:dyDescent="0.35">
      <c r="L277" s="27" t="str">
        <f t="shared" si="4"/>
        <v/>
      </c>
    </row>
    <row r="278" spans="12:12" ht="15.75" customHeight="1" x14ac:dyDescent="0.35">
      <c r="L278" s="27" t="str">
        <f t="shared" si="4"/>
        <v/>
      </c>
    </row>
    <row r="279" spans="12:12" ht="15.75" customHeight="1" x14ac:dyDescent="0.35">
      <c r="L279" s="27" t="str">
        <f t="shared" si="4"/>
        <v/>
      </c>
    </row>
    <row r="280" spans="12:12" ht="15.75" customHeight="1" x14ac:dyDescent="0.35">
      <c r="L280" s="27" t="str">
        <f t="shared" si="4"/>
        <v/>
      </c>
    </row>
    <row r="281" spans="12:12" ht="15.75" customHeight="1" x14ac:dyDescent="0.35">
      <c r="L281" s="27" t="str">
        <f t="shared" si="4"/>
        <v/>
      </c>
    </row>
    <row r="282" spans="12:12" ht="15.75" customHeight="1" x14ac:dyDescent="0.35">
      <c r="L282" s="27" t="str">
        <f t="shared" si="4"/>
        <v/>
      </c>
    </row>
    <row r="283" spans="12:12" ht="15.75" customHeight="1" x14ac:dyDescent="0.35">
      <c r="L283" s="27" t="str">
        <f t="shared" si="4"/>
        <v/>
      </c>
    </row>
    <row r="284" spans="12:12" ht="15.75" customHeight="1" x14ac:dyDescent="0.35">
      <c r="L284" s="27" t="str">
        <f t="shared" si="4"/>
        <v/>
      </c>
    </row>
    <row r="285" spans="12:12" ht="15.75" customHeight="1" x14ac:dyDescent="0.35">
      <c r="L285" s="27" t="str">
        <f t="shared" si="4"/>
        <v/>
      </c>
    </row>
    <row r="286" spans="12:12" ht="15.75" customHeight="1" x14ac:dyDescent="0.35">
      <c r="L286" s="27" t="str">
        <f t="shared" si="4"/>
        <v/>
      </c>
    </row>
    <row r="287" spans="12:12" ht="15.75" customHeight="1" x14ac:dyDescent="0.35">
      <c r="L287" s="27" t="str">
        <f t="shared" si="4"/>
        <v/>
      </c>
    </row>
    <row r="288" spans="12:12" ht="15.75" customHeight="1" x14ac:dyDescent="0.35">
      <c r="L288" s="27" t="str">
        <f t="shared" si="4"/>
        <v/>
      </c>
    </row>
    <row r="289" spans="12:12" ht="15.75" customHeight="1" x14ac:dyDescent="0.35">
      <c r="L289" s="27" t="str">
        <f t="shared" si="4"/>
        <v/>
      </c>
    </row>
    <row r="290" spans="12:12" ht="15.75" customHeight="1" x14ac:dyDescent="0.35">
      <c r="L290" s="27" t="str">
        <f t="shared" si="4"/>
        <v/>
      </c>
    </row>
    <row r="291" spans="12:12" ht="15.75" customHeight="1" x14ac:dyDescent="0.35">
      <c r="L291" s="27" t="str">
        <f t="shared" si="4"/>
        <v/>
      </c>
    </row>
    <row r="292" spans="12:12" ht="15.75" customHeight="1" x14ac:dyDescent="0.35">
      <c r="L292" s="27" t="str">
        <f t="shared" si="4"/>
        <v/>
      </c>
    </row>
    <row r="293" spans="12:12" ht="15.75" customHeight="1" x14ac:dyDescent="0.35">
      <c r="L293" s="27" t="str">
        <f t="shared" si="4"/>
        <v/>
      </c>
    </row>
    <row r="294" spans="12:12" ht="15.75" customHeight="1" x14ac:dyDescent="0.35">
      <c r="L294" s="27" t="str">
        <f t="shared" si="4"/>
        <v/>
      </c>
    </row>
    <row r="295" spans="12:12" ht="15.75" customHeight="1" x14ac:dyDescent="0.35">
      <c r="L295" s="27" t="str">
        <f t="shared" si="4"/>
        <v/>
      </c>
    </row>
    <row r="296" spans="12:12" ht="15.75" customHeight="1" x14ac:dyDescent="0.35">
      <c r="L296" s="27" t="str">
        <f t="shared" si="4"/>
        <v/>
      </c>
    </row>
    <row r="297" spans="12:12" ht="15.75" customHeight="1" x14ac:dyDescent="0.35">
      <c r="L297" s="27" t="str">
        <f t="shared" si="4"/>
        <v/>
      </c>
    </row>
    <row r="298" spans="12:12" ht="15.75" customHeight="1" x14ac:dyDescent="0.35">
      <c r="L298" s="27" t="str">
        <f t="shared" si="4"/>
        <v/>
      </c>
    </row>
    <row r="299" spans="12:12" ht="15.75" customHeight="1" x14ac:dyDescent="0.35">
      <c r="L299" s="27" t="str">
        <f t="shared" si="4"/>
        <v/>
      </c>
    </row>
    <row r="300" spans="12:12" ht="15.75" customHeight="1" x14ac:dyDescent="0.35">
      <c r="L300" s="27" t="str">
        <f t="shared" si="4"/>
        <v/>
      </c>
    </row>
    <row r="301" spans="12:12" ht="15.75" customHeight="1" x14ac:dyDescent="0.35">
      <c r="L301" s="27" t="str">
        <f t="shared" si="4"/>
        <v/>
      </c>
    </row>
    <row r="302" spans="12:12" ht="15.75" customHeight="1" x14ac:dyDescent="0.35">
      <c r="L302" s="27" t="str">
        <f t="shared" si="4"/>
        <v/>
      </c>
    </row>
    <row r="303" spans="12:12" ht="15.75" customHeight="1" x14ac:dyDescent="0.35">
      <c r="L303" s="27" t="str">
        <f t="shared" si="4"/>
        <v/>
      </c>
    </row>
    <row r="304" spans="12:12" ht="15.75" customHeight="1" x14ac:dyDescent="0.35">
      <c r="L304" s="27" t="str">
        <f t="shared" si="4"/>
        <v/>
      </c>
    </row>
    <row r="305" spans="12:12" ht="15.75" customHeight="1" x14ac:dyDescent="0.35">
      <c r="L305" s="27" t="str">
        <f t="shared" si="4"/>
        <v/>
      </c>
    </row>
    <row r="306" spans="12:12" ht="15.75" customHeight="1" x14ac:dyDescent="0.35">
      <c r="L306" s="27" t="str">
        <f t="shared" si="4"/>
        <v/>
      </c>
    </row>
    <row r="307" spans="12:12" ht="15.75" customHeight="1" x14ac:dyDescent="0.35">
      <c r="L307" s="27" t="str">
        <f t="shared" si="4"/>
        <v/>
      </c>
    </row>
    <row r="308" spans="12:12" ht="15.75" customHeight="1" x14ac:dyDescent="0.35">
      <c r="L308" s="27" t="str">
        <f t="shared" si="4"/>
        <v/>
      </c>
    </row>
    <row r="309" spans="12:12" ht="15.75" customHeight="1" x14ac:dyDescent="0.35">
      <c r="L309" s="27" t="str">
        <f t="shared" si="4"/>
        <v/>
      </c>
    </row>
    <row r="310" spans="12:12" ht="15.75" customHeight="1" x14ac:dyDescent="0.35">
      <c r="L310" s="27" t="str">
        <f t="shared" si="4"/>
        <v/>
      </c>
    </row>
    <row r="311" spans="12:12" ht="15.75" customHeight="1" x14ac:dyDescent="0.35">
      <c r="L311" s="27" t="str">
        <f t="shared" si="4"/>
        <v/>
      </c>
    </row>
    <row r="312" spans="12:12" ht="15.75" customHeight="1" x14ac:dyDescent="0.35">
      <c r="L312" s="27" t="str">
        <f t="shared" si="4"/>
        <v/>
      </c>
    </row>
    <row r="313" spans="12:12" ht="15.75" customHeight="1" x14ac:dyDescent="0.35">
      <c r="L313" s="27" t="str">
        <f t="shared" si="4"/>
        <v/>
      </c>
    </row>
    <row r="314" spans="12:12" ht="15.75" customHeight="1" x14ac:dyDescent="0.35">
      <c r="L314" s="27" t="str">
        <f t="shared" si="4"/>
        <v/>
      </c>
    </row>
    <row r="315" spans="12:12" ht="15.75" customHeight="1" x14ac:dyDescent="0.35">
      <c r="L315" s="27" t="str">
        <f t="shared" si="4"/>
        <v/>
      </c>
    </row>
    <row r="316" spans="12:12" ht="15.75" customHeight="1" x14ac:dyDescent="0.35">
      <c r="L316" s="27" t="str">
        <f t="shared" si="4"/>
        <v/>
      </c>
    </row>
    <row r="317" spans="12:12" ht="15.75" customHeight="1" x14ac:dyDescent="0.35">
      <c r="L317" s="27" t="str">
        <f t="shared" si="4"/>
        <v/>
      </c>
    </row>
    <row r="318" spans="12:12" ht="15.75" customHeight="1" x14ac:dyDescent="0.35">
      <c r="L318" s="27" t="str">
        <f t="shared" si="4"/>
        <v/>
      </c>
    </row>
    <row r="319" spans="12:12" ht="15.75" customHeight="1" x14ac:dyDescent="0.35">
      <c r="L319" s="27" t="str">
        <f t="shared" si="4"/>
        <v/>
      </c>
    </row>
    <row r="320" spans="12:12" ht="15.75" customHeight="1" x14ac:dyDescent="0.35">
      <c r="L320" s="27" t="str">
        <f t="shared" si="4"/>
        <v/>
      </c>
    </row>
    <row r="321" spans="12:12" ht="15.75" customHeight="1" x14ac:dyDescent="0.35">
      <c r="L321" s="27" t="str">
        <f t="shared" si="4"/>
        <v/>
      </c>
    </row>
    <row r="322" spans="12:12" ht="15.75" customHeight="1" x14ac:dyDescent="0.35">
      <c r="L322" s="27" t="str">
        <f t="shared" si="4"/>
        <v/>
      </c>
    </row>
    <row r="323" spans="12:12" ht="15.75" customHeight="1" x14ac:dyDescent="0.35">
      <c r="L323" s="27" t="str">
        <f t="shared" si="4"/>
        <v/>
      </c>
    </row>
    <row r="324" spans="12:12" ht="15.75" customHeight="1" x14ac:dyDescent="0.35">
      <c r="L324" s="27" t="str">
        <f t="shared" ref="L324:L387" si="5">IF((T324="N/A")+(ISBLANK(T324)), IF(S324="Critical", K324+30, IF(S324="High", K324+30,IF(COUNTIF(S324,"M*"), K324+90, IF(S324="Low", K324+180,"")))),
IF(((U324="Yes")*(T324="Critical")), K324+30, IF(((U324="Yes")*(T324="High")), K324+30,  IF(((U324="Yes")*(COUNTIF(S324,"M*"))), K324+90,  IF(((U324="Yes")*(T324="Low")), K324+180, IF(S324="Critical", K324+30, IF(S324="High", K324+30,IF(COUNTIF(S324,"M*"), K324+90, IF(S324="Low", K324+180,"")))))))))</f>
        <v/>
      </c>
    </row>
    <row r="325" spans="12:12" ht="15.75" customHeight="1" x14ac:dyDescent="0.35">
      <c r="L325" s="27" t="str">
        <f t="shared" si="5"/>
        <v/>
      </c>
    </row>
    <row r="326" spans="12:12" ht="15.75" customHeight="1" x14ac:dyDescent="0.35">
      <c r="L326" s="27" t="str">
        <f t="shared" si="5"/>
        <v/>
      </c>
    </row>
    <row r="327" spans="12:12" ht="15.75" customHeight="1" x14ac:dyDescent="0.35">
      <c r="L327" s="27" t="str">
        <f t="shared" si="5"/>
        <v/>
      </c>
    </row>
    <row r="328" spans="12:12" ht="15.75" customHeight="1" x14ac:dyDescent="0.35">
      <c r="L328" s="27" t="str">
        <f t="shared" si="5"/>
        <v/>
      </c>
    </row>
    <row r="329" spans="12:12" ht="15.75" customHeight="1" x14ac:dyDescent="0.35">
      <c r="L329" s="27" t="str">
        <f t="shared" si="5"/>
        <v/>
      </c>
    </row>
    <row r="330" spans="12:12" ht="15.75" customHeight="1" x14ac:dyDescent="0.35">
      <c r="L330" s="27" t="str">
        <f t="shared" si="5"/>
        <v/>
      </c>
    </row>
    <row r="331" spans="12:12" ht="15.75" customHeight="1" x14ac:dyDescent="0.35">
      <c r="L331" s="27" t="str">
        <f t="shared" si="5"/>
        <v/>
      </c>
    </row>
    <row r="332" spans="12:12" ht="15.75" customHeight="1" x14ac:dyDescent="0.35">
      <c r="L332" s="27" t="str">
        <f t="shared" si="5"/>
        <v/>
      </c>
    </row>
    <row r="333" spans="12:12" ht="15.75" customHeight="1" x14ac:dyDescent="0.35">
      <c r="L333" s="27" t="str">
        <f t="shared" si="5"/>
        <v/>
      </c>
    </row>
    <row r="334" spans="12:12" ht="15.75" customHeight="1" x14ac:dyDescent="0.35">
      <c r="L334" s="27" t="str">
        <f t="shared" si="5"/>
        <v/>
      </c>
    </row>
    <row r="335" spans="12:12" ht="15.75" customHeight="1" x14ac:dyDescent="0.35">
      <c r="L335" s="27" t="str">
        <f t="shared" si="5"/>
        <v/>
      </c>
    </row>
    <row r="336" spans="12:12" ht="15.75" customHeight="1" x14ac:dyDescent="0.35">
      <c r="L336" s="27" t="str">
        <f t="shared" si="5"/>
        <v/>
      </c>
    </row>
    <row r="337" spans="12:12" ht="15.75" customHeight="1" x14ac:dyDescent="0.35">
      <c r="L337" s="27" t="str">
        <f t="shared" si="5"/>
        <v/>
      </c>
    </row>
    <row r="338" spans="12:12" ht="15.75" customHeight="1" x14ac:dyDescent="0.35">
      <c r="L338" s="27" t="str">
        <f t="shared" si="5"/>
        <v/>
      </c>
    </row>
    <row r="339" spans="12:12" ht="15.75" customHeight="1" x14ac:dyDescent="0.35">
      <c r="L339" s="27" t="str">
        <f t="shared" si="5"/>
        <v/>
      </c>
    </row>
    <row r="340" spans="12:12" ht="15.75" customHeight="1" x14ac:dyDescent="0.35">
      <c r="L340" s="27" t="str">
        <f t="shared" si="5"/>
        <v/>
      </c>
    </row>
    <row r="341" spans="12:12" ht="15.75" customHeight="1" x14ac:dyDescent="0.35">
      <c r="L341" s="27" t="str">
        <f t="shared" si="5"/>
        <v/>
      </c>
    </row>
    <row r="342" spans="12:12" ht="15.75" customHeight="1" x14ac:dyDescent="0.35">
      <c r="L342" s="27" t="str">
        <f t="shared" si="5"/>
        <v/>
      </c>
    </row>
    <row r="343" spans="12:12" ht="15.75" customHeight="1" x14ac:dyDescent="0.35">
      <c r="L343" s="27" t="str">
        <f t="shared" si="5"/>
        <v/>
      </c>
    </row>
    <row r="344" spans="12:12" ht="15.75" customHeight="1" x14ac:dyDescent="0.35">
      <c r="L344" s="27" t="str">
        <f t="shared" si="5"/>
        <v/>
      </c>
    </row>
    <row r="345" spans="12:12" ht="15.75" customHeight="1" x14ac:dyDescent="0.35">
      <c r="L345" s="27" t="str">
        <f t="shared" si="5"/>
        <v/>
      </c>
    </row>
    <row r="346" spans="12:12" ht="15.75" customHeight="1" x14ac:dyDescent="0.35">
      <c r="L346" s="27" t="str">
        <f t="shared" si="5"/>
        <v/>
      </c>
    </row>
    <row r="347" spans="12:12" ht="15.75" customHeight="1" x14ac:dyDescent="0.35">
      <c r="L347" s="27" t="str">
        <f t="shared" si="5"/>
        <v/>
      </c>
    </row>
    <row r="348" spans="12:12" ht="15.75" customHeight="1" x14ac:dyDescent="0.35">
      <c r="L348" s="27" t="str">
        <f t="shared" si="5"/>
        <v/>
      </c>
    </row>
    <row r="349" spans="12:12" ht="15.75" customHeight="1" x14ac:dyDescent="0.35">
      <c r="L349" s="27" t="str">
        <f t="shared" si="5"/>
        <v/>
      </c>
    </row>
    <row r="350" spans="12:12" ht="15.75" customHeight="1" x14ac:dyDescent="0.35">
      <c r="L350" s="27" t="str">
        <f t="shared" si="5"/>
        <v/>
      </c>
    </row>
    <row r="351" spans="12:12" ht="15.75" customHeight="1" x14ac:dyDescent="0.35">
      <c r="L351" s="27" t="str">
        <f t="shared" si="5"/>
        <v/>
      </c>
    </row>
    <row r="352" spans="12:12" ht="15.75" customHeight="1" x14ac:dyDescent="0.35">
      <c r="L352" s="27" t="str">
        <f t="shared" si="5"/>
        <v/>
      </c>
    </row>
    <row r="353" spans="12:12" ht="15.75" customHeight="1" x14ac:dyDescent="0.35">
      <c r="L353" s="27" t="str">
        <f t="shared" si="5"/>
        <v/>
      </c>
    </row>
    <row r="354" spans="12:12" ht="15.75" customHeight="1" x14ac:dyDescent="0.35">
      <c r="L354" s="27" t="str">
        <f t="shared" si="5"/>
        <v/>
      </c>
    </row>
    <row r="355" spans="12:12" ht="15.75" customHeight="1" x14ac:dyDescent="0.35">
      <c r="L355" s="27" t="str">
        <f t="shared" si="5"/>
        <v/>
      </c>
    </row>
    <row r="356" spans="12:12" ht="15.75" customHeight="1" x14ac:dyDescent="0.35">
      <c r="L356" s="27" t="str">
        <f t="shared" si="5"/>
        <v/>
      </c>
    </row>
    <row r="357" spans="12:12" ht="15.75" customHeight="1" x14ac:dyDescent="0.35">
      <c r="L357" s="27" t="str">
        <f t="shared" si="5"/>
        <v/>
      </c>
    </row>
    <row r="358" spans="12:12" ht="15.75" customHeight="1" x14ac:dyDescent="0.35">
      <c r="L358" s="27" t="str">
        <f t="shared" si="5"/>
        <v/>
      </c>
    </row>
    <row r="359" spans="12:12" ht="15.75" customHeight="1" x14ac:dyDescent="0.35">
      <c r="L359" s="27" t="str">
        <f t="shared" si="5"/>
        <v/>
      </c>
    </row>
    <row r="360" spans="12:12" ht="15.75" customHeight="1" x14ac:dyDescent="0.35">
      <c r="L360" s="27" t="str">
        <f t="shared" si="5"/>
        <v/>
      </c>
    </row>
    <row r="361" spans="12:12" ht="15.75" customHeight="1" x14ac:dyDescent="0.35">
      <c r="L361" s="27" t="str">
        <f t="shared" si="5"/>
        <v/>
      </c>
    </row>
    <row r="362" spans="12:12" ht="15.75" customHeight="1" x14ac:dyDescent="0.35">
      <c r="L362" s="27" t="str">
        <f t="shared" si="5"/>
        <v/>
      </c>
    </row>
    <row r="363" spans="12:12" ht="15.75" customHeight="1" x14ac:dyDescent="0.35">
      <c r="L363" s="27" t="str">
        <f t="shared" si="5"/>
        <v/>
      </c>
    </row>
    <row r="364" spans="12:12" ht="15.75" customHeight="1" x14ac:dyDescent="0.35">
      <c r="L364" s="27" t="str">
        <f t="shared" si="5"/>
        <v/>
      </c>
    </row>
    <row r="365" spans="12:12" ht="15.75" customHeight="1" x14ac:dyDescent="0.35">
      <c r="L365" s="27" t="str">
        <f t="shared" si="5"/>
        <v/>
      </c>
    </row>
    <row r="366" spans="12:12" ht="15.75" customHeight="1" x14ac:dyDescent="0.35">
      <c r="L366" s="27" t="str">
        <f t="shared" si="5"/>
        <v/>
      </c>
    </row>
    <row r="367" spans="12:12" ht="15.75" customHeight="1" x14ac:dyDescent="0.35">
      <c r="L367" s="27" t="str">
        <f t="shared" si="5"/>
        <v/>
      </c>
    </row>
    <row r="368" spans="12:12" ht="15.75" customHeight="1" x14ac:dyDescent="0.35">
      <c r="L368" s="27" t="str">
        <f t="shared" si="5"/>
        <v/>
      </c>
    </row>
    <row r="369" spans="12:12" ht="15.75" customHeight="1" x14ac:dyDescent="0.35">
      <c r="L369" s="27" t="str">
        <f t="shared" si="5"/>
        <v/>
      </c>
    </row>
    <row r="370" spans="12:12" ht="15.75" customHeight="1" x14ac:dyDescent="0.35">
      <c r="L370" s="27" t="str">
        <f t="shared" si="5"/>
        <v/>
      </c>
    </row>
    <row r="371" spans="12:12" ht="15.75" customHeight="1" x14ac:dyDescent="0.35">
      <c r="L371" s="27" t="str">
        <f t="shared" si="5"/>
        <v/>
      </c>
    </row>
    <row r="372" spans="12:12" ht="15.75" customHeight="1" x14ac:dyDescent="0.35">
      <c r="L372" s="27" t="str">
        <f t="shared" si="5"/>
        <v/>
      </c>
    </row>
    <row r="373" spans="12:12" ht="15.75" customHeight="1" x14ac:dyDescent="0.35">
      <c r="L373" s="27" t="str">
        <f t="shared" si="5"/>
        <v/>
      </c>
    </row>
    <row r="374" spans="12:12" ht="15.75" customHeight="1" x14ac:dyDescent="0.35">
      <c r="L374" s="27" t="str">
        <f t="shared" si="5"/>
        <v/>
      </c>
    </row>
    <row r="375" spans="12:12" ht="15.75" customHeight="1" x14ac:dyDescent="0.35">
      <c r="L375" s="27" t="str">
        <f t="shared" si="5"/>
        <v/>
      </c>
    </row>
    <row r="376" spans="12:12" ht="15.75" customHeight="1" x14ac:dyDescent="0.35">
      <c r="L376" s="27" t="str">
        <f t="shared" si="5"/>
        <v/>
      </c>
    </row>
    <row r="377" spans="12:12" ht="15.75" customHeight="1" x14ac:dyDescent="0.35">
      <c r="L377" s="27" t="str">
        <f t="shared" si="5"/>
        <v/>
      </c>
    </row>
    <row r="378" spans="12:12" ht="15.75" customHeight="1" x14ac:dyDescent="0.35">
      <c r="L378" s="27" t="str">
        <f t="shared" si="5"/>
        <v/>
      </c>
    </row>
    <row r="379" spans="12:12" ht="15.75" customHeight="1" x14ac:dyDescent="0.35">
      <c r="L379" s="27" t="str">
        <f t="shared" si="5"/>
        <v/>
      </c>
    </row>
    <row r="380" spans="12:12" ht="15.75" customHeight="1" x14ac:dyDescent="0.35">
      <c r="L380" s="27" t="str">
        <f t="shared" si="5"/>
        <v/>
      </c>
    </row>
    <row r="381" spans="12:12" ht="15.75" customHeight="1" x14ac:dyDescent="0.35">
      <c r="L381" s="27" t="str">
        <f t="shared" si="5"/>
        <v/>
      </c>
    </row>
    <row r="382" spans="12:12" ht="15.75" customHeight="1" x14ac:dyDescent="0.35">
      <c r="L382" s="27" t="str">
        <f t="shared" si="5"/>
        <v/>
      </c>
    </row>
    <row r="383" spans="12:12" ht="15.75" customHeight="1" x14ac:dyDescent="0.35">
      <c r="L383" s="27" t="str">
        <f t="shared" si="5"/>
        <v/>
      </c>
    </row>
    <row r="384" spans="12:12" ht="15.75" customHeight="1" x14ac:dyDescent="0.35">
      <c r="L384" s="27" t="str">
        <f t="shared" si="5"/>
        <v/>
      </c>
    </row>
    <row r="385" spans="12:12" ht="15.75" customHeight="1" x14ac:dyDescent="0.35">
      <c r="L385" s="27" t="str">
        <f t="shared" si="5"/>
        <v/>
      </c>
    </row>
    <row r="386" spans="12:12" ht="15.75" customHeight="1" x14ac:dyDescent="0.35">
      <c r="L386" s="27" t="str">
        <f t="shared" si="5"/>
        <v/>
      </c>
    </row>
    <row r="387" spans="12:12" ht="15.75" customHeight="1" x14ac:dyDescent="0.35">
      <c r="L387" s="27" t="str">
        <f t="shared" si="5"/>
        <v/>
      </c>
    </row>
    <row r="388" spans="12:12" ht="15.75" customHeight="1" x14ac:dyDescent="0.35">
      <c r="L388" s="27" t="str">
        <f t="shared" ref="L388:L451" si="6">IF((T388="N/A")+(ISBLANK(T388)), IF(S388="Critical", K388+30, IF(S388="High", K388+30,IF(COUNTIF(S388,"M*"), K388+90, IF(S388="Low", K388+180,"")))),
IF(((U388="Yes")*(T388="Critical")), K388+30, IF(((U388="Yes")*(T388="High")), K388+30,  IF(((U388="Yes")*(COUNTIF(S388,"M*"))), K388+90,  IF(((U388="Yes")*(T388="Low")), K388+180, IF(S388="Critical", K388+30, IF(S388="High", K388+30,IF(COUNTIF(S388,"M*"), K388+90, IF(S388="Low", K388+180,"")))))))))</f>
        <v/>
      </c>
    </row>
    <row r="389" spans="12:12" ht="15.75" customHeight="1" x14ac:dyDescent="0.35">
      <c r="L389" s="27" t="str">
        <f t="shared" si="6"/>
        <v/>
      </c>
    </row>
    <row r="390" spans="12:12" ht="15.75" customHeight="1" x14ac:dyDescent="0.35">
      <c r="L390" s="27" t="str">
        <f t="shared" si="6"/>
        <v/>
      </c>
    </row>
    <row r="391" spans="12:12" ht="15.75" customHeight="1" x14ac:dyDescent="0.35">
      <c r="L391" s="27" t="str">
        <f t="shared" si="6"/>
        <v/>
      </c>
    </row>
    <row r="392" spans="12:12" ht="15.75" customHeight="1" x14ac:dyDescent="0.35">
      <c r="L392" s="27" t="str">
        <f t="shared" si="6"/>
        <v/>
      </c>
    </row>
    <row r="393" spans="12:12" ht="15.75" customHeight="1" x14ac:dyDescent="0.35">
      <c r="L393" s="27" t="str">
        <f t="shared" si="6"/>
        <v/>
      </c>
    </row>
    <row r="394" spans="12:12" ht="15.75" customHeight="1" x14ac:dyDescent="0.35">
      <c r="L394" s="27" t="str">
        <f t="shared" si="6"/>
        <v/>
      </c>
    </row>
    <row r="395" spans="12:12" ht="15.75" customHeight="1" x14ac:dyDescent="0.35">
      <c r="L395" s="27" t="str">
        <f t="shared" si="6"/>
        <v/>
      </c>
    </row>
    <row r="396" spans="12:12" ht="15.75" customHeight="1" x14ac:dyDescent="0.35">
      <c r="L396" s="27" t="str">
        <f t="shared" si="6"/>
        <v/>
      </c>
    </row>
    <row r="397" spans="12:12" ht="15.75" customHeight="1" x14ac:dyDescent="0.35">
      <c r="L397" s="27" t="str">
        <f t="shared" si="6"/>
        <v/>
      </c>
    </row>
    <row r="398" spans="12:12" ht="15.75" customHeight="1" x14ac:dyDescent="0.35">
      <c r="L398" s="27" t="str">
        <f t="shared" si="6"/>
        <v/>
      </c>
    </row>
    <row r="399" spans="12:12" ht="15.75" customHeight="1" x14ac:dyDescent="0.35">
      <c r="L399" s="27" t="str">
        <f t="shared" si="6"/>
        <v/>
      </c>
    </row>
    <row r="400" spans="12:12" ht="15.75" customHeight="1" x14ac:dyDescent="0.35">
      <c r="L400" s="27" t="str">
        <f t="shared" si="6"/>
        <v/>
      </c>
    </row>
    <row r="401" spans="12:12" ht="15.75" customHeight="1" x14ac:dyDescent="0.35">
      <c r="L401" s="27" t="str">
        <f t="shared" si="6"/>
        <v/>
      </c>
    </row>
    <row r="402" spans="12:12" ht="15.75" customHeight="1" x14ac:dyDescent="0.35">
      <c r="L402" s="27" t="str">
        <f t="shared" si="6"/>
        <v/>
      </c>
    </row>
    <row r="403" spans="12:12" ht="15.75" customHeight="1" x14ac:dyDescent="0.35">
      <c r="L403" s="27" t="str">
        <f t="shared" si="6"/>
        <v/>
      </c>
    </row>
    <row r="404" spans="12:12" ht="15.75" customHeight="1" x14ac:dyDescent="0.35">
      <c r="L404" s="27" t="str">
        <f t="shared" si="6"/>
        <v/>
      </c>
    </row>
    <row r="405" spans="12:12" ht="15.75" customHeight="1" x14ac:dyDescent="0.35">
      <c r="L405" s="27" t="str">
        <f t="shared" si="6"/>
        <v/>
      </c>
    </row>
    <row r="406" spans="12:12" ht="15.75" customHeight="1" x14ac:dyDescent="0.35">
      <c r="L406" s="27" t="str">
        <f t="shared" si="6"/>
        <v/>
      </c>
    </row>
    <row r="407" spans="12:12" ht="15.75" customHeight="1" x14ac:dyDescent="0.35">
      <c r="L407" s="27" t="str">
        <f t="shared" si="6"/>
        <v/>
      </c>
    </row>
    <row r="408" spans="12:12" ht="15.75" customHeight="1" x14ac:dyDescent="0.35">
      <c r="L408" s="27" t="str">
        <f t="shared" si="6"/>
        <v/>
      </c>
    </row>
    <row r="409" spans="12:12" ht="15.75" customHeight="1" x14ac:dyDescent="0.35">
      <c r="L409" s="27" t="str">
        <f t="shared" si="6"/>
        <v/>
      </c>
    </row>
    <row r="410" spans="12:12" ht="15.75" customHeight="1" x14ac:dyDescent="0.35">
      <c r="L410" s="27" t="str">
        <f t="shared" si="6"/>
        <v/>
      </c>
    </row>
    <row r="411" spans="12:12" ht="15.75" customHeight="1" x14ac:dyDescent="0.35">
      <c r="L411" s="27" t="str">
        <f t="shared" si="6"/>
        <v/>
      </c>
    </row>
    <row r="412" spans="12:12" ht="15.75" customHeight="1" x14ac:dyDescent="0.35">
      <c r="L412" s="27" t="str">
        <f t="shared" si="6"/>
        <v/>
      </c>
    </row>
    <row r="413" spans="12:12" ht="15.75" customHeight="1" x14ac:dyDescent="0.35">
      <c r="L413" s="27" t="str">
        <f t="shared" si="6"/>
        <v/>
      </c>
    </row>
    <row r="414" spans="12:12" ht="15.75" customHeight="1" x14ac:dyDescent="0.35">
      <c r="L414" s="27" t="str">
        <f t="shared" si="6"/>
        <v/>
      </c>
    </row>
    <row r="415" spans="12:12" ht="15.75" customHeight="1" x14ac:dyDescent="0.35">
      <c r="L415" s="27" t="str">
        <f t="shared" si="6"/>
        <v/>
      </c>
    </row>
    <row r="416" spans="12:12" ht="15.75" customHeight="1" x14ac:dyDescent="0.35">
      <c r="L416" s="27" t="str">
        <f t="shared" si="6"/>
        <v/>
      </c>
    </row>
    <row r="417" spans="12:12" ht="15.75" customHeight="1" x14ac:dyDescent="0.35">
      <c r="L417" s="27" t="str">
        <f t="shared" si="6"/>
        <v/>
      </c>
    </row>
    <row r="418" spans="12:12" ht="15.75" customHeight="1" x14ac:dyDescent="0.35">
      <c r="L418" s="27" t="str">
        <f t="shared" si="6"/>
        <v/>
      </c>
    </row>
    <row r="419" spans="12:12" ht="15.75" customHeight="1" x14ac:dyDescent="0.35">
      <c r="L419" s="27" t="str">
        <f t="shared" si="6"/>
        <v/>
      </c>
    </row>
    <row r="420" spans="12:12" ht="15.75" customHeight="1" x14ac:dyDescent="0.35">
      <c r="L420" s="27" t="str">
        <f t="shared" si="6"/>
        <v/>
      </c>
    </row>
    <row r="421" spans="12:12" ht="15.75" customHeight="1" x14ac:dyDescent="0.35">
      <c r="L421" s="27" t="str">
        <f t="shared" si="6"/>
        <v/>
      </c>
    </row>
    <row r="422" spans="12:12" ht="15.75" customHeight="1" x14ac:dyDescent="0.35">
      <c r="L422" s="27" t="str">
        <f t="shared" si="6"/>
        <v/>
      </c>
    </row>
    <row r="423" spans="12:12" ht="15.75" customHeight="1" x14ac:dyDescent="0.35">
      <c r="L423" s="27" t="str">
        <f t="shared" si="6"/>
        <v/>
      </c>
    </row>
    <row r="424" spans="12:12" ht="15.75" customHeight="1" x14ac:dyDescent="0.35">
      <c r="L424" s="27" t="str">
        <f t="shared" si="6"/>
        <v/>
      </c>
    </row>
    <row r="425" spans="12:12" ht="15.75" customHeight="1" x14ac:dyDescent="0.35">
      <c r="L425" s="27" t="str">
        <f t="shared" si="6"/>
        <v/>
      </c>
    </row>
    <row r="426" spans="12:12" ht="15.75" customHeight="1" x14ac:dyDescent="0.35">
      <c r="L426" s="27" t="str">
        <f t="shared" si="6"/>
        <v/>
      </c>
    </row>
    <row r="427" spans="12:12" ht="15.75" customHeight="1" x14ac:dyDescent="0.35">
      <c r="L427" s="27" t="str">
        <f t="shared" si="6"/>
        <v/>
      </c>
    </row>
    <row r="428" spans="12:12" ht="15.75" customHeight="1" x14ac:dyDescent="0.35">
      <c r="L428" s="27" t="str">
        <f t="shared" si="6"/>
        <v/>
      </c>
    </row>
    <row r="429" spans="12:12" ht="15.75" customHeight="1" x14ac:dyDescent="0.35">
      <c r="L429" s="27" t="str">
        <f t="shared" si="6"/>
        <v/>
      </c>
    </row>
    <row r="430" spans="12:12" ht="15.75" customHeight="1" x14ac:dyDescent="0.35">
      <c r="L430" s="27" t="str">
        <f t="shared" si="6"/>
        <v/>
      </c>
    </row>
    <row r="431" spans="12:12" ht="15.75" customHeight="1" x14ac:dyDescent="0.35">
      <c r="L431" s="27" t="str">
        <f t="shared" si="6"/>
        <v/>
      </c>
    </row>
    <row r="432" spans="12:12" ht="15.75" customHeight="1" x14ac:dyDescent="0.35">
      <c r="L432" s="27" t="str">
        <f t="shared" si="6"/>
        <v/>
      </c>
    </row>
    <row r="433" spans="12:12" ht="15.75" customHeight="1" x14ac:dyDescent="0.35">
      <c r="L433" s="27" t="str">
        <f t="shared" si="6"/>
        <v/>
      </c>
    </row>
    <row r="434" spans="12:12" ht="15.75" customHeight="1" x14ac:dyDescent="0.35">
      <c r="L434" s="27" t="str">
        <f t="shared" si="6"/>
        <v/>
      </c>
    </row>
    <row r="435" spans="12:12" ht="15.75" customHeight="1" x14ac:dyDescent="0.35">
      <c r="L435" s="27" t="str">
        <f t="shared" si="6"/>
        <v/>
      </c>
    </row>
    <row r="436" spans="12:12" ht="15.75" customHeight="1" x14ac:dyDescent="0.35">
      <c r="L436" s="27" t="str">
        <f t="shared" si="6"/>
        <v/>
      </c>
    </row>
    <row r="437" spans="12:12" ht="15.75" customHeight="1" x14ac:dyDescent="0.35">
      <c r="L437" s="27" t="str">
        <f t="shared" si="6"/>
        <v/>
      </c>
    </row>
    <row r="438" spans="12:12" ht="15.75" customHeight="1" x14ac:dyDescent="0.35">
      <c r="L438" s="27" t="str">
        <f t="shared" si="6"/>
        <v/>
      </c>
    </row>
    <row r="439" spans="12:12" ht="15.75" customHeight="1" x14ac:dyDescent="0.35">
      <c r="L439" s="27" t="str">
        <f t="shared" si="6"/>
        <v/>
      </c>
    </row>
    <row r="440" spans="12:12" ht="15.75" customHeight="1" x14ac:dyDescent="0.35">
      <c r="L440" s="27" t="str">
        <f t="shared" si="6"/>
        <v/>
      </c>
    </row>
    <row r="441" spans="12:12" ht="15.75" customHeight="1" x14ac:dyDescent="0.35">
      <c r="L441" s="27" t="str">
        <f t="shared" si="6"/>
        <v/>
      </c>
    </row>
    <row r="442" spans="12:12" ht="15.75" customHeight="1" x14ac:dyDescent="0.35">
      <c r="L442" s="27" t="str">
        <f t="shared" si="6"/>
        <v/>
      </c>
    </row>
    <row r="443" spans="12:12" ht="15.75" customHeight="1" x14ac:dyDescent="0.35">
      <c r="L443" s="27" t="str">
        <f t="shared" si="6"/>
        <v/>
      </c>
    </row>
    <row r="444" spans="12:12" ht="15.75" customHeight="1" x14ac:dyDescent="0.35">
      <c r="L444" s="27" t="str">
        <f t="shared" si="6"/>
        <v/>
      </c>
    </row>
    <row r="445" spans="12:12" ht="15.75" customHeight="1" x14ac:dyDescent="0.35">
      <c r="L445" s="27" t="str">
        <f t="shared" si="6"/>
        <v/>
      </c>
    </row>
    <row r="446" spans="12:12" ht="15.75" customHeight="1" x14ac:dyDescent="0.35">
      <c r="L446" s="27" t="str">
        <f t="shared" si="6"/>
        <v/>
      </c>
    </row>
    <row r="447" spans="12:12" ht="15.75" customHeight="1" x14ac:dyDescent="0.35">
      <c r="L447" s="27" t="str">
        <f t="shared" si="6"/>
        <v/>
      </c>
    </row>
    <row r="448" spans="12:12" ht="15.75" customHeight="1" x14ac:dyDescent="0.35">
      <c r="L448" s="27" t="str">
        <f t="shared" si="6"/>
        <v/>
      </c>
    </row>
    <row r="449" spans="12:12" ht="15.75" customHeight="1" x14ac:dyDescent="0.35">
      <c r="L449" s="27" t="str">
        <f t="shared" si="6"/>
        <v/>
      </c>
    </row>
    <row r="450" spans="12:12" ht="15.75" customHeight="1" x14ac:dyDescent="0.35">
      <c r="L450" s="27" t="str">
        <f t="shared" si="6"/>
        <v/>
      </c>
    </row>
    <row r="451" spans="12:12" ht="15.75" customHeight="1" x14ac:dyDescent="0.35">
      <c r="L451" s="27" t="str">
        <f t="shared" si="6"/>
        <v/>
      </c>
    </row>
    <row r="452" spans="12:12" ht="15.75" customHeight="1" x14ac:dyDescent="0.35">
      <c r="L452" s="27" t="str">
        <f t="shared" ref="L452:L515" si="7">IF((T452="N/A")+(ISBLANK(T452)), IF(S452="Critical", K452+30, IF(S452="High", K452+30,IF(COUNTIF(S452,"M*"), K452+90, IF(S452="Low", K452+180,"")))),
IF(((U452="Yes")*(T452="Critical")), K452+30, IF(((U452="Yes")*(T452="High")), K452+30,  IF(((U452="Yes")*(COUNTIF(S452,"M*"))), K452+90,  IF(((U452="Yes")*(T452="Low")), K452+180, IF(S452="Critical", K452+30, IF(S452="High", K452+30,IF(COUNTIF(S452,"M*"), K452+90, IF(S452="Low", K452+180,"")))))))))</f>
        <v/>
      </c>
    </row>
    <row r="453" spans="12:12" ht="15.75" customHeight="1" x14ac:dyDescent="0.35">
      <c r="L453" s="27" t="str">
        <f t="shared" si="7"/>
        <v/>
      </c>
    </row>
    <row r="454" spans="12:12" ht="15.75" customHeight="1" x14ac:dyDescent="0.35">
      <c r="L454" s="27" t="str">
        <f t="shared" si="7"/>
        <v/>
      </c>
    </row>
    <row r="455" spans="12:12" ht="15.75" customHeight="1" x14ac:dyDescent="0.35">
      <c r="L455" s="27" t="str">
        <f t="shared" si="7"/>
        <v/>
      </c>
    </row>
    <row r="456" spans="12:12" ht="15.75" customHeight="1" x14ac:dyDescent="0.35">
      <c r="L456" s="27" t="str">
        <f t="shared" si="7"/>
        <v/>
      </c>
    </row>
    <row r="457" spans="12:12" ht="15.75" customHeight="1" x14ac:dyDescent="0.35">
      <c r="L457" s="27" t="str">
        <f t="shared" si="7"/>
        <v/>
      </c>
    </row>
    <row r="458" spans="12:12" ht="15.75" customHeight="1" x14ac:dyDescent="0.35">
      <c r="L458" s="27" t="str">
        <f t="shared" si="7"/>
        <v/>
      </c>
    </row>
    <row r="459" spans="12:12" ht="15.75" customHeight="1" x14ac:dyDescent="0.35">
      <c r="L459" s="27" t="str">
        <f t="shared" si="7"/>
        <v/>
      </c>
    </row>
    <row r="460" spans="12:12" ht="15.75" customHeight="1" x14ac:dyDescent="0.35">
      <c r="L460" s="27" t="str">
        <f t="shared" si="7"/>
        <v/>
      </c>
    </row>
    <row r="461" spans="12:12" ht="15.75" customHeight="1" x14ac:dyDescent="0.35">
      <c r="L461" s="27" t="str">
        <f t="shared" si="7"/>
        <v/>
      </c>
    </row>
    <row r="462" spans="12:12" ht="15.75" customHeight="1" x14ac:dyDescent="0.35">
      <c r="L462" s="27" t="str">
        <f t="shared" si="7"/>
        <v/>
      </c>
    </row>
    <row r="463" spans="12:12" ht="15.75" customHeight="1" x14ac:dyDescent="0.35">
      <c r="L463" s="27" t="str">
        <f t="shared" si="7"/>
        <v/>
      </c>
    </row>
    <row r="464" spans="12:12" ht="15.75" customHeight="1" x14ac:dyDescent="0.35">
      <c r="L464" s="27" t="str">
        <f t="shared" si="7"/>
        <v/>
      </c>
    </row>
    <row r="465" spans="12:12" ht="15.75" customHeight="1" x14ac:dyDescent="0.35">
      <c r="L465" s="27" t="str">
        <f t="shared" si="7"/>
        <v/>
      </c>
    </row>
    <row r="466" spans="12:12" ht="15.75" customHeight="1" x14ac:dyDescent="0.35">
      <c r="L466" s="27" t="str">
        <f t="shared" si="7"/>
        <v/>
      </c>
    </row>
    <row r="467" spans="12:12" ht="15.75" customHeight="1" x14ac:dyDescent="0.35">
      <c r="L467" s="27" t="str">
        <f t="shared" si="7"/>
        <v/>
      </c>
    </row>
    <row r="468" spans="12:12" ht="15.75" customHeight="1" x14ac:dyDescent="0.35">
      <c r="L468" s="27" t="str">
        <f t="shared" si="7"/>
        <v/>
      </c>
    </row>
    <row r="469" spans="12:12" ht="15.75" customHeight="1" x14ac:dyDescent="0.35">
      <c r="L469" s="27" t="str">
        <f t="shared" si="7"/>
        <v/>
      </c>
    </row>
    <row r="470" spans="12:12" ht="15.75" customHeight="1" x14ac:dyDescent="0.35">
      <c r="L470" s="27" t="str">
        <f t="shared" si="7"/>
        <v/>
      </c>
    </row>
    <row r="471" spans="12:12" ht="15.75" customHeight="1" x14ac:dyDescent="0.35">
      <c r="L471" s="27" t="str">
        <f t="shared" si="7"/>
        <v/>
      </c>
    </row>
    <row r="472" spans="12:12" ht="15.75" customHeight="1" x14ac:dyDescent="0.35">
      <c r="L472" s="27" t="str">
        <f t="shared" si="7"/>
        <v/>
      </c>
    </row>
    <row r="473" spans="12:12" ht="15.75" customHeight="1" x14ac:dyDescent="0.35">
      <c r="L473" s="27" t="str">
        <f t="shared" si="7"/>
        <v/>
      </c>
    </row>
    <row r="474" spans="12:12" ht="15.75" customHeight="1" x14ac:dyDescent="0.35">
      <c r="L474" s="27" t="str">
        <f t="shared" si="7"/>
        <v/>
      </c>
    </row>
    <row r="475" spans="12:12" ht="15.75" customHeight="1" x14ac:dyDescent="0.35">
      <c r="L475" s="27" t="str">
        <f t="shared" si="7"/>
        <v/>
      </c>
    </row>
    <row r="476" spans="12:12" ht="15.75" customHeight="1" x14ac:dyDescent="0.35">
      <c r="L476" s="27" t="str">
        <f t="shared" si="7"/>
        <v/>
      </c>
    </row>
    <row r="477" spans="12:12" ht="15.75" customHeight="1" x14ac:dyDescent="0.35">
      <c r="L477" s="27" t="str">
        <f t="shared" si="7"/>
        <v/>
      </c>
    </row>
    <row r="478" spans="12:12" ht="15.75" customHeight="1" x14ac:dyDescent="0.35">
      <c r="L478" s="27" t="str">
        <f t="shared" si="7"/>
        <v/>
      </c>
    </row>
    <row r="479" spans="12:12" ht="15.75" customHeight="1" x14ac:dyDescent="0.35">
      <c r="L479" s="27" t="str">
        <f t="shared" si="7"/>
        <v/>
      </c>
    </row>
    <row r="480" spans="12:12" ht="15.75" customHeight="1" x14ac:dyDescent="0.35">
      <c r="L480" s="27" t="str">
        <f t="shared" si="7"/>
        <v/>
      </c>
    </row>
    <row r="481" spans="12:12" ht="15.75" customHeight="1" x14ac:dyDescent="0.35">
      <c r="L481" s="27" t="str">
        <f t="shared" si="7"/>
        <v/>
      </c>
    </row>
    <row r="482" spans="12:12" ht="15.75" customHeight="1" x14ac:dyDescent="0.35">
      <c r="L482" s="27" t="str">
        <f t="shared" si="7"/>
        <v/>
      </c>
    </row>
    <row r="483" spans="12:12" ht="15.75" customHeight="1" x14ac:dyDescent="0.35">
      <c r="L483" s="27" t="str">
        <f t="shared" si="7"/>
        <v/>
      </c>
    </row>
    <row r="484" spans="12:12" ht="15.75" customHeight="1" x14ac:dyDescent="0.35">
      <c r="L484" s="27" t="str">
        <f t="shared" si="7"/>
        <v/>
      </c>
    </row>
    <row r="485" spans="12:12" ht="15.75" customHeight="1" x14ac:dyDescent="0.35">
      <c r="L485" s="27" t="str">
        <f t="shared" si="7"/>
        <v/>
      </c>
    </row>
    <row r="486" spans="12:12" ht="15.75" customHeight="1" x14ac:dyDescent="0.35">
      <c r="L486" s="27" t="str">
        <f t="shared" si="7"/>
        <v/>
      </c>
    </row>
    <row r="487" spans="12:12" ht="15.75" customHeight="1" x14ac:dyDescent="0.35">
      <c r="L487" s="27" t="str">
        <f t="shared" si="7"/>
        <v/>
      </c>
    </row>
    <row r="488" spans="12:12" ht="15.75" customHeight="1" x14ac:dyDescent="0.35">
      <c r="L488" s="27" t="str">
        <f t="shared" si="7"/>
        <v/>
      </c>
    </row>
    <row r="489" spans="12:12" ht="15.75" customHeight="1" x14ac:dyDescent="0.35">
      <c r="L489" s="27" t="str">
        <f t="shared" si="7"/>
        <v/>
      </c>
    </row>
    <row r="490" spans="12:12" ht="15.75" customHeight="1" x14ac:dyDescent="0.35">
      <c r="L490" s="27" t="str">
        <f t="shared" si="7"/>
        <v/>
      </c>
    </row>
    <row r="491" spans="12:12" ht="15.75" customHeight="1" x14ac:dyDescent="0.35">
      <c r="L491" s="27" t="str">
        <f t="shared" si="7"/>
        <v/>
      </c>
    </row>
    <row r="492" spans="12:12" ht="15.75" customHeight="1" x14ac:dyDescent="0.35">
      <c r="L492" s="27" t="str">
        <f t="shared" si="7"/>
        <v/>
      </c>
    </row>
    <row r="493" spans="12:12" ht="15.75" customHeight="1" x14ac:dyDescent="0.35">
      <c r="L493" s="27" t="str">
        <f t="shared" si="7"/>
        <v/>
      </c>
    </row>
    <row r="494" spans="12:12" ht="15.75" customHeight="1" x14ac:dyDescent="0.35">
      <c r="L494" s="27" t="str">
        <f t="shared" si="7"/>
        <v/>
      </c>
    </row>
    <row r="495" spans="12:12" ht="15.75" customHeight="1" x14ac:dyDescent="0.35">
      <c r="L495" s="27" t="str">
        <f t="shared" si="7"/>
        <v/>
      </c>
    </row>
    <row r="496" spans="12:12" ht="15.75" customHeight="1" x14ac:dyDescent="0.35">
      <c r="L496" s="27" t="str">
        <f t="shared" si="7"/>
        <v/>
      </c>
    </row>
    <row r="497" spans="12:12" ht="15.75" customHeight="1" x14ac:dyDescent="0.35">
      <c r="L497" s="27" t="str">
        <f t="shared" si="7"/>
        <v/>
      </c>
    </row>
    <row r="498" spans="12:12" ht="15.75" customHeight="1" x14ac:dyDescent="0.35">
      <c r="L498" s="27" t="str">
        <f t="shared" si="7"/>
        <v/>
      </c>
    </row>
    <row r="499" spans="12:12" ht="15.75" customHeight="1" x14ac:dyDescent="0.35">
      <c r="L499" s="27" t="str">
        <f t="shared" si="7"/>
        <v/>
      </c>
    </row>
    <row r="500" spans="12:12" ht="15.75" customHeight="1" x14ac:dyDescent="0.35">
      <c r="L500" s="27" t="str">
        <f t="shared" si="7"/>
        <v/>
      </c>
    </row>
    <row r="501" spans="12:12" ht="15.75" customHeight="1" x14ac:dyDescent="0.35">
      <c r="L501" s="27" t="str">
        <f t="shared" si="7"/>
        <v/>
      </c>
    </row>
    <row r="502" spans="12:12" ht="15.75" customHeight="1" x14ac:dyDescent="0.35">
      <c r="L502" s="27" t="str">
        <f t="shared" si="7"/>
        <v/>
      </c>
    </row>
    <row r="503" spans="12:12" ht="15.75" customHeight="1" x14ac:dyDescent="0.35">
      <c r="L503" s="27" t="str">
        <f t="shared" si="7"/>
        <v/>
      </c>
    </row>
    <row r="504" spans="12:12" ht="15.75" customHeight="1" x14ac:dyDescent="0.35">
      <c r="L504" s="27" t="str">
        <f t="shared" si="7"/>
        <v/>
      </c>
    </row>
    <row r="505" spans="12:12" ht="15.75" customHeight="1" x14ac:dyDescent="0.35">
      <c r="L505" s="27" t="str">
        <f t="shared" si="7"/>
        <v/>
      </c>
    </row>
    <row r="506" spans="12:12" ht="15.75" customHeight="1" x14ac:dyDescent="0.35">
      <c r="L506" s="27" t="str">
        <f t="shared" si="7"/>
        <v/>
      </c>
    </row>
    <row r="507" spans="12:12" ht="15.75" customHeight="1" x14ac:dyDescent="0.35">
      <c r="L507" s="27" t="str">
        <f t="shared" si="7"/>
        <v/>
      </c>
    </row>
    <row r="508" spans="12:12" ht="15.75" customHeight="1" x14ac:dyDescent="0.35">
      <c r="L508" s="27" t="str">
        <f t="shared" si="7"/>
        <v/>
      </c>
    </row>
    <row r="509" spans="12:12" ht="15.75" customHeight="1" x14ac:dyDescent="0.35">
      <c r="L509" s="27" t="str">
        <f t="shared" si="7"/>
        <v/>
      </c>
    </row>
    <row r="510" spans="12:12" ht="15.75" customHeight="1" x14ac:dyDescent="0.35">
      <c r="L510" s="27" t="str">
        <f t="shared" si="7"/>
        <v/>
      </c>
    </row>
    <row r="511" spans="12:12" ht="15.75" customHeight="1" x14ac:dyDescent="0.35">
      <c r="L511" s="27" t="str">
        <f t="shared" si="7"/>
        <v/>
      </c>
    </row>
    <row r="512" spans="12:12" ht="15.75" customHeight="1" x14ac:dyDescent="0.35">
      <c r="L512" s="27" t="str">
        <f t="shared" si="7"/>
        <v/>
      </c>
    </row>
    <row r="513" spans="12:12" ht="15.75" customHeight="1" x14ac:dyDescent="0.35">
      <c r="L513" s="27" t="str">
        <f t="shared" si="7"/>
        <v/>
      </c>
    </row>
    <row r="514" spans="12:12" ht="15.75" customHeight="1" x14ac:dyDescent="0.35">
      <c r="L514" s="27" t="str">
        <f t="shared" si="7"/>
        <v/>
      </c>
    </row>
    <row r="515" spans="12:12" ht="15.75" customHeight="1" x14ac:dyDescent="0.35">
      <c r="L515" s="27" t="str">
        <f t="shared" si="7"/>
        <v/>
      </c>
    </row>
    <row r="516" spans="12:12" ht="15.75" customHeight="1" x14ac:dyDescent="0.35">
      <c r="L516" s="27" t="str">
        <f t="shared" ref="L516:L579" si="8">IF((T516="N/A")+(ISBLANK(T516)), IF(S516="Critical", K516+30, IF(S516="High", K516+30,IF(COUNTIF(S516,"M*"), K516+90, IF(S516="Low", K516+180,"")))),
IF(((U516="Yes")*(T516="Critical")), K516+30, IF(((U516="Yes")*(T516="High")), K516+30,  IF(((U516="Yes")*(COUNTIF(S516,"M*"))), K516+90,  IF(((U516="Yes")*(T516="Low")), K516+180, IF(S516="Critical", K516+30, IF(S516="High", K516+30,IF(COUNTIF(S516,"M*"), K516+90, IF(S516="Low", K516+180,"")))))))))</f>
        <v/>
      </c>
    </row>
    <row r="517" spans="12:12" ht="15.75" customHeight="1" x14ac:dyDescent="0.35">
      <c r="L517" s="27" t="str">
        <f t="shared" si="8"/>
        <v/>
      </c>
    </row>
    <row r="518" spans="12:12" ht="15.75" customHeight="1" x14ac:dyDescent="0.35">
      <c r="L518" s="27" t="str">
        <f t="shared" si="8"/>
        <v/>
      </c>
    </row>
    <row r="519" spans="12:12" ht="15.75" customHeight="1" x14ac:dyDescent="0.35">
      <c r="L519" s="27" t="str">
        <f t="shared" si="8"/>
        <v/>
      </c>
    </row>
    <row r="520" spans="12:12" ht="15.75" customHeight="1" x14ac:dyDescent="0.35">
      <c r="L520" s="27" t="str">
        <f t="shared" si="8"/>
        <v/>
      </c>
    </row>
    <row r="521" spans="12:12" ht="15.75" customHeight="1" x14ac:dyDescent="0.35">
      <c r="L521" s="27" t="str">
        <f t="shared" si="8"/>
        <v/>
      </c>
    </row>
    <row r="522" spans="12:12" ht="15.75" customHeight="1" x14ac:dyDescent="0.35">
      <c r="L522" s="27" t="str">
        <f t="shared" si="8"/>
        <v/>
      </c>
    </row>
    <row r="523" spans="12:12" ht="15.75" customHeight="1" x14ac:dyDescent="0.35">
      <c r="L523" s="27" t="str">
        <f t="shared" si="8"/>
        <v/>
      </c>
    </row>
    <row r="524" spans="12:12" ht="15.75" customHeight="1" x14ac:dyDescent="0.35">
      <c r="L524" s="27" t="str">
        <f t="shared" si="8"/>
        <v/>
      </c>
    </row>
    <row r="525" spans="12:12" ht="15.75" customHeight="1" x14ac:dyDescent="0.35">
      <c r="L525" s="27" t="str">
        <f t="shared" si="8"/>
        <v/>
      </c>
    </row>
    <row r="526" spans="12:12" ht="15.75" customHeight="1" x14ac:dyDescent="0.35">
      <c r="L526" s="27" t="str">
        <f t="shared" si="8"/>
        <v/>
      </c>
    </row>
    <row r="527" spans="12:12" ht="15.75" customHeight="1" x14ac:dyDescent="0.35">
      <c r="L527" s="27" t="str">
        <f t="shared" si="8"/>
        <v/>
      </c>
    </row>
    <row r="528" spans="12:12" ht="15.75" customHeight="1" x14ac:dyDescent="0.35">
      <c r="L528" s="27" t="str">
        <f t="shared" si="8"/>
        <v/>
      </c>
    </row>
    <row r="529" spans="12:12" ht="15.75" customHeight="1" x14ac:dyDescent="0.35">
      <c r="L529" s="27" t="str">
        <f t="shared" si="8"/>
        <v/>
      </c>
    </row>
    <row r="530" spans="12:12" ht="15.75" customHeight="1" x14ac:dyDescent="0.35">
      <c r="L530" s="27" t="str">
        <f t="shared" si="8"/>
        <v/>
      </c>
    </row>
    <row r="531" spans="12:12" ht="15.75" customHeight="1" x14ac:dyDescent="0.35">
      <c r="L531" s="27" t="str">
        <f t="shared" si="8"/>
        <v/>
      </c>
    </row>
    <row r="532" spans="12:12" ht="15.75" customHeight="1" x14ac:dyDescent="0.35">
      <c r="L532" s="27" t="str">
        <f t="shared" si="8"/>
        <v/>
      </c>
    </row>
    <row r="533" spans="12:12" ht="15.75" customHeight="1" x14ac:dyDescent="0.35">
      <c r="L533" s="27" t="str">
        <f t="shared" si="8"/>
        <v/>
      </c>
    </row>
    <row r="534" spans="12:12" ht="15.75" customHeight="1" x14ac:dyDescent="0.35">
      <c r="L534" s="27" t="str">
        <f t="shared" si="8"/>
        <v/>
      </c>
    </row>
    <row r="535" spans="12:12" ht="15.75" customHeight="1" x14ac:dyDescent="0.35">
      <c r="L535" s="27" t="str">
        <f t="shared" si="8"/>
        <v/>
      </c>
    </row>
    <row r="536" spans="12:12" ht="15.75" customHeight="1" x14ac:dyDescent="0.35">
      <c r="L536" s="27" t="str">
        <f t="shared" si="8"/>
        <v/>
      </c>
    </row>
    <row r="537" spans="12:12" ht="15.75" customHeight="1" x14ac:dyDescent="0.35">
      <c r="L537" s="27" t="str">
        <f t="shared" si="8"/>
        <v/>
      </c>
    </row>
    <row r="538" spans="12:12" ht="15.75" customHeight="1" x14ac:dyDescent="0.35">
      <c r="L538" s="27" t="str">
        <f t="shared" si="8"/>
        <v/>
      </c>
    </row>
    <row r="539" spans="12:12" ht="15.75" customHeight="1" x14ac:dyDescent="0.35">
      <c r="L539" s="27" t="str">
        <f t="shared" si="8"/>
        <v/>
      </c>
    </row>
    <row r="540" spans="12:12" ht="15.75" customHeight="1" x14ac:dyDescent="0.35">
      <c r="L540" s="27" t="str">
        <f t="shared" si="8"/>
        <v/>
      </c>
    </row>
    <row r="541" spans="12:12" ht="15.75" customHeight="1" x14ac:dyDescent="0.35">
      <c r="L541" s="27" t="str">
        <f t="shared" si="8"/>
        <v/>
      </c>
    </row>
    <row r="542" spans="12:12" ht="15.75" customHeight="1" x14ac:dyDescent="0.35">
      <c r="L542" s="27" t="str">
        <f t="shared" si="8"/>
        <v/>
      </c>
    </row>
    <row r="543" spans="12:12" ht="15.75" customHeight="1" x14ac:dyDescent="0.35">
      <c r="L543" s="27" t="str">
        <f t="shared" si="8"/>
        <v/>
      </c>
    </row>
    <row r="544" spans="12:12" ht="15.75" customHeight="1" x14ac:dyDescent="0.35">
      <c r="L544" s="27" t="str">
        <f t="shared" si="8"/>
        <v/>
      </c>
    </row>
    <row r="545" spans="12:12" ht="15.75" customHeight="1" x14ac:dyDescent="0.35">
      <c r="L545" s="27" t="str">
        <f t="shared" si="8"/>
        <v/>
      </c>
    </row>
    <row r="546" spans="12:12" ht="15.75" customHeight="1" x14ac:dyDescent="0.35">
      <c r="L546" s="27" t="str">
        <f t="shared" si="8"/>
        <v/>
      </c>
    </row>
    <row r="547" spans="12:12" ht="15.75" customHeight="1" x14ac:dyDescent="0.35">
      <c r="L547" s="27" t="str">
        <f t="shared" si="8"/>
        <v/>
      </c>
    </row>
    <row r="548" spans="12:12" ht="15.75" customHeight="1" x14ac:dyDescent="0.35">
      <c r="L548" s="27" t="str">
        <f t="shared" si="8"/>
        <v/>
      </c>
    </row>
    <row r="549" spans="12:12" ht="15.75" customHeight="1" x14ac:dyDescent="0.35">
      <c r="L549" s="27" t="str">
        <f t="shared" si="8"/>
        <v/>
      </c>
    </row>
    <row r="550" spans="12:12" ht="15.75" customHeight="1" x14ac:dyDescent="0.35">
      <c r="L550" s="27" t="str">
        <f t="shared" si="8"/>
        <v/>
      </c>
    </row>
    <row r="551" spans="12:12" ht="15.75" customHeight="1" x14ac:dyDescent="0.35">
      <c r="L551" s="27" t="str">
        <f t="shared" si="8"/>
        <v/>
      </c>
    </row>
    <row r="552" spans="12:12" ht="15.75" customHeight="1" x14ac:dyDescent="0.35">
      <c r="L552" s="27" t="str">
        <f t="shared" si="8"/>
        <v/>
      </c>
    </row>
    <row r="553" spans="12:12" ht="15.75" customHeight="1" x14ac:dyDescent="0.35">
      <c r="L553" s="27" t="str">
        <f t="shared" si="8"/>
        <v/>
      </c>
    </row>
    <row r="554" spans="12:12" ht="15.75" customHeight="1" x14ac:dyDescent="0.35">
      <c r="L554" s="27" t="str">
        <f t="shared" si="8"/>
        <v/>
      </c>
    </row>
    <row r="555" spans="12:12" ht="15.75" customHeight="1" x14ac:dyDescent="0.35">
      <c r="L555" s="27" t="str">
        <f t="shared" si="8"/>
        <v/>
      </c>
    </row>
    <row r="556" spans="12:12" ht="15.75" customHeight="1" x14ac:dyDescent="0.35">
      <c r="L556" s="27" t="str">
        <f t="shared" si="8"/>
        <v/>
      </c>
    </row>
    <row r="557" spans="12:12" ht="15.75" customHeight="1" x14ac:dyDescent="0.35">
      <c r="L557" s="27" t="str">
        <f t="shared" si="8"/>
        <v/>
      </c>
    </row>
    <row r="558" spans="12:12" ht="15.75" customHeight="1" x14ac:dyDescent="0.35">
      <c r="L558" s="27" t="str">
        <f t="shared" si="8"/>
        <v/>
      </c>
    </row>
    <row r="559" spans="12:12" ht="15.75" customHeight="1" x14ac:dyDescent="0.35">
      <c r="L559" s="27" t="str">
        <f t="shared" si="8"/>
        <v/>
      </c>
    </row>
    <row r="560" spans="12:12" ht="15.75" customHeight="1" x14ac:dyDescent="0.35">
      <c r="L560" s="27" t="str">
        <f t="shared" si="8"/>
        <v/>
      </c>
    </row>
    <row r="561" spans="12:12" ht="15.75" customHeight="1" x14ac:dyDescent="0.35">
      <c r="L561" s="27" t="str">
        <f t="shared" si="8"/>
        <v/>
      </c>
    </row>
    <row r="562" spans="12:12" ht="15.75" customHeight="1" x14ac:dyDescent="0.35">
      <c r="L562" s="27" t="str">
        <f t="shared" si="8"/>
        <v/>
      </c>
    </row>
    <row r="563" spans="12:12" ht="15.75" customHeight="1" x14ac:dyDescent="0.35">
      <c r="L563" s="27" t="str">
        <f t="shared" si="8"/>
        <v/>
      </c>
    </row>
    <row r="564" spans="12:12" ht="15.75" customHeight="1" x14ac:dyDescent="0.35">
      <c r="L564" s="27" t="str">
        <f t="shared" si="8"/>
        <v/>
      </c>
    </row>
    <row r="565" spans="12:12" ht="15.75" customHeight="1" x14ac:dyDescent="0.35">
      <c r="L565" s="27" t="str">
        <f t="shared" si="8"/>
        <v/>
      </c>
    </row>
    <row r="566" spans="12:12" ht="15.75" customHeight="1" x14ac:dyDescent="0.35">
      <c r="L566" s="27" t="str">
        <f t="shared" si="8"/>
        <v/>
      </c>
    </row>
    <row r="567" spans="12:12" ht="15.75" customHeight="1" x14ac:dyDescent="0.35">
      <c r="L567" s="27" t="str">
        <f t="shared" si="8"/>
        <v/>
      </c>
    </row>
    <row r="568" spans="12:12" ht="15.75" customHeight="1" x14ac:dyDescent="0.35">
      <c r="L568" s="27" t="str">
        <f t="shared" si="8"/>
        <v/>
      </c>
    </row>
    <row r="569" spans="12:12" ht="15.75" customHeight="1" x14ac:dyDescent="0.35">
      <c r="L569" s="27" t="str">
        <f t="shared" si="8"/>
        <v/>
      </c>
    </row>
    <row r="570" spans="12:12" ht="15.75" customHeight="1" x14ac:dyDescent="0.35">
      <c r="L570" s="27" t="str">
        <f t="shared" si="8"/>
        <v/>
      </c>
    </row>
    <row r="571" spans="12:12" ht="15.75" customHeight="1" x14ac:dyDescent="0.35">
      <c r="L571" s="27" t="str">
        <f t="shared" si="8"/>
        <v/>
      </c>
    </row>
    <row r="572" spans="12:12" ht="15.75" customHeight="1" x14ac:dyDescent="0.35">
      <c r="L572" s="27" t="str">
        <f t="shared" si="8"/>
        <v/>
      </c>
    </row>
    <row r="573" spans="12:12" ht="15.75" customHeight="1" x14ac:dyDescent="0.35">
      <c r="L573" s="27" t="str">
        <f t="shared" si="8"/>
        <v/>
      </c>
    </row>
    <row r="574" spans="12:12" ht="15.75" customHeight="1" x14ac:dyDescent="0.35">
      <c r="L574" s="27" t="str">
        <f t="shared" si="8"/>
        <v/>
      </c>
    </row>
    <row r="575" spans="12:12" ht="15.75" customHeight="1" x14ac:dyDescent="0.35">
      <c r="L575" s="27" t="str">
        <f t="shared" si="8"/>
        <v/>
      </c>
    </row>
    <row r="576" spans="12:12" ht="15.75" customHeight="1" x14ac:dyDescent="0.35">
      <c r="L576" s="27" t="str">
        <f t="shared" si="8"/>
        <v/>
      </c>
    </row>
    <row r="577" spans="12:12" ht="15.75" customHeight="1" x14ac:dyDescent="0.35">
      <c r="L577" s="27" t="str">
        <f t="shared" si="8"/>
        <v/>
      </c>
    </row>
    <row r="578" spans="12:12" ht="15.75" customHeight="1" x14ac:dyDescent="0.35">
      <c r="L578" s="27" t="str">
        <f t="shared" si="8"/>
        <v/>
      </c>
    </row>
    <row r="579" spans="12:12" ht="15.75" customHeight="1" x14ac:dyDescent="0.35">
      <c r="L579" s="27" t="str">
        <f t="shared" si="8"/>
        <v/>
      </c>
    </row>
    <row r="580" spans="12:12" ht="15.75" customHeight="1" x14ac:dyDescent="0.35">
      <c r="L580" s="27" t="str">
        <f t="shared" ref="L580:L643" si="9">IF((T580="N/A")+(ISBLANK(T580)), IF(S580="Critical", K580+30, IF(S580="High", K580+30,IF(COUNTIF(S580,"M*"), K580+90, IF(S580="Low", K580+180,"")))),
IF(((U580="Yes")*(T580="Critical")), K580+30, IF(((U580="Yes")*(T580="High")), K580+30,  IF(((U580="Yes")*(COUNTIF(S580,"M*"))), K580+90,  IF(((U580="Yes")*(T580="Low")), K580+180, IF(S580="Critical", K580+30, IF(S580="High", K580+30,IF(COUNTIF(S580,"M*"), K580+90, IF(S580="Low", K580+180,"")))))))))</f>
        <v/>
      </c>
    </row>
    <row r="581" spans="12:12" ht="15.75" customHeight="1" x14ac:dyDescent="0.35">
      <c r="L581" s="27" t="str">
        <f t="shared" si="9"/>
        <v/>
      </c>
    </row>
    <row r="582" spans="12:12" ht="15.75" customHeight="1" x14ac:dyDescent="0.35">
      <c r="L582" s="27" t="str">
        <f t="shared" si="9"/>
        <v/>
      </c>
    </row>
    <row r="583" spans="12:12" ht="15.75" customHeight="1" x14ac:dyDescent="0.35">
      <c r="L583" s="27" t="str">
        <f t="shared" si="9"/>
        <v/>
      </c>
    </row>
    <row r="584" spans="12:12" ht="15.75" customHeight="1" x14ac:dyDescent="0.35">
      <c r="L584" s="27" t="str">
        <f t="shared" si="9"/>
        <v/>
      </c>
    </row>
    <row r="585" spans="12:12" ht="15.75" customHeight="1" x14ac:dyDescent="0.35">
      <c r="L585" s="27" t="str">
        <f t="shared" si="9"/>
        <v/>
      </c>
    </row>
    <row r="586" spans="12:12" ht="15.75" customHeight="1" x14ac:dyDescent="0.35">
      <c r="L586" s="27" t="str">
        <f t="shared" si="9"/>
        <v/>
      </c>
    </row>
    <row r="587" spans="12:12" ht="15.75" customHeight="1" x14ac:dyDescent="0.35">
      <c r="L587" s="27" t="str">
        <f t="shared" si="9"/>
        <v/>
      </c>
    </row>
    <row r="588" spans="12:12" ht="15.75" customHeight="1" x14ac:dyDescent="0.35">
      <c r="L588" s="27" t="str">
        <f t="shared" si="9"/>
        <v/>
      </c>
    </row>
    <row r="589" spans="12:12" ht="15.75" customHeight="1" x14ac:dyDescent="0.35">
      <c r="L589" s="27" t="str">
        <f t="shared" si="9"/>
        <v/>
      </c>
    </row>
    <row r="590" spans="12:12" ht="15.75" customHeight="1" x14ac:dyDescent="0.35">
      <c r="L590" s="27" t="str">
        <f t="shared" si="9"/>
        <v/>
      </c>
    </row>
    <row r="591" spans="12:12" ht="15.75" customHeight="1" x14ac:dyDescent="0.35">
      <c r="L591" s="27" t="str">
        <f t="shared" si="9"/>
        <v/>
      </c>
    </row>
    <row r="592" spans="12:12" ht="15.75" customHeight="1" x14ac:dyDescent="0.35">
      <c r="L592" s="27" t="str">
        <f t="shared" si="9"/>
        <v/>
      </c>
    </row>
    <row r="593" spans="12:12" ht="15.75" customHeight="1" x14ac:dyDescent="0.35">
      <c r="L593" s="27" t="str">
        <f t="shared" si="9"/>
        <v/>
      </c>
    </row>
    <row r="594" spans="12:12" ht="15.75" customHeight="1" x14ac:dyDescent="0.35">
      <c r="L594" s="27" t="str">
        <f t="shared" si="9"/>
        <v/>
      </c>
    </row>
    <row r="595" spans="12:12" ht="15.75" customHeight="1" x14ac:dyDescent="0.35">
      <c r="L595" s="27" t="str">
        <f t="shared" si="9"/>
        <v/>
      </c>
    </row>
    <row r="596" spans="12:12" ht="15.75" customHeight="1" x14ac:dyDescent="0.35">
      <c r="L596" s="27" t="str">
        <f t="shared" si="9"/>
        <v/>
      </c>
    </row>
    <row r="597" spans="12:12" ht="15.75" customHeight="1" x14ac:dyDescent="0.35">
      <c r="L597" s="27" t="str">
        <f t="shared" si="9"/>
        <v/>
      </c>
    </row>
    <row r="598" spans="12:12" ht="15.75" customHeight="1" x14ac:dyDescent="0.35">
      <c r="L598" s="27" t="str">
        <f t="shared" si="9"/>
        <v/>
      </c>
    </row>
    <row r="599" spans="12:12" ht="15.75" customHeight="1" x14ac:dyDescent="0.35">
      <c r="L599" s="27" t="str">
        <f t="shared" si="9"/>
        <v/>
      </c>
    </row>
    <row r="600" spans="12:12" ht="15.75" customHeight="1" x14ac:dyDescent="0.35">
      <c r="L600" s="27" t="str">
        <f t="shared" si="9"/>
        <v/>
      </c>
    </row>
    <row r="601" spans="12:12" ht="15.75" customHeight="1" x14ac:dyDescent="0.35">
      <c r="L601" s="27" t="str">
        <f t="shared" si="9"/>
        <v/>
      </c>
    </row>
    <row r="602" spans="12:12" ht="15.75" customHeight="1" x14ac:dyDescent="0.35">
      <c r="L602" s="27" t="str">
        <f t="shared" si="9"/>
        <v/>
      </c>
    </row>
    <row r="603" spans="12:12" ht="15.75" customHeight="1" x14ac:dyDescent="0.35">
      <c r="L603" s="27" t="str">
        <f t="shared" si="9"/>
        <v/>
      </c>
    </row>
    <row r="604" spans="12:12" ht="15.75" customHeight="1" x14ac:dyDescent="0.35">
      <c r="L604" s="27" t="str">
        <f t="shared" si="9"/>
        <v/>
      </c>
    </row>
    <row r="605" spans="12:12" ht="15.75" customHeight="1" x14ac:dyDescent="0.35">
      <c r="L605" s="27" t="str">
        <f t="shared" si="9"/>
        <v/>
      </c>
    </row>
    <row r="606" spans="12:12" ht="15.75" customHeight="1" x14ac:dyDescent="0.35">
      <c r="L606" s="27" t="str">
        <f t="shared" si="9"/>
        <v/>
      </c>
    </row>
    <row r="607" spans="12:12" ht="15.75" customHeight="1" x14ac:dyDescent="0.35">
      <c r="L607" s="27" t="str">
        <f t="shared" si="9"/>
        <v/>
      </c>
    </row>
    <row r="608" spans="12:12" ht="15.75" customHeight="1" x14ac:dyDescent="0.35">
      <c r="L608" s="27" t="str">
        <f t="shared" si="9"/>
        <v/>
      </c>
    </row>
    <row r="609" spans="12:12" ht="15.75" customHeight="1" x14ac:dyDescent="0.35">
      <c r="L609" s="27" t="str">
        <f t="shared" si="9"/>
        <v/>
      </c>
    </row>
    <row r="610" spans="12:12" ht="15.75" customHeight="1" x14ac:dyDescent="0.35">
      <c r="L610" s="27" t="str">
        <f t="shared" si="9"/>
        <v/>
      </c>
    </row>
    <row r="611" spans="12:12" ht="15.75" customHeight="1" x14ac:dyDescent="0.35">
      <c r="L611" s="27" t="str">
        <f t="shared" si="9"/>
        <v/>
      </c>
    </row>
    <row r="612" spans="12:12" ht="15.75" customHeight="1" x14ac:dyDescent="0.35">
      <c r="L612" s="27" t="str">
        <f t="shared" si="9"/>
        <v/>
      </c>
    </row>
    <row r="613" spans="12:12" ht="15.75" customHeight="1" x14ac:dyDescent="0.35">
      <c r="L613" s="27" t="str">
        <f t="shared" si="9"/>
        <v/>
      </c>
    </row>
    <row r="614" spans="12:12" ht="15.75" customHeight="1" x14ac:dyDescent="0.35">
      <c r="L614" s="27" t="str">
        <f t="shared" si="9"/>
        <v/>
      </c>
    </row>
    <row r="615" spans="12:12" ht="15.75" customHeight="1" x14ac:dyDescent="0.35">
      <c r="L615" s="27" t="str">
        <f t="shared" si="9"/>
        <v/>
      </c>
    </row>
    <row r="616" spans="12:12" ht="15.75" customHeight="1" x14ac:dyDescent="0.35">
      <c r="L616" s="27" t="str">
        <f t="shared" si="9"/>
        <v/>
      </c>
    </row>
    <row r="617" spans="12:12" ht="15.75" customHeight="1" x14ac:dyDescent="0.35">
      <c r="L617" s="27" t="str">
        <f t="shared" si="9"/>
        <v/>
      </c>
    </row>
    <row r="618" spans="12:12" ht="15.75" customHeight="1" x14ac:dyDescent="0.35">
      <c r="L618" s="27" t="str">
        <f t="shared" si="9"/>
        <v/>
      </c>
    </row>
    <row r="619" spans="12:12" ht="15.75" customHeight="1" x14ac:dyDescent="0.35">
      <c r="L619" s="27" t="str">
        <f t="shared" si="9"/>
        <v/>
      </c>
    </row>
    <row r="620" spans="12:12" ht="15.75" customHeight="1" x14ac:dyDescent="0.35">
      <c r="L620" s="27" t="str">
        <f t="shared" si="9"/>
        <v/>
      </c>
    </row>
    <row r="621" spans="12:12" ht="15.75" customHeight="1" x14ac:dyDescent="0.35">
      <c r="L621" s="27" t="str">
        <f t="shared" si="9"/>
        <v/>
      </c>
    </row>
    <row r="622" spans="12:12" ht="15.75" customHeight="1" x14ac:dyDescent="0.35">
      <c r="L622" s="27" t="str">
        <f t="shared" si="9"/>
        <v/>
      </c>
    </row>
    <row r="623" spans="12:12" ht="15.75" customHeight="1" x14ac:dyDescent="0.35">
      <c r="L623" s="27" t="str">
        <f t="shared" si="9"/>
        <v/>
      </c>
    </row>
    <row r="624" spans="12:12" ht="15.75" customHeight="1" x14ac:dyDescent="0.35">
      <c r="L624" s="27" t="str">
        <f t="shared" si="9"/>
        <v/>
      </c>
    </row>
    <row r="625" spans="12:12" ht="15.75" customHeight="1" x14ac:dyDescent="0.35">
      <c r="L625" s="27" t="str">
        <f t="shared" si="9"/>
        <v/>
      </c>
    </row>
    <row r="626" spans="12:12" ht="15.75" customHeight="1" x14ac:dyDescent="0.35">
      <c r="L626" s="27" t="str">
        <f t="shared" si="9"/>
        <v/>
      </c>
    </row>
    <row r="627" spans="12:12" ht="15.75" customHeight="1" x14ac:dyDescent="0.35">
      <c r="L627" s="27" t="str">
        <f t="shared" si="9"/>
        <v/>
      </c>
    </row>
    <row r="628" spans="12:12" ht="15.75" customHeight="1" x14ac:dyDescent="0.35">
      <c r="L628" s="27" t="str">
        <f t="shared" si="9"/>
        <v/>
      </c>
    </row>
    <row r="629" spans="12:12" ht="15.75" customHeight="1" x14ac:dyDescent="0.35">
      <c r="L629" s="27" t="str">
        <f t="shared" si="9"/>
        <v/>
      </c>
    </row>
    <row r="630" spans="12:12" ht="15.75" customHeight="1" x14ac:dyDescent="0.35">
      <c r="L630" s="27" t="str">
        <f t="shared" si="9"/>
        <v/>
      </c>
    </row>
    <row r="631" spans="12:12" ht="15.75" customHeight="1" x14ac:dyDescent="0.35">
      <c r="L631" s="27" t="str">
        <f t="shared" si="9"/>
        <v/>
      </c>
    </row>
    <row r="632" spans="12:12" ht="15.75" customHeight="1" x14ac:dyDescent="0.35">
      <c r="L632" s="27" t="str">
        <f t="shared" si="9"/>
        <v/>
      </c>
    </row>
    <row r="633" spans="12:12" ht="15.75" customHeight="1" x14ac:dyDescent="0.35">
      <c r="L633" s="27" t="str">
        <f t="shared" si="9"/>
        <v/>
      </c>
    </row>
    <row r="634" spans="12:12" ht="15.75" customHeight="1" x14ac:dyDescent="0.35">
      <c r="L634" s="27" t="str">
        <f t="shared" si="9"/>
        <v/>
      </c>
    </row>
    <row r="635" spans="12:12" ht="15.75" customHeight="1" x14ac:dyDescent="0.35">
      <c r="L635" s="27" t="str">
        <f t="shared" si="9"/>
        <v/>
      </c>
    </row>
    <row r="636" spans="12:12" ht="15.75" customHeight="1" x14ac:dyDescent="0.35">
      <c r="L636" s="27" t="str">
        <f t="shared" si="9"/>
        <v/>
      </c>
    </row>
    <row r="637" spans="12:12" ht="15.75" customHeight="1" x14ac:dyDescent="0.35">
      <c r="L637" s="27" t="str">
        <f t="shared" si="9"/>
        <v/>
      </c>
    </row>
    <row r="638" spans="12:12" ht="15.75" customHeight="1" x14ac:dyDescent="0.35">
      <c r="L638" s="27" t="str">
        <f t="shared" si="9"/>
        <v/>
      </c>
    </row>
    <row r="639" spans="12:12" ht="15.75" customHeight="1" x14ac:dyDescent="0.35">
      <c r="L639" s="27" t="str">
        <f t="shared" si="9"/>
        <v/>
      </c>
    </row>
    <row r="640" spans="12:12" ht="15.75" customHeight="1" x14ac:dyDescent="0.35">
      <c r="L640" s="27" t="str">
        <f t="shared" si="9"/>
        <v/>
      </c>
    </row>
    <row r="641" spans="12:12" ht="15.75" customHeight="1" x14ac:dyDescent="0.35">
      <c r="L641" s="27" t="str">
        <f t="shared" si="9"/>
        <v/>
      </c>
    </row>
    <row r="642" spans="12:12" ht="15.75" customHeight="1" x14ac:dyDescent="0.35">
      <c r="L642" s="27" t="str">
        <f t="shared" si="9"/>
        <v/>
      </c>
    </row>
    <row r="643" spans="12:12" ht="15.75" customHeight="1" x14ac:dyDescent="0.35">
      <c r="L643" s="27" t="str">
        <f t="shared" si="9"/>
        <v/>
      </c>
    </row>
    <row r="644" spans="12:12" ht="15.75" customHeight="1" x14ac:dyDescent="0.35">
      <c r="L644" s="27" t="str">
        <f t="shared" ref="L644:L707" si="10">IF((T644="N/A")+(ISBLANK(T644)), IF(S644="Critical", K644+30, IF(S644="High", K644+30,IF(COUNTIF(S644,"M*"), K644+90, IF(S644="Low", K644+180,"")))),
IF(((U644="Yes")*(T644="Critical")), K644+30, IF(((U644="Yes")*(T644="High")), K644+30,  IF(((U644="Yes")*(COUNTIF(S644,"M*"))), K644+90,  IF(((U644="Yes")*(T644="Low")), K644+180, IF(S644="Critical", K644+30, IF(S644="High", K644+30,IF(COUNTIF(S644,"M*"), K644+90, IF(S644="Low", K644+180,"")))))))))</f>
        <v/>
      </c>
    </row>
    <row r="645" spans="12:12" ht="15.75" customHeight="1" x14ac:dyDescent="0.35">
      <c r="L645" s="27" t="str">
        <f t="shared" si="10"/>
        <v/>
      </c>
    </row>
    <row r="646" spans="12:12" ht="15.75" customHeight="1" x14ac:dyDescent="0.35">
      <c r="L646" s="27" t="str">
        <f t="shared" si="10"/>
        <v/>
      </c>
    </row>
    <row r="647" spans="12:12" ht="15.75" customHeight="1" x14ac:dyDescent="0.35">
      <c r="L647" s="27" t="str">
        <f t="shared" si="10"/>
        <v/>
      </c>
    </row>
    <row r="648" spans="12:12" ht="15.75" customHeight="1" x14ac:dyDescent="0.35">
      <c r="L648" s="27" t="str">
        <f t="shared" si="10"/>
        <v/>
      </c>
    </row>
    <row r="649" spans="12:12" ht="15.75" customHeight="1" x14ac:dyDescent="0.35">
      <c r="L649" s="27" t="str">
        <f t="shared" si="10"/>
        <v/>
      </c>
    </row>
    <row r="650" spans="12:12" ht="15.75" customHeight="1" x14ac:dyDescent="0.35">
      <c r="L650" s="27" t="str">
        <f t="shared" si="10"/>
        <v/>
      </c>
    </row>
    <row r="651" spans="12:12" ht="15.75" customHeight="1" x14ac:dyDescent="0.35">
      <c r="L651" s="27" t="str">
        <f t="shared" si="10"/>
        <v/>
      </c>
    </row>
    <row r="652" spans="12:12" ht="15.75" customHeight="1" x14ac:dyDescent="0.35">
      <c r="L652" s="27" t="str">
        <f t="shared" si="10"/>
        <v/>
      </c>
    </row>
    <row r="653" spans="12:12" ht="15.75" customHeight="1" x14ac:dyDescent="0.35">
      <c r="L653" s="27" t="str">
        <f t="shared" si="10"/>
        <v/>
      </c>
    </row>
    <row r="654" spans="12:12" ht="15.75" customHeight="1" x14ac:dyDescent="0.35">
      <c r="L654" s="27" t="str">
        <f t="shared" si="10"/>
        <v/>
      </c>
    </row>
    <row r="655" spans="12:12" ht="15.75" customHeight="1" x14ac:dyDescent="0.35">
      <c r="L655" s="27" t="str">
        <f t="shared" si="10"/>
        <v/>
      </c>
    </row>
    <row r="656" spans="12:12" ht="15.75" customHeight="1" x14ac:dyDescent="0.35">
      <c r="L656" s="27" t="str">
        <f t="shared" si="10"/>
        <v/>
      </c>
    </row>
    <row r="657" spans="12:12" ht="15.75" customHeight="1" x14ac:dyDescent="0.35">
      <c r="L657" s="27" t="str">
        <f t="shared" si="10"/>
        <v/>
      </c>
    </row>
    <row r="658" spans="12:12" ht="15.75" customHeight="1" x14ac:dyDescent="0.35">
      <c r="L658" s="27" t="str">
        <f t="shared" si="10"/>
        <v/>
      </c>
    </row>
    <row r="659" spans="12:12" ht="15.75" customHeight="1" x14ac:dyDescent="0.35">
      <c r="L659" s="27" t="str">
        <f t="shared" si="10"/>
        <v/>
      </c>
    </row>
    <row r="660" spans="12:12" ht="15.75" customHeight="1" x14ac:dyDescent="0.35">
      <c r="L660" s="27" t="str">
        <f t="shared" si="10"/>
        <v/>
      </c>
    </row>
    <row r="661" spans="12:12" ht="15.75" customHeight="1" x14ac:dyDescent="0.35">
      <c r="L661" s="27" t="str">
        <f t="shared" si="10"/>
        <v/>
      </c>
    </row>
    <row r="662" spans="12:12" ht="15.75" customHeight="1" x14ac:dyDescent="0.35">
      <c r="L662" s="27" t="str">
        <f t="shared" si="10"/>
        <v/>
      </c>
    </row>
    <row r="663" spans="12:12" ht="15.75" customHeight="1" x14ac:dyDescent="0.35">
      <c r="L663" s="27" t="str">
        <f t="shared" si="10"/>
        <v/>
      </c>
    </row>
    <row r="664" spans="12:12" ht="15.75" customHeight="1" x14ac:dyDescent="0.35">
      <c r="L664" s="27" t="str">
        <f t="shared" si="10"/>
        <v/>
      </c>
    </row>
    <row r="665" spans="12:12" ht="15.75" customHeight="1" x14ac:dyDescent="0.35">
      <c r="L665" s="27" t="str">
        <f t="shared" si="10"/>
        <v/>
      </c>
    </row>
    <row r="666" spans="12:12" ht="15.75" customHeight="1" x14ac:dyDescent="0.35">
      <c r="L666" s="27" t="str">
        <f t="shared" si="10"/>
        <v/>
      </c>
    </row>
    <row r="667" spans="12:12" ht="15.75" customHeight="1" x14ac:dyDescent="0.35">
      <c r="L667" s="27" t="str">
        <f t="shared" si="10"/>
        <v/>
      </c>
    </row>
    <row r="668" spans="12:12" ht="15.75" customHeight="1" x14ac:dyDescent="0.35">
      <c r="L668" s="27" t="str">
        <f t="shared" si="10"/>
        <v/>
      </c>
    </row>
    <row r="669" spans="12:12" ht="15.75" customHeight="1" x14ac:dyDescent="0.35">
      <c r="L669" s="27" t="str">
        <f t="shared" si="10"/>
        <v/>
      </c>
    </row>
    <row r="670" spans="12:12" ht="15.75" customHeight="1" x14ac:dyDescent="0.35">
      <c r="L670" s="27" t="str">
        <f t="shared" si="10"/>
        <v/>
      </c>
    </row>
    <row r="671" spans="12:12" ht="15.75" customHeight="1" x14ac:dyDescent="0.35">
      <c r="L671" s="27" t="str">
        <f t="shared" si="10"/>
        <v/>
      </c>
    </row>
    <row r="672" spans="12:12" ht="15.75" customHeight="1" x14ac:dyDescent="0.35">
      <c r="L672" s="27" t="str">
        <f t="shared" si="10"/>
        <v/>
      </c>
    </row>
    <row r="673" spans="12:12" ht="15.75" customHeight="1" x14ac:dyDescent="0.35">
      <c r="L673" s="27" t="str">
        <f t="shared" si="10"/>
        <v/>
      </c>
    </row>
    <row r="674" spans="12:12" ht="15.75" customHeight="1" x14ac:dyDescent="0.35">
      <c r="L674" s="27" t="str">
        <f t="shared" si="10"/>
        <v/>
      </c>
    </row>
    <row r="675" spans="12:12" ht="15.75" customHeight="1" x14ac:dyDescent="0.35">
      <c r="L675" s="27" t="str">
        <f t="shared" si="10"/>
        <v/>
      </c>
    </row>
    <row r="676" spans="12:12" ht="15.75" customHeight="1" x14ac:dyDescent="0.35">
      <c r="L676" s="27" t="str">
        <f t="shared" si="10"/>
        <v/>
      </c>
    </row>
    <row r="677" spans="12:12" ht="15.75" customHeight="1" x14ac:dyDescent="0.35">
      <c r="L677" s="27" t="str">
        <f t="shared" si="10"/>
        <v/>
      </c>
    </row>
    <row r="678" spans="12:12" ht="15.75" customHeight="1" x14ac:dyDescent="0.35">
      <c r="L678" s="27" t="str">
        <f t="shared" si="10"/>
        <v/>
      </c>
    </row>
    <row r="679" spans="12:12" ht="15.75" customHeight="1" x14ac:dyDescent="0.35">
      <c r="L679" s="27" t="str">
        <f t="shared" si="10"/>
        <v/>
      </c>
    </row>
    <row r="680" spans="12:12" ht="15.75" customHeight="1" x14ac:dyDescent="0.35">
      <c r="L680" s="27" t="str">
        <f t="shared" si="10"/>
        <v/>
      </c>
    </row>
    <row r="681" spans="12:12" ht="15.75" customHeight="1" x14ac:dyDescent="0.35">
      <c r="L681" s="27" t="str">
        <f t="shared" si="10"/>
        <v/>
      </c>
    </row>
    <row r="682" spans="12:12" ht="15.75" customHeight="1" x14ac:dyDescent="0.35">
      <c r="L682" s="27" t="str">
        <f t="shared" si="10"/>
        <v/>
      </c>
    </row>
    <row r="683" spans="12:12" ht="15.75" customHeight="1" x14ac:dyDescent="0.35">
      <c r="L683" s="27" t="str">
        <f t="shared" si="10"/>
        <v/>
      </c>
    </row>
    <row r="684" spans="12:12" ht="15.75" customHeight="1" x14ac:dyDescent="0.35">
      <c r="L684" s="27" t="str">
        <f t="shared" si="10"/>
        <v/>
      </c>
    </row>
    <row r="685" spans="12:12" ht="15.75" customHeight="1" x14ac:dyDescent="0.35">
      <c r="L685" s="27" t="str">
        <f t="shared" si="10"/>
        <v/>
      </c>
    </row>
    <row r="686" spans="12:12" ht="15.75" customHeight="1" x14ac:dyDescent="0.35">
      <c r="L686" s="27" t="str">
        <f t="shared" si="10"/>
        <v/>
      </c>
    </row>
    <row r="687" spans="12:12" ht="15.75" customHeight="1" x14ac:dyDescent="0.35">
      <c r="L687" s="27" t="str">
        <f t="shared" si="10"/>
        <v/>
      </c>
    </row>
    <row r="688" spans="12:12" ht="15.75" customHeight="1" x14ac:dyDescent="0.35">
      <c r="L688" s="27" t="str">
        <f t="shared" si="10"/>
        <v/>
      </c>
    </row>
    <row r="689" spans="12:12" ht="15.75" customHeight="1" x14ac:dyDescent="0.35">
      <c r="L689" s="27" t="str">
        <f t="shared" si="10"/>
        <v/>
      </c>
    </row>
    <row r="690" spans="12:12" ht="15.75" customHeight="1" x14ac:dyDescent="0.35">
      <c r="L690" s="27" t="str">
        <f t="shared" si="10"/>
        <v/>
      </c>
    </row>
    <row r="691" spans="12:12" ht="15.75" customHeight="1" x14ac:dyDescent="0.35">
      <c r="L691" s="27" t="str">
        <f t="shared" si="10"/>
        <v/>
      </c>
    </row>
    <row r="692" spans="12:12" ht="15.75" customHeight="1" x14ac:dyDescent="0.35">
      <c r="L692" s="27" t="str">
        <f t="shared" si="10"/>
        <v/>
      </c>
    </row>
    <row r="693" spans="12:12" ht="15.75" customHeight="1" x14ac:dyDescent="0.35">
      <c r="L693" s="27" t="str">
        <f t="shared" si="10"/>
        <v/>
      </c>
    </row>
    <row r="694" spans="12:12" ht="15.75" customHeight="1" x14ac:dyDescent="0.35">
      <c r="L694" s="27" t="str">
        <f t="shared" si="10"/>
        <v/>
      </c>
    </row>
    <row r="695" spans="12:12" ht="15.75" customHeight="1" x14ac:dyDescent="0.35">
      <c r="L695" s="27" t="str">
        <f t="shared" si="10"/>
        <v/>
      </c>
    </row>
    <row r="696" spans="12:12" ht="15.75" customHeight="1" x14ac:dyDescent="0.35">
      <c r="L696" s="27" t="str">
        <f t="shared" si="10"/>
        <v/>
      </c>
    </row>
    <row r="697" spans="12:12" ht="15.75" customHeight="1" x14ac:dyDescent="0.35">
      <c r="L697" s="27" t="str">
        <f t="shared" si="10"/>
        <v/>
      </c>
    </row>
    <row r="698" spans="12:12" ht="15.75" customHeight="1" x14ac:dyDescent="0.35">
      <c r="L698" s="27" t="str">
        <f t="shared" si="10"/>
        <v/>
      </c>
    </row>
    <row r="699" spans="12:12" ht="15.75" customHeight="1" x14ac:dyDescent="0.35">
      <c r="L699" s="27" t="str">
        <f t="shared" si="10"/>
        <v/>
      </c>
    </row>
    <row r="700" spans="12:12" ht="15.75" customHeight="1" x14ac:dyDescent="0.35">
      <c r="L700" s="27" t="str">
        <f t="shared" si="10"/>
        <v/>
      </c>
    </row>
    <row r="701" spans="12:12" ht="15.75" customHeight="1" x14ac:dyDescent="0.35">
      <c r="L701" s="27" t="str">
        <f t="shared" si="10"/>
        <v/>
      </c>
    </row>
    <row r="702" spans="12:12" ht="15.75" customHeight="1" x14ac:dyDescent="0.35">
      <c r="L702" s="27" t="str">
        <f t="shared" si="10"/>
        <v/>
      </c>
    </row>
    <row r="703" spans="12:12" ht="15.75" customHeight="1" x14ac:dyDescent="0.35">
      <c r="L703" s="27" t="str">
        <f t="shared" si="10"/>
        <v/>
      </c>
    </row>
    <row r="704" spans="12:12" ht="15.75" customHeight="1" x14ac:dyDescent="0.35">
      <c r="L704" s="27" t="str">
        <f t="shared" si="10"/>
        <v/>
      </c>
    </row>
    <row r="705" spans="12:12" ht="15.75" customHeight="1" x14ac:dyDescent="0.35">
      <c r="L705" s="27" t="str">
        <f t="shared" si="10"/>
        <v/>
      </c>
    </row>
    <row r="706" spans="12:12" ht="15.75" customHeight="1" x14ac:dyDescent="0.35">
      <c r="L706" s="27" t="str">
        <f t="shared" si="10"/>
        <v/>
      </c>
    </row>
    <row r="707" spans="12:12" ht="15.75" customHeight="1" x14ac:dyDescent="0.35">
      <c r="L707" s="27" t="str">
        <f t="shared" si="10"/>
        <v/>
      </c>
    </row>
    <row r="708" spans="12:12" ht="15.75" customHeight="1" x14ac:dyDescent="0.35">
      <c r="L708" s="27" t="str">
        <f t="shared" ref="L708:L771" si="11">IF((T708="N/A")+(ISBLANK(T708)), IF(S708="Critical", K708+30, IF(S708="High", K708+30,IF(COUNTIF(S708,"M*"), K708+90, IF(S708="Low", K708+180,"")))),
IF(((U708="Yes")*(T708="Critical")), K708+30, IF(((U708="Yes")*(T708="High")), K708+30,  IF(((U708="Yes")*(COUNTIF(S708,"M*"))), K708+90,  IF(((U708="Yes")*(T708="Low")), K708+180, IF(S708="Critical", K708+30, IF(S708="High", K708+30,IF(COUNTIF(S708,"M*"), K708+90, IF(S708="Low", K708+180,"")))))))))</f>
        <v/>
      </c>
    </row>
    <row r="709" spans="12:12" ht="15.75" customHeight="1" x14ac:dyDescent="0.35">
      <c r="L709" s="27" t="str">
        <f t="shared" si="11"/>
        <v/>
      </c>
    </row>
    <row r="710" spans="12:12" ht="15.75" customHeight="1" x14ac:dyDescent="0.35">
      <c r="L710" s="27" t="str">
        <f t="shared" si="11"/>
        <v/>
      </c>
    </row>
    <row r="711" spans="12:12" ht="15.75" customHeight="1" x14ac:dyDescent="0.35">
      <c r="L711" s="27" t="str">
        <f t="shared" si="11"/>
        <v/>
      </c>
    </row>
    <row r="712" spans="12:12" ht="15.75" customHeight="1" x14ac:dyDescent="0.35">
      <c r="L712" s="27" t="str">
        <f t="shared" si="11"/>
        <v/>
      </c>
    </row>
    <row r="713" spans="12:12" ht="15.75" customHeight="1" x14ac:dyDescent="0.35">
      <c r="L713" s="27" t="str">
        <f t="shared" si="11"/>
        <v/>
      </c>
    </row>
    <row r="714" spans="12:12" ht="15.75" customHeight="1" x14ac:dyDescent="0.35">
      <c r="L714" s="27" t="str">
        <f t="shared" si="11"/>
        <v/>
      </c>
    </row>
    <row r="715" spans="12:12" ht="15.75" customHeight="1" x14ac:dyDescent="0.35">
      <c r="L715" s="27" t="str">
        <f t="shared" si="11"/>
        <v/>
      </c>
    </row>
    <row r="716" spans="12:12" ht="15.75" customHeight="1" x14ac:dyDescent="0.35">
      <c r="L716" s="27" t="str">
        <f t="shared" si="11"/>
        <v/>
      </c>
    </row>
    <row r="717" spans="12:12" ht="15.75" customHeight="1" x14ac:dyDescent="0.35">
      <c r="L717" s="27" t="str">
        <f t="shared" si="11"/>
        <v/>
      </c>
    </row>
    <row r="718" spans="12:12" ht="15.75" customHeight="1" x14ac:dyDescent="0.35">
      <c r="L718" s="27" t="str">
        <f t="shared" si="11"/>
        <v/>
      </c>
    </row>
    <row r="719" spans="12:12" ht="15.75" customHeight="1" x14ac:dyDescent="0.35">
      <c r="L719" s="27" t="str">
        <f t="shared" si="11"/>
        <v/>
      </c>
    </row>
    <row r="720" spans="12:12" ht="15.75" customHeight="1" x14ac:dyDescent="0.35">
      <c r="L720" s="27" t="str">
        <f t="shared" si="11"/>
        <v/>
      </c>
    </row>
    <row r="721" spans="12:12" ht="15.75" customHeight="1" x14ac:dyDescent="0.35">
      <c r="L721" s="27" t="str">
        <f t="shared" si="11"/>
        <v/>
      </c>
    </row>
    <row r="722" spans="12:12" ht="15.75" customHeight="1" x14ac:dyDescent="0.35">
      <c r="L722" s="27" t="str">
        <f t="shared" si="11"/>
        <v/>
      </c>
    </row>
    <row r="723" spans="12:12" ht="15.75" customHeight="1" x14ac:dyDescent="0.35">
      <c r="L723" s="27" t="str">
        <f t="shared" si="11"/>
        <v/>
      </c>
    </row>
    <row r="724" spans="12:12" ht="15.75" customHeight="1" x14ac:dyDescent="0.35">
      <c r="L724" s="27" t="str">
        <f t="shared" si="11"/>
        <v/>
      </c>
    </row>
    <row r="725" spans="12:12" ht="15.75" customHeight="1" x14ac:dyDescent="0.35">
      <c r="L725" s="27" t="str">
        <f t="shared" si="11"/>
        <v/>
      </c>
    </row>
    <row r="726" spans="12:12" ht="15.75" customHeight="1" x14ac:dyDescent="0.35">
      <c r="L726" s="27" t="str">
        <f t="shared" si="11"/>
        <v/>
      </c>
    </row>
    <row r="727" spans="12:12" ht="15.75" customHeight="1" x14ac:dyDescent="0.35">
      <c r="L727" s="27" t="str">
        <f t="shared" si="11"/>
        <v/>
      </c>
    </row>
    <row r="728" spans="12:12" ht="15.75" customHeight="1" x14ac:dyDescent="0.35">
      <c r="L728" s="27" t="str">
        <f t="shared" si="11"/>
        <v/>
      </c>
    </row>
    <row r="729" spans="12:12" ht="15.75" customHeight="1" x14ac:dyDescent="0.35">
      <c r="L729" s="27" t="str">
        <f t="shared" si="11"/>
        <v/>
      </c>
    </row>
    <row r="730" spans="12:12" ht="15.75" customHeight="1" x14ac:dyDescent="0.35">
      <c r="L730" s="27" t="str">
        <f t="shared" si="11"/>
        <v/>
      </c>
    </row>
    <row r="731" spans="12:12" ht="15.75" customHeight="1" x14ac:dyDescent="0.35">
      <c r="L731" s="27" t="str">
        <f t="shared" si="11"/>
        <v/>
      </c>
    </row>
    <row r="732" spans="12:12" ht="15.75" customHeight="1" x14ac:dyDescent="0.35">
      <c r="L732" s="27" t="str">
        <f t="shared" si="11"/>
        <v/>
      </c>
    </row>
    <row r="733" spans="12:12" ht="15.75" customHeight="1" x14ac:dyDescent="0.35">
      <c r="L733" s="27" t="str">
        <f t="shared" si="11"/>
        <v/>
      </c>
    </row>
    <row r="734" spans="12:12" ht="15.75" customHeight="1" x14ac:dyDescent="0.35">
      <c r="L734" s="27" t="str">
        <f t="shared" si="11"/>
        <v/>
      </c>
    </row>
    <row r="735" spans="12:12" ht="15.75" customHeight="1" x14ac:dyDescent="0.35">
      <c r="L735" s="27" t="str">
        <f t="shared" si="11"/>
        <v/>
      </c>
    </row>
    <row r="736" spans="12:12" ht="15.75" customHeight="1" x14ac:dyDescent="0.35">
      <c r="L736" s="27" t="str">
        <f t="shared" si="11"/>
        <v/>
      </c>
    </row>
    <row r="737" spans="12:12" ht="15.75" customHeight="1" x14ac:dyDescent="0.35">
      <c r="L737" s="27" t="str">
        <f t="shared" si="11"/>
        <v/>
      </c>
    </row>
    <row r="738" spans="12:12" ht="15.75" customHeight="1" x14ac:dyDescent="0.35">
      <c r="L738" s="27" t="str">
        <f t="shared" si="11"/>
        <v/>
      </c>
    </row>
    <row r="739" spans="12:12" ht="15.75" customHeight="1" x14ac:dyDescent="0.35">
      <c r="L739" s="27" t="str">
        <f t="shared" si="11"/>
        <v/>
      </c>
    </row>
    <row r="740" spans="12:12" ht="15.75" customHeight="1" x14ac:dyDescent="0.35">
      <c r="L740" s="27" t="str">
        <f t="shared" si="11"/>
        <v/>
      </c>
    </row>
    <row r="741" spans="12:12" ht="15.75" customHeight="1" x14ac:dyDescent="0.35">
      <c r="L741" s="27" t="str">
        <f t="shared" si="11"/>
        <v/>
      </c>
    </row>
    <row r="742" spans="12:12" ht="15.75" customHeight="1" x14ac:dyDescent="0.35">
      <c r="L742" s="27" t="str">
        <f t="shared" si="11"/>
        <v/>
      </c>
    </row>
    <row r="743" spans="12:12" ht="15.75" customHeight="1" x14ac:dyDescent="0.35">
      <c r="L743" s="27" t="str">
        <f t="shared" si="11"/>
        <v/>
      </c>
    </row>
    <row r="744" spans="12:12" ht="15.75" customHeight="1" x14ac:dyDescent="0.35">
      <c r="L744" s="27" t="str">
        <f t="shared" si="11"/>
        <v/>
      </c>
    </row>
    <row r="745" spans="12:12" ht="15.75" customHeight="1" x14ac:dyDescent="0.35">
      <c r="L745" s="27" t="str">
        <f t="shared" si="11"/>
        <v/>
      </c>
    </row>
    <row r="746" spans="12:12" ht="15.75" customHeight="1" x14ac:dyDescent="0.35">
      <c r="L746" s="27" t="str">
        <f t="shared" si="11"/>
        <v/>
      </c>
    </row>
    <row r="747" spans="12:12" ht="15.75" customHeight="1" x14ac:dyDescent="0.35">
      <c r="L747" s="27" t="str">
        <f t="shared" si="11"/>
        <v/>
      </c>
    </row>
    <row r="748" spans="12:12" ht="15.75" customHeight="1" x14ac:dyDescent="0.35">
      <c r="L748" s="27" t="str">
        <f t="shared" si="11"/>
        <v/>
      </c>
    </row>
    <row r="749" spans="12:12" ht="15.75" customHeight="1" x14ac:dyDescent="0.35">
      <c r="L749" s="27" t="str">
        <f t="shared" si="11"/>
        <v/>
      </c>
    </row>
    <row r="750" spans="12:12" ht="15.75" customHeight="1" x14ac:dyDescent="0.35">
      <c r="L750" s="27" t="str">
        <f t="shared" si="11"/>
        <v/>
      </c>
    </row>
    <row r="751" spans="12:12" ht="15.75" customHeight="1" x14ac:dyDescent="0.35">
      <c r="L751" s="27" t="str">
        <f t="shared" si="11"/>
        <v/>
      </c>
    </row>
    <row r="752" spans="12:12" ht="15.75" customHeight="1" x14ac:dyDescent="0.35">
      <c r="L752" s="27" t="str">
        <f t="shared" si="11"/>
        <v/>
      </c>
    </row>
    <row r="753" spans="12:12" ht="15.75" customHeight="1" x14ac:dyDescent="0.35">
      <c r="L753" s="27" t="str">
        <f t="shared" si="11"/>
        <v/>
      </c>
    </row>
    <row r="754" spans="12:12" ht="15.75" customHeight="1" x14ac:dyDescent="0.35">
      <c r="L754" s="27" t="str">
        <f t="shared" si="11"/>
        <v/>
      </c>
    </row>
    <row r="755" spans="12:12" ht="15.75" customHeight="1" x14ac:dyDescent="0.35">
      <c r="L755" s="27" t="str">
        <f t="shared" si="11"/>
        <v/>
      </c>
    </row>
    <row r="756" spans="12:12" ht="15.75" customHeight="1" x14ac:dyDescent="0.35">
      <c r="L756" s="27" t="str">
        <f t="shared" si="11"/>
        <v/>
      </c>
    </row>
    <row r="757" spans="12:12" ht="15.75" customHeight="1" x14ac:dyDescent="0.35">
      <c r="L757" s="27" t="str">
        <f t="shared" si="11"/>
        <v/>
      </c>
    </row>
    <row r="758" spans="12:12" ht="15.75" customHeight="1" x14ac:dyDescent="0.35">
      <c r="L758" s="27" t="str">
        <f t="shared" si="11"/>
        <v/>
      </c>
    </row>
    <row r="759" spans="12:12" ht="15.75" customHeight="1" x14ac:dyDescent="0.35">
      <c r="L759" s="27" t="str">
        <f t="shared" si="11"/>
        <v/>
      </c>
    </row>
    <row r="760" spans="12:12" ht="15.75" customHeight="1" x14ac:dyDescent="0.35">
      <c r="L760" s="27" t="str">
        <f t="shared" si="11"/>
        <v/>
      </c>
    </row>
    <row r="761" spans="12:12" ht="15.75" customHeight="1" x14ac:dyDescent="0.35">
      <c r="L761" s="27" t="str">
        <f t="shared" si="11"/>
        <v/>
      </c>
    </row>
    <row r="762" spans="12:12" ht="15.75" customHeight="1" x14ac:dyDescent="0.35">
      <c r="L762" s="27" t="str">
        <f t="shared" si="11"/>
        <v/>
      </c>
    </row>
    <row r="763" spans="12:12" ht="15.75" customHeight="1" x14ac:dyDescent="0.35">
      <c r="L763" s="27" t="str">
        <f t="shared" si="11"/>
        <v/>
      </c>
    </row>
    <row r="764" spans="12:12" ht="15.75" customHeight="1" x14ac:dyDescent="0.35">
      <c r="L764" s="27" t="str">
        <f t="shared" si="11"/>
        <v/>
      </c>
    </row>
    <row r="765" spans="12:12" ht="15.75" customHeight="1" x14ac:dyDescent="0.35">
      <c r="L765" s="27" t="str">
        <f t="shared" si="11"/>
        <v/>
      </c>
    </row>
    <row r="766" spans="12:12" ht="15.75" customHeight="1" x14ac:dyDescent="0.35">
      <c r="L766" s="27" t="str">
        <f t="shared" si="11"/>
        <v/>
      </c>
    </row>
    <row r="767" spans="12:12" ht="15.75" customHeight="1" x14ac:dyDescent="0.35">
      <c r="L767" s="27" t="str">
        <f t="shared" si="11"/>
        <v/>
      </c>
    </row>
    <row r="768" spans="12:12" ht="15.75" customHeight="1" x14ac:dyDescent="0.35">
      <c r="L768" s="27" t="str">
        <f t="shared" si="11"/>
        <v/>
      </c>
    </row>
    <row r="769" spans="12:12" ht="15.75" customHeight="1" x14ac:dyDescent="0.35">
      <c r="L769" s="27" t="str">
        <f t="shared" si="11"/>
        <v/>
      </c>
    </row>
    <row r="770" spans="12:12" ht="15.75" customHeight="1" x14ac:dyDescent="0.35">
      <c r="L770" s="27" t="str">
        <f t="shared" si="11"/>
        <v/>
      </c>
    </row>
    <row r="771" spans="12:12" ht="15.75" customHeight="1" x14ac:dyDescent="0.35">
      <c r="L771" s="27" t="str">
        <f t="shared" si="11"/>
        <v/>
      </c>
    </row>
    <row r="772" spans="12:12" ht="15.75" customHeight="1" x14ac:dyDescent="0.35">
      <c r="L772" s="27" t="str">
        <f t="shared" ref="L772:L835" si="12">IF((T772="N/A")+(ISBLANK(T772)), IF(S772="Critical", K772+30, IF(S772="High", K772+30,IF(COUNTIF(S772,"M*"), K772+90, IF(S772="Low", K772+180,"")))),
IF(((U772="Yes")*(T772="Critical")), K772+30, IF(((U772="Yes")*(T772="High")), K772+30,  IF(((U772="Yes")*(COUNTIF(S772,"M*"))), K772+90,  IF(((U772="Yes")*(T772="Low")), K772+180, IF(S772="Critical", K772+30, IF(S772="High", K772+30,IF(COUNTIF(S772,"M*"), K772+90, IF(S772="Low", K772+180,"")))))))))</f>
        <v/>
      </c>
    </row>
    <row r="773" spans="12:12" ht="15.75" customHeight="1" x14ac:dyDescent="0.35">
      <c r="L773" s="27" t="str">
        <f t="shared" si="12"/>
        <v/>
      </c>
    </row>
    <row r="774" spans="12:12" ht="15.75" customHeight="1" x14ac:dyDescent="0.35">
      <c r="L774" s="27" t="str">
        <f t="shared" si="12"/>
        <v/>
      </c>
    </row>
    <row r="775" spans="12:12" ht="15.75" customHeight="1" x14ac:dyDescent="0.35">
      <c r="L775" s="27" t="str">
        <f t="shared" si="12"/>
        <v/>
      </c>
    </row>
    <row r="776" spans="12:12" ht="15.75" customHeight="1" x14ac:dyDescent="0.35">
      <c r="L776" s="27" t="str">
        <f t="shared" si="12"/>
        <v/>
      </c>
    </row>
    <row r="777" spans="12:12" ht="15.75" customHeight="1" x14ac:dyDescent="0.35">
      <c r="L777" s="27" t="str">
        <f t="shared" si="12"/>
        <v/>
      </c>
    </row>
    <row r="778" spans="12:12" ht="15.75" customHeight="1" x14ac:dyDescent="0.35">
      <c r="L778" s="27" t="str">
        <f t="shared" si="12"/>
        <v/>
      </c>
    </row>
    <row r="779" spans="12:12" ht="15.75" customHeight="1" x14ac:dyDescent="0.35">
      <c r="L779" s="27" t="str">
        <f t="shared" si="12"/>
        <v/>
      </c>
    </row>
    <row r="780" spans="12:12" ht="15.75" customHeight="1" x14ac:dyDescent="0.35">
      <c r="L780" s="27" t="str">
        <f t="shared" si="12"/>
        <v/>
      </c>
    </row>
    <row r="781" spans="12:12" ht="15.75" customHeight="1" x14ac:dyDescent="0.35">
      <c r="L781" s="27" t="str">
        <f t="shared" si="12"/>
        <v/>
      </c>
    </row>
    <row r="782" spans="12:12" ht="15.75" customHeight="1" x14ac:dyDescent="0.35">
      <c r="L782" s="27" t="str">
        <f t="shared" si="12"/>
        <v/>
      </c>
    </row>
    <row r="783" spans="12:12" ht="15.75" customHeight="1" x14ac:dyDescent="0.35">
      <c r="L783" s="27" t="str">
        <f t="shared" si="12"/>
        <v/>
      </c>
    </row>
    <row r="784" spans="12:12" ht="15.75" customHeight="1" x14ac:dyDescent="0.35">
      <c r="L784" s="27" t="str">
        <f t="shared" si="12"/>
        <v/>
      </c>
    </row>
    <row r="785" spans="12:12" ht="15.75" customHeight="1" x14ac:dyDescent="0.35">
      <c r="L785" s="27" t="str">
        <f t="shared" si="12"/>
        <v/>
      </c>
    </row>
    <row r="786" spans="12:12" ht="15.75" customHeight="1" x14ac:dyDescent="0.35">
      <c r="L786" s="27" t="str">
        <f t="shared" si="12"/>
        <v/>
      </c>
    </row>
    <row r="787" spans="12:12" ht="15.75" customHeight="1" x14ac:dyDescent="0.35">
      <c r="L787" s="27" t="str">
        <f t="shared" si="12"/>
        <v/>
      </c>
    </row>
    <row r="788" spans="12:12" ht="15.75" customHeight="1" x14ac:dyDescent="0.35">
      <c r="L788" s="27" t="str">
        <f t="shared" si="12"/>
        <v/>
      </c>
    </row>
    <row r="789" spans="12:12" ht="15.75" customHeight="1" x14ac:dyDescent="0.35">
      <c r="L789" s="27" t="str">
        <f t="shared" si="12"/>
        <v/>
      </c>
    </row>
    <row r="790" spans="12:12" ht="15.75" customHeight="1" x14ac:dyDescent="0.35">
      <c r="L790" s="27" t="str">
        <f t="shared" si="12"/>
        <v/>
      </c>
    </row>
    <row r="791" spans="12:12" ht="15.75" customHeight="1" x14ac:dyDescent="0.35">
      <c r="L791" s="27" t="str">
        <f t="shared" si="12"/>
        <v/>
      </c>
    </row>
    <row r="792" spans="12:12" ht="15.75" customHeight="1" x14ac:dyDescent="0.35">
      <c r="L792" s="27" t="str">
        <f t="shared" si="12"/>
        <v/>
      </c>
    </row>
    <row r="793" spans="12:12" ht="15.75" customHeight="1" x14ac:dyDescent="0.35">
      <c r="L793" s="27" t="str">
        <f t="shared" si="12"/>
        <v/>
      </c>
    </row>
    <row r="794" spans="12:12" ht="15.75" customHeight="1" x14ac:dyDescent="0.35">
      <c r="L794" s="27" t="str">
        <f t="shared" si="12"/>
        <v/>
      </c>
    </row>
    <row r="795" spans="12:12" ht="15.75" customHeight="1" x14ac:dyDescent="0.35">
      <c r="L795" s="27" t="str">
        <f t="shared" si="12"/>
        <v/>
      </c>
    </row>
    <row r="796" spans="12:12" ht="15.75" customHeight="1" x14ac:dyDescent="0.35">
      <c r="L796" s="27" t="str">
        <f t="shared" si="12"/>
        <v/>
      </c>
    </row>
    <row r="797" spans="12:12" ht="15.75" customHeight="1" x14ac:dyDescent="0.35">
      <c r="L797" s="27" t="str">
        <f t="shared" si="12"/>
        <v/>
      </c>
    </row>
    <row r="798" spans="12:12" ht="15.75" customHeight="1" x14ac:dyDescent="0.35">
      <c r="L798" s="27" t="str">
        <f t="shared" si="12"/>
        <v/>
      </c>
    </row>
    <row r="799" spans="12:12" ht="15.75" customHeight="1" x14ac:dyDescent="0.35">
      <c r="L799" s="27" t="str">
        <f t="shared" si="12"/>
        <v/>
      </c>
    </row>
    <row r="800" spans="12:12" ht="15.75" customHeight="1" x14ac:dyDescent="0.35">
      <c r="L800" s="27" t="str">
        <f t="shared" si="12"/>
        <v/>
      </c>
    </row>
    <row r="801" spans="12:12" ht="15.75" customHeight="1" x14ac:dyDescent="0.35">
      <c r="L801" s="27" t="str">
        <f t="shared" si="12"/>
        <v/>
      </c>
    </row>
    <row r="802" spans="12:12" ht="15.75" customHeight="1" x14ac:dyDescent="0.35">
      <c r="L802" s="27" t="str">
        <f t="shared" si="12"/>
        <v/>
      </c>
    </row>
    <row r="803" spans="12:12" ht="15.75" customHeight="1" x14ac:dyDescent="0.35">
      <c r="L803" s="27" t="str">
        <f t="shared" si="12"/>
        <v/>
      </c>
    </row>
    <row r="804" spans="12:12" ht="15.75" customHeight="1" x14ac:dyDescent="0.35">
      <c r="L804" s="27" t="str">
        <f t="shared" si="12"/>
        <v/>
      </c>
    </row>
    <row r="805" spans="12:12" ht="15.75" customHeight="1" x14ac:dyDescent="0.35">
      <c r="L805" s="27" t="str">
        <f t="shared" si="12"/>
        <v/>
      </c>
    </row>
    <row r="806" spans="12:12" ht="15.75" customHeight="1" x14ac:dyDescent="0.35">
      <c r="L806" s="27" t="str">
        <f t="shared" si="12"/>
        <v/>
      </c>
    </row>
    <row r="807" spans="12:12" ht="15.75" customHeight="1" x14ac:dyDescent="0.35">
      <c r="L807" s="27" t="str">
        <f t="shared" si="12"/>
        <v/>
      </c>
    </row>
    <row r="808" spans="12:12" ht="15.75" customHeight="1" x14ac:dyDescent="0.35">
      <c r="L808" s="27" t="str">
        <f t="shared" si="12"/>
        <v/>
      </c>
    </row>
    <row r="809" spans="12:12" ht="15.75" customHeight="1" x14ac:dyDescent="0.35">
      <c r="L809" s="27" t="str">
        <f t="shared" si="12"/>
        <v/>
      </c>
    </row>
    <row r="810" spans="12:12" ht="15.75" customHeight="1" x14ac:dyDescent="0.35">
      <c r="L810" s="27" t="str">
        <f t="shared" si="12"/>
        <v/>
      </c>
    </row>
    <row r="811" spans="12:12" ht="15.75" customHeight="1" x14ac:dyDescent="0.35">
      <c r="L811" s="27" t="str">
        <f t="shared" si="12"/>
        <v/>
      </c>
    </row>
    <row r="812" spans="12:12" ht="15.75" customHeight="1" x14ac:dyDescent="0.35">
      <c r="L812" s="27" t="str">
        <f t="shared" si="12"/>
        <v/>
      </c>
    </row>
    <row r="813" spans="12:12" ht="15.75" customHeight="1" x14ac:dyDescent="0.35">
      <c r="L813" s="27" t="str">
        <f t="shared" si="12"/>
        <v/>
      </c>
    </row>
    <row r="814" spans="12:12" ht="15.75" customHeight="1" x14ac:dyDescent="0.35">
      <c r="L814" s="27" t="str">
        <f t="shared" si="12"/>
        <v/>
      </c>
    </row>
    <row r="815" spans="12:12" ht="15.75" customHeight="1" x14ac:dyDescent="0.35">
      <c r="L815" s="27" t="str">
        <f t="shared" si="12"/>
        <v/>
      </c>
    </row>
    <row r="816" spans="12:12" ht="15.75" customHeight="1" x14ac:dyDescent="0.35">
      <c r="L816" s="27" t="str">
        <f t="shared" si="12"/>
        <v/>
      </c>
    </row>
    <row r="817" spans="12:12" ht="15.75" customHeight="1" x14ac:dyDescent="0.35">
      <c r="L817" s="27" t="str">
        <f t="shared" si="12"/>
        <v/>
      </c>
    </row>
    <row r="818" spans="12:12" ht="15.75" customHeight="1" x14ac:dyDescent="0.35">
      <c r="L818" s="27" t="str">
        <f t="shared" si="12"/>
        <v/>
      </c>
    </row>
    <row r="819" spans="12:12" ht="15.75" customHeight="1" x14ac:dyDescent="0.35">
      <c r="L819" s="27" t="str">
        <f t="shared" si="12"/>
        <v/>
      </c>
    </row>
    <row r="820" spans="12:12" ht="15.75" customHeight="1" x14ac:dyDescent="0.35">
      <c r="L820" s="27" t="str">
        <f t="shared" si="12"/>
        <v/>
      </c>
    </row>
    <row r="821" spans="12:12" ht="15.75" customHeight="1" x14ac:dyDescent="0.35">
      <c r="L821" s="27" t="str">
        <f t="shared" si="12"/>
        <v/>
      </c>
    </row>
    <row r="822" spans="12:12" ht="15.75" customHeight="1" x14ac:dyDescent="0.35">
      <c r="L822" s="27" t="str">
        <f t="shared" si="12"/>
        <v/>
      </c>
    </row>
    <row r="823" spans="12:12" ht="15.75" customHeight="1" x14ac:dyDescent="0.35">
      <c r="L823" s="27" t="str">
        <f t="shared" si="12"/>
        <v/>
      </c>
    </row>
    <row r="824" spans="12:12" ht="15.75" customHeight="1" x14ac:dyDescent="0.35">
      <c r="L824" s="27" t="str">
        <f t="shared" si="12"/>
        <v/>
      </c>
    </row>
    <row r="825" spans="12:12" ht="15.75" customHeight="1" x14ac:dyDescent="0.35">
      <c r="L825" s="27" t="str">
        <f t="shared" si="12"/>
        <v/>
      </c>
    </row>
    <row r="826" spans="12:12" ht="15.75" customHeight="1" x14ac:dyDescent="0.35">
      <c r="L826" s="27" t="str">
        <f t="shared" si="12"/>
        <v/>
      </c>
    </row>
    <row r="827" spans="12:12" ht="15.75" customHeight="1" x14ac:dyDescent="0.35">
      <c r="L827" s="27" t="str">
        <f t="shared" si="12"/>
        <v/>
      </c>
    </row>
    <row r="828" spans="12:12" ht="15.75" customHeight="1" x14ac:dyDescent="0.35">
      <c r="L828" s="27" t="str">
        <f t="shared" si="12"/>
        <v/>
      </c>
    </row>
    <row r="829" spans="12:12" ht="15.75" customHeight="1" x14ac:dyDescent="0.35">
      <c r="L829" s="27" t="str">
        <f t="shared" si="12"/>
        <v/>
      </c>
    </row>
    <row r="830" spans="12:12" ht="15.75" customHeight="1" x14ac:dyDescent="0.35">
      <c r="L830" s="27" t="str">
        <f t="shared" si="12"/>
        <v/>
      </c>
    </row>
    <row r="831" spans="12:12" ht="15.75" customHeight="1" x14ac:dyDescent="0.35">
      <c r="L831" s="27" t="str">
        <f t="shared" si="12"/>
        <v/>
      </c>
    </row>
    <row r="832" spans="12:12" ht="15.75" customHeight="1" x14ac:dyDescent="0.35">
      <c r="L832" s="27" t="str">
        <f t="shared" si="12"/>
        <v/>
      </c>
    </row>
    <row r="833" spans="12:12" ht="15.75" customHeight="1" x14ac:dyDescent="0.35">
      <c r="L833" s="27" t="str">
        <f t="shared" si="12"/>
        <v/>
      </c>
    </row>
    <row r="834" spans="12:12" ht="15.75" customHeight="1" x14ac:dyDescent="0.35">
      <c r="L834" s="27" t="str">
        <f t="shared" si="12"/>
        <v/>
      </c>
    </row>
    <row r="835" spans="12:12" ht="15.75" customHeight="1" x14ac:dyDescent="0.35">
      <c r="L835" s="27" t="str">
        <f t="shared" si="12"/>
        <v/>
      </c>
    </row>
    <row r="836" spans="12:12" ht="15.75" customHeight="1" x14ac:dyDescent="0.35">
      <c r="L836" s="27" t="str">
        <f t="shared" ref="L836:L899" si="13">IF((T836="N/A")+(ISBLANK(T836)), IF(S836="Critical", K836+30, IF(S836="High", K836+30,IF(COUNTIF(S836,"M*"), K836+90, IF(S836="Low", K836+180,"")))),
IF(((U836="Yes")*(T836="Critical")), K836+30, IF(((U836="Yes")*(T836="High")), K836+30,  IF(((U836="Yes")*(COUNTIF(S836,"M*"))), K836+90,  IF(((U836="Yes")*(T836="Low")), K836+180, IF(S836="Critical", K836+30, IF(S836="High", K836+30,IF(COUNTIF(S836,"M*"), K836+90, IF(S836="Low", K836+180,"")))))))))</f>
        <v/>
      </c>
    </row>
    <row r="837" spans="12:12" ht="15.75" customHeight="1" x14ac:dyDescent="0.35">
      <c r="L837" s="27" t="str">
        <f t="shared" si="13"/>
        <v/>
      </c>
    </row>
    <row r="838" spans="12:12" ht="15.75" customHeight="1" x14ac:dyDescent="0.35">
      <c r="L838" s="27" t="str">
        <f t="shared" si="13"/>
        <v/>
      </c>
    </row>
    <row r="839" spans="12:12" ht="15.75" customHeight="1" x14ac:dyDescent="0.35">
      <c r="L839" s="27" t="str">
        <f t="shared" si="13"/>
        <v/>
      </c>
    </row>
    <row r="840" spans="12:12" ht="15.75" customHeight="1" x14ac:dyDescent="0.35">
      <c r="L840" s="27" t="str">
        <f t="shared" si="13"/>
        <v/>
      </c>
    </row>
    <row r="841" spans="12:12" ht="15.75" customHeight="1" x14ac:dyDescent="0.35">
      <c r="L841" s="27" t="str">
        <f t="shared" si="13"/>
        <v/>
      </c>
    </row>
    <row r="842" spans="12:12" ht="15.75" customHeight="1" x14ac:dyDescent="0.35">
      <c r="L842" s="27" t="str">
        <f t="shared" si="13"/>
        <v/>
      </c>
    </row>
    <row r="843" spans="12:12" ht="15.75" customHeight="1" x14ac:dyDescent="0.35">
      <c r="L843" s="27" t="str">
        <f t="shared" si="13"/>
        <v/>
      </c>
    </row>
    <row r="844" spans="12:12" ht="15.75" customHeight="1" x14ac:dyDescent="0.35">
      <c r="L844" s="27" t="str">
        <f t="shared" si="13"/>
        <v/>
      </c>
    </row>
    <row r="845" spans="12:12" ht="15.75" customHeight="1" x14ac:dyDescent="0.35">
      <c r="L845" s="27" t="str">
        <f t="shared" si="13"/>
        <v/>
      </c>
    </row>
    <row r="846" spans="12:12" ht="15.75" customHeight="1" x14ac:dyDescent="0.35">
      <c r="L846" s="27" t="str">
        <f t="shared" si="13"/>
        <v/>
      </c>
    </row>
    <row r="847" spans="12:12" ht="15.75" customHeight="1" x14ac:dyDescent="0.35">
      <c r="L847" s="27" t="str">
        <f t="shared" si="13"/>
        <v/>
      </c>
    </row>
    <row r="848" spans="12:12" ht="15.75" customHeight="1" x14ac:dyDescent="0.35">
      <c r="L848" s="27" t="str">
        <f t="shared" si="13"/>
        <v/>
      </c>
    </row>
    <row r="849" spans="12:12" ht="15.75" customHeight="1" x14ac:dyDescent="0.35">
      <c r="L849" s="27" t="str">
        <f t="shared" si="13"/>
        <v/>
      </c>
    </row>
    <row r="850" spans="12:12" ht="15.75" customHeight="1" x14ac:dyDescent="0.35">
      <c r="L850" s="27" t="str">
        <f t="shared" si="13"/>
        <v/>
      </c>
    </row>
    <row r="851" spans="12:12" ht="15.75" customHeight="1" x14ac:dyDescent="0.35">
      <c r="L851" s="27" t="str">
        <f t="shared" si="13"/>
        <v/>
      </c>
    </row>
    <row r="852" spans="12:12" ht="15.75" customHeight="1" x14ac:dyDescent="0.35">
      <c r="L852" s="27" t="str">
        <f t="shared" si="13"/>
        <v/>
      </c>
    </row>
    <row r="853" spans="12:12" ht="15.75" customHeight="1" x14ac:dyDescent="0.35">
      <c r="L853" s="27" t="str">
        <f t="shared" si="13"/>
        <v/>
      </c>
    </row>
    <row r="854" spans="12:12" ht="15.75" customHeight="1" x14ac:dyDescent="0.35">
      <c r="L854" s="27" t="str">
        <f t="shared" si="13"/>
        <v/>
      </c>
    </row>
    <row r="855" spans="12:12" ht="15.75" customHeight="1" x14ac:dyDescent="0.35">
      <c r="L855" s="27" t="str">
        <f t="shared" si="13"/>
        <v/>
      </c>
    </row>
    <row r="856" spans="12:12" ht="15.75" customHeight="1" x14ac:dyDescent="0.35">
      <c r="L856" s="27" t="str">
        <f t="shared" si="13"/>
        <v/>
      </c>
    </row>
    <row r="857" spans="12:12" ht="15.75" customHeight="1" x14ac:dyDescent="0.35">
      <c r="L857" s="27" t="str">
        <f t="shared" si="13"/>
        <v/>
      </c>
    </row>
    <row r="858" spans="12:12" ht="15.75" customHeight="1" x14ac:dyDescent="0.35">
      <c r="L858" s="27" t="str">
        <f t="shared" si="13"/>
        <v/>
      </c>
    </row>
    <row r="859" spans="12:12" ht="15.75" customHeight="1" x14ac:dyDescent="0.35">
      <c r="L859" s="27" t="str">
        <f t="shared" si="13"/>
        <v/>
      </c>
    </row>
    <row r="860" spans="12:12" ht="15.75" customHeight="1" x14ac:dyDescent="0.35">
      <c r="L860" s="27" t="str">
        <f t="shared" si="13"/>
        <v/>
      </c>
    </row>
    <row r="861" spans="12:12" ht="15.75" customHeight="1" x14ac:dyDescent="0.35">
      <c r="L861" s="27" t="str">
        <f t="shared" si="13"/>
        <v/>
      </c>
    </row>
    <row r="862" spans="12:12" ht="15.75" customHeight="1" x14ac:dyDescent="0.35">
      <c r="L862" s="27" t="str">
        <f t="shared" si="13"/>
        <v/>
      </c>
    </row>
    <row r="863" spans="12:12" ht="15.75" customHeight="1" x14ac:dyDescent="0.35">
      <c r="L863" s="27" t="str">
        <f t="shared" si="13"/>
        <v/>
      </c>
    </row>
    <row r="864" spans="12:12" ht="15.75" customHeight="1" x14ac:dyDescent="0.35">
      <c r="L864" s="27" t="str">
        <f t="shared" si="13"/>
        <v/>
      </c>
    </row>
    <row r="865" spans="12:12" ht="15.75" customHeight="1" x14ac:dyDescent="0.35">
      <c r="L865" s="27" t="str">
        <f t="shared" si="13"/>
        <v/>
      </c>
    </row>
    <row r="866" spans="12:12" ht="15.75" customHeight="1" x14ac:dyDescent="0.35">
      <c r="L866" s="27" t="str">
        <f t="shared" si="13"/>
        <v/>
      </c>
    </row>
    <row r="867" spans="12:12" ht="15.75" customHeight="1" x14ac:dyDescent="0.35">
      <c r="L867" s="27" t="str">
        <f t="shared" si="13"/>
        <v/>
      </c>
    </row>
    <row r="868" spans="12:12" ht="15.75" customHeight="1" x14ac:dyDescent="0.35">
      <c r="L868" s="27" t="str">
        <f t="shared" si="13"/>
        <v/>
      </c>
    </row>
    <row r="869" spans="12:12" ht="15.75" customHeight="1" x14ac:dyDescent="0.35">
      <c r="L869" s="27" t="str">
        <f t="shared" si="13"/>
        <v/>
      </c>
    </row>
    <row r="870" spans="12:12" ht="15.75" customHeight="1" x14ac:dyDescent="0.35">
      <c r="L870" s="27" t="str">
        <f t="shared" si="13"/>
        <v/>
      </c>
    </row>
    <row r="871" spans="12:12" ht="15.75" customHeight="1" x14ac:dyDescent="0.35">
      <c r="L871" s="27" t="str">
        <f t="shared" si="13"/>
        <v/>
      </c>
    </row>
    <row r="872" spans="12:12" ht="15.75" customHeight="1" x14ac:dyDescent="0.35">
      <c r="L872" s="27" t="str">
        <f t="shared" si="13"/>
        <v/>
      </c>
    </row>
    <row r="873" spans="12:12" ht="15.75" customHeight="1" x14ac:dyDescent="0.35">
      <c r="L873" s="27" t="str">
        <f t="shared" si="13"/>
        <v/>
      </c>
    </row>
    <row r="874" spans="12:12" ht="15.75" customHeight="1" x14ac:dyDescent="0.35">
      <c r="L874" s="27" t="str">
        <f t="shared" si="13"/>
        <v/>
      </c>
    </row>
    <row r="875" spans="12:12" ht="15.75" customHeight="1" x14ac:dyDescent="0.35">
      <c r="L875" s="27" t="str">
        <f t="shared" si="13"/>
        <v/>
      </c>
    </row>
    <row r="876" spans="12:12" ht="15.75" customHeight="1" x14ac:dyDescent="0.35">
      <c r="L876" s="27" t="str">
        <f t="shared" si="13"/>
        <v/>
      </c>
    </row>
    <row r="877" spans="12:12" ht="15.75" customHeight="1" x14ac:dyDescent="0.35">
      <c r="L877" s="27" t="str">
        <f t="shared" si="13"/>
        <v/>
      </c>
    </row>
    <row r="878" spans="12:12" ht="15.75" customHeight="1" x14ac:dyDescent="0.35">
      <c r="L878" s="27" t="str">
        <f t="shared" si="13"/>
        <v/>
      </c>
    </row>
    <row r="879" spans="12:12" ht="15.75" customHeight="1" x14ac:dyDescent="0.35">
      <c r="L879" s="27" t="str">
        <f t="shared" si="13"/>
        <v/>
      </c>
    </row>
    <row r="880" spans="12:12" ht="15.75" customHeight="1" x14ac:dyDescent="0.35">
      <c r="L880" s="27" t="str">
        <f t="shared" si="13"/>
        <v/>
      </c>
    </row>
    <row r="881" spans="12:12" ht="15.75" customHeight="1" x14ac:dyDescent="0.35">
      <c r="L881" s="27" t="str">
        <f t="shared" si="13"/>
        <v/>
      </c>
    </row>
    <row r="882" spans="12:12" ht="15.75" customHeight="1" x14ac:dyDescent="0.35">
      <c r="L882" s="27" t="str">
        <f t="shared" si="13"/>
        <v/>
      </c>
    </row>
    <row r="883" spans="12:12" ht="15.75" customHeight="1" x14ac:dyDescent="0.35">
      <c r="L883" s="27" t="str">
        <f t="shared" si="13"/>
        <v/>
      </c>
    </row>
    <row r="884" spans="12:12" ht="15.75" customHeight="1" x14ac:dyDescent="0.35">
      <c r="L884" s="27" t="str">
        <f t="shared" si="13"/>
        <v/>
      </c>
    </row>
    <row r="885" spans="12:12" ht="15.75" customHeight="1" x14ac:dyDescent="0.35">
      <c r="L885" s="27" t="str">
        <f t="shared" si="13"/>
        <v/>
      </c>
    </row>
    <row r="886" spans="12:12" ht="15.75" customHeight="1" x14ac:dyDescent="0.35">
      <c r="L886" s="27" t="str">
        <f t="shared" si="13"/>
        <v/>
      </c>
    </row>
    <row r="887" spans="12:12" ht="15.75" customHeight="1" x14ac:dyDescent="0.35">
      <c r="L887" s="27" t="str">
        <f t="shared" si="13"/>
        <v/>
      </c>
    </row>
    <row r="888" spans="12:12" ht="15.75" customHeight="1" x14ac:dyDescent="0.35">
      <c r="L888" s="27" t="str">
        <f t="shared" si="13"/>
        <v/>
      </c>
    </row>
    <row r="889" spans="12:12" ht="15.75" customHeight="1" x14ac:dyDescent="0.35">
      <c r="L889" s="27" t="str">
        <f t="shared" si="13"/>
        <v/>
      </c>
    </row>
    <row r="890" spans="12:12" ht="15.75" customHeight="1" x14ac:dyDescent="0.35">
      <c r="L890" s="27" t="str">
        <f t="shared" si="13"/>
        <v/>
      </c>
    </row>
    <row r="891" spans="12:12" ht="15.75" customHeight="1" x14ac:dyDescent="0.35">
      <c r="L891" s="27" t="str">
        <f t="shared" si="13"/>
        <v/>
      </c>
    </row>
    <row r="892" spans="12:12" ht="15.75" customHeight="1" x14ac:dyDescent="0.35">
      <c r="L892" s="27" t="str">
        <f t="shared" si="13"/>
        <v/>
      </c>
    </row>
    <row r="893" spans="12:12" ht="15.75" customHeight="1" x14ac:dyDescent="0.35">
      <c r="L893" s="27" t="str">
        <f t="shared" si="13"/>
        <v/>
      </c>
    </row>
    <row r="894" spans="12:12" ht="15.75" customHeight="1" x14ac:dyDescent="0.35">
      <c r="L894" s="27" t="str">
        <f t="shared" si="13"/>
        <v/>
      </c>
    </row>
    <row r="895" spans="12:12" ht="15.75" customHeight="1" x14ac:dyDescent="0.35">
      <c r="L895" s="27" t="str">
        <f t="shared" si="13"/>
        <v/>
      </c>
    </row>
    <row r="896" spans="12:12" ht="15.75" customHeight="1" x14ac:dyDescent="0.35">
      <c r="L896" s="27" t="str">
        <f t="shared" si="13"/>
        <v/>
      </c>
    </row>
    <row r="897" spans="12:12" ht="15.75" customHeight="1" x14ac:dyDescent="0.35">
      <c r="L897" s="27" t="str">
        <f t="shared" si="13"/>
        <v/>
      </c>
    </row>
    <row r="898" spans="12:12" ht="15.75" customHeight="1" x14ac:dyDescent="0.35">
      <c r="L898" s="27" t="str">
        <f t="shared" si="13"/>
        <v/>
      </c>
    </row>
    <row r="899" spans="12:12" ht="15.75" customHeight="1" x14ac:dyDescent="0.35">
      <c r="L899" s="27" t="str">
        <f t="shared" si="13"/>
        <v/>
      </c>
    </row>
    <row r="900" spans="12:12" ht="15.75" customHeight="1" x14ac:dyDescent="0.35">
      <c r="L900" s="27" t="str">
        <f t="shared" ref="L900:L963" si="14">IF((T900="N/A")+(ISBLANK(T900)), IF(S900="Critical", K900+30, IF(S900="High", K900+30,IF(COUNTIF(S900,"M*"), K900+90, IF(S900="Low", K900+180,"")))),
IF(((U900="Yes")*(T900="Critical")), K900+30, IF(((U900="Yes")*(T900="High")), K900+30,  IF(((U900="Yes")*(COUNTIF(S900,"M*"))), K900+90,  IF(((U900="Yes")*(T900="Low")), K900+180, IF(S900="Critical", K900+30, IF(S900="High", K900+30,IF(COUNTIF(S900,"M*"), K900+90, IF(S900="Low", K900+180,"")))))))))</f>
        <v/>
      </c>
    </row>
    <row r="901" spans="12:12" ht="15.75" customHeight="1" x14ac:dyDescent="0.35">
      <c r="L901" s="27" t="str">
        <f t="shared" si="14"/>
        <v/>
      </c>
    </row>
    <row r="902" spans="12:12" ht="15.75" customHeight="1" x14ac:dyDescent="0.35">
      <c r="L902" s="27" t="str">
        <f t="shared" si="14"/>
        <v/>
      </c>
    </row>
    <row r="903" spans="12:12" ht="15.75" customHeight="1" x14ac:dyDescent="0.35">
      <c r="L903" s="27" t="str">
        <f t="shared" si="14"/>
        <v/>
      </c>
    </row>
    <row r="904" spans="12:12" ht="15.75" customHeight="1" x14ac:dyDescent="0.35">
      <c r="L904" s="27" t="str">
        <f t="shared" si="14"/>
        <v/>
      </c>
    </row>
    <row r="905" spans="12:12" ht="15.75" customHeight="1" x14ac:dyDescent="0.35">
      <c r="L905" s="27" t="str">
        <f t="shared" si="14"/>
        <v/>
      </c>
    </row>
    <row r="906" spans="12:12" ht="15.75" customHeight="1" x14ac:dyDescent="0.35">
      <c r="L906" s="27" t="str">
        <f t="shared" si="14"/>
        <v/>
      </c>
    </row>
    <row r="907" spans="12:12" ht="15.75" customHeight="1" x14ac:dyDescent="0.35">
      <c r="L907" s="27" t="str">
        <f t="shared" si="14"/>
        <v/>
      </c>
    </row>
    <row r="908" spans="12:12" ht="15.75" customHeight="1" x14ac:dyDescent="0.35">
      <c r="L908" s="27" t="str">
        <f t="shared" si="14"/>
        <v/>
      </c>
    </row>
    <row r="909" spans="12:12" ht="15.75" customHeight="1" x14ac:dyDescent="0.35">
      <c r="L909" s="27" t="str">
        <f t="shared" si="14"/>
        <v/>
      </c>
    </row>
    <row r="910" spans="12:12" ht="15.75" customHeight="1" x14ac:dyDescent="0.35">
      <c r="L910" s="27" t="str">
        <f t="shared" si="14"/>
        <v/>
      </c>
    </row>
    <row r="911" spans="12:12" ht="15.75" customHeight="1" x14ac:dyDescent="0.35">
      <c r="L911" s="27" t="str">
        <f t="shared" si="14"/>
        <v/>
      </c>
    </row>
    <row r="912" spans="12:12" ht="15.75" customHeight="1" x14ac:dyDescent="0.35">
      <c r="L912" s="27" t="str">
        <f t="shared" si="14"/>
        <v/>
      </c>
    </row>
    <row r="913" spans="12:12" ht="15.75" customHeight="1" x14ac:dyDescent="0.35">
      <c r="L913" s="27" t="str">
        <f t="shared" si="14"/>
        <v/>
      </c>
    </row>
    <row r="914" spans="12:12" ht="15.75" customHeight="1" x14ac:dyDescent="0.35">
      <c r="L914" s="27" t="str">
        <f t="shared" si="14"/>
        <v/>
      </c>
    </row>
    <row r="915" spans="12:12" ht="15.75" customHeight="1" x14ac:dyDescent="0.35">
      <c r="L915" s="27" t="str">
        <f t="shared" si="14"/>
        <v/>
      </c>
    </row>
    <row r="916" spans="12:12" ht="15.75" customHeight="1" x14ac:dyDescent="0.35">
      <c r="L916" s="27" t="str">
        <f t="shared" si="14"/>
        <v/>
      </c>
    </row>
    <row r="917" spans="12:12" ht="15.75" customHeight="1" x14ac:dyDescent="0.35">
      <c r="L917" s="27" t="str">
        <f t="shared" si="14"/>
        <v/>
      </c>
    </row>
    <row r="918" spans="12:12" ht="15.75" customHeight="1" x14ac:dyDescent="0.35">
      <c r="L918" s="27" t="str">
        <f t="shared" si="14"/>
        <v/>
      </c>
    </row>
    <row r="919" spans="12:12" ht="15.75" customHeight="1" x14ac:dyDescent="0.35">
      <c r="L919" s="27" t="str">
        <f t="shared" si="14"/>
        <v/>
      </c>
    </row>
    <row r="920" spans="12:12" ht="15.75" customHeight="1" x14ac:dyDescent="0.35">
      <c r="L920" s="27" t="str">
        <f t="shared" si="14"/>
        <v/>
      </c>
    </row>
    <row r="921" spans="12:12" ht="15.75" customHeight="1" x14ac:dyDescent="0.35">
      <c r="L921" s="27" t="str">
        <f t="shared" si="14"/>
        <v/>
      </c>
    </row>
    <row r="922" spans="12:12" ht="15.75" customHeight="1" x14ac:dyDescent="0.35">
      <c r="L922" s="27" t="str">
        <f t="shared" si="14"/>
        <v/>
      </c>
    </row>
    <row r="923" spans="12:12" ht="15.75" customHeight="1" x14ac:dyDescent="0.35">
      <c r="L923" s="27" t="str">
        <f t="shared" si="14"/>
        <v/>
      </c>
    </row>
    <row r="924" spans="12:12" ht="15.75" customHeight="1" x14ac:dyDescent="0.35">
      <c r="L924" s="27" t="str">
        <f t="shared" si="14"/>
        <v/>
      </c>
    </row>
    <row r="925" spans="12:12" ht="15.75" customHeight="1" x14ac:dyDescent="0.35">
      <c r="L925" s="27" t="str">
        <f t="shared" si="14"/>
        <v/>
      </c>
    </row>
    <row r="926" spans="12:12" ht="15.75" customHeight="1" x14ac:dyDescent="0.35">
      <c r="L926" s="27" t="str">
        <f t="shared" si="14"/>
        <v/>
      </c>
    </row>
    <row r="927" spans="12:12" ht="15.75" customHeight="1" x14ac:dyDescent="0.35">
      <c r="L927" s="27" t="str">
        <f t="shared" si="14"/>
        <v/>
      </c>
    </row>
    <row r="928" spans="12:12" ht="15.75" customHeight="1" x14ac:dyDescent="0.35">
      <c r="L928" s="27" t="str">
        <f t="shared" si="14"/>
        <v/>
      </c>
    </row>
    <row r="929" spans="12:12" ht="15.75" customHeight="1" x14ac:dyDescent="0.35">
      <c r="L929" s="27" t="str">
        <f t="shared" si="14"/>
        <v/>
      </c>
    </row>
    <row r="930" spans="12:12" ht="15.75" customHeight="1" x14ac:dyDescent="0.35">
      <c r="L930" s="27" t="str">
        <f t="shared" si="14"/>
        <v/>
      </c>
    </row>
    <row r="931" spans="12:12" ht="15.75" customHeight="1" x14ac:dyDescent="0.35">
      <c r="L931" s="27" t="str">
        <f t="shared" si="14"/>
        <v/>
      </c>
    </row>
    <row r="932" spans="12:12" ht="15.75" customHeight="1" x14ac:dyDescent="0.35">
      <c r="L932" s="27" t="str">
        <f t="shared" si="14"/>
        <v/>
      </c>
    </row>
    <row r="933" spans="12:12" ht="15.75" customHeight="1" x14ac:dyDescent="0.35">
      <c r="L933" s="27" t="str">
        <f t="shared" si="14"/>
        <v/>
      </c>
    </row>
    <row r="934" spans="12:12" ht="15.75" customHeight="1" x14ac:dyDescent="0.35">
      <c r="L934" s="27" t="str">
        <f t="shared" si="14"/>
        <v/>
      </c>
    </row>
    <row r="935" spans="12:12" ht="15.75" customHeight="1" x14ac:dyDescent="0.35">
      <c r="L935" s="27" t="str">
        <f t="shared" si="14"/>
        <v/>
      </c>
    </row>
    <row r="936" spans="12:12" ht="15.75" customHeight="1" x14ac:dyDescent="0.35">
      <c r="L936" s="27" t="str">
        <f t="shared" si="14"/>
        <v/>
      </c>
    </row>
    <row r="937" spans="12:12" ht="15.75" customHeight="1" x14ac:dyDescent="0.35">
      <c r="L937" s="27" t="str">
        <f t="shared" si="14"/>
        <v/>
      </c>
    </row>
    <row r="938" spans="12:12" ht="15.75" customHeight="1" x14ac:dyDescent="0.35">
      <c r="L938" s="27" t="str">
        <f t="shared" si="14"/>
        <v/>
      </c>
    </row>
    <row r="939" spans="12:12" ht="15.75" customHeight="1" x14ac:dyDescent="0.35">
      <c r="L939" s="27" t="str">
        <f t="shared" si="14"/>
        <v/>
      </c>
    </row>
    <row r="940" spans="12:12" ht="15.75" customHeight="1" x14ac:dyDescent="0.35">
      <c r="L940" s="27" t="str">
        <f t="shared" si="14"/>
        <v/>
      </c>
    </row>
    <row r="941" spans="12:12" ht="15.75" customHeight="1" x14ac:dyDescent="0.35">
      <c r="L941" s="27" t="str">
        <f t="shared" si="14"/>
        <v/>
      </c>
    </row>
    <row r="942" spans="12:12" ht="15.75" customHeight="1" x14ac:dyDescent="0.35">
      <c r="L942" s="27" t="str">
        <f t="shared" si="14"/>
        <v/>
      </c>
    </row>
    <row r="943" spans="12:12" ht="15.75" customHeight="1" x14ac:dyDescent="0.35">
      <c r="L943" s="27" t="str">
        <f t="shared" si="14"/>
        <v/>
      </c>
    </row>
    <row r="944" spans="12:12" ht="15.75" customHeight="1" x14ac:dyDescent="0.35">
      <c r="L944" s="27" t="str">
        <f t="shared" si="14"/>
        <v/>
      </c>
    </row>
    <row r="945" spans="12:12" ht="15.75" customHeight="1" x14ac:dyDescent="0.35">
      <c r="L945" s="27" t="str">
        <f t="shared" si="14"/>
        <v/>
      </c>
    </row>
    <row r="946" spans="12:12" ht="15.75" customHeight="1" x14ac:dyDescent="0.35">
      <c r="L946" s="27" t="str">
        <f t="shared" si="14"/>
        <v/>
      </c>
    </row>
    <row r="947" spans="12:12" ht="15.75" customHeight="1" x14ac:dyDescent="0.35">
      <c r="L947" s="27" t="str">
        <f t="shared" si="14"/>
        <v/>
      </c>
    </row>
    <row r="948" spans="12:12" ht="15.75" customHeight="1" x14ac:dyDescent="0.35">
      <c r="L948" s="27" t="str">
        <f t="shared" si="14"/>
        <v/>
      </c>
    </row>
    <row r="949" spans="12:12" ht="15.75" customHeight="1" x14ac:dyDescent="0.35">
      <c r="L949" s="27" t="str">
        <f t="shared" si="14"/>
        <v/>
      </c>
    </row>
    <row r="950" spans="12:12" ht="15.75" customHeight="1" x14ac:dyDescent="0.35">
      <c r="L950" s="27" t="str">
        <f t="shared" si="14"/>
        <v/>
      </c>
    </row>
    <row r="951" spans="12:12" ht="15.75" customHeight="1" x14ac:dyDescent="0.35">
      <c r="L951" s="27" t="str">
        <f t="shared" si="14"/>
        <v/>
      </c>
    </row>
    <row r="952" spans="12:12" ht="15.75" customHeight="1" x14ac:dyDescent="0.35">
      <c r="L952" s="27" t="str">
        <f t="shared" si="14"/>
        <v/>
      </c>
    </row>
    <row r="953" spans="12:12" ht="15.75" customHeight="1" x14ac:dyDescent="0.35">
      <c r="L953" s="27" t="str">
        <f t="shared" si="14"/>
        <v/>
      </c>
    </row>
    <row r="954" spans="12:12" ht="15.75" customHeight="1" x14ac:dyDescent="0.35">
      <c r="L954" s="27" t="str">
        <f t="shared" si="14"/>
        <v/>
      </c>
    </row>
    <row r="955" spans="12:12" ht="15.75" customHeight="1" x14ac:dyDescent="0.35">
      <c r="L955" s="27" t="str">
        <f t="shared" si="14"/>
        <v/>
      </c>
    </row>
    <row r="956" spans="12:12" ht="15.75" customHeight="1" x14ac:dyDescent="0.35">
      <c r="L956" s="27" t="str">
        <f t="shared" si="14"/>
        <v/>
      </c>
    </row>
    <row r="957" spans="12:12" ht="15.75" customHeight="1" x14ac:dyDescent="0.35">
      <c r="L957" s="27" t="str">
        <f t="shared" si="14"/>
        <v/>
      </c>
    </row>
    <row r="958" spans="12:12" ht="15.75" customHeight="1" x14ac:dyDescent="0.35">
      <c r="L958" s="27" t="str">
        <f t="shared" si="14"/>
        <v/>
      </c>
    </row>
    <row r="959" spans="12:12" ht="15.75" customHeight="1" x14ac:dyDescent="0.35">
      <c r="L959" s="27" t="str">
        <f t="shared" si="14"/>
        <v/>
      </c>
    </row>
    <row r="960" spans="12:12" ht="15.75" customHeight="1" x14ac:dyDescent="0.35">
      <c r="L960" s="27" t="str">
        <f t="shared" si="14"/>
        <v/>
      </c>
    </row>
    <row r="961" spans="12:12" ht="15.75" customHeight="1" x14ac:dyDescent="0.35">
      <c r="L961" s="27" t="str">
        <f t="shared" si="14"/>
        <v/>
      </c>
    </row>
    <row r="962" spans="12:12" ht="15.75" customHeight="1" x14ac:dyDescent="0.35">
      <c r="L962" s="27" t="str">
        <f t="shared" si="14"/>
        <v/>
      </c>
    </row>
    <row r="963" spans="12:12" ht="15.75" customHeight="1" x14ac:dyDescent="0.35">
      <c r="L963" s="27" t="str">
        <f t="shared" si="14"/>
        <v/>
      </c>
    </row>
    <row r="964" spans="12:12" ht="15.75" customHeight="1" x14ac:dyDescent="0.35">
      <c r="L964" s="27" t="str">
        <f t="shared" ref="L964:L1027" si="15">IF((T964="N/A")+(ISBLANK(T964)), IF(S964="Critical", K964+30, IF(S964="High", K964+30,IF(COUNTIF(S964,"M*"), K964+90, IF(S964="Low", K964+180,"")))),
IF(((U964="Yes")*(T964="Critical")), K964+30, IF(((U964="Yes")*(T964="High")), K964+30,  IF(((U964="Yes")*(COUNTIF(S964,"M*"))), K964+90,  IF(((U964="Yes")*(T964="Low")), K964+180, IF(S964="Critical", K964+30, IF(S964="High", K964+30,IF(COUNTIF(S964,"M*"), K964+90, IF(S964="Low", K964+180,"")))))))))</f>
        <v/>
      </c>
    </row>
    <row r="965" spans="12:12" ht="15.75" customHeight="1" x14ac:dyDescent="0.35">
      <c r="L965" s="27" t="str">
        <f t="shared" si="15"/>
        <v/>
      </c>
    </row>
    <row r="966" spans="12:12" ht="15.75" customHeight="1" x14ac:dyDescent="0.35">
      <c r="L966" s="27" t="str">
        <f t="shared" si="15"/>
        <v/>
      </c>
    </row>
    <row r="967" spans="12:12" ht="15.75" customHeight="1" x14ac:dyDescent="0.35">
      <c r="L967" s="27" t="str">
        <f t="shared" si="15"/>
        <v/>
      </c>
    </row>
    <row r="968" spans="12:12" ht="15.75" customHeight="1" x14ac:dyDescent="0.35">
      <c r="L968" s="27" t="str">
        <f t="shared" si="15"/>
        <v/>
      </c>
    </row>
    <row r="969" spans="12:12" ht="15.75" customHeight="1" x14ac:dyDescent="0.35">
      <c r="L969" s="27" t="str">
        <f t="shared" si="15"/>
        <v/>
      </c>
    </row>
    <row r="970" spans="12:12" ht="15.75" customHeight="1" x14ac:dyDescent="0.35">
      <c r="L970" s="27" t="str">
        <f t="shared" si="15"/>
        <v/>
      </c>
    </row>
    <row r="971" spans="12:12" ht="15.75" customHeight="1" x14ac:dyDescent="0.35">
      <c r="L971" s="27" t="str">
        <f t="shared" si="15"/>
        <v/>
      </c>
    </row>
    <row r="972" spans="12:12" ht="15.75" customHeight="1" x14ac:dyDescent="0.35">
      <c r="L972" s="27" t="str">
        <f t="shared" si="15"/>
        <v/>
      </c>
    </row>
    <row r="973" spans="12:12" ht="15.75" customHeight="1" x14ac:dyDescent="0.35">
      <c r="L973" s="27" t="str">
        <f t="shared" si="15"/>
        <v/>
      </c>
    </row>
    <row r="974" spans="12:12" ht="15.75" customHeight="1" x14ac:dyDescent="0.35">
      <c r="L974" s="27" t="str">
        <f t="shared" si="15"/>
        <v/>
      </c>
    </row>
    <row r="975" spans="12:12" ht="15.75" customHeight="1" x14ac:dyDescent="0.35">
      <c r="L975" s="27" t="str">
        <f t="shared" si="15"/>
        <v/>
      </c>
    </row>
    <row r="976" spans="12:12" ht="15.75" customHeight="1" x14ac:dyDescent="0.35">
      <c r="L976" s="27" t="str">
        <f t="shared" si="15"/>
        <v/>
      </c>
    </row>
    <row r="977" spans="12:12" ht="15.75" customHeight="1" x14ac:dyDescent="0.35">
      <c r="L977" s="27" t="str">
        <f t="shared" si="15"/>
        <v/>
      </c>
    </row>
    <row r="978" spans="12:12" ht="15.75" customHeight="1" x14ac:dyDescent="0.35">
      <c r="L978" s="27" t="str">
        <f t="shared" si="15"/>
        <v/>
      </c>
    </row>
    <row r="979" spans="12:12" ht="15.75" customHeight="1" x14ac:dyDescent="0.35">
      <c r="L979" s="27" t="str">
        <f t="shared" si="15"/>
        <v/>
      </c>
    </row>
    <row r="980" spans="12:12" ht="15.75" customHeight="1" x14ac:dyDescent="0.35">
      <c r="L980" s="27" t="str">
        <f t="shared" si="15"/>
        <v/>
      </c>
    </row>
    <row r="981" spans="12:12" ht="15.75" customHeight="1" x14ac:dyDescent="0.35">
      <c r="L981" s="27" t="str">
        <f t="shared" si="15"/>
        <v/>
      </c>
    </row>
    <row r="982" spans="12:12" ht="15.75" customHeight="1" x14ac:dyDescent="0.35">
      <c r="L982" s="27" t="str">
        <f t="shared" si="15"/>
        <v/>
      </c>
    </row>
    <row r="983" spans="12:12" ht="15.75" customHeight="1" x14ac:dyDescent="0.35">
      <c r="L983" s="27" t="str">
        <f t="shared" si="15"/>
        <v/>
      </c>
    </row>
    <row r="984" spans="12:12" ht="15.75" customHeight="1" x14ac:dyDescent="0.35">
      <c r="L984" s="27" t="str">
        <f t="shared" si="15"/>
        <v/>
      </c>
    </row>
    <row r="985" spans="12:12" ht="15.75" customHeight="1" x14ac:dyDescent="0.35">
      <c r="L985" s="27" t="str">
        <f t="shared" si="15"/>
        <v/>
      </c>
    </row>
    <row r="986" spans="12:12" ht="15.75" customHeight="1" x14ac:dyDescent="0.35">
      <c r="L986" s="27" t="str">
        <f t="shared" si="15"/>
        <v/>
      </c>
    </row>
    <row r="987" spans="12:12" ht="15.75" customHeight="1" x14ac:dyDescent="0.35">
      <c r="L987" s="27" t="str">
        <f t="shared" si="15"/>
        <v/>
      </c>
    </row>
    <row r="988" spans="12:12" ht="15.75" customHeight="1" x14ac:dyDescent="0.35">
      <c r="L988" s="27" t="str">
        <f t="shared" si="15"/>
        <v/>
      </c>
    </row>
    <row r="989" spans="12:12" ht="15.75" customHeight="1" x14ac:dyDescent="0.35">
      <c r="L989" s="27" t="str">
        <f t="shared" si="15"/>
        <v/>
      </c>
    </row>
    <row r="990" spans="12:12" ht="15.75" customHeight="1" x14ac:dyDescent="0.35">
      <c r="L990" s="27" t="str">
        <f t="shared" si="15"/>
        <v/>
      </c>
    </row>
    <row r="991" spans="12:12" ht="15.75" customHeight="1" x14ac:dyDescent="0.35">
      <c r="L991" s="27" t="str">
        <f t="shared" si="15"/>
        <v/>
      </c>
    </row>
    <row r="992" spans="12:12" ht="15.75" customHeight="1" x14ac:dyDescent="0.35">
      <c r="L992" s="27" t="str">
        <f t="shared" si="15"/>
        <v/>
      </c>
    </row>
    <row r="993" spans="12:12" ht="15.75" customHeight="1" x14ac:dyDescent="0.35">
      <c r="L993" s="27" t="str">
        <f t="shared" si="15"/>
        <v/>
      </c>
    </row>
    <row r="994" spans="12:12" ht="15.75" customHeight="1" x14ac:dyDescent="0.35">
      <c r="L994" s="27" t="str">
        <f t="shared" si="15"/>
        <v/>
      </c>
    </row>
    <row r="995" spans="12:12" ht="15.75" customHeight="1" x14ac:dyDescent="0.35">
      <c r="L995" s="27" t="str">
        <f t="shared" si="15"/>
        <v/>
      </c>
    </row>
    <row r="996" spans="12:12" ht="15.75" customHeight="1" x14ac:dyDescent="0.35">
      <c r="L996" s="27" t="str">
        <f t="shared" si="15"/>
        <v/>
      </c>
    </row>
    <row r="997" spans="12:12" ht="15.75" customHeight="1" x14ac:dyDescent="0.35">
      <c r="L997" s="27" t="str">
        <f t="shared" si="15"/>
        <v/>
      </c>
    </row>
    <row r="998" spans="12:12" ht="15.75" customHeight="1" x14ac:dyDescent="0.35">
      <c r="L998" s="27" t="str">
        <f t="shared" si="15"/>
        <v/>
      </c>
    </row>
    <row r="999" spans="12:12" ht="15.75" customHeight="1" x14ac:dyDescent="0.35">
      <c r="L999" s="27" t="str">
        <f t="shared" si="15"/>
        <v/>
      </c>
    </row>
    <row r="1000" spans="12:12" ht="15.75" customHeight="1" x14ac:dyDescent="0.35">
      <c r="L1000" s="27" t="str">
        <f t="shared" si="15"/>
        <v/>
      </c>
    </row>
    <row r="1001" spans="12:12" ht="15.75" customHeight="1" x14ac:dyDescent="0.35">
      <c r="L1001" s="27" t="str">
        <f t="shared" si="15"/>
        <v/>
      </c>
    </row>
    <row r="1002" spans="12:12" ht="15.75" customHeight="1" x14ac:dyDescent="0.35">
      <c r="L1002" s="27" t="str">
        <f t="shared" si="15"/>
        <v/>
      </c>
    </row>
    <row r="1003" spans="12:12" ht="15.75" customHeight="1" x14ac:dyDescent="0.35">
      <c r="L1003" s="27" t="str">
        <f t="shared" si="15"/>
        <v/>
      </c>
    </row>
    <row r="1004" spans="12:12" ht="15.75" customHeight="1" x14ac:dyDescent="0.35">
      <c r="L1004" s="27" t="str">
        <f t="shared" si="15"/>
        <v/>
      </c>
    </row>
    <row r="1005" spans="12:12" ht="15.75" customHeight="1" x14ac:dyDescent="0.35">
      <c r="L1005" s="27" t="str">
        <f t="shared" si="15"/>
        <v/>
      </c>
    </row>
    <row r="1006" spans="12:12" ht="15.75" customHeight="1" x14ac:dyDescent="0.35">
      <c r="L1006" s="27" t="str">
        <f t="shared" si="15"/>
        <v/>
      </c>
    </row>
    <row r="1007" spans="12:12" ht="15.75" customHeight="1" x14ac:dyDescent="0.35">
      <c r="L1007" s="27" t="str">
        <f t="shared" si="15"/>
        <v/>
      </c>
    </row>
    <row r="1008" spans="12:12" ht="15.75" customHeight="1" x14ac:dyDescent="0.35">
      <c r="L1008" s="27" t="str">
        <f t="shared" si="15"/>
        <v/>
      </c>
    </row>
    <row r="1009" spans="12:12" ht="15.75" customHeight="1" x14ac:dyDescent="0.35">
      <c r="L1009" s="27" t="str">
        <f t="shared" si="15"/>
        <v/>
      </c>
    </row>
    <row r="1010" spans="12:12" ht="15.75" customHeight="1" x14ac:dyDescent="0.35">
      <c r="L1010" s="27" t="str">
        <f t="shared" si="15"/>
        <v/>
      </c>
    </row>
    <row r="1011" spans="12:12" ht="15.75" customHeight="1" x14ac:dyDescent="0.35">
      <c r="L1011" s="27" t="str">
        <f t="shared" si="15"/>
        <v/>
      </c>
    </row>
    <row r="1012" spans="12:12" ht="15.75" customHeight="1" x14ac:dyDescent="0.35">
      <c r="L1012" s="27" t="str">
        <f t="shared" si="15"/>
        <v/>
      </c>
    </row>
    <row r="1013" spans="12:12" ht="15.75" customHeight="1" x14ac:dyDescent="0.35">
      <c r="L1013" s="27" t="str">
        <f t="shared" si="15"/>
        <v/>
      </c>
    </row>
    <row r="1014" spans="12:12" ht="15.75" customHeight="1" x14ac:dyDescent="0.35">
      <c r="L1014" s="27" t="str">
        <f t="shared" si="15"/>
        <v/>
      </c>
    </row>
    <row r="1015" spans="12:12" ht="15.75" customHeight="1" x14ac:dyDescent="0.35">
      <c r="L1015" s="27" t="str">
        <f t="shared" si="15"/>
        <v/>
      </c>
    </row>
    <row r="1016" spans="12:12" ht="15.75" customHeight="1" x14ac:dyDescent="0.35">
      <c r="L1016" s="27" t="str">
        <f t="shared" si="15"/>
        <v/>
      </c>
    </row>
    <row r="1017" spans="12:12" ht="15.75" customHeight="1" x14ac:dyDescent="0.35">
      <c r="L1017" s="27" t="str">
        <f t="shared" si="15"/>
        <v/>
      </c>
    </row>
    <row r="1018" spans="12:12" ht="15.75" customHeight="1" x14ac:dyDescent="0.35">
      <c r="L1018" s="27" t="str">
        <f t="shared" si="15"/>
        <v/>
      </c>
    </row>
    <row r="1019" spans="12:12" ht="15.75" customHeight="1" x14ac:dyDescent="0.35">
      <c r="L1019" s="27" t="str">
        <f t="shared" si="15"/>
        <v/>
      </c>
    </row>
    <row r="1020" spans="12:12" ht="15.75" customHeight="1" x14ac:dyDescent="0.35">
      <c r="L1020" s="27" t="str">
        <f t="shared" si="15"/>
        <v/>
      </c>
    </row>
    <row r="1021" spans="12:12" ht="15.75" customHeight="1" x14ac:dyDescent="0.35">
      <c r="L1021" s="27" t="str">
        <f t="shared" si="15"/>
        <v/>
      </c>
    </row>
    <row r="1022" spans="12:12" ht="15.75" customHeight="1" x14ac:dyDescent="0.35">
      <c r="L1022" s="27" t="str">
        <f t="shared" si="15"/>
        <v/>
      </c>
    </row>
    <row r="1023" spans="12:12" ht="15.75" customHeight="1" x14ac:dyDescent="0.35">
      <c r="L1023" s="27" t="str">
        <f t="shared" si="15"/>
        <v/>
      </c>
    </row>
    <row r="1024" spans="12:12" ht="15.75" customHeight="1" x14ac:dyDescent="0.35">
      <c r="L1024" s="27" t="str">
        <f t="shared" si="15"/>
        <v/>
      </c>
    </row>
    <row r="1025" spans="12:12" ht="15.75" customHeight="1" x14ac:dyDescent="0.35">
      <c r="L1025" s="27" t="str">
        <f t="shared" si="15"/>
        <v/>
      </c>
    </row>
    <row r="1026" spans="12:12" ht="15.75" customHeight="1" x14ac:dyDescent="0.35">
      <c r="L1026" s="27" t="str">
        <f t="shared" si="15"/>
        <v/>
      </c>
    </row>
    <row r="1027" spans="12:12" ht="15.75" customHeight="1" x14ac:dyDescent="0.35">
      <c r="L1027" s="27" t="str">
        <f t="shared" si="15"/>
        <v/>
      </c>
    </row>
    <row r="1028" spans="12:12" ht="15.75" customHeight="1" x14ac:dyDescent="0.35">
      <c r="L1028" s="27" t="str">
        <f t="shared" ref="L1028:L1091" si="16">IF((T1028="N/A")+(ISBLANK(T1028)), IF(S1028="Critical", K1028+30, IF(S1028="High", K1028+30,IF(COUNTIF(S1028,"M*"), K1028+90, IF(S1028="Low", K1028+180,"")))),
IF(((U1028="Yes")*(T1028="Critical")), K1028+30, IF(((U1028="Yes")*(T1028="High")), K1028+30,  IF(((U1028="Yes")*(COUNTIF(S1028,"M*"))), K1028+90,  IF(((U1028="Yes")*(T1028="Low")), K1028+180, IF(S1028="Critical", K1028+30, IF(S1028="High", K1028+30,IF(COUNTIF(S1028,"M*"), K1028+90, IF(S1028="Low", K1028+180,"")))))))))</f>
        <v/>
      </c>
    </row>
    <row r="1029" spans="12:12" ht="15.75" customHeight="1" x14ac:dyDescent="0.35">
      <c r="L1029" s="27" t="str">
        <f t="shared" si="16"/>
        <v/>
      </c>
    </row>
    <row r="1030" spans="12:12" ht="15.75" customHeight="1" x14ac:dyDescent="0.35">
      <c r="L1030" s="27" t="str">
        <f t="shared" si="16"/>
        <v/>
      </c>
    </row>
    <row r="1031" spans="12:12" ht="15.75" customHeight="1" x14ac:dyDescent="0.35">
      <c r="L1031" s="27" t="str">
        <f t="shared" si="16"/>
        <v/>
      </c>
    </row>
    <row r="1032" spans="12:12" ht="15.75" customHeight="1" x14ac:dyDescent="0.35">
      <c r="L1032" s="27" t="str">
        <f t="shared" si="16"/>
        <v/>
      </c>
    </row>
    <row r="1033" spans="12:12" ht="15.75" customHeight="1" x14ac:dyDescent="0.35">
      <c r="L1033" s="27" t="str">
        <f t="shared" si="16"/>
        <v/>
      </c>
    </row>
    <row r="1034" spans="12:12" ht="15.75" customHeight="1" x14ac:dyDescent="0.35">
      <c r="L1034" s="27" t="str">
        <f t="shared" si="16"/>
        <v/>
      </c>
    </row>
    <row r="1035" spans="12:12" ht="15.75" customHeight="1" x14ac:dyDescent="0.35">
      <c r="L1035" s="27" t="str">
        <f t="shared" si="16"/>
        <v/>
      </c>
    </row>
    <row r="1036" spans="12:12" ht="15.75" customHeight="1" x14ac:dyDescent="0.35">
      <c r="L1036" s="27" t="str">
        <f t="shared" si="16"/>
        <v/>
      </c>
    </row>
    <row r="1037" spans="12:12" ht="15.75" customHeight="1" x14ac:dyDescent="0.35">
      <c r="L1037" s="27" t="str">
        <f t="shared" si="16"/>
        <v/>
      </c>
    </row>
    <row r="1038" spans="12:12" ht="15.75" customHeight="1" x14ac:dyDescent="0.35">
      <c r="L1038" s="27" t="str">
        <f t="shared" si="16"/>
        <v/>
      </c>
    </row>
    <row r="1039" spans="12:12" ht="15.75" customHeight="1" x14ac:dyDescent="0.35">
      <c r="L1039" s="27" t="str">
        <f t="shared" si="16"/>
        <v/>
      </c>
    </row>
    <row r="1040" spans="12:12" ht="15.75" customHeight="1" x14ac:dyDescent="0.35">
      <c r="L1040" s="27" t="str">
        <f t="shared" si="16"/>
        <v/>
      </c>
    </row>
    <row r="1041" spans="12:12" ht="15.75" customHeight="1" x14ac:dyDescent="0.35">
      <c r="L1041" s="27" t="str">
        <f t="shared" si="16"/>
        <v/>
      </c>
    </row>
    <row r="1042" spans="12:12" ht="15.75" customHeight="1" x14ac:dyDescent="0.35">
      <c r="L1042" s="27" t="str">
        <f t="shared" si="16"/>
        <v/>
      </c>
    </row>
    <row r="1043" spans="12:12" ht="15.75" customHeight="1" x14ac:dyDescent="0.35">
      <c r="L1043" s="27" t="str">
        <f t="shared" si="16"/>
        <v/>
      </c>
    </row>
    <row r="1044" spans="12:12" ht="15.75" customHeight="1" x14ac:dyDescent="0.35">
      <c r="L1044" s="27" t="str">
        <f t="shared" si="16"/>
        <v/>
      </c>
    </row>
    <row r="1045" spans="12:12" ht="15.75" customHeight="1" x14ac:dyDescent="0.35">
      <c r="L1045" s="27" t="str">
        <f t="shared" si="16"/>
        <v/>
      </c>
    </row>
    <row r="1046" spans="12:12" ht="15.75" customHeight="1" x14ac:dyDescent="0.35">
      <c r="L1046" s="27" t="str">
        <f t="shared" si="16"/>
        <v/>
      </c>
    </row>
    <row r="1047" spans="12:12" ht="15.75" customHeight="1" x14ac:dyDescent="0.35">
      <c r="L1047" s="27" t="str">
        <f t="shared" si="16"/>
        <v/>
      </c>
    </row>
    <row r="1048" spans="12:12" ht="15.75" customHeight="1" x14ac:dyDescent="0.35">
      <c r="L1048" s="27" t="str">
        <f t="shared" si="16"/>
        <v/>
      </c>
    </row>
    <row r="1049" spans="12:12" ht="15.75" customHeight="1" x14ac:dyDescent="0.35">
      <c r="L1049" s="27" t="str">
        <f t="shared" si="16"/>
        <v/>
      </c>
    </row>
    <row r="1050" spans="12:12" ht="15.75" customHeight="1" x14ac:dyDescent="0.35">
      <c r="L1050" s="27" t="str">
        <f t="shared" si="16"/>
        <v/>
      </c>
    </row>
    <row r="1051" spans="12:12" ht="15.75" customHeight="1" x14ac:dyDescent="0.35">
      <c r="L1051" s="27" t="str">
        <f t="shared" si="16"/>
        <v/>
      </c>
    </row>
    <row r="1052" spans="12:12" ht="15.75" customHeight="1" x14ac:dyDescent="0.35">
      <c r="L1052" s="27" t="str">
        <f t="shared" si="16"/>
        <v/>
      </c>
    </row>
    <row r="1053" spans="12:12" ht="15.75" customHeight="1" x14ac:dyDescent="0.35">
      <c r="L1053" s="27" t="str">
        <f t="shared" si="16"/>
        <v/>
      </c>
    </row>
    <row r="1054" spans="12:12" ht="15.75" customHeight="1" x14ac:dyDescent="0.35">
      <c r="L1054" s="27" t="str">
        <f t="shared" si="16"/>
        <v/>
      </c>
    </row>
    <row r="1055" spans="12:12" ht="15.75" customHeight="1" x14ac:dyDescent="0.35">
      <c r="L1055" s="27" t="str">
        <f t="shared" si="16"/>
        <v/>
      </c>
    </row>
    <row r="1056" spans="12:12" ht="15.75" customHeight="1" x14ac:dyDescent="0.35">
      <c r="L1056" s="27" t="str">
        <f t="shared" si="16"/>
        <v/>
      </c>
    </row>
    <row r="1057" spans="12:12" ht="15.75" customHeight="1" x14ac:dyDescent="0.35">
      <c r="L1057" s="27" t="str">
        <f t="shared" si="16"/>
        <v/>
      </c>
    </row>
    <row r="1058" spans="12:12" ht="15.75" customHeight="1" x14ac:dyDescent="0.35">
      <c r="L1058" s="27" t="str">
        <f t="shared" si="16"/>
        <v/>
      </c>
    </row>
    <row r="1059" spans="12:12" ht="15.75" customHeight="1" x14ac:dyDescent="0.35">
      <c r="L1059" s="27" t="str">
        <f t="shared" si="16"/>
        <v/>
      </c>
    </row>
    <row r="1060" spans="12:12" ht="15.75" customHeight="1" x14ac:dyDescent="0.35">
      <c r="L1060" s="27" t="str">
        <f t="shared" si="16"/>
        <v/>
      </c>
    </row>
    <row r="1061" spans="12:12" ht="15.75" customHeight="1" x14ac:dyDescent="0.35">
      <c r="L1061" s="27" t="str">
        <f t="shared" si="16"/>
        <v/>
      </c>
    </row>
    <row r="1062" spans="12:12" ht="15.75" customHeight="1" x14ac:dyDescent="0.35">
      <c r="L1062" s="27" t="str">
        <f t="shared" si="16"/>
        <v/>
      </c>
    </row>
    <row r="1063" spans="12:12" ht="15.75" customHeight="1" x14ac:dyDescent="0.35">
      <c r="L1063" s="27" t="str">
        <f t="shared" si="16"/>
        <v/>
      </c>
    </row>
    <row r="1064" spans="12:12" ht="15.75" customHeight="1" x14ac:dyDescent="0.35">
      <c r="L1064" s="27" t="str">
        <f t="shared" si="16"/>
        <v/>
      </c>
    </row>
    <row r="1065" spans="12:12" ht="15.75" customHeight="1" x14ac:dyDescent="0.35">
      <c r="L1065" s="27" t="str">
        <f t="shared" si="16"/>
        <v/>
      </c>
    </row>
    <row r="1066" spans="12:12" ht="15.75" customHeight="1" x14ac:dyDescent="0.35">
      <c r="L1066" s="27" t="str">
        <f t="shared" si="16"/>
        <v/>
      </c>
    </row>
    <row r="1067" spans="12:12" ht="15.75" customHeight="1" x14ac:dyDescent="0.35">
      <c r="L1067" s="27" t="str">
        <f t="shared" si="16"/>
        <v/>
      </c>
    </row>
    <row r="1068" spans="12:12" ht="15.75" customHeight="1" x14ac:dyDescent="0.35">
      <c r="L1068" s="27" t="str">
        <f t="shared" si="16"/>
        <v/>
      </c>
    </row>
    <row r="1069" spans="12:12" ht="15.75" customHeight="1" x14ac:dyDescent="0.35">
      <c r="L1069" s="27" t="str">
        <f t="shared" si="16"/>
        <v/>
      </c>
    </row>
    <row r="1070" spans="12:12" ht="15.75" customHeight="1" x14ac:dyDescent="0.35">
      <c r="L1070" s="27" t="str">
        <f t="shared" si="16"/>
        <v/>
      </c>
    </row>
    <row r="1071" spans="12:12" ht="15.75" customHeight="1" x14ac:dyDescent="0.35">
      <c r="L1071" s="27" t="str">
        <f t="shared" si="16"/>
        <v/>
      </c>
    </row>
    <row r="1072" spans="12:12" ht="15.75" customHeight="1" x14ac:dyDescent="0.35">
      <c r="L1072" s="27" t="str">
        <f t="shared" si="16"/>
        <v/>
      </c>
    </row>
    <row r="1073" spans="12:12" ht="15.75" customHeight="1" x14ac:dyDescent="0.35">
      <c r="L1073" s="27" t="str">
        <f t="shared" si="16"/>
        <v/>
      </c>
    </row>
    <row r="1074" spans="12:12" ht="15.75" customHeight="1" x14ac:dyDescent="0.35">
      <c r="L1074" s="27" t="str">
        <f t="shared" si="16"/>
        <v/>
      </c>
    </row>
    <row r="1075" spans="12:12" ht="15.75" customHeight="1" x14ac:dyDescent="0.35">
      <c r="L1075" s="27" t="str">
        <f t="shared" si="16"/>
        <v/>
      </c>
    </row>
    <row r="1076" spans="12:12" ht="15.75" customHeight="1" x14ac:dyDescent="0.35">
      <c r="L1076" s="27" t="str">
        <f t="shared" si="16"/>
        <v/>
      </c>
    </row>
    <row r="1077" spans="12:12" ht="15.75" customHeight="1" x14ac:dyDescent="0.35">
      <c r="L1077" s="27" t="str">
        <f t="shared" si="16"/>
        <v/>
      </c>
    </row>
    <row r="1078" spans="12:12" ht="15.75" customHeight="1" x14ac:dyDescent="0.35">
      <c r="L1078" s="27" t="str">
        <f t="shared" si="16"/>
        <v/>
      </c>
    </row>
    <row r="1079" spans="12:12" ht="15.75" customHeight="1" x14ac:dyDescent="0.35">
      <c r="L1079" s="27" t="str">
        <f t="shared" si="16"/>
        <v/>
      </c>
    </row>
    <row r="1080" spans="12:12" ht="15.75" customHeight="1" x14ac:dyDescent="0.35">
      <c r="L1080" s="27" t="str">
        <f t="shared" si="16"/>
        <v/>
      </c>
    </row>
    <row r="1081" spans="12:12" ht="15.75" customHeight="1" x14ac:dyDescent="0.35">
      <c r="L1081" s="27" t="str">
        <f t="shared" si="16"/>
        <v/>
      </c>
    </row>
    <row r="1082" spans="12:12" ht="15.75" customHeight="1" x14ac:dyDescent="0.35">
      <c r="L1082" s="27" t="str">
        <f t="shared" si="16"/>
        <v/>
      </c>
    </row>
    <row r="1083" spans="12:12" ht="15.75" customHeight="1" x14ac:dyDescent="0.35">
      <c r="L1083" s="27" t="str">
        <f t="shared" si="16"/>
        <v/>
      </c>
    </row>
    <row r="1084" spans="12:12" ht="15.75" customHeight="1" x14ac:dyDescent="0.35">
      <c r="L1084" s="27" t="str">
        <f t="shared" si="16"/>
        <v/>
      </c>
    </row>
    <row r="1085" spans="12:12" ht="15.75" customHeight="1" x14ac:dyDescent="0.35">
      <c r="L1085" s="27" t="str">
        <f t="shared" si="16"/>
        <v/>
      </c>
    </row>
    <row r="1086" spans="12:12" ht="15.75" customHeight="1" x14ac:dyDescent="0.35">
      <c r="L1086" s="27" t="str">
        <f t="shared" si="16"/>
        <v/>
      </c>
    </row>
    <row r="1087" spans="12:12" ht="15.75" customHeight="1" x14ac:dyDescent="0.35">
      <c r="L1087" s="27" t="str">
        <f t="shared" si="16"/>
        <v/>
      </c>
    </row>
    <row r="1088" spans="12:12" ht="15.75" customHeight="1" x14ac:dyDescent="0.35">
      <c r="L1088" s="27" t="str">
        <f t="shared" si="16"/>
        <v/>
      </c>
    </row>
    <row r="1089" spans="12:12" ht="15.75" customHeight="1" x14ac:dyDescent="0.35">
      <c r="L1089" s="27" t="str">
        <f t="shared" si="16"/>
        <v/>
      </c>
    </row>
    <row r="1090" spans="12:12" ht="15.75" customHeight="1" x14ac:dyDescent="0.35">
      <c r="L1090" s="27" t="str">
        <f t="shared" si="16"/>
        <v/>
      </c>
    </row>
    <row r="1091" spans="12:12" ht="15.75" customHeight="1" x14ac:dyDescent="0.35">
      <c r="L1091" s="27" t="str">
        <f t="shared" si="16"/>
        <v/>
      </c>
    </row>
    <row r="1092" spans="12:12" ht="15.75" customHeight="1" x14ac:dyDescent="0.35">
      <c r="L1092" s="27" t="str">
        <f t="shared" ref="L1092:L1155" si="17">IF((T1092="N/A")+(ISBLANK(T1092)), IF(S1092="Critical", K1092+30, IF(S1092="High", K1092+30,IF(COUNTIF(S1092,"M*"), K1092+90, IF(S1092="Low", K1092+180,"")))),
IF(((U1092="Yes")*(T1092="Critical")), K1092+30, IF(((U1092="Yes")*(T1092="High")), K1092+30,  IF(((U1092="Yes")*(COUNTIF(S1092,"M*"))), K1092+90,  IF(((U1092="Yes")*(T1092="Low")), K1092+180, IF(S1092="Critical", K1092+30, IF(S1092="High", K1092+30,IF(COUNTIF(S1092,"M*"), K1092+90, IF(S1092="Low", K1092+180,"")))))))))</f>
        <v/>
      </c>
    </row>
    <row r="1093" spans="12:12" ht="15.75" customHeight="1" x14ac:dyDescent="0.35">
      <c r="L1093" s="27" t="str">
        <f t="shared" si="17"/>
        <v/>
      </c>
    </row>
    <row r="1094" spans="12:12" ht="15.75" customHeight="1" x14ac:dyDescent="0.35">
      <c r="L1094" s="27" t="str">
        <f t="shared" si="17"/>
        <v/>
      </c>
    </row>
    <row r="1095" spans="12:12" ht="15.75" customHeight="1" x14ac:dyDescent="0.35">
      <c r="L1095" s="27" t="str">
        <f t="shared" si="17"/>
        <v/>
      </c>
    </row>
    <row r="1096" spans="12:12" ht="15.75" customHeight="1" x14ac:dyDescent="0.35">
      <c r="L1096" s="27" t="str">
        <f t="shared" si="17"/>
        <v/>
      </c>
    </row>
    <row r="1097" spans="12:12" ht="15.75" customHeight="1" x14ac:dyDescent="0.35">
      <c r="L1097" s="27" t="str">
        <f t="shared" si="17"/>
        <v/>
      </c>
    </row>
    <row r="1098" spans="12:12" ht="15.75" customHeight="1" x14ac:dyDescent="0.35">
      <c r="L1098" s="27" t="str">
        <f t="shared" si="17"/>
        <v/>
      </c>
    </row>
    <row r="1099" spans="12:12" ht="15.75" customHeight="1" x14ac:dyDescent="0.35">
      <c r="L1099" s="27" t="str">
        <f t="shared" si="17"/>
        <v/>
      </c>
    </row>
    <row r="1100" spans="12:12" ht="15.75" customHeight="1" x14ac:dyDescent="0.35">
      <c r="L1100" s="27" t="str">
        <f t="shared" si="17"/>
        <v/>
      </c>
    </row>
    <row r="1101" spans="12:12" ht="15.75" customHeight="1" x14ac:dyDescent="0.35">
      <c r="L1101" s="27" t="str">
        <f t="shared" si="17"/>
        <v/>
      </c>
    </row>
    <row r="1102" spans="12:12" ht="15.75" customHeight="1" x14ac:dyDescent="0.35">
      <c r="L1102" s="27" t="str">
        <f t="shared" si="17"/>
        <v/>
      </c>
    </row>
    <row r="1103" spans="12:12" ht="15.75" customHeight="1" x14ac:dyDescent="0.35">
      <c r="L1103" s="27" t="str">
        <f t="shared" si="17"/>
        <v/>
      </c>
    </row>
    <row r="1104" spans="12:12" ht="15.75" customHeight="1" x14ac:dyDescent="0.35">
      <c r="L1104" s="27" t="str">
        <f t="shared" si="17"/>
        <v/>
      </c>
    </row>
    <row r="1105" spans="12:12" ht="15.75" customHeight="1" x14ac:dyDescent="0.35">
      <c r="L1105" s="27" t="str">
        <f t="shared" si="17"/>
        <v/>
      </c>
    </row>
    <row r="1106" spans="12:12" ht="15.75" customHeight="1" x14ac:dyDescent="0.35">
      <c r="L1106" s="27" t="str">
        <f t="shared" si="17"/>
        <v/>
      </c>
    </row>
    <row r="1107" spans="12:12" ht="15.75" customHeight="1" x14ac:dyDescent="0.35">
      <c r="L1107" s="27" t="str">
        <f t="shared" si="17"/>
        <v/>
      </c>
    </row>
    <row r="1108" spans="12:12" ht="15.75" customHeight="1" x14ac:dyDescent="0.35">
      <c r="L1108" s="27" t="str">
        <f t="shared" si="17"/>
        <v/>
      </c>
    </row>
    <row r="1109" spans="12:12" ht="15.75" customHeight="1" x14ac:dyDescent="0.35">
      <c r="L1109" s="27" t="str">
        <f t="shared" si="17"/>
        <v/>
      </c>
    </row>
    <row r="1110" spans="12:12" ht="15.75" customHeight="1" x14ac:dyDescent="0.35">
      <c r="L1110" s="27" t="str">
        <f t="shared" si="17"/>
        <v/>
      </c>
    </row>
    <row r="1111" spans="12:12" ht="15.75" customHeight="1" x14ac:dyDescent="0.35">
      <c r="L1111" s="27" t="str">
        <f t="shared" si="17"/>
        <v/>
      </c>
    </row>
    <row r="1112" spans="12:12" ht="15.75" customHeight="1" x14ac:dyDescent="0.35">
      <c r="L1112" s="27" t="str">
        <f t="shared" si="17"/>
        <v/>
      </c>
    </row>
    <row r="1113" spans="12:12" ht="15.75" customHeight="1" x14ac:dyDescent="0.35">
      <c r="L1113" s="27" t="str">
        <f t="shared" si="17"/>
        <v/>
      </c>
    </row>
    <row r="1114" spans="12:12" ht="15.75" customHeight="1" x14ac:dyDescent="0.35">
      <c r="L1114" s="27" t="str">
        <f t="shared" si="17"/>
        <v/>
      </c>
    </row>
    <row r="1115" spans="12:12" ht="15.75" customHeight="1" x14ac:dyDescent="0.35">
      <c r="L1115" s="27" t="str">
        <f t="shared" si="17"/>
        <v/>
      </c>
    </row>
    <row r="1116" spans="12:12" ht="15.75" customHeight="1" x14ac:dyDescent="0.35">
      <c r="L1116" s="27" t="str">
        <f t="shared" si="17"/>
        <v/>
      </c>
    </row>
    <row r="1117" spans="12:12" ht="15.75" customHeight="1" x14ac:dyDescent="0.35">
      <c r="L1117" s="27" t="str">
        <f t="shared" si="17"/>
        <v/>
      </c>
    </row>
    <row r="1118" spans="12:12" ht="15.75" customHeight="1" x14ac:dyDescent="0.35">
      <c r="L1118" s="27" t="str">
        <f t="shared" si="17"/>
        <v/>
      </c>
    </row>
    <row r="1119" spans="12:12" ht="15.75" customHeight="1" x14ac:dyDescent="0.35">
      <c r="L1119" s="27" t="str">
        <f t="shared" si="17"/>
        <v/>
      </c>
    </row>
    <row r="1120" spans="12:12" ht="15.75" customHeight="1" x14ac:dyDescent="0.35">
      <c r="L1120" s="27" t="str">
        <f t="shared" si="17"/>
        <v/>
      </c>
    </row>
    <row r="1121" spans="12:12" ht="15.75" customHeight="1" x14ac:dyDescent="0.35">
      <c r="L1121" s="27" t="str">
        <f t="shared" si="17"/>
        <v/>
      </c>
    </row>
    <row r="1122" spans="12:12" ht="15.75" customHeight="1" x14ac:dyDescent="0.35">
      <c r="L1122" s="27" t="str">
        <f t="shared" si="17"/>
        <v/>
      </c>
    </row>
    <row r="1123" spans="12:12" ht="15.75" customHeight="1" x14ac:dyDescent="0.35">
      <c r="L1123" s="27" t="str">
        <f t="shared" si="17"/>
        <v/>
      </c>
    </row>
    <row r="1124" spans="12:12" ht="15.75" customHeight="1" x14ac:dyDescent="0.35">
      <c r="L1124" s="27" t="str">
        <f t="shared" si="17"/>
        <v/>
      </c>
    </row>
    <row r="1125" spans="12:12" ht="15.75" customHeight="1" x14ac:dyDescent="0.35">
      <c r="L1125" s="27" t="str">
        <f t="shared" si="17"/>
        <v/>
      </c>
    </row>
    <row r="1126" spans="12:12" ht="15.75" customHeight="1" x14ac:dyDescent="0.35">
      <c r="L1126" s="27" t="str">
        <f t="shared" si="17"/>
        <v/>
      </c>
    </row>
    <row r="1127" spans="12:12" ht="15.75" customHeight="1" x14ac:dyDescent="0.35">
      <c r="L1127" s="27" t="str">
        <f t="shared" si="17"/>
        <v/>
      </c>
    </row>
    <row r="1128" spans="12:12" ht="15.75" customHeight="1" x14ac:dyDescent="0.35">
      <c r="L1128" s="27" t="str">
        <f t="shared" si="17"/>
        <v/>
      </c>
    </row>
    <row r="1129" spans="12:12" ht="15.75" customHeight="1" x14ac:dyDescent="0.35">
      <c r="L1129" s="27" t="str">
        <f t="shared" si="17"/>
        <v/>
      </c>
    </row>
    <row r="1130" spans="12:12" ht="15.75" customHeight="1" x14ac:dyDescent="0.35">
      <c r="L1130" s="27" t="str">
        <f t="shared" si="17"/>
        <v/>
      </c>
    </row>
    <row r="1131" spans="12:12" ht="15.75" customHeight="1" x14ac:dyDescent="0.35">
      <c r="L1131" s="27" t="str">
        <f t="shared" si="17"/>
        <v/>
      </c>
    </row>
    <row r="1132" spans="12:12" ht="15.75" customHeight="1" x14ac:dyDescent="0.35">
      <c r="L1132" s="27" t="str">
        <f t="shared" si="17"/>
        <v/>
      </c>
    </row>
    <row r="1133" spans="12:12" ht="15.75" customHeight="1" x14ac:dyDescent="0.35">
      <c r="L1133" s="27" t="str">
        <f t="shared" si="17"/>
        <v/>
      </c>
    </row>
    <row r="1134" spans="12:12" ht="15.75" customHeight="1" x14ac:dyDescent="0.35">
      <c r="L1134" s="27" t="str">
        <f t="shared" si="17"/>
        <v/>
      </c>
    </row>
    <row r="1135" spans="12:12" ht="15.75" customHeight="1" x14ac:dyDescent="0.35">
      <c r="L1135" s="27" t="str">
        <f t="shared" si="17"/>
        <v/>
      </c>
    </row>
    <row r="1136" spans="12:12" ht="15.75" customHeight="1" x14ac:dyDescent="0.35">
      <c r="L1136" s="27" t="str">
        <f t="shared" si="17"/>
        <v/>
      </c>
    </row>
    <row r="1137" spans="12:12" ht="15.75" customHeight="1" x14ac:dyDescent="0.35">
      <c r="L1137" s="27" t="str">
        <f t="shared" si="17"/>
        <v/>
      </c>
    </row>
    <row r="1138" spans="12:12" ht="15.75" customHeight="1" x14ac:dyDescent="0.35">
      <c r="L1138" s="27" t="str">
        <f t="shared" si="17"/>
        <v/>
      </c>
    </row>
    <row r="1139" spans="12:12" ht="15.75" customHeight="1" x14ac:dyDescent="0.35">
      <c r="L1139" s="27" t="str">
        <f t="shared" si="17"/>
        <v/>
      </c>
    </row>
    <row r="1140" spans="12:12" ht="15.75" customHeight="1" x14ac:dyDescent="0.35">
      <c r="L1140" s="27" t="str">
        <f t="shared" si="17"/>
        <v/>
      </c>
    </row>
    <row r="1141" spans="12:12" ht="15.75" customHeight="1" x14ac:dyDescent="0.35">
      <c r="L1141" s="27" t="str">
        <f t="shared" si="17"/>
        <v/>
      </c>
    </row>
    <row r="1142" spans="12:12" ht="15.75" customHeight="1" x14ac:dyDescent="0.35">
      <c r="L1142" s="27" t="str">
        <f t="shared" si="17"/>
        <v/>
      </c>
    </row>
    <row r="1143" spans="12:12" ht="15.75" customHeight="1" x14ac:dyDescent="0.35">
      <c r="L1143" s="27" t="str">
        <f t="shared" si="17"/>
        <v/>
      </c>
    </row>
    <row r="1144" spans="12:12" ht="15.75" customHeight="1" x14ac:dyDescent="0.35">
      <c r="L1144" s="27" t="str">
        <f t="shared" si="17"/>
        <v/>
      </c>
    </row>
    <row r="1145" spans="12:12" ht="15.75" customHeight="1" x14ac:dyDescent="0.35">
      <c r="L1145" s="27" t="str">
        <f t="shared" si="17"/>
        <v/>
      </c>
    </row>
    <row r="1146" spans="12:12" ht="15.75" customHeight="1" x14ac:dyDescent="0.35">
      <c r="L1146" s="27" t="str">
        <f t="shared" si="17"/>
        <v/>
      </c>
    </row>
    <row r="1147" spans="12:12" ht="15.75" customHeight="1" x14ac:dyDescent="0.35">
      <c r="L1147" s="27" t="str">
        <f t="shared" si="17"/>
        <v/>
      </c>
    </row>
    <row r="1148" spans="12:12" ht="15.75" customHeight="1" x14ac:dyDescent="0.35">
      <c r="L1148" s="27" t="str">
        <f t="shared" si="17"/>
        <v/>
      </c>
    </row>
    <row r="1149" spans="12:12" ht="15.75" customHeight="1" x14ac:dyDescent="0.35">
      <c r="L1149" s="27" t="str">
        <f t="shared" si="17"/>
        <v/>
      </c>
    </row>
    <row r="1150" spans="12:12" ht="15.75" customHeight="1" x14ac:dyDescent="0.35">
      <c r="L1150" s="27" t="str">
        <f t="shared" si="17"/>
        <v/>
      </c>
    </row>
    <row r="1151" spans="12:12" ht="15.75" customHeight="1" x14ac:dyDescent="0.35">
      <c r="L1151" s="27" t="str">
        <f t="shared" si="17"/>
        <v/>
      </c>
    </row>
    <row r="1152" spans="12:12" ht="15.75" customHeight="1" x14ac:dyDescent="0.35">
      <c r="L1152" s="27" t="str">
        <f t="shared" si="17"/>
        <v/>
      </c>
    </row>
    <row r="1153" spans="12:12" ht="15.75" customHeight="1" x14ac:dyDescent="0.35">
      <c r="L1153" s="27" t="str">
        <f t="shared" si="17"/>
        <v/>
      </c>
    </row>
    <row r="1154" spans="12:12" ht="15.75" customHeight="1" x14ac:dyDescent="0.35">
      <c r="L1154" s="27" t="str">
        <f t="shared" si="17"/>
        <v/>
      </c>
    </row>
    <row r="1155" spans="12:12" ht="15.75" customHeight="1" x14ac:dyDescent="0.35">
      <c r="L1155" s="27" t="str">
        <f t="shared" si="17"/>
        <v/>
      </c>
    </row>
    <row r="1156" spans="12:12" ht="15.75" customHeight="1" x14ac:dyDescent="0.35">
      <c r="L1156" s="27" t="str">
        <f t="shared" ref="L1156:L1219" si="18">IF((T1156="N/A")+(ISBLANK(T1156)), IF(S1156="Critical", K1156+30, IF(S1156="High", K1156+30,IF(COUNTIF(S1156,"M*"), K1156+90, IF(S1156="Low", K1156+180,"")))),
IF(((U1156="Yes")*(T1156="Critical")), K1156+30, IF(((U1156="Yes")*(T1156="High")), K1156+30,  IF(((U1156="Yes")*(COUNTIF(S1156,"M*"))), K1156+90,  IF(((U1156="Yes")*(T1156="Low")), K1156+180, IF(S1156="Critical", K1156+30, IF(S1156="High", K1156+30,IF(COUNTIF(S1156,"M*"), K1156+90, IF(S1156="Low", K1156+180,"")))))))))</f>
        <v/>
      </c>
    </row>
    <row r="1157" spans="12:12" ht="15.75" customHeight="1" x14ac:dyDescent="0.35">
      <c r="L1157" s="27" t="str">
        <f t="shared" si="18"/>
        <v/>
      </c>
    </row>
    <row r="1158" spans="12:12" ht="15.75" customHeight="1" x14ac:dyDescent="0.35">
      <c r="L1158" s="27" t="str">
        <f t="shared" si="18"/>
        <v/>
      </c>
    </row>
    <row r="1159" spans="12:12" ht="15.75" customHeight="1" x14ac:dyDescent="0.35">
      <c r="L1159" s="27" t="str">
        <f t="shared" si="18"/>
        <v/>
      </c>
    </row>
    <row r="1160" spans="12:12" ht="15.75" customHeight="1" x14ac:dyDescent="0.35">
      <c r="L1160" s="27" t="str">
        <f t="shared" si="18"/>
        <v/>
      </c>
    </row>
    <row r="1161" spans="12:12" ht="15.75" customHeight="1" x14ac:dyDescent="0.35">
      <c r="L1161" s="27" t="str">
        <f t="shared" si="18"/>
        <v/>
      </c>
    </row>
    <row r="1162" spans="12:12" ht="15.75" customHeight="1" x14ac:dyDescent="0.35">
      <c r="L1162" s="27" t="str">
        <f t="shared" si="18"/>
        <v/>
      </c>
    </row>
    <row r="1163" spans="12:12" ht="15.75" customHeight="1" x14ac:dyDescent="0.35">
      <c r="L1163" s="27" t="str">
        <f t="shared" si="18"/>
        <v/>
      </c>
    </row>
    <row r="1164" spans="12:12" ht="15.75" customHeight="1" x14ac:dyDescent="0.35">
      <c r="L1164" s="27" t="str">
        <f t="shared" si="18"/>
        <v/>
      </c>
    </row>
    <row r="1165" spans="12:12" ht="15.75" customHeight="1" x14ac:dyDescent="0.35">
      <c r="L1165" s="27" t="str">
        <f t="shared" si="18"/>
        <v/>
      </c>
    </row>
    <row r="1166" spans="12:12" ht="15.75" customHeight="1" x14ac:dyDescent="0.35">
      <c r="L1166" s="27" t="str">
        <f t="shared" si="18"/>
        <v/>
      </c>
    </row>
    <row r="1167" spans="12:12" ht="15.75" customHeight="1" x14ac:dyDescent="0.35">
      <c r="L1167" s="27" t="str">
        <f t="shared" si="18"/>
        <v/>
      </c>
    </row>
    <row r="1168" spans="12:12" ht="15.75" customHeight="1" x14ac:dyDescent="0.35">
      <c r="L1168" s="27" t="str">
        <f t="shared" si="18"/>
        <v/>
      </c>
    </row>
    <row r="1169" spans="12:12" ht="15.75" customHeight="1" x14ac:dyDescent="0.35">
      <c r="L1169" s="27" t="str">
        <f t="shared" si="18"/>
        <v/>
      </c>
    </row>
    <row r="1170" spans="12:12" ht="15.75" customHeight="1" x14ac:dyDescent="0.35">
      <c r="L1170" s="27" t="str">
        <f t="shared" si="18"/>
        <v/>
      </c>
    </row>
    <row r="1171" spans="12:12" ht="15.75" customHeight="1" x14ac:dyDescent="0.35">
      <c r="L1171" s="27" t="str">
        <f t="shared" si="18"/>
        <v/>
      </c>
    </row>
    <row r="1172" spans="12:12" ht="15.75" customHeight="1" x14ac:dyDescent="0.35">
      <c r="L1172" s="27" t="str">
        <f t="shared" si="18"/>
        <v/>
      </c>
    </row>
    <row r="1173" spans="12:12" ht="15.75" customHeight="1" x14ac:dyDescent="0.35">
      <c r="L1173" s="27" t="str">
        <f t="shared" si="18"/>
        <v/>
      </c>
    </row>
    <row r="1174" spans="12:12" ht="15.75" customHeight="1" x14ac:dyDescent="0.35">
      <c r="L1174" s="27" t="str">
        <f t="shared" si="18"/>
        <v/>
      </c>
    </row>
    <row r="1175" spans="12:12" ht="15.75" customHeight="1" x14ac:dyDescent="0.35">
      <c r="L1175" s="27" t="str">
        <f t="shared" si="18"/>
        <v/>
      </c>
    </row>
    <row r="1176" spans="12:12" ht="15.75" customHeight="1" x14ac:dyDescent="0.35">
      <c r="L1176" s="27" t="str">
        <f t="shared" si="18"/>
        <v/>
      </c>
    </row>
    <row r="1177" spans="12:12" ht="15.75" customHeight="1" x14ac:dyDescent="0.35">
      <c r="L1177" s="27" t="str">
        <f t="shared" si="18"/>
        <v/>
      </c>
    </row>
    <row r="1178" spans="12:12" ht="15.75" customHeight="1" x14ac:dyDescent="0.35">
      <c r="L1178" s="27" t="str">
        <f t="shared" si="18"/>
        <v/>
      </c>
    </row>
    <row r="1179" spans="12:12" ht="15.75" customHeight="1" x14ac:dyDescent="0.35">
      <c r="L1179" s="27" t="str">
        <f t="shared" si="18"/>
        <v/>
      </c>
    </row>
    <row r="1180" spans="12:12" ht="15.75" customHeight="1" x14ac:dyDescent="0.35">
      <c r="L1180" s="27" t="str">
        <f t="shared" si="18"/>
        <v/>
      </c>
    </row>
    <row r="1181" spans="12:12" ht="15.75" customHeight="1" x14ac:dyDescent="0.35">
      <c r="L1181" s="27" t="str">
        <f t="shared" si="18"/>
        <v/>
      </c>
    </row>
    <row r="1182" spans="12:12" ht="15.75" customHeight="1" x14ac:dyDescent="0.35">
      <c r="L1182" s="27" t="str">
        <f t="shared" si="18"/>
        <v/>
      </c>
    </row>
    <row r="1183" spans="12:12" ht="15.75" customHeight="1" x14ac:dyDescent="0.35">
      <c r="L1183" s="27" t="str">
        <f t="shared" si="18"/>
        <v/>
      </c>
    </row>
    <row r="1184" spans="12:12" ht="15.75" customHeight="1" x14ac:dyDescent="0.35">
      <c r="L1184" s="27" t="str">
        <f t="shared" si="18"/>
        <v/>
      </c>
    </row>
    <row r="1185" spans="12:12" ht="15.75" customHeight="1" x14ac:dyDescent="0.35">
      <c r="L1185" s="27" t="str">
        <f t="shared" si="18"/>
        <v/>
      </c>
    </row>
    <row r="1186" spans="12:12" ht="15.75" customHeight="1" x14ac:dyDescent="0.35">
      <c r="L1186" s="27" t="str">
        <f t="shared" si="18"/>
        <v/>
      </c>
    </row>
    <row r="1187" spans="12:12" ht="15.75" customHeight="1" x14ac:dyDescent="0.35">
      <c r="L1187" s="27" t="str">
        <f t="shared" si="18"/>
        <v/>
      </c>
    </row>
    <row r="1188" spans="12:12" ht="15.75" customHeight="1" x14ac:dyDescent="0.35">
      <c r="L1188" s="27" t="str">
        <f t="shared" si="18"/>
        <v/>
      </c>
    </row>
    <row r="1189" spans="12:12" ht="15.75" customHeight="1" x14ac:dyDescent="0.35">
      <c r="L1189" s="27" t="str">
        <f t="shared" si="18"/>
        <v/>
      </c>
    </row>
    <row r="1190" spans="12:12" ht="15.75" customHeight="1" x14ac:dyDescent="0.35">
      <c r="L1190" s="27" t="str">
        <f t="shared" si="18"/>
        <v/>
      </c>
    </row>
    <row r="1191" spans="12:12" ht="15.75" customHeight="1" x14ac:dyDescent="0.35">
      <c r="L1191" s="27" t="str">
        <f t="shared" si="18"/>
        <v/>
      </c>
    </row>
    <row r="1192" spans="12:12" ht="15.75" customHeight="1" x14ac:dyDescent="0.35">
      <c r="L1192" s="27" t="str">
        <f t="shared" si="18"/>
        <v/>
      </c>
    </row>
    <row r="1193" spans="12:12" ht="15.75" customHeight="1" x14ac:dyDescent="0.35">
      <c r="L1193" s="27" t="str">
        <f t="shared" si="18"/>
        <v/>
      </c>
    </row>
    <row r="1194" spans="12:12" ht="15.75" customHeight="1" x14ac:dyDescent="0.35">
      <c r="L1194" s="27" t="str">
        <f t="shared" si="18"/>
        <v/>
      </c>
    </row>
    <row r="1195" spans="12:12" ht="15.75" customHeight="1" x14ac:dyDescent="0.35">
      <c r="L1195" s="27" t="str">
        <f t="shared" si="18"/>
        <v/>
      </c>
    </row>
    <row r="1196" spans="12:12" ht="15.75" customHeight="1" x14ac:dyDescent="0.35">
      <c r="L1196" s="27" t="str">
        <f t="shared" si="18"/>
        <v/>
      </c>
    </row>
    <row r="1197" spans="12:12" ht="15.75" customHeight="1" x14ac:dyDescent="0.35">
      <c r="L1197" s="27" t="str">
        <f t="shared" si="18"/>
        <v/>
      </c>
    </row>
    <row r="1198" spans="12:12" ht="15.75" customHeight="1" x14ac:dyDescent="0.35">
      <c r="L1198" s="27" t="str">
        <f t="shared" si="18"/>
        <v/>
      </c>
    </row>
    <row r="1199" spans="12:12" ht="15.75" customHeight="1" x14ac:dyDescent="0.35">
      <c r="L1199" s="27" t="str">
        <f t="shared" si="18"/>
        <v/>
      </c>
    </row>
    <row r="1200" spans="12:12" ht="15.75" customHeight="1" x14ac:dyDescent="0.35">
      <c r="L1200" s="27" t="str">
        <f t="shared" si="18"/>
        <v/>
      </c>
    </row>
    <row r="1201" spans="12:12" ht="15.75" customHeight="1" x14ac:dyDescent="0.35">
      <c r="L1201" s="27" t="str">
        <f t="shared" si="18"/>
        <v/>
      </c>
    </row>
    <row r="1202" spans="12:12" ht="15.75" customHeight="1" x14ac:dyDescent="0.35">
      <c r="L1202" s="27" t="str">
        <f t="shared" si="18"/>
        <v/>
      </c>
    </row>
    <row r="1203" spans="12:12" ht="15.75" customHeight="1" x14ac:dyDescent="0.35">
      <c r="L1203" s="27" t="str">
        <f t="shared" si="18"/>
        <v/>
      </c>
    </row>
    <row r="1204" spans="12:12" ht="15.75" customHeight="1" x14ac:dyDescent="0.35">
      <c r="L1204" s="27" t="str">
        <f t="shared" si="18"/>
        <v/>
      </c>
    </row>
    <row r="1205" spans="12:12" ht="15.75" customHeight="1" x14ac:dyDescent="0.35">
      <c r="L1205" s="27" t="str">
        <f t="shared" si="18"/>
        <v/>
      </c>
    </row>
    <row r="1206" spans="12:12" ht="15.75" customHeight="1" x14ac:dyDescent="0.35">
      <c r="L1206" s="27" t="str">
        <f t="shared" si="18"/>
        <v/>
      </c>
    </row>
    <row r="1207" spans="12:12" ht="15.75" customHeight="1" x14ac:dyDescent="0.35">
      <c r="L1207" s="27" t="str">
        <f t="shared" si="18"/>
        <v/>
      </c>
    </row>
    <row r="1208" spans="12:12" ht="15.75" customHeight="1" x14ac:dyDescent="0.35">
      <c r="L1208" s="27" t="str">
        <f t="shared" si="18"/>
        <v/>
      </c>
    </row>
    <row r="1209" spans="12:12" ht="15.75" customHeight="1" x14ac:dyDescent="0.35">
      <c r="L1209" s="27" t="str">
        <f t="shared" si="18"/>
        <v/>
      </c>
    </row>
    <row r="1210" spans="12:12" ht="15.75" customHeight="1" x14ac:dyDescent="0.35">
      <c r="L1210" s="27" t="str">
        <f t="shared" si="18"/>
        <v/>
      </c>
    </row>
    <row r="1211" spans="12:12" ht="15.75" customHeight="1" x14ac:dyDescent="0.35">
      <c r="L1211" s="27" t="str">
        <f t="shared" si="18"/>
        <v/>
      </c>
    </row>
    <row r="1212" spans="12:12" ht="15.75" customHeight="1" x14ac:dyDescent="0.35">
      <c r="L1212" s="27" t="str">
        <f t="shared" si="18"/>
        <v/>
      </c>
    </row>
    <row r="1213" spans="12:12" ht="15.75" customHeight="1" x14ac:dyDescent="0.35">
      <c r="L1213" s="27" t="str">
        <f t="shared" si="18"/>
        <v/>
      </c>
    </row>
    <row r="1214" spans="12:12" ht="15.75" customHeight="1" x14ac:dyDescent="0.35">
      <c r="L1214" s="27" t="str">
        <f t="shared" si="18"/>
        <v/>
      </c>
    </row>
    <row r="1215" spans="12:12" ht="15.75" customHeight="1" x14ac:dyDescent="0.35">
      <c r="L1215" s="27" t="str">
        <f t="shared" si="18"/>
        <v/>
      </c>
    </row>
    <row r="1216" spans="12:12" ht="15.75" customHeight="1" x14ac:dyDescent="0.35">
      <c r="L1216" s="27" t="str">
        <f t="shared" si="18"/>
        <v/>
      </c>
    </row>
    <row r="1217" spans="12:12" ht="15.75" customHeight="1" x14ac:dyDescent="0.35">
      <c r="L1217" s="27" t="str">
        <f t="shared" si="18"/>
        <v/>
      </c>
    </row>
    <row r="1218" spans="12:12" ht="15.75" customHeight="1" x14ac:dyDescent="0.35">
      <c r="L1218" s="27" t="str">
        <f t="shared" si="18"/>
        <v/>
      </c>
    </row>
    <row r="1219" spans="12:12" ht="15.75" customHeight="1" x14ac:dyDescent="0.35">
      <c r="L1219" s="27" t="str">
        <f t="shared" si="18"/>
        <v/>
      </c>
    </row>
    <row r="1220" spans="12:12" ht="15.75" customHeight="1" x14ac:dyDescent="0.35">
      <c r="L1220" s="27" t="str">
        <f t="shared" ref="L1220:L1283" si="19">IF((T1220="N/A")+(ISBLANK(T1220)), IF(S1220="Critical", K1220+30, IF(S1220="High", K1220+30,IF(COUNTIF(S1220,"M*"), K1220+90, IF(S1220="Low", K1220+180,"")))),
IF(((U1220="Yes")*(T1220="Critical")), K1220+30, IF(((U1220="Yes")*(T1220="High")), K1220+30,  IF(((U1220="Yes")*(COUNTIF(S1220,"M*"))), K1220+90,  IF(((U1220="Yes")*(T1220="Low")), K1220+180, IF(S1220="Critical", K1220+30, IF(S1220="High", K1220+30,IF(COUNTIF(S1220,"M*"), K1220+90, IF(S1220="Low", K1220+180,"")))))))))</f>
        <v/>
      </c>
    </row>
    <row r="1221" spans="12:12" ht="15.75" customHeight="1" x14ac:dyDescent="0.35">
      <c r="L1221" s="27" t="str">
        <f t="shared" si="19"/>
        <v/>
      </c>
    </row>
    <row r="1222" spans="12:12" ht="15.75" customHeight="1" x14ac:dyDescent="0.35">
      <c r="L1222" s="27" t="str">
        <f t="shared" si="19"/>
        <v/>
      </c>
    </row>
    <row r="1223" spans="12:12" ht="15.75" customHeight="1" x14ac:dyDescent="0.35">
      <c r="L1223" s="27" t="str">
        <f t="shared" si="19"/>
        <v/>
      </c>
    </row>
    <row r="1224" spans="12:12" ht="15.75" customHeight="1" x14ac:dyDescent="0.35">
      <c r="L1224" s="27" t="str">
        <f t="shared" si="19"/>
        <v/>
      </c>
    </row>
    <row r="1225" spans="12:12" ht="15.75" customHeight="1" x14ac:dyDescent="0.35">
      <c r="L1225" s="27" t="str">
        <f t="shared" si="19"/>
        <v/>
      </c>
    </row>
    <row r="1226" spans="12:12" ht="15.75" customHeight="1" x14ac:dyDescent="0.35">
      <c r="L1226" s="27" t="str">
        <f t="shared" si="19"/>
        <v/>
      </c>
    </row>
    <row r="1227" spans="12:12" ht="15.75" customHeight="1" x14ac:dyDescent="0.35">
      <c r="L1227" s="27" t="str">
        <f t="shared" si="19"/>
        <v/>
      </c>
    </row>
    <row r="1228" spans="12:12" ht="15.75" customHeight="1" x14ac:dyDescent="0.35">
      <c r="L1228" s="27" t="str">
        <f t="shared" si="19"/>
        <v/>
      </c>
    </row>
    <row r="1229" spans="12:12" ht="15.75" customHeight="1" x14ac:dyDescent="0.35">
      <c r="L1229" s="27" t="str">
        <f t="shared" si="19"/>
        <v/>
      </c>
    </row>
    <row r="1230" spans="12:12" ht="15.75" customHeight="1" x14ac:dyDescent="0.35">
      <c r="L1230" s="27" t="str">
        <f t="shared" si="19"/>
        <v/>
      </c>
    </row>
    <row r="1231" spans="12:12" ht="15.75" customHeight="1" x14ac:dyDescent="0.35">
      <c r="L1231" s="27" t="str">
        <f t="shared" si="19"/>
        <v/>
      </c>
    </row>
    <row r="1232" spans="12:12" ht="15.75" customHeight="1" x14ac:dyDescent="0.35">
      <c r="L1232" s="27" t="str">
        <f t="shared" si="19"/>
        <v/>
      </c>
    </row>
    <row r="1233" spans="12:12" ht="15.75" customHeight="1" x14ac:dyDescent="0.35">
      <c r="L1233" s="27" t="str">
        <f t="shared" si="19"/>
        <v/>
      </c>
    </row>
    <row r="1234" spans="12:12" ht="15.75" customHeight="1" x14ac:dyDescent="0.35">
      <c r="L1234" s="27" t="str">
        <f t="shared" si="19"/>
        <v/>
      </c>
    </row>
    <row r="1235" spans="12:12" ht="15.75" customHeight="1" x14ac:dyDescent="0.35">
      <c r="L1235" s="27" t="str">
        <f t="shared" si="19"/>
        <v/>
      </c>
    </row>
    <row r="1236" spans="12:12" ht="15.75" customHeight="1" x14ac:dyDescent="0.35">
      <c r="L1236" s="27" t="str">
        <f t="shared" si="19"/>
        <v/>
      </c>
    </row>
    <row r="1237" spans="12:12" ht="15.75" customHeight="1" x14ac:dyDescent="0.35">
      <c r="L1237" s="27" t="str">
        <f t="shared" si="19"/>
        <v/>
      </c>
    </row>
    <row r="1238" spans="12:12" ht="15.75" customHeight="1" x14ac:dyDescent="0.35">
      <c r="L1238" s="27" t="str">
        <f t="shared" si="19"/>
        <v/>
      </c>
    </row>
    <row r="1239" spans="12:12" ht="15.75" customHeight="1" x14ac:dyDescent="0.35">
      <c r="L1239" s="27" t="str">
        <f t="shared" si="19"/>
        <v/>
      </c>
    </row>
    <row r="1240" spans="12:12" ht="15.75" customHeight="1" x14ac:dyDescent="0.35">
      <c r="L1240" s="27" t="str">
        <f t="shared" si="19"/>
        <v/>
      </c>
    </row>
    <row r="1241" spans="12:12" ht="15.75" customHeight="1" x14ac:dyDescent="0.35">
      <c r="L1241" s="27" t="str">
        <f t="shared" si="19"/>
        <v/>
      </c>
    </row>
    <row r="1242" spans="12:12" ht="15.75" customHeight="1" x14ac:dyDescent="0.35">
      <c r="L1242" s="27" t="str">
        <f t="shared" si="19"/>
        <v/>
      </c>
    </row>
    <row r="1243" spans="12:12" ht="15.75" customHeight="1" x14ac:dyDescent="0.35">
      <c r="L1243" s="27" t="str">
        <f t="shared" si="19"/>
        <v/>
      </c>
    </row>
    <row r="1244" spans="12:12" ht="15.75" customHeight="1" x14ac:dyDescent="0.35">
      <c r="L1244" s="27" t="str">
        <f t="shared" si="19"/>
        <v/>
      </c>
    </row>
    <row r="1245" spans="12:12" ht="15.75" customHeight="1" x14ac:dyDescent="0.35">
      <c r="L1245" s="27" t="str">
        <f t="shared" si="19"/>
        <v/>
      </c>
    </row>
    <row r="1246" spans="12:12" ht="15.75" customHeight="1" x14ac:dyDescent="0.35">
      <c r="L1246" s="27" t="str">
        <f t="shared" si="19"/>
        <v/>
      </c>
    </row>
    <row r="1247" spans="12:12" ht="15.75" customHeight="1" x14ac:dyDescent="0.35">
      <c r="L1247" s="27" t="str">
        <f t="shared" si="19"/>
        <v/>
      </c>
    </row>
    <row r="1248" spans="12:12" ht="15.75" customHeight="1" x14ac:dyDescent="0.35">
      <c r="L1248" s="27" t="str">
        <f t="shared" si="19"/>
        <v/>
      </c>
    </row>
    <row r="1249" spans="12:12" ht="15.75" customHeight="1" x14ac:dyDescent="0.35">
      <c r="L1249" s="27" t="str">
        <f t="shared" si="19"/>
        <v/>
      </c>
    </row>
    <row r="1250" spans="12:12" ht="15.75" customHeight="1" x14ac:dyDescent="0.35">
      <c r="L1250" s="27" t="str">
        <f t="shared" si="19"/>
        <v/>
      </c>
    </row>
    <row r="1251" spans="12:12" ht="15.75" customHeight="1" x14ac:dyDescent="0.35">
      <c r="L1251" s="27" t="str">
        <f t="shared" si="19"/>
        <v/>
      </c>
    </row>
    <row r="1252" spans="12:12" ht="15.75" customHeight="1" x14ac:dyDescent="0.35">
      <c r="L1252" s="27" t="str">
        <f t="shared" si="19"/>
        <v/>
      </c>
    </row>
    <row r="1253" spans="12:12" ht="15.75" customHeight="1" x14ac:dyDescent="0.35">
      <c r="L1253" s="27" t="str">
        <f t="shared" si="19"/>
        <v/>
      </c>
    </row>
    <row r="1254" spans="12:12" ht="15.75" customHeight="1" x14ac:dyDescent="0.35">
      <c r="L1254" s="27" t="str">
        <f t="shared" si="19"/>
        <v/>
      </c>
    </row>
    <row r="1255" spans="12:12" ht="15.75" customHeight="1" x14ac:dyDescent="0.35">
      <c r="L1255" s="27" t="str">
        <f t="shared" si="19"/>
        <v/>
      </c>
    </row>
    <row r="1256" spans="12:12" ht="15.75" customHeight="1" x14ac:dyDescent="0.35">
      <c r="L1256" s="27" t="str">
        <f t="shared" si="19"/>
        <v/>
      </c>
    </row>
    <row r="1257" spans="12:12" ht="15.75" customHeight="1" x14ac:dyDescent="0.35">
      <c r="L1257" s="27" t="str">
        <f t="shared" si="19"/>
        <v/>
      </c>
    </row>
    <row r="1258" spans="12:12" ht="15.75" customHeight="1" x14ac:dyDescent="0.35">
      <c r="L1258" s="27" t="str">
        <f t="shared" si="19"/>
        <v/>
      </c>
    </row>
    <row r="1259" spans="12:12" ht="15.75" customHeight="1" x14ac:dyDescent="0.35">
      <c r="L1259" s="27" t="str">
        <f t="shared" si="19"/>
        <v/>
      </c>
    </row>
    <row r="1260" spans="12:12" ht="15.75" customHeight="1" x14ac:dyDescent="0.35">
      <c r="L1260" s="27" t="str">
        <f t="shared" si="19"/>
        <v/>
      </c>
    </row>
    <row r="1261" spans="12:12" ht="15.75" customHeight="1" x14ac:dyDescent="0.35">
      <c r="L1261" s="27" t="str">
        <f t="shared" si="19"/>
        <v/>
      </c>
    </row>
    <row r="1262" spans="12:12" ht="15.75" customHeight="1" x14ac:dyDescent="0.35">
      <c r="L1262" s="27" t="str">
        <f t="shared" si="19"/>
        <v/>
      </c>
    </row>
    <row r="1263" spans="12:12" ht="15.75" customHeight="1" x14ac:dyDescent="0.35">
      <c r="L1263" s="27" t="str">
        <f t="shared" si="19"/>
        <v/>
      </c>
    </row>
    <row r="1264" spans="12:12" ht="15.75" customHeight="1" x14ac:dyDescent="0.35">
      <c r="L1264" s="27" t="str">
        <f t="shared" si="19"/>
        <v/>
      </c>
    </row>
    <row r="1265" spans="12:12" ht="15.75" customHeight="1" x14ac:dyDescent="0.35">
      <c r="L1265" s="27" t="str">
        <f t="shared" si="19"/>
        <v/>
      </c>
    </row>
    <row r="1266" spans="12:12" ht="15.75" customHeight="1" x14ac:dyDescent="0.35">
      <c r="L1266" s="27" t="str">
        <f t="shared" si="19"/>
        <v/>
      </c>
    </row>
    <row r="1267" spans="12:12" ht="15.75" customHeight="1" x14ac:dyDescent="0.35">
      <c r="L1267" s="27" t="str">
        <f t="shared" si="19"/>
        <v/>
      </c>
    </row>
    <row r="1268" spans="12:12" ht="15.75" customHeight="1" x14ac:dyDescent="0.35">
      <c r="L1268" s="27" t="str">
        <f t="shared" si="19"/>
        <v/>
      </c>
    </row>
    <row r="1269" spans="12:12" ht="15.75" customHeight="1" x14ac:dyDescent="0.35">
      <c r="L1269" s="27" t="str">
        <f t="shared" si="19"/>
        <v/>
      </c>
    </row>
    <row r="1270" spans="12:12" ht="15.75" customHeight="1" x14ac:dyDescent="0.35">
      <c r="L1270" s="27" t="str">
        <f t="shared" si="19"/>
        <v/>
      </c>
    </row>
    <row r="1271" spans="12:12" ht="15.75" customHeight="1" x14ac:dyDescent="0.35">
      <c r="L1271" s="27" t="str">
        <f t="shared" si="19"/>
        <v/>
      </c>
    </row>
    <row r="1272" spans="12:12" ht="15.75" customHeight="1" x14ac:dyDescent="0.35">
      <c r="L1272" s="27" t="str">
        <f t="shared" si="19"/>
        <v/>
      </c>
    </row>
    <row r="1273" spans="12:12" ht="15.75" customHeight="1" x14ac:dyDescent="0.35">
      <c r="L1273" s="27" t="str">
        <f t="shared" si="19"/>
        <v/>
      </c>
    </row>
    <row r="1274" spans="12:12" ht="15.75" customHeight="1" x14ac:dyDescent="0.35">
      <c r="L1274" s="27" t="str">
        <f t="shared" si="19"/>
        <v/>
      </c>
    </row>
    <row r="1275" spans="12:12" ht="15.75" customHeight="1" x14ac:dyDescent="0.35">
      <c r="L1275" s="27" t="str">
        <f t="shared" si="19"/>
        <v/>
      </c>
    </row>
    <row r="1276" spans="12:12" ht="15.75" customHeight="1" x14ac:dyDescent="0.35">
      <c r="L1276" s="27" t="str">
        <f t="shared" si="19"/>
        <v/>
      </c>
    </row>
    <row r="1277" spans="12:12" ht="15.75" customHeight="1" x14ac:dyDescent="0.35">
      <c r="L1277" s="27" t="str">
        <f t="shared" si="19"/>
        <v/>
      </c>
    </row>
    <row r="1278" spans="12:12" ht="15.75" customHeight="1" x14ac:dyDescent="0.35">
      <c r="L1278" s="27" t="str">
        <f t="shared" si="19"/>
        <v/>
      </c>
    </row>
    <row r="1279" spans="12:12" ht="15.75" customHeight="1" x14ac:dyDescent="0.35">
      <c r="L1279" s="27" t="str">
        <f t="shared" si="19"/>
        <v/>
      </c>
    </row>
    <row r="1280" spans="12:12" ht="15.75" customHeight="1" x14ac:dyDescent="0.35">
      <c r="L1280" s="27" t="str">
        <f t="shared" si="19"/>
        <v/>
      </c>
    </row>
    <row r="1281" spans="12:12" ht="15.75" customHeight="1" x14ac:dyDescent="0.35">
      <c r="L1281" s="27" t="str">
        <f t="shared" si="19"/>
        <v/>
      </c>
    </row>
    <row r="1282" spans="12:12" ht="15.75" customHeight="1" x14ac:dyDescent="0.35">
      <c r="L1282" s="27" t="str">
        <f t="shared" si="19"/>
        <v/>
      </c>
    </row>
    <row r="1283" spans="12:12" ht="15.75" customHeight="1" x14ac:dyDescent="0.35">
      <c r="L1283" s="27" t="str">
        <f t="shared" si="19"/>
        <v/>
      </c>
    </row>
    <row r="1284" spans="12:12" ht="15.75" customHeight="1" x14ac:dyDescent="0.35">
      <c r="L1284" s="27" t="str">
        <f t="shared" ref="L1284:L1347" si="20">IF((T1284="N/A")+(ISBLANK(T1284)), IF(S1284="Critical", K1284+30, IF(S1284="High", K1284+30,IF(COUNTIF(S1284,"M*"), K1284+90, IF(S1284="Low", K1284+180,"")))),
IF(((U1284="Yes")*(T1284="Critical")), K1284+30, IF(((U1284="Yes")*(T1284="High")), K1284+30,  IF(((U1284="Yes")*(COUNTIF(S1284,"M*"))), K1284+90,  IF(((U1284="Yes")*(T1284="Low")), K1284+180, IF(S1284="Critical", K1284+30, IF(S1284="High", K1284+30,IF(COUNTIF(S1284,"M*"), K1284+90, IF(S1284="Low", K1284+180,"")))))))))</f>
        <v/>
      </c>
    </row>
    <row r="1285" spans="12:12" ht="15.75" customHeight="1" x14ac:dyDescent="0.35">
      <c r="L1285" s="27" t="str">
        <f t="shared" si="20"/>
        <v/>
      </c>
    </row>
    <row r="1286" spans="12:12" ht="15.75" customHeight="1" x14ac:dyDescent="0.35">
      <c r="L1286" s="27" t="str">
        <f t="shared" si="20"/>
        <v/>
      </c>
    </row>
    <row r="1287" spans="12:12" ht="15.75" customHeight="1" x14ac:dyDescent="0.35">
      <c r="L1287" s="27" t="str">
        <f t="shared" si="20"/>
        <v/>
      </c>
    </row>
    <row r="1288" spans="12:12" ht="15.75" customHeight="1" x14ac:dyDescent="0.35">
      <c r="L1288" s="27" t="str">
        <f t="shared" si="20"/>
        <v/>
      </c>
    </row>
    <row r="1289" spans="12:12" ht="15.75" customHeight="1" x14ac:dyDescent="0.35">
      <c r="L1289" s="27" t="str">
        <f t="shared" si="20"/>
        <v/>
      </c>
    </row>
    <row r="1290" spans="12:12" ht="15.75" customHeight="1" x14ac:dyDescent="0.35">
      <c r="L1290" s="27" t="str">
        <f t="shared" si="20"/>
        <v/>
      </c>
    </row>
    <row r="1291" spans="12:12" ht="15.75" customHeight="1" x14ac:dyDescent="0.35">
      <c r="L1291" s="27" t="str">
        <f t="shared" si="20"/>
        <v/>
      </c>
    </row>
    <row r="1292" spans="12:12" ht="15.75" customHeight="1" x14ac:dyDescent="0.35">
      <c r="L1292" s="27" t="str">
        <f t="shared" si="20"/>
        <v/>
      </c>
    </row>
    <row r="1293" spans="12:12" ht="15.75" customHeight="1" x14ac:dyDescent="0.35">
      <c r="L1293" s="27" t="str">
        <f t="shared" si="20"/>
        <v/>
      </c>
    </row>
    <row r="1294" spans="12:12" ht="15.75" customHeight="1" x14ac:dyDescent="0.35">
      <c r="L1294" s="27" t="str">
        <f t="shared" si="20"/>
        <v/>
      </c>
    </row>
    <row r="1295" spans="12:12" ht="15.75" customHeight="1" x14ac:dyDescent="0.35">
      <c r="L1295" s="27" t="str">
        <f t="shared" si="20"/>
        <v/>
      </c>
    </row>
    <row r="1296" spans="12:12" ht="15.75" customHeight="1" x14ac:dyDescent="0.35">
      <c r="L1296" s="27" t="str">
        <f t="shared" si="20"/>
        <v/>
      </c>
    </row>
    <row r="1297" spans="12:12" ht="15.75" customHeight="1" x14ac:dyDescent="0.35">
      <c r="L1297" s="27" t="str">
        <f t="shared" si="20"/>
        <v/>
      </c>
    </row>
    <row r="1298" spans="12:12" ht="15.75" customHeight="1" x14ac:dyDescent="0.35">
      <c r="L1298" s="27" t="str">
        <f t="shared" si="20"/>
        <v/>
      </c>
    </row>
    <row r="1299" spans="12:12" ht="15.75" customHeight="1" x14ac:dyDescent="0.35">
      <c r="L1299" s="27" t="str">
        <f t="shared" si="20"/>
        <v/>
      </c>
    </row>
    <row r="1300" spans="12:12" ht="15.75" customHeight="1" x14ac:dyDescent="0.35">
      <c r="L1300" s="27" t="str">
        <f t="shared" si="20"/>
        <v/>
      </c>
    </row>
    <row r="1301" spans="12:12" ht="15.75" customHeight="1" x14ac:dyDescent="0.35">
      <c r="L1301" s="27" t="str">
        <f t="shared" si="20"/>
        <v/>
      </c>
    </row>
    <row r="1302" spans="12:12" ht="15.75" customHeight="1" x14ac:dyDescent="0.35">
      <c r="L1302" s="27" t="str">
        <f t="shared" si="20"/>
        <v/>
      </c>
    </row>
    <row r="1303" spans="12:12" ht="15.75" customHeight="1" x14ac:dyDescent="0.35">
      <c r="L1303" s="27" t="str">
        <f t="shared" si="20"/>
        <v/>
      </c>
    </row>
    <row r="1304" spans="12:12" ht="15.75" customHeight="1" x14ac:dyDescent="0.35">
      <c r="L1304" s="27" t="str">
        <f t="shared" si="20"/>
        <v/>
      </c>
    </row>
    <row r="1305" spans="12:12" ht="15.75" customHeight="1" x14ac:dyDescent="0.35">
      <c r="L1305" s="27" t="str">
        <f t="shared" si="20"/>
        <v/>
      </c>
    </row>
    <row r="1306" spans="12:12" ht="15.75" customHeight="1" x14ac:dyDescent="0.35">
      <c r="L1306" s="27" t="str">
        <f t="shared" si="20"/>
        <v/>
      </c>
    </row>
    <row r="1307" spans="12:12" ht="15.75" customHeight="1" x14ac:dyDescent="0.35">
      <c r="L1307" s="27" t="str">
        <f t="shared" si="20"/>
        <v/>
      </c>
    </row>
    <row r="1308" spans="12:12" ht="15.75" customHeight="1" x14ac:dyDescent="0.35">
      <c r="L1308" s="27" t="str">
        <f t="shared" si="20"/>
        <v/>
      </c>
    </row>
    <row r="1309" spans="12:12" ht="15.75" customHeight="1" x14ac:dyDescent="0.35">
      <c r="L1309" s="27" t="str">
        <f t="shared" si="20"/>
        <v/>
      </c>
    </row>
    <row r="1310" spans="12:12" ht="15.75" customHeight="1" x14ac:dyDescent="0.35">
      <c r="L1310" s="27" t="str">
        <f t="shared" si="20"/>
        <v/>
      </c>
    </row>
    <row r="1311" spans="12:12" ht="15.75" customHeight="1" x14ac:dyDescent="0.35">
      <c r="L1311" s="27" t="str">
        <f t="shared" si="20"/>
        <v/>
      </c>
    </row>
    <row r="1312" spans="12:12" ht="15.75" customHeight="1" x14ac:dyDescent="0.35">
      <c r="L1312" s="27" t="str">
        <f t="shared" si="20"/>
        <v/>
      </c>
    </row>
    <row r="1313" spans="12:12" ht="15.75" customHeight="1" x14ac:dyDescent="0.35">
      <c r="L1313" s="27" t="str">
        <f t="shared" si="20"/>
        <v/>
      </c>
    </row>
    <row r="1314" spans="12:12" ht="15.75" customHeight="1" x14ac:dyDescent="0.35">
      <c r="L1314" s="27" t="str">
        <f t="shared" si="20"/>
        <v/>
      </c>
    </row>
    <row r="1315" spans="12:12" ht="15.75" customHeight="1" x14ac:dyDescent="0.35">
      <c r="L1315" s="27" t="str">
        <f t="shared" si="20"/>
        <v/>
      </c>
    </row>
    <row r="1316" spans="12:12" ht="15.75" customHeight="1" x14ac:dyDescent="0.35">
      <c r="L1316" s="27" t="str">
        <f t="shared" si="20"/>
        <v/>
      </c>
    </row>
    <row r="1317" spans="12:12" ht="15.75" customHeight="1" x14ac:dyDescent="0.35">
      <c r="L1317" s="27" t="str">
        <f t="shared" si="20"/>
        <v/>
      </c>
    </row>
    <row r="1318" spans="12:12" ht="15.75" customHeight="1" x14ac:dyDescent="0.35">
      <c r="L1318" s="27" t="str">
        <f t="shared" si="20"/>
        <v/>
      </c>
    </row>
    <row r="1319" spans="12:12" ht="15.75" customHeight="1" x14ac:dyDescent="0.35">
      <c r="L1319" s="27" t="str">
        <f t="shared" si="20"/>
        <v/>
      </c>
    </row>
    <row r="1320" spans="12:12" ht="15.75" customHeight="1" x14ac:dyDescent="0.35">
      <c r="L1320" s="27" t="str">
        <f t="shared" si="20"/>
        <v/>
      </c>
    </row>
    <row r="1321" spans="12:12" ht="15.75" customHeight="1" x14ac:dyDescent="0.35">
      <c r="L1321" s="27" t="str">
        <f t="shared" si="20"/>
        <v/>
      </c>
    </row>
    <row r="1322" spans="12:12" ht="15.75" customHeight="1" x14ac:dyDescent="0.35">
      <c r="L1322" s="27" t="str">
        <f t="shared" si="20"/>
        <v/>
      </c>
    </row>
    <row r="1323" spans="12:12" ht="15.75" customHeight="1" x14ac:dyDescent="0.35">
      <c r="L1323" s="27" t="str">
        <f t="shared" si="20"/>
        <v/>
      </c>
    </row>
    <row r="1324" spans="12:12" ht="15.75" customHeight="1" x14ac:dyDescent="0.35">
      <c r="L1324" s="27" t="str">
        <f t="shared" si="20"/>
        <v/>
      </c>
    </row>
    <row r="1325" spans="12:12" ht="15.75" customHeight="1" x14ac:dyDescent="0.35">
      <c r="L1325" s="27" t="str">
        <f t="shared" si="20"/>
        <v/>
      </c>
    </row>
    <row r="1326" spans="12:12" ht="15.75" customHeight="1" x14ac:dyDescent="0.35">
      <c r="L1326" s="27" t="str">
        <f t="shared" si="20"/>
        <v/>
      </c>
    </row>
    <row r="1327" spans="12:12" ht="15.75" customHeight="1" x14ac:dyDescent="0.35">
      <c r="L1327" s="27" t="str">
        <f t="shared" si="20"/>
        <v/>
      </c>
    </row>
    <row r="1328" spans="12:12" ht="15.75" customHeight="1" x14ac:dyDescent="0.35">
      <c r="L1328" s="27" t="str">
        <f t="shared" si="20"/>
        <v/>
      </c>
    </row>
    <row r="1329" spans="12:12" ht="15.75" customHeight="1" x14ac:dyDescent="0.35">
      <c r="L1329" s="27" t="str">
        <f t="shared" si="20"/>
        <v/>
      </c>
    </row>
    <row r="1330" spans="12:12" ht="15.75" customHeight="1" x14ac:dyDescent="0.35">
      <c r="L1330" s="27" t="str">
        <f t="shared" si="20"/>
        <v/>
      </c>
    </row>
    <row r="1331" spans="12:12" ht="15.75" customHeight="1" x14ac:dyDescent="0.35">
      <c r="L1331" s="27" t="str">
        <f t="shared" si="20"/>
        <v/>
      </c>
    </row>
    <row r="1332" spans="12:12" ht="15.75" customHeight="1" x14ac:dyDescent="0.35">
      <c r="L1332" s="27" t="str">
        <f t="shared" si="20"/>
        <v/>
      </c>
    </row>
    <row r="1333" spans="12:12" ht="15.75" customHeight="1" x14ac:dyDescent="0.35">
      <c r="L1333" s="27" t="str">
        <f t="shared" si="20"/>
        <v/>
      </c>
    </row>
    <row r="1334" spans="12:12" ht="15.75" customHeight="1" x14ac:dyDescent="0.35">
      <c r="L1334" s="27" t="str">
        <f t="shared" si="20"/>
        <v/>
      </c>
    </row>
    <row r="1335" spans="12:12" ht="15.75" customHeight="1" x14ac:dyDescent="0.35">
      <c r="L1335" s="27" t="str">
        <f t="shared" si="20"/>
        <v/>
      </c>
    </row>
    <row r="1336" spans="12:12" ht="15.75" customHeight="1" x14ac:dyDescent="0.35">
      <c r="L1336" s="27" t="str">
        <f t="shared" si="20"/>
        <v/>
      </c>
    </row>
    <row r="1337" spans="12:12" ht="15.75" customHeight="1" x14ac:dyDescent="0.35">
      <c r="L1337" s="27" t="str">
        <f t="shared" si="20"/>
        <v/>
      </c>
    </row>
    <row r="1338" spans="12:12" ht="15.75" customHeight="1" x14ac:dyDescent="0.35">
      <c r="L1338" s="27" t="str">
        <f t="shared" si="20"/>
        <v/>
      </c>
    </row>
    <row r="1339" spans="12:12" ht="15.75" customHeight="1" x14ac:dyDescent="0.35">
      <c r="L1339" s="27" t="str">
        <f t="shared" si="20"/>
        <v/>
      </c>
    </row>
    <row r="1340" spans="12:12" ht="15.75" customHeight="1" x14ac:dyDescent="0.35">
      <c r="L1340" s="27" t="str">
        <f t="shared" si="20"/>
        <v/>
      </c>
    </row>
    <row r="1341" spans="12:12" ht="15.75" customHeight="1" x14ac:dyDescent="0.35">
      <c r="L1341" s="27" t="str">
        <f t="shared" si="20"/>
        <v/>
      </c>
    </row>
    <row r="1342" spans="12:12" ht="15.75" customHeight="1" x14ac:dyDescent="0.35">
      <c r="L1342" s="27" t="str">
        <f t="shared" si="20"/>
        <v/>
      </c>
    </row>
    <row r="1343" spans="12:12" ht="15.75" customHeight="1" x14ac:dyDescent="0.35">
      <c r="L1343" s="27" t="str">
        <f t="shared" si="20"/>
        <v/>
      </c>
    </row>
    <row r="1344" spans="12:12" ht="15.75" customHeight="1" x14ac:dyDescent="0.35">
      <c r="L1344" s="27" t="str">
        <f t="shared" si="20"/>
        <v/>
      </c>
    </row>
    <row r="1345" spans="12:12" ht="15.75" customHeight="1" x14ac:dyDescent="0.35">
      <c r="L1345" s="27" t="str">
        <f t="shared" si="20"/>
        <v/>
      </c>
    </row>
    <row r="1346" spans="12:12" ht="15.75" customHeight="1" x14ac:dyDescent="0.35">
      <c r="L1346" s="27" t="str">
        <f t="shared" si="20"/>
        <v/>
      </c>
    </row>
    <row r="1347" spans="12:12" ht="15.75" customHeight="1" x14ac:dyDescent="0.35">
      <c r="L1347" s="27" t="str">
        <f t="shared" si="20"/>
        <v/>
      </c>
    </row>
    <row r="1348" spans="12:12" ht="15.75" customHeight="1" x14ac:dyDescent="0.35">
      <c r="L1348" s="27" t="str">
        <f t="shared" ref="L1348:L1411" si="21">IF((T1348="N/A")+(ISBLANK(T1348)), IF(S1348="Critical", K1348+30, IF(S1348="High", K1348+30,IF(COUNTIF(S1348,"M*"), K1348+90, IF(S1348="Low", K1348+180,"")))),
IF(((U1348="Yes")*(T1348="Critical")), K1348+30, IF(((U1348="Yes")*(T1348="High")), K1348+30,  IF(((U1348="Yes")*(COUNTIF(S1348,"M*"))), K1348+90,  IF(((U1348="Yes")*(T1348="Low")), K1348+180, IF(S1348="Critical", K1348+30, IF(S1348="High", K1348+30,IF(COUNTIF(S1348,"M*"), K1348+90, IF(S1348="Low", K1348+180,"")))))))))</f>
        <v/>
      </c>
    </row>
    <row r="1349" spans="12:12" ht="15.75" customHeight="1" x14ac:dyDescent="0.35">
      <c r="L1349" s="27" t="str">
        <f t="shared" si="21"/>
        <v/>
      </c>
    </row>
    <row r="1350" spans="12:12" ht="15.75" customHeight="1" x14ac:dyDescent="0.35">
      <c r="L1350" s="27" t="str">
        <f t="shared" si="21"/>
        <v/>
      </c>
    </row>
    <row r="1351" spans="12:12" ht="15.75" customHeight="1" x14ac:dyDescent="0.35">
      <c r="L1351" s="27" t="str">
        <f t="shared" si="21"/>
        <v/>
      </c>
    </row>
    <row r="1352" spans="12:12" ht="15.75" customHeight="1" x14ac:dyDescent="0.35">
      <c r="L1352" s="27" t="str">
        <f t="shared" si="21"/>
        <v/>
      </c>
    </row>
    <row r="1353" spans="12:12" ht="15.75" customHeight="1" x14ac:dyDescent="0.35">
      <c r="L1353" s="27" t="str">
        <f t="shared" si="21"/>
        <v/>
      </c>
    </row>
    <row r="1354" spans="12:12" ht="15.75" customHeight="1" x14ac:dyDescent="0.35">
      <c r="L1354" s="27" t="str">
        <f t="shared" si="21"/>
        <v/>
      </c>
    </row>
    <row r="1355" spans="12:12" ht="15.75" customHeight="1" x14ac:dyDescent="0.35">
      <c r="L1355" s="27" t="str">
        <f t="shared" si="21"/>
        <v/>
      </c>
    </row>
    <row r="1356" spans="12:12" ht="15.75" customHeight="1" x14ac:dyDescent="0.35">
      <c r="L1356" s="27" t="str">
        <f t="shared" si="21"/>
        <v/>
      </c>
    </row>
    <row r="1357" spans="12:12" ht="15.75" customHeight="1" x14ac:dyDescent="0.35">
      <c r="L1357" s="27" t="str">
        <f t="shared" si="21"/>
        <v/>
      </c>
    </row>
    <row r="1358" spans="12:12" ht="15.75" customHeight="1" x14ac:dyDescent="0.35">
      <c r="L1358" s="27" t="str">
        <f t="shared" si="21"/>
        <v/>
      </c>
    </row>
    <row r="1359" spans="12:12" ht="15.75" customHeight="1" x14ac:dyDescent="0.35">
      <c r="L1359" s="27" t="str">
        <f t="shared" si="21"/>
        <v/>
      </c>
    </row>
    <row r="1360" spans="12:12" ht="15.75" customHeight="1" x14ac:dyDescent="0.35">
      <c r="L1360" s="27" t="str">
        <f t="shared" si="21"/>
        <v/>
      </c>
    </row>
    <row r="1361" spans="12:12" ht="15.75" customHeight="1" x14ac:dyDescent="0.35">
      <c r="L1361" s="27" t="str">
        <f t="shared" si="21"/>
        <v/>
      </c>
    </row>
    <row r="1362" spans="12:12" ht="15.75" customHeight="1" x14ac:dyDescent="0.35">
      <c r="L1362" s="27" t="str">
        <f t="shared" si="21"/>
        <v/>
      </c>
    </row>
    <row r="1363" spans="12:12" ht="15.75" customHeight="1" x14ac:dyDescent="0.35">
      <c r="L1363" s="27" t="str">
        <f t="shared" si="21"/>
        <v/>
      </c>
    </row>
    <row r="1364" spans="12:12" ht="15.75" customHeight="1" x14ac:dyDescent="0.35">
      <c r="L1364" s="27" t="str">
        <f t="shared" si="21"/>
        <v/>
      </c>
    </row>
    <row r="1365" spans="12:12" ht="15.75" customHeight="1" x14ac:dyDescent="0.35">
      <c r="L1365" s="27" t="str">
        <f t="shared" si="21"/>
        <v/>
      </c>
    </row>
    <row r="1366" spans="12:12" ht="15.75" customHeight="1" x14ac:dyDescent="0.35">
      <c r="L1366" s="27" t="str">
        <f t="shared" si="21"/>
        <v/>
      </c>
    </row>
    <row r="1367" spans="12:12" ht="15.75" customHeight="1" x14ac:dyDescent="0.35">
      <c r="L1367" s="27" t="str">
        <f t="shared" si="21"/>
        <v/>
      </c>
    </row>
    <row r="1368" spans="12:12" ht="15.75" customHeight="1" x14ac:dyDescent="0.35">
      <c r="L1368" s="27" t="str">
        <f t="shared" si="21"/>
        <v/>
      </c>
    </row>
    <row r="1369" spans="12:12" ht="15.75" customHeight="1" x14ac:dyDescent="0.35">
      <c r="L1369" s="27" t="str">
        <f t="shared" si="21"/>
        <v/>
      </c>
    </row>
    <row r="1370" spans="12:12" ht="15.75" customHeight="1" x14ac:dyDescent="0.35">
      <c r="L1370" s="27" t="str">
        <f t="shared" si="21"/>
        <v/>
      </c>
    </row>
    <row r="1371" spans="12:12" ht="15.75" customHeight="1" x14ac:dyDescent="0.35">
      <c r="L1371" s="27" t="str">
        <f t="shared" si="21"/>
        <v/>
      </c>
    </row>
    <row r="1372" spans="12:12" ht="15.75" customHeight="1" x14ac:dyDescent="0.35">
      <c r="L1372" s="27" t="str">
        <f t="shared" si="21"/>
        <v/>
      </c>
    </row>
    <row r="1373" spans="12:12" ht="15.75" customHeight="1" x14ac:dyDescent="0.35">
      <c r="L1373" s="27" t="str">
        <f t="shared" si="21"/>
        <v/>
      </c>
    </row>
    <row r="1374" spans="12:12" ht="15.75" customHeight="1" x14ac:dyDescent="0.35">
      <c r="L1374" s="27" t="str">
        <f t="shared" si="21"/>
        <v/>
      </c>
    </row>
    <row r="1375" spans="12:12" ht="15.75" customHeight="1" x14ac:dyDescent="0.35">
      <c r="L1375" s="27" t="str">
        <f t="shared" si="21"/>
        <v/>
      </c>
    </row>
    <row r="1376" spans="12:12" ht="15.75" customHeight="1" x14ac:dyDescent="0.35">
      <c r="L1376" s="27" t="str">
        <f t="shared" si="21"/>
        <v/>
      </c>
    </row>
    <row r="1377" spans="12:12" ht="15.75" customHeight="1" x14ac:dyDescent="0.35">
      <c r="L1377" s="27" t="str">
        <f t="shared" si="21"/>
        <v/>
      </c>
    </row>
    <row r="1378" spans="12:12" ht="15.75" customHeight="1" x14ac:dyDescent="0.35">
      <c r="L1378" s="27" t="str">
        <f t="shared" si="21"/>
        <v/>
      </c>
    </row>
    <row r="1379" spans="12:12" ht="15.75" customHeight="1" x14ac:dyDescent="0.35">
      <c r="L1379" s="27" t="str">
        <f t="shared" si="21"/>
        <v/>
      </c>
    </row>
    <row r="1380" spans="12:12" ht="15.75" customHeight="1" x14ac:dyDescent="0.35">
      <c r="L1380" s="27" t="str">
        <f t="shared" si="21"/>
        <v/>
      </c>
    </row>
    <row r="1381" spans="12:12" ht="15.75" customHeight="1" x14ac:dyDescent="0.35">
      <c r="L1381" s="27" t="str">
        <f t="shared" si="21"/>
        <v/>
      </c>
    </row>
    <row r="1382" spans="12:12" ht="15.75" customHeight="1" x14ac:dyDescent="0.35">
      <c r="L1382" s="27" t="str">
        <f t="shared" si="21"/>
        <v/>
      </c>
    </row>
    <row r="1383" spans="12:12" ht="15.75" customHeight="1" x14ac:dyDescent="0.35">
      <c r="L1383" s="27" t="str">
        <f t="shared" si="21"/>
        <v/>
      </c>
    </row>
    <row r="1384" spans="12:12" ht="15.75" customHeight="1" x14ac:dyDescent="0.35">
      <c r="L1384" s="27" t="str">
        <f t="shared" si="21"/>
        <v/>
      </c>
    </row>
    <row r="1385" spans="12:12" ht="15.75" customHeight="1" x14ac:dyDescent="0.35">
      <c r="L1385" s="27" t="str">
        <f t="shared" si="21"/>
        <v/>
      </c>
    </row>
    <row r="1386" spans="12:12" ht="15.75" customHeight="1" x14ac:dyDescent="0.35">
      <c r="L1386" s="27" t="str">
        <f t="shared" si="21"/>
        <v/>
      </c>
    </row>
    <row r="1387" spans="12:12" ht="15.75" customHeight="1" x14ac:dyDescent="0.35">
      <c r="L1387" s="27" t="str">
        <f t="shared" si="21"/>
        <v/>
      </c>
    </row>
    <row r="1388" spans="12:12" ht="15.75" customHeight="1" x14ac:dyDescent="0.35">
      <c r="L1388" s="27" t="str">
        <f t="shared" si="21"/>
        <v/>
      </c>
    </row>
    <row r="1389" spans="12:12" ht="15.75" customHeight="1" x14ac:dyDescent="0.35">
      <c r="L1389" s="27" t="str">
        <f t="shared" si="21"/>
        <v/>
      </c>
    </row>
    <row r="1390" spans="12:12" ht="15.75" customHeight="1" x14ac:dyDescent="0.35">
      <c r="L1390" s="27" t="str">
        <f t="shared" si="21"/>
        <v/>
      </c>
    </row>
    <row r="1391" spans="12:12" ht="15.75" customHeight="1" x14ac:dyDescent="0.35">
      <c r="L1391" s="27" t="str">
        <f t="shared" si="21"/>
        <v/>
      </c>
    </row>
    <row r="1392" spans="12:12" ht="15.75" customHeight="1" x14ac:dyDescent="0.35">
      <c r="L1392" s="27" t="str">
        <f t="shared" si="21"/>
        <v/>
      </c>
    </row>
    <row r="1393" spans="12:12" ht="15.75" customHeight="1" x14ac:dyDescent="0.35">
      <c r="L1393" s="27" t="str">
        <f t="shared" si="21"/>
        <v/>
      </c>
    </row>
    <row r="1394" spans="12:12" ht="15.75" customHeight="1" x14ac:dyDescent="0.35">
      <c r="L1394" s="27" t="str">
        <f t="shared" si="21"/>
        <v/>
      </c>
    </row>
    <row r="1395" spans="12:12" ht="15.75" customHeight="1" x14ac:dyDescent="0.35">
      <c r="L1395" s="27" t="str">
        <f t="shared" si="21"/>
        <v/>
      </c>
    </row>
    <row r="1396" spans="12:12" ht="15.75" customHeight="1" x14ac:dyDescent="0.35">
      <c r="L1396" s="27" t="str">
        <f t="shared" si="21"/>
        <v/>
      </c>
    </row>
    <row r="1397" spans="12:12" ht="15.75" customHeight="1" x14ac:dyDescent="0.35">
      <c r="L1397" s="27" t="str">
        <f t="shared" si="21"/>
        <v/>
      </c>
    </row>
    <row r="1398" spans="12:12" ht="15.75" customHeight="1" x14ac:dyDescent="0.35">
      <c r="L1398" s="27" t="str">
        <f t="shared" si="21"/>
        <v/>
      </c>
    </row>
    <row r="1399" spans="12:12" ht="15.75" customHeight="1" x14ac:dyDescent="0.35">
      <c r="L1399" s="27" t="str">
        <f t="shared" si="21"/>
        <v/>
      </c>
    </row>
    <row r="1400" spans="12:12" ht="15.75" customHeight="1" x14ac:dyDescent="0.35">
      <c r="L1400" s="27" t="str">
        <f t="shared" si="21"/>
        <v/>
      </c>
    </row>
    <row r="1401" spans="12:12" ht="15.75" customHeight="1" x14ac:dyDescent="0.35">
      <c r="L1401" s="27" t="str">
        <f t="shared" si="21"/>
        <v/>
      </c>
    </row>
    <row r="1402" spans="12:12" ht="15.75" customHeight="1" x14ac:dyDescent="0.35">
      <c r="L1402" s="27" t="str">
        <f t="shared" si="21"/>
        <v/>
      </c>
    </row>
    <row r="1403" spans="12:12" ht="15.75" customHeight="1" x14ac:dyDescent="0.35">
      <c r="L1403" s="27" t="str">
        <f t="shared" si="21"/>
        <v/>
      </c>
    </row>
    <row r="1404" spans="12:12" ht="15.75" customHeight="1" x14ac:dyDescent="0.35">
      <c r="L1404" s="27" t="str">
        <f t="shared" si="21"/>
        <v/>
      </c>
    </row>
    <row r="1405" spans="12:12" ht="15.75" customHeight="1" x14ac:dyDescent="0.35">
      <c r="L1405" s="27" t="str">
        <f t="shared" si="21"/>
        <v/>
      </c>
    </row>
    <row r="1406" spans="12:12" ht="15.75" customHeight="1" x14ac:dyDescent="0.35">
      <c r="L1406" s="27" t="str">
        <f t="shared" si="21"/>
        <v/>
      </c>
    </row>
    <row r="1407" spans="12:12" ht="15.75" customHeight="1" x14ac:dyDescent="0.35">
      <c r="L1407" s="27" t="str">
        <f t="shared" si="21"/>
        <v/>
      </c>
    </row>
    <row r="1408" spans="12:12" ht="15.75" customHeight="1" x14ac:dyDescent="0.35">
      <c r="L1408" s="27" t="str">
        <f t="shared" si="21"/>
        <v/>
      </c>
    </row>
    <row r="1409" spans="12:12" ht="15.75" customHeight="1" x14ac:dyDescent="0.35">
      <c r="L1409" s="27" t="str">
        <f t="shared" si="21"/>
        <v/>
      </c>
    </row>
    <row r="1410" spans="12:12" ht="15.75" customHeight="1" x14ac:dyDescent="0.35">
      <c r="L1410" s="27" t="str">
        <f t="shared" si="21"/>
        <v/>
      </c>
    </row>
    <row r="1411" spans="12:12" ht="15.75" customHeight="1" x14ac:dyDescent="0.35">
      <c r="L1411" s="27" t="str">
        <f t="shared" si="21"/>
        <v/>
      </c>
    </row>
    <row r="1412" spans="12:12" ht="15.75" customHeight="1" x14ac:dyDescent="0.35">
      <c r="L1412" s="27" t="str">
        <f t="shared" ref="L1412:L1475" si="22">IF((T1412="N/A")+(ISBLANK(T1412)), IF(S1412="Critical", K1412+30, IF(S1412="High", K1412+30,IF(COUNTIF(S1412,"M*"), K1412+90, IF(S1412="Low", K1412+180,"")))),
IF(((U1412="Yes")*(T1412="Critical")), K1412+30, IF(((U1412="Yes")*(T1412="High")), K1412+30,  IF(((U1412="Yes")*(COUNTIF(S1412,"M*"))), K1412+90,  IF(((U1412="Yes")*(T1412="Low")), K1412+180, IF(S1412="Critical", K1412+30, IF(S1412="High", K1412+30,IF(COUNTIF(S1412,"M*"), K1412+90, IF(S1412="Low", K1412+180,"")))))))))</f>
        <v/>
      </c>
    </row>
    <row r="1413" spans="12:12" ht="15.75" customHeight="1" x14ac:dyDescent="0.35">
      <c r="L1413" s="27" t="str">
        <f t="shared" si="22"/>
        <v/>
      </c>
    </row>
    <row r="1414" spans="12:12" ht="15.75" customHeight="1" x14ac:dyDescent="0.35">
      <c r="L1414" s="27" t="str">
        <f t="shared" si="22"/>
        <v/>
      </c>
    </row>
    <row r="1415" spans="12:12" ht="15.75" customHeight="1" x14ac:dyDescent="0.35">
      <c r="L1415" s="27" t="str">
        <f t="shared" si="22"/>
        <v/>
      </c>
    </row>
    <row r="1416" spans="12:12" ht="15.75" customHeight="1" x14ac:dyDescent="0.35">
      <c r="L1416" s="27" t="str">
        <f t="shared" si="22"/>
        <v/>
      </c>
    </row>
    <row r="1417" spans="12:12" ht="15.75" customHeight="1" x14ac:dyDescent="0.35">
      <c r="L1417" s="27" t="str">
        <f t="shared" si="22"/>
        <v/>
      </c>
    </row>
    <row r="1418" spans="12:12" ht="15.75" customHeight="1" x14ac:dyDescent="0.35">
      <c r="L1418" s="27" t="str">
        <f t="shared" si="22"/>
        <v/>
      </c>
    </row>
    <row r="1419" spans="12:12" ht="15.75" customHeight="1" x14ac:dyDescent="0.35">
      <c r="L1419" s="27" t="str">
        <f t="shared" si="22"/>
        <v/>
      </c>
    </row>
    <row r="1420" spans="12:12" ht="15.75" customHeight="1" x14ac:dyDescent="0.35">
      <c r="L1420" s="27" t="str">
        <f t="shared" si="22"/>
        <v/>
      </c>
    </row>
    <row r="1421" spans="12:12" ht="15.75" customHeight="1" x14ac:dyDescent="0.35">
      <c r="L1421" s="27" t="str">
        <f t="shared" si="22"/>
        <v/>
      </c>
    </row>
    <row r="1422" spans="12:12" ht="15.75" customHeight="1" x14ac:dyDescent="0.35">
      <c r="L1422" s="27" t="str">
        <f t="shared" si="22"/>
        <v/>
      </c>
    </row>
    <row r="1423" spans="12:12" ht="15.75" customHeight="1" x14ac:dyDescent="0.35">
      <c r="L1423" s="27" t="str">
        <f t="shared" si="22"/>
        <v/>
      </c>
    </row>
    <row r="1424" spans="12:12" ht="15.75" customHeight="1" x14ac:dyDescent="0.35">
      <c r="L1424" s="27" t="str">
        <f t="shared" si="22"/>
        <v/>
      </c>
    </row>
    <row r="1425" spans="12:12" ht="15.75" customHeight="1" x14ac:dyDescent="0.35">
      <c r="L1425" s="27" t="str">
        <f t="shared" si="22"/>
        <v/>
      </c>
    </row>
    <row r="1426" spans="12:12" ht="15.75" customHeight="1" x14ac:dyDescent="0.35">
      <c r="L1426" s="27" t="str">
        <f t="shared" si="22"/>
        <v/>
      </c>
    </row>
    <row r="1427" spans="12:12" ht="15.75" customHeight="1" x14ac:dyDescent="0.35">
      <c r="L1427" s="27" t="str">
        <f t="shared" si="22"/>
        <v/>
      </c>
    </row>
    <row r="1428" spans="12:12" ht="15.75" customHeight="1" x14ac:dyDescent="0.35">
      <c r="L1428" s="27" t="str">
        <f t="shared" si="22"/>
        <v/>
      </c>
    </row>
    <row r="1429" spans="12:12" ht="15.75" customHeight="1" x14ac:dyDescent="0.35">
      <c r="L1429" s="27" t="str">
        <f t="shared" si="22"/>
        <v/>
      </c>
    </row>
    <row r="1430" spans="12:12" ht="15.75" customHeight="1" x14ac:dyDescent="0.35">
      <c r="L1430" s="27" t="str">
        <f t="shared" si="22"/>
        <v/>
      </c>
    </row>
    <row r="1431" spans="12:12" ht="15.75" customHeight="1" x14ac:dyDescent="0.35">
      <c r="L1431" s="27" t="str">
        <f t="shared" si="22"/>
        <v/>
      </c>
    </row>
    <row r="1432" spans="12:12" ht="15.75" customHeight="1" x14ac:dyDescent="0.35">
      <c r="L1432" s="27" t="str">
        <f t="shared" si="22"/>
        <v/>
      </c>
    </row>
    <row r="1433" spans="12:12" ht="15.75" customHeight="1" x14ac:dyDescent="0.35">
      <c r="L1433" s="27" t="str">
        <f t="shared" si="22"/>
        <v/>
      </c>
    </row>
    <row r="1434" spans="12:12" ht="15.75" customHeight="1" x14ac:dyDescent="0.35">
      <c r="L1434" s="27" t="str">
        <f t="shared" si="22"/>
        <v/>
      </c>
    </row>
    <row r="1435" spans="12:12" ht="15.75" customHeight="1" x14ac:dyDescent="0.35">
      <c r="L1435" s="27" t="str">
        <f t="shared" si="22"/>
        <v/>
      </c>
    </row>
    <row r="1436" spans="12:12" ht="15.75" customHeight="1" x14ac:dyDescent="0.35">
      <c r="L1436" s="27" t="str">
        <f t="shared" si="22"/>
        <v/>
      </c>
    </row>
    <row r="1437" spans="12:12" ht="15.75" customHeight="1" x14ac:dyDescent="0.35">
      <c r="L1437" s="27" t="str">
        <f t="shared" si="22"/>
        <v/>
      </c>
    </row>
    <row r="1438" spans="12:12" ht="15.75" customHeight="1" x14ac:dyDescent="0.35">
      <c r="L1438" s="27" t="str">
        <f t="shared" si="22"/>
        <v/>
      </c>
    </row>
    <row r="1439" spans="12:12" ht="15.75" customHeight="1" x14ac:dyDescent="0.35">
      <c r="L1439" s="27" t="str">
        <f t="shared" si="22"/>
        <v/>
      </c>
    </row>
    <row r="1440" spans="12:12" ht="15.75" customHeight="1" x14ac:dyDescent="0.35">
      <c r="L1440" s="27" t="str">
        <f t="shared" si="22"/>
        <v/>
      </c>
    </row>
    <row r="1441" spans="12:12" ht="15.75" customHeight="1" x14ac:dyDescent="0.35">
      <c r="L1441" s="27" t="str">
        <f t="shared" si="22"/>
        <v/>
      </c>
    </row>
    <row r="1442" spans="12:12" ht="15.75" customHeight="1" x14ac:dyDescent="0.35">
      <c r="L1442" s="27" t="str">
        <f t="shared" si="22"/>
        <v/>
      </c>
    </row>
    <row r="1443" spans="12:12" ht="15.75" customHeight="1" x14ac:dyDescent="0.35">
      <c r="L1443" s="27" t="str">
        <f t="shared" si="22"/>
        <v/>
      </c>
    </row>
    <row r="1444" spans="12:12" ht="15.75" customHeight="1" x14ac:dyDescent="0.35">
      <c r="L1444" s="27" t="str">
        <f t="shared" si="22"/>
        <v/>
      </c>
    </row>
    <row r="1445" spans="12:12" ht="15.75" customHeight="1" x14ac:dyDescent="0.35">
      <c r="L1445" s="27" t="str">
        <f t="shared" si="22"/>
        <v/>
      </c>
    </row>
    <row r="1446" spans="12:12" ht="15.75" customHeight="1" x14ac:dyDescent="0.35">
      <c r="L1446" s="27" t="str">
        <f t="shared" si="22"/>
        <v/>
      </c>
    </row>
    <row r="1447" spans="12:12" ht="15.75" customHeight="1" x14ac:dyDescent="0.35">
      <c r="L1447" s="27" t="str">
        <f t="shared" si="22"/>
        <v/>
      </c>
    </row>
    <row r="1448" spans="12:12" ht="15.75" customHeight="1" x14ac:dyDescent="0.35">
      <c r="L1448" s="27" t="str">
        <f t="shared" si="22"/>
        <v/>
      </c>
    </row>
    <row r="1449" spans="12:12" ht="15.75" customHeight="1" x14ac:dyDescent="0.35">
      <c r="L1449" s="27" t="str">
        <f t="shared" si="22"/>
        <v/>
      </c>
    </row>
    <row r="1450" spans="12:12" ht="15.75" customHeight="1" x14ac:dyDescent="0.35">
      <c r="L1450" s="27" t="str">
        <f t="shared" si="22"/>
        <v/>
      </c>
    </row>
    <row r="1451" spans="12:12" ht="15.75" customHeight="1" x14ac:dyDescent="0.35">
      <c r="L1451" s="27" t="str">
        <f t="shared" si="22"/>
        <v/>
      </c>
    </row>
    <row r="1452" spans="12:12" ht="15.75" customHeight="1" x14ac:dyDescent="0.35">
      <c r="L1452" s="27" t="str">
        <f t="shared" si="22"/>
        <v/>
      </c>
    </row>
    <row r="1453" spans="12:12" ht="15.75" customHeight="1" x14ac:dyDescent="0.35">
      <c r="L1453" s="27" t="str">
        <f t="shared" si="22"/>
        <v/>
      </c>
    </row>
    <row r="1454" spans="12:12" ht="15.75" customHeight="1" x14ac:dyDescent="0.35">
      <c r="L1454" s="27" t="str">
        <f t="shared" si="22"/>
        <v/>
      </c>
    </row>
    <row r="1455" spans="12:12" ht="15.75" customHeight="1" x14ac:dyDescent="0.35">
      <c r="L1455" s="27" t="str">
        <f t="shared" si="22"/>
        <v/>
      </c>
    </row>
    <row r="1456" spans="12:12" ht="15.75" customHeight="1" x14ac:dyDescent="0.35">
      <c r="L1456" s="27" t="str">
        <f t="shared" si="22"/>
        <v/>
      </c>
    </row>
    <row r="1457" spans="12:12" ht="15.75" customHeight="1" x14ac:dyDescent="0.35">
      <c r="L1457" s="27" t="str">
        <f t="shared" si="22"/>
        <v/>
      </c>
    </row>
    <row r="1458" spans="12:12" ht="15.75" customHeight="1" x14ac:dyDescent="0.35">
      <c r="L1458" s="27" t="str">
        <f t="shared" si="22"/>
        <v/>
      </c>
    </row>
    <row r="1459" spans="12:12" ht="15.75" customHeight="1" x14ac:dyDescent="0.35">
      <c r="L1459" s="27" t="str">
        <f t="shared" si="22"/>
        <v/>
      </c>
    </row>
    <row r="1460" spans="12:12" ht="15.75" customHeight="1" x14ac:dyDescent="0.35">
      <c r="L1460" s="27" t="str">
        <f t="shared" si="22"/>
        <v/>
      </c>
    </row>
    <row r="1461" spans="12:12" ht="15.75" customHeight="1" x14ac:dyDescent="0.35">
      <c r="L1461" s="27" t="str">
        <f t="shared" si="22"/>
        <v/>
      </c>
    </row>
    <row r="1462" spans="12:12" ht="15.75" customHeight="1" x14ac:dyDescent="0.35">
      <c r="L1462" s="27" t="str">
        <f t="shared" si="22"/>
        <v/>
      </c>
    </row>
    <row r="1463" spans="12:12" ht="15.75" customHeight="1" x14ac:dyDescent="0.35">
      <c r="L1463" s="27" t="str">
        <f t="shared" si="22"/>
        <v/>
      </c>
    </row>
    <row r="1464" spans="12:12" ht="15.75" customHeight="1" x14ac:dyDescent="0.35">
      <c r="L1464" s="27" t="str">
        <f t="shared" si="22"/>
        <v/>
      </c>
    </row>
    <row r="1465" spans="12:12" ht="15.75" customHeight="1" x14ac:dyDescent="0.35">
      <c r="L1465" s="27" t="str">
        <f t="shared" si="22"/>
        <v/>
      </c>
    </row>
    <row r="1466" spans="12:12" ht="15.75" customHeight="1" x14ac:dyDescent="0.35">
      <c r="L1466" s="27" t="str">
        <f t="shared" si="22"/>
        <v/>
      </c>
    </row>
    <row r="1467" spans="12:12" ht="15.75" customHeight="1" x14ac:dyDescent="0.35">
      <c r="L1467" s="27" t="str">
        <f t="shared" si="22"/>
        <v/>
      </c>
    </row>
    <row r="1468" spans="12:12" ht="15.75" customHeight="1" x14ac:dyDescent="0.35">
      <c r="L1468" s="27" t="str">
        <f t="shared" si="22"/>
        <v/>
      </c>
    </row>
    <row r="1469" spans="12:12" ht="15.75" customHeight="1" x14ac:dyDescent="0.35">
      <c r="L1469" s="27" t="str">
        <f t="shared" si="22"/>
        <v/>
      </c>
    </row>
    <row r="1470" spans="12:12" ht="15.75" customHeight="1" x14ac:dyDescent="0.35">
      <c r="L1470" s="27" t="str">
        <f t="shared" si="22"/>
        <v/>
      </c>
    </row>
    <row r="1471" spans="12:12" ht="15.75" customHeight="1" x14ac:dyDescent="0.35">
      <c r="L1471" s="27" t="str">
        <f t="shared" si="22"/>
        <v/>
      </c>
    </row>
    <row r="1472" spans="12:12" ht="15.75" customHeight="1" x14ac:dyDescent="0.35">
      <c r="L1472" s="27" t="str">
        <f t="shared" si="22"/>
        <v/>
      </c>
    </row>
    <row r="1473" spans="12:12" ht="15.75" customHeight="1" x14ac:dyDescent="0.35">
      <c r="L1473" s="27" t="str">
        <f t="shared" si="22"/>
        <v/>
      </c>
    </row>
    <row r="1474" spans="12:12" ht="15.75" customHeight="1" x14ac:dyDescent="0.35">
      <c r="L1474" s="27" t="str">
        <f t="shared" si="22"/>
        <v/>
      </c>
    </row>
    <row r="1475" spans="12:12" ht="15.75" customHeight="1" x14ac:dyDescent="0.35">
      <c r="L1475" s="27" t="str">
        <f t="shared" si="22"/>
        <v/>
      </c>
    </row>
    <row r="1476" spans="12:12" ht="15.75" customHeight="1" x14ac:dyDescent="0.35">
      <c r="L1476" s="27" t="str">
        <f t="shared" ref="L1476:L1539" si="23">IF((T1476="N/A")+(ISBLANK(T1476)), IF(S1476="Critical", K1476+30, IF(S1476="High", K1476+30,IF(COUNTIF(S1476,"M*"), K1476+90, IF(S1476="Low", K1476+180,"")))),
IF(((U1476="Yes")*(T1476="Critical")), K1476+30, IF(((U1476="Yes")*(T1476="High")), K1476+30,  IF(((U1476="Yes")*(COUNTIF(S1476,"M*"))), K1476+90,  IF(((U1476="Yes")*(T1476="Low")), K1476+180, IF(S1476="Critical", K1476+30, IF(S1476="High", K1476+30,IF(COUNTIF(S1476,"M*"), K1476+90, IF(S1476="Low", K1476+180,"")))))))))</f>
        <v/>
      </c>
    </row>
    <row r="1477" spans="12:12" ht="15.75" customHeight="1" x14ac:dyDescent="0.35">
      <c r="L1477" s="27" t="str">
        <f t="shared" si="23"/>
        <v/>
      </c>
    </row>
    <row r="1478" spans="12:12" ht="15.75" customHeight="1" x14ac:dyDescent="0.35">
      <c r="L1478" s="27" t="str">
        <f t="shared" si="23"/>
        <v/>
      </c>
    </row>
    <row r="1479" spans="12:12" ht="15.75" customHeight="1" x14ac:dyDescent="0.35">
      <c r="L1479" s="27" t="str">
        <f t="shared" si="23"/>
        <v/>
      </c>
    </row>
    <row r="1480" spans="12:12" ht="15.75" customHeight="1" x14ac:dyDescent="0.35">
      <c r="L1480" s="27" t="str">
        <f t="shared" si="23"/>
        <v/>
      </c>
    </row>
    <row r="1481" spans="12:12" ht="15.75" customHeight="1" x14ac:dyDescent="0.35">
      <c r="L1481" s="27" t="str">
        <f t="shared" si="23"/>
        <v/>
      </c>
    </row>
    <row r="1482" spans="12:12" ht="15.75" customHeight="1" x14ac:dyDescent="0.35">
      <c r="L1482" s="27" t="str">
        <f t="shared" si="23"/>
        <v/>
      </c>
    </row>
    <row r="1483" spans="12:12" ht="15.75" customHeight="1" x14ac:dyDescent="0.35">
      <c r="L1483" s="27" t="str">
        <f t="shared" si="23"/>
        <v/>
      </c>
    </row>
    <row r="1484" spans="12:12" ht="15.75" customHeight="1" x14ac:dyDescent="0.35">
      <c r="L1484" s="27" t="str">
        <f t="shared" si="23"/>
        <v/>
      </c>
    </row>
    <row r="1485" spans="12:12" ht="15.75" customHeight="1" x14ac:dyDescent="0.35">
      <c r="L1485" s="27" t="str">
        <f t="shared" si="23"/>
        <v/>
      </c>
    </row>
    <row r="1486" spans="12:12" ht="15.75" customHeight="1" x14ac:dyDescent="0.35">
      <c r="L1486" s="27" t="str">
        <f t="shared" si="23"/>
        <v/>
      </c>
    </row>
    <row r="1487" spans="12:12" ht="15.75" customHeight="1" x14ac:dyDescent="0.35">
      <c r="L1487" s="27" t="str">
        <f t="shared" si="23"/>
        <v/>
      </c>
    </row>
    <row r="1488" spans="12:12" ht="15.75" customHeight="1" x14ac:dyDescent="0.35">
      <c r="L1488" s="27" t="str">
        <f t="shared" si="23"/>
        <v/>
      </c>
    </row>
    <row r="1489" spans="12:12" ht="15.75" customHeight="1" x14ac:dyDescent="0.35">
      <c r="L1489" s="27" t="str">
        <f t="shared" si="23"/>
        <v/>
      </c>
    </row>
    <row r="1490" spans="12:12" ht="15.75" customHeight="1" x14ac:dyDescent="0.35">
      <c r="L1490" s="27" t="str">
        <f t="shared" si="23"/>
        <v/>
      </c>
    </row>
    <row r="1491" spans="12:12" ht="15.75" customHeight="1" x14ac:dyDescent="0.35">
      <c r="L1491" s="27" t="str">
        <f t="shared" si="23"/>
        <v/>
      </c>
    </row>
    <row r="1492" spans="12:12" ht="15.75" customHeight="1" x14ac:dyDescent="0.35">
      <c r="L1492" s="27" t="str">
        <f t="shared" si="23"/>
        <v/>
      </c>
    </row>
    <row r="1493" spans="12:12" ht="15.75" customHeight="1" x14ac:dyDescent="0.35">
      <c r="L1493" s="27" t="str">
        <f t="shared" si="23"/>
        <v/>
      </c>
    </row>
    <row r="1494" spans="12:12" ht="15.75" customHeight="1" x14ac:dyDescent="0.35">
      <c r="L1494" s="27" t="str">
        <f t="shared" si="23"/>
        <v/>
      </c>
    </row>
    <row r="1495" spans="12:12" ht="15.75" customHeight="1" x14ac:dyDescent="0.35">
      <c r="L1495" s="27" t="str">
        <f t="shared" si="23"/>
        <v/>
      </c>
    </row>
    <row r="1496" spans="12:12" ht="15.75" customHeight="1" x14ac:dyDescent="0.35">
      <c r="L1496" s="27" t="str">
        <f t="shared" si="23"/>
        <v/>
      </c>
    </row>
    <row r="1497" spans="12:12" ht="15.75" customHeight="1" x14ac:dyDescent="0.35">
      <c r="L1497" s="27" t="str">
        <f t="shared" si="23"/>
        <v/>
      </c>
    </row>
    <row r="1498" spans="12:12" ht="15.75" customHeight="1" x14ac:dyDescent="0.35">
      <c r="L1498" s="27" t="str">
        <f t="shared" si="23"/>
        <v/>
      </c>
    </row>
    <row r="1499" spans="12:12" ht="15.75" customHeight="1" x14ac:dyDescent="0.35">
      <c r="L1499" s="27" t="str">
        <f t="shared" si="23"/>
        <v/>
      </c>
    </row>
    <row r="1500" spans="12:12" ht="15.75" customHeight="1" x14ac:dyDescent="0.35">
      <c r="L1500" s="27" t="str">
        <f t="shared" si="23"/>
        <v/>
      </c>
    </row>
    <row r="1501" spans="12:12" ht="15.75" customHeight="1" x14ac:dyDescent="0.35">
      <c r="L1501" s="27" t="str">
        <f t="shared" si="23"/>
        <v/>
      </c>
    </row>
    <row r="1502" spans="12:12" ht="15.75" customHeight="1" x14ac:dyDescent="0.35">
      <c r="L1502" s="27" t="str">
        <f t="shared" si="23"/>
        <v/>
      </c>
    </row>
    <row r="1503" spans="12:12" ht="15.75" customHeight="1" x14ac:dyDescent="0.35">
      <c r="L1503" s="27" t="str">
        <f t="shared" si="23"/>
        <v/>
      </c>
    </row>
    <row r="1504" spans="12:12" ht="15.75" customHeight="1" x14ac:dyDescent="0.35">
      <c r="L1504" s="27" t="str">
        <f t="shared" si="23"/>
        <v/>
      </c>
    </row>
    <row r="1505" spans="12:12" ht="15.75" customHeight="1" x14ac:dyDescent="0.35">
      <c r="L1505" s="27" t="str">
        <f t="shared" si="23"/>
        <v/>
      </c>
    </row>
    <row r="1506" spans="12:12" ht="15.75" customHeight="1" x14ac:dyDescent="0.35">
      <c r="L1506" s="27" t="str">
        <f t="shared" si="23"/>
        <v/>
      </c>
    </row>
    <row r="1507" spans="12:12" ht="15.75" customHeight="1" x14ac:dyDescent="0.35">
      <c r="L1507" s="27" t="str">
        <f t="shared" si="23"/>
        <v/>
      </c>
    </row>
    <row r="1508" spans="12:12" ht="15.75" customHeight="1" x14ac:dyDescent="0.35">
      <c r="L1508" s="27" t="str">
        <f t="shared" si="23"/>
        <v/>
      </c>
    </row>
    <row r="1509" spans="12:12" ht="15.75" customHeight="1" x14ac:dyDescent="0.35">
      <c r="L1509" s="27" t="str">
        <f t="shared" si="23"/>
        <v/>
      </c>
    </row>
    <row r="1510" spans="12:12" ht="15.75" customHeight="1" x14ac:dyDescent="0.35">
      <c r="L1510" s="27" t="str">
        <f t="shared" si="23"/>
        <v/>
      </c>
    </row>
    <row r="1511" spans="12:12" ht="15.75" customHeight="1" x14ac:dyDescent="0.35">
      <c r="L1511" s="27" t="str">
        <f t="shared" si="23"/>
        <v/>
      </c>
    </row>
    <row r="1512" spans="12:12" ht="15.75" customHeight="1" x14ac:dyDescent="0.35">
      <c r="L1512" s="27" t="str">
        <f t="shared" si="23"/>
        <v/>
      </c>
    </row>
    <row r="1513" spans="12:12" ht="15.75" customHeight="1" x14ac:dyDescent="0.35">
      <c r="L1513" s="27" t="str">
        <f t="shared" si="23"/>
        <v/>
      </c>
    </row>
    <row r="1514" spans="12:12" ht="15.75" customHeight="1" x14ac:dyDescent="0.35">
      <c r="L1514" s="27" t="str">
        <f t="shared" si="23"/>
        <v/>
      </c>
    </row>
    <row r="1515" spans="12:12" ht="15.75" customHeight="1" x14ac:dyDescent="0.35">
      <c r="L1515" s="27" t="str">
        <f t="shared" si="23"/>
        <v/>
      </c>
    </row>
    <row r="1516" spans="12:12" ht="15.75" customHeight="1" x14ac:dyDescent="0.35">
      <c r="L1516" s="27" t="str">
        <f t="shared" si="23"/>
        <v/>
      </c>
    </row>
    <row r="1517" spans="12:12" ht="15.75" customHeight="1" x14ac:dyDescent="0.35">
      <c r="L1517" s="27" t="str">
        <f t="shared" si="23"/>
        <v/>
      </c>
    </row>
    <row r="1518" spans="12:12" ht="15.75" customHeight="1" x14ac:dyDescent="0.35">
      <c r="L1518" s="27" t="str">
        <f t="shared" si="23"/>
        <v/>
      </c>
    </row>
    <row r="1519" spans="12:12" ht="15.75" customHeight="1" x14ac:dyDescent="0.35">
      <c r="L1519" s="27" t="str">
        <f t="shared" si="23"/>
        <v/>
      </c>
    </row>
    <row r="1520" spans="12:12" ht="15.75" customHeight="1" x14ac:dyDescent="0.35">
      <c r="L1520" s="27" t="str">
        <f t="shared" si="23"/>
        <v/>
      </c>
    </row>
    <row r="1521" spans="12:12" ht="15.75" customHeight="1" x14ac:dyDescent="0.35">
      <c r="L1521" s="27" t="str">
        <f t="shared" si="23"/>
        <v/>
      </c>
    </row>
    <row r="1522" spans="12:12" ht="15.75" customHeight="1" x14ac:dyDescent="0.35">
      <c r="L1522" s="27" t="str">
        <f t="shared" si="23"/>
        <v/>
      </c>
    </row>
    <row r="1523" spans="12:12" ht="15.75" customHeight="1" x14ac:dyDescent="0.35">
      <c r="L1523" s="27" t="str">
        <f t="shared" si="23"/>
        <v/>
      </c>
    </row>
    <row r="1524" spans="12:12" ht="15.75" customHeight="1" x14ac:dyDescent="0.35">
      <c r="L1524" s="27" t="str">
        <f t="shared" si="23"/>
        <v/>
      </c>
    </row>
    <row r="1525" spans="12:12" ht="15.75" customHeight="1" x14ac:dyDescent="0.35">
      <c r="L1525" s="27" t="str">
        <f t="shared" si="23"/>
        <v/>
      </c>
    </row>
    <row r="1526" spans="12:12" ht="15.75" customHeight="1" x14ac:dyDescent="0.35">
      <c r="L1526" s="27" t="str">
        <f t="shared" si="23"/>
        <v/>
      </c>
    </row>
    <row r="1527" spans="12:12" ht="15.75" customHeight="1" x14ac:dyDescent="0.35">
      <c r="L1527" s="27" t="str">
        <f t="shared" si="23"/>
        <v/>
      </c>
    </row>
    <row r="1528" spans="12:12" ht="15.75" customHeight="1" x14ac:dyDescent="0.35">
      <c r="L1528" s="27" t="str">
        <f t="shared" si="23"/>
        <v/>
      </c>
    </row>
    <row r="1529" spans="12:12" ht="15.75" customHeight="1" x14ac:dyDescent="0.35">
      <c r="L1529" s="27" t="str">
        <f t="shared" si="23"/>
        <v/>
      </c>
    </row>
    <row r="1530" spans="12:12" ht="15.75" customHeight="1" x14ac:dyDescent="0.35">
      <c r="L1530" s="27" t="str">
        <f t="shared" si="23"/>
        <v/>
      </c>
    </row>
    <row r="1531" spans="12:12" ht="15.75" customHeight="1" x14ac:dyDescent="0.35">
      <c r="L1531" s="27" t="str">
        <f t="shared" si="23"/>
        <v/>
      </c>
    </row>
    <row r="1532" spans="12:12" ht="15.75" customHeight="1" x14ac:dyDescent="0.35">
      <c r="L1532" s="27" t="str">
        <f t="shared" si="23"/>
        <v/>
      </c>
    </row>
    <row r="1533" spans="12:12" ht="15.75" customHeight="1" x14ac:dyDescent="0.35">
      <c r="L1533" s="27" t="str">
        <f t="shared" si="23"/>
        <v/>
      </c>
    </row>
    <row r="1534" spans="12:12" ht="15.75" customHeight="1" x14ac:dyDescent="0.35">
      <c r="L1534" s="27" t="str">
        <f t="shared" si="23"/>
        <v/>
      </c>
    </row>
    <row r="1535" spans="12:12" ht="15.75" customHeight="1" x14ac:dyDescent="0.35">
      <c r="L1535" s="27" t="str">
        <f t="shared" si="23"/>
        <v/>
      </c>
    </row>
    <row r="1536" spans="12:12" ht="15.75" customHeight="1" x14ac:dyDescent="0.35">
      <c r="L1536" s="27" t="str">
        <f t="shared" si="23"/>
        <v/>
      </c>
    </row>
    <row r="1537" spans="12:12" ht="15.75" customHeight="1" x14ac:dyDescent="0.35">
      <c r="L1537" s="27" t="str">
        <f t="shared" si="23"/>
        <v/>
      </c>
    </row>
    <row r="1538" spans="12:12" ht="15.75" customHeight="1" x14ac:dyDescent="0.35">
      <c r="L1538" s="27" t="str">
        <f t="shared" si="23"/>
        <v/>
      </c>
    </row>
    <row r="1539" spans="12:12" ht="15.75" customHeight="1" x14ac:dyDescent="0.35">
      <c r="L1539" s="27" t="str">
        <f t="shared" si="23"/>
        <v/>
      </c>
    </row>
    <row r="1540" spans="12:12" ht="15.75" customHeight="1" x14ac:dyDescent="0.35">
      <c r="L1540" s="27" t="str">
        <f t="shared" ref="L1540:L1603" si="24">IF((T1540="N/A")+(ISBLANK(T1540)), IF(S1540="Critical", K1540+30, IF(S1540="High", K1540+30,IF(COUNTIF(S1540,"M*"), K1540+90, IF(S1540="Low", K1540+180,"")))),
IF(((U1540="Yes")*(T1540="Critical")), K1540+30, IF(((U1540="Yes")*(T1540="High")), K1540+30,  IF(((U1540="Yes")*(COUNTIF(S1540,"M*"))), K1540+90,  IF(((U1540="Yes")*(T1540="Low")), K1540+180, IF(S1540="Critical", K1540+30, IF(S1540="High", K1540+30,IF(COUNTIF(S1540,"M*"), K1540+90, IF(S1540="Low", K1540+180,"")))))))))</f>
        <v/>
      </c>
    </row>
    <row r="1541" spans="12:12" ht="15.75" customHeight="1" x14ac:dyDescent="0.35">
      <c r="L1541" s="27" t="str">
        <f t="shared" si="24"/>
        <v/>
      </c>
    </row>
    <row r="1542" spans="12:12" ht="15.75" customHeight="1" x14ac:dyDescent="0.35">
      <c r="L1542" s="27" t="str">
        <f t="shared" si="24"/>
        <v/>
      </c>
    </row>
    <row r="1543" spans="12:12" ht="15.75" customHeight="1" x14ac:dyDescent="0.35">
      <c r="L1543" s="27" t="str">
        <f t="shared" si="24"/>
        <v/>
      </c>
    </row>
    <row r="1544" spans="12:12" ht="15.75" customHeight="1" x14ac:dyDescent="0.35">
      <c r="L1544" s="27" t="str">
        <f t="shared" si="24"/>
        <v/>
      </c>
    </row>
    <row r="1545" spans="12:12" ht="15.75" customHeight="1" x14ac:dyDescent="0.35">
      <c r="L1545" s="27" t="str">
        <f t="shared" si="24"/>
        <v/>
      </c>
    </row>
    <row r="1546" spans="12:12" ht="15.75" customHeight="1" x14ac:dyDescent="0.35">
      <c r="L1546" s="27" t="str">
        <f t="shared" si="24"/>
        <v/>
      </c>
    </row>
    <row r="1547" spans="12:12" ht="15.75" customHeight="1" x14ac:dyDescent="0.35">
      <c r="L1547" s="27" t="str">
        <f t="shared" si="24"/>
        <v/>
      </c>
    </row>
    <row r="1548" spans="12:12" ht="15.75" customHeight="1" x14ac:dyDescent="0.35">
      <c r="L1548" s="27" t="str">
        <f t="shared" si="24"/>
        <v/>
      </c>
    </row>
    <row r="1549" spans="12:12" ht="15.75" customHeight="1" x14ac:dyDescent="0.35">
      <c r="L1549" s="27" t="str">
        <f t="shared" si="24"/>
        <v/>
      </c>
    </row>
    <row r="1550" spans="12:12" ht="15.75" customHeight="1" x14ac:dyDescent="0.35">
      <c r="L1550" s="27" t="str">
        <f t="shared" si="24"/>
        <v/>
      </c>
    </row>
    <row r="1551" spans="12:12" ht="15.75" customHeight="1" x14ac:dyDescent="0.35">
      <c r="L1551" s="27" t="str">
        <f t="shared" si="24"/>
        <v/>
      </c>
    </row>
    <row r="1552" spans="12:12" ht="15.75" customHeight="1" x14ac:dyDescent="0.35">
      <c r="L1552" s="27" t="str">
        <f t="shared" si="24"/>
        <v/>
      </c>
    </row>
    <row r="1553" spans="12:12" ht="15.75" customHeight="1" x14ac:dyDescent="0.35">
      <c r="L1553" s="27" t="str">
        <f t="shared" si="24"/>
        <v/>
      </c>
    </row>
    <row r="1554" spans="12:12" ht="15.75" customHeight="1" x14ac:dyDescent="0.35">
      <c r="L1554" s="27" t="str">
        <f t="shared" si="24"/>
        <v/>
      </c>
    </row>
    <row r="1555" spans="12:12" ht="15.75" customHeight="1" x14ac:dyDescent="0.35">
      <c r="L1555" s="27" t="str">
        <f t="shared" si="24"/>
        <v/>
      </c>
    </row>
    <row r="1556" spans="12:12" ht="15.75" customHeight="1" x14ac:dyDescent="0.35">
      <c r="L1556" s="27" t="str">
        <f t="shared" si="24"/>
        <v/>
      </c>
    </row>
    <row r="1557" spans="12:12" ht="15.75" customHeight="1" x14ac:dyDescent="0.35">
      <c r="L1557" s="27" t="str">
        <f t="shared" si="24"/>
        <v/>
      </c>
    </row>
    <row r="1558" spans="12:12" ht="15.75" customHeight="1" x14ac:dyDescent="0.35">
      <c r="L1558" s="27" t="str">
        <f t="shared" si="24"/>
        <v/>
      </c>
    </row>
    <row r="1559" spans="12:12" ht="15.75" customHeight="1" x14ac:dyDescent="0.35">
      <c r="L1559" s="27" t="str">
        <f t="shared" si="24"/>
        <v/>
      </c>
    </row>
    <row r="1560" spans="12:12" ht="15.75" customHeight="1" x14ac:dyDescent="0.35">
      <c r="L1560" s="27" t="str">
        <f t="shared" si="24"/>
        <v/>
      </c>
    </row>
    <row r="1561" spans="12:12" ht="15.75" customHeight="1" x14ac:dyDescent="0.35">
      <c r="L1561" s="27" t="str">
        <f t="shared" si="24"/>
        <v/>
      </c>
    </row>
    <row r="1562" spans="12:12" ht="15.75" customHeight="1" x14ac:dyDescent="0.35">
      <c r="L1562" s="27" t="str">
        <f t="shared" si="24"/>
        <v/>
      </c>
    </row>
    <row r="1563" spans="12:12" ht="15.75" customHeight="1" x14ac:dyDescent="0.35">
      <c r="L1563" s="27" t="str">
        <f t="shared" si="24"/>
        <v/>
      </c>
    </row>
    <row r="1564" spans="12:12" ht="15.75" customHeight="1" x14ac:dyDescent="0.35">
      <c r="L1564" s="27" t="str">
        <f t="shared" si="24"/>
        <v/>
      </c>
    </row>
    <row r="1565" spans="12:12" ht="15.75" customHeight="1" x14ac:dyDescent="0.35">
      <c r="L1565" s="27" t="str">
        <f t="shared" si="24"/>
        <v/>
      </c>
    </row>
    <row r="1566" spans="12:12" ht="15.75" customHeight="1" x14ac:dyDescent="0.35">
      <c r="L1566" s="27" t="str">
        <f t="shared" si="24"/>
        <v/>
      </c>
    </row>
    <row r="1567" spans="12:12" ht="15.75" customHeight="1" x14ac:dyDescent="0.35">
      <c r="L1567" s="27" t="str">
        <f t="shared" si="24"/>
        <v/>
      </c>
    </row>
    <row r="1568" spans="12:12" ht="15.75" customHeight="1" x14ac:dyDescent="0.35">
      <c r="L1568" s="27" t="str">
        <f t="shared" si="24"/>
        <v/>
      </c>
    </row>
    <row r="1569" spans="12:12" ht="15.75" customHeight="1" x14ac:dyDescent="0.35">
      <c r="L1569" s="27" t="str">
        <f t="shared" si="24"/>
        <v/>
      </c>
    </row>
    <row r="1570" spans="12:12" ht="15.75" customHeight="1" x14ac:dyDescent="0.35">
      <c r="L1570" s="27" t="str">
        <f t="shared" si="24"/>
        <v/>
      </c>
    </row>
    <row r="1571" spans="12:12" ht="15.75" customHeight="1" x14ac:dyDescent="0.35">
      <c r="L1571" s="27" t="str">
        <f t="shared" si="24"/>
        <v/>
      </c>
    </row>
    <row r="1572" spans="12:12" ht="15.75" customHeight="1" x14ac:dyDescent="0.35">
      <c r="L1572" s="27" t="str">
        <f t="shared" si="24"/>
        <v/>
      </c>
    </row>
    <row r="1573" spans="12:12" ht="15.75" customHeight="1" x14ac:dyDescent="0.35">
      <c r="L1573" s="27" t="str">
        <f t="shared" si="24"/>
        <v/>
      </c>
    </row>
    <row r="1574" spans="12:12" ht="15.75" customHeight="1" x14ac:dyDescent="0.35">
      <c r="L1574" s="27" t="str">
        <f t="shared" si="24"/>
        <v/>
      </c>
    </row>
    <row r="1575" spans="12:12" ht="15.75" customHeight="1" x14ac:dyDescent="0.35">
      <c r="L1575" s="27" t="str">
        <f t="shared" si="24"/>
        <v/>
      </c>
    </row>
    <row r="1576" spans="12:12" ht="15.75" customHeight="1" x14ac:dyDescent="0.35">
      <c r="L1576" s="27" t="str">
        <f t="shared" si="24"/>
        <v/>
      </c>
    </row>
    <row r="1577" spans="12:12" ht="15.75" customHeight="1" x14ac:dyDescent="0.35">
      <c r="L1577" s="27" t="str">
        <f t="shared" si="24"/>
        <v/>
      </c>
    </row>
    <row r="1578" spans="12:12" ht="15.75" customHeight="1" x14ac:dyDescent="0.35">
      <c r="L1578" s="27" t="str">
        <f t="shared" si="24"/>
        <v/>
      </c>
    </row>
    <row r="1579" spans="12:12" ht="15.75" customHeight="1" x14ac:dyDescent="0.35">
      <c r="L1579" s="27" t="str">
        <f t="shared" si="24"/>
        <v/>
      </c>
    </row>
    <row r="1580" spans="12:12" ht="15.75" customHeight="1" x14ac:dyDescent="0.35">
      <c r="L1580" s="27" t="str">
        <f t="shared" si="24"/>
        <v/>
      </c>
    </row>
    <row r="1581" spans="12:12" ht="15.75" customHeight="1" x14ac:dyDescent="0.35">
      <c r="L1581" s="27" t="str">
        <f t="shared" si="24"/>
        <v/>
      </c>
    </row>
    <row r="1582" spans="12:12" ht="15.75" customHeight="1" x14ac:dyDescent="0.35">
      <c r="L1582" s="27" t="str">
        <f t="shared" si="24"/>
        <v/>
      </c>
    </row>
    <row r="1583" spans="12:12" ht="15.75" customHeight="1" x14ac:dyDescent="0.35">
      <c r="L1583" s="27" t="str">
        <f t="shared" si="24"/>
        <v/>
      </c>
    </row>
    <row r="1584" spans="12:12" ht="15.75" customHeight="1" x14ac:dyDescent="0.35">
      <c r="L1584" s="27" t="str">
        <f t="shared" si="24"/>
        <v/>
      </c>
    </row>
    <row r="1585" spans="12:12" ht="15.75" customHeight="1" x14ac:dyDescent="0.35">
      <c r="L1585" s="27" t="str">
        <f t="shared" si="24"/>
        <v/>
      </c>
    </row>
    <row r="1586" spans="12:12" ht="15.75" customHeight="1" x14ac:dyDescent="0.35">
      <c r="L1586" s="27" t="str">
        <f t="shared" si="24"/>
        <v/>
      </c>
    </row>
    <row r="1587" spans="12:12" ht="15.75" customHeight="1" x14ac:dyDescent="0.35">
      <c r="L1587" s="27" t="str">
        <f t="shared" si="24"/>
        <v/>
      </c>
    </row>
    <row r="1588" spans="12:12" ht="15.75" customHeight="1" x14ac:dyDescent="0.35">
      <c r="L1588" s="27" t="str">
        <f t="shared" si="24"/>
        <v/>
      </c>
    </row>
    <row r="1589" spans="12:12" ht="15.75" customHeight="1" x14ac:dyDescent="0.35">
      <c r="L1589" s="27" t="str">
        <f t="shared" si="24"/>
        <v/>
      </c>
    </row>
    <row r="1590" spans="12:12" ht="15.75" customHeight="1" x14ac:dyDescent="0.35">
      <c r="L1590" s="27" t="str">
        <f t="shared" si="24"/>
        <v/>
      </c>
    </row>
    <row r="1591" spans="12:12" ht="15.75" customHeight="1" x14ac:dyDescent="0.35">
      <c r="L1591" s="27" t="str">
        <f t="shared" si="24"/>
        <v/>
      </c>
    </row>
    <row r="1592" spans="12:12" ht="15.75" customHeight="1" x14ac:dyDescent="0.35">
      <c r="L1592" s="27" t="str">
        <f t="shared" si="24"/>
        <v/>
      </c>
    </row>
    <row r="1593" spans="12:12" ht="15.75" customHeight="1" x14ac:dyDescent="0.35">
      <c r="L1593" s="27" t="str">
        <f t="shared" si="24"/>
        <v/>
      </c>
    </row>
    <row r="1594" spans="12:12" ht="15.75" customHeight="1" x14ac:dyDescent="0.35">
      <c r="L1594" s="27" t="str">
        <f t="shared" si="24"/>
        <v/>
      </c>
    </row>
    <row r="1595" spans="12:12" ht="15.75" customHeight="1" x14ac:dyDescent="0.35">
      <c r="L1595" s="27" t="str">
        <f t="shared" si="24"/>
        <v/>
      </c>
    </row>
    <row r="1596" spans="12:12" ht="15.75" customHeight="1" x14ac:dyDescent="0.35">
      <c r="L1596" s="27" t="str">
        <f t="shared" si="24"/>
        <v/>
      </c>
    </row>
    <row r="1597" spans="12:12" ht="15.75" customHeight="1" x14ac:dyDescent="0.35">
      <c r="L1597" s="27" t="str">
        <f t="shared" si="24"/>
        <v/>
      </c>
    </row>
    <row r="1598" spans="12:12" ht="15.75" customHeight="1" x14ac:dyDescent="0.35">
      <c r="L1598" s="27" t="str">
        <f t="shared" si="24"/>
        <v/>
      </c>
    </row>
    <row r="1599" spans="12:12" ht="15.75" customHeight="1" x14ac:dyDescent="0.35">
      <c r="L1599" s="27" t="str">
        <f t="shared" si="24"/>
        <v/>
      </c>
    </row>
    <row r="1600" spans="12:12" ht="15.75" customHeight="1" x14ac:dyDescent="0.35">
      <c r="L1600" s="27" t="str">
        <f t="shared" si="24"/>
        <v/>
      </c>
    </row>
    <row r="1601" spans="12:12" ht="15.75" customHeight="1" x14ac:dyDescent="0.35">
      <c r="L1601" s="27" t="str">
        <f t="shared" si="24"/>
        <v/>
      </c>
    </row>
    <row r="1602" spans="12:12" ht="15.75" customHeight="1" x14ac:dyDescent="0.35">
      <c r="L1602" s="27" t="str">
        <f t="shared" si="24"/>
        <v/>
      </c>
    </row>
    <row r="1603" spans="12:12" ht="15.75" customHeight="1" x14ac:dyDescent="0.35">
      <c r="L1603" s="27" t="str">
        <f t="shared" si="24"/>
        <v/>
      </c>
    </row>
    <row r="1604" spans="12:12" ht="15.75" customHeight="1" x14ac:dyDescent="0.35">
      <c r="L1604" s="27" t="str">
        <f t="shared" ref="L1604:L1667" si="25">IF((T1604="N/A")+(ISBLANK(T1604)), IF(S1604="Critical", K1604+30, IF(S1604="High", K1604+30,IF(COUNTIF(S1604,"M*"), K1604+90, IF(S1604="Low", K1604+180,"")))),
IF(((U1604="Yes")*(T1604="Critical")), K1604+30, IF(((U1604="Yes")*(T1604="High")), K1604+30,  IF(((U1604="Yes")*(COUNTIF(S1604,"M*"))), K1604+90,  IF(((U1604="Yes")*(T1604="Low")), K1604+180, IF(S1604="Critical", K1604+30, IF(S1604="High", K1604+30,IF(COUNTIF(S1604,"M*"), K1604+90, IF(S1604="Low", K1604+180,"")))))))))</f>
        <v/>
      </c>
    </row>
    <row r="1605" spans="12:12" ht="15.75" customHeight="1" x14ac:dyDescent="0.35">
      <c r="L1605" s="27" t="str">
        <f t="shared" si="25"/>
        <v/>
      </c>
    </row>
    <row r="1606" spans="12:12" ht="15.75" customHeight="1" x14ac:dyDescent="0.35">
      <c r="L1606" s="27" t="str">
        <f t="shared" si="25"/>
        <v/>
      </c>
    </row>
    <row r="1607" spans="12:12" ht="15.75" customHeight="1" x14ac:dyDescent="0.35">
      <c r="L1607" s="27" t="str">
        <f t="shared" si="25"/>
        <v/>
      </c>
    </row>
    <row r="1608" spans="12:12" ht="15.75" customHeight="1" x14ac:dyDescent="0.35">
      <c r="L1608" s="27" t="str">
        <f t="shared" si="25"/>
        <v/>
      </c>
    </row>
    <row r="1609" spans="12:12" ht="15.75" customHeight="1" x14ac:dyDescent="0.35">
      <c r="L1609" s="27" t="str">
        <f t="shared" si="25"/>
        <v/>
      </c>
    </row>
    <row r="1610" spans="12:12" ht="15.75" customHeight="1" x14ac:dyDescent="0.35">
      <c r="L1610" s="27" t="str">
        <f t="shared" si="25"/>
        <v/>
      </c>
    </row>
    <row r="1611" spans="12:12" ht="15.75" customHeight="1" x14ac:dyDescent="0.35">
      <c r="L1611" s="27" t="str">
        <f t="shared" si="25"/>
        <v/>
      </c>
    </row>
    <row r="1612" spans="12:12" ht="15.75" customHeight="1" x14ac:dyDescent="0.35">
      <c r="L1612" s="27" t="str">
        <f t="shared" si="25"/>
        <v/>
      </c>
    </row>
    <row r="1613" spans="12:12" ht="15.75" customHeight="1" x14ac:dyDescent="0.35">
      <c r="L1613" s="27" t="str">
        <f t="shared" si="25"/>
        <v/>
      </c>
    </row>
    <row r="1614" spans="12:12" ht="15.75" customHeight="1" x14ac:dyDescent="0.35">
      <c r="L1614" s="27" t="str">
        <f t="shared" si="25"/>
        <v/>
      </c>
    </row>
    <row r="1615" spans="12:12" ht="15.75" customHeight="1" x14ac:dyDescent="0.35">
      <c r="L1615" s="27" t="str">
        <f t="shared" si="25"/>
        <v/>
      </c>
    </row>
    <row r="1616" spans="12:12" ht="15.75" customHeight="1" x14ac:dyDescent="0.35">
      <c r="L1616" s="27" t="str">
        <f t="shared" si="25"/>
        <v/>
      </c>
    </row>
    <row r="1617" spans="12:12" ht="15.75" customHeight="1" x14ac:dyDescent="0.35">
      <c r="L1617" s="27" t="str">
        <f t="shared" si="25"/>
        <v/>
      </c>
    </row>
    <row r="1618" spans="12:12" ht="15.75" customHeight="1" x14ac:dyDescent="0.35">
      <c r="L1618" s="27" t="str">
        <f t="shared" si="25"/>
        <v/>
      </c>
    </row>
    <row r="1619" spans="12:12" ht="15.75" customHeight="1" x14ac:dyDescent="0.35">
      <c r="L1619" s="27" t="str">
        <f t="shared" si="25"/>
        <v/>
      </c>
    </row>
    <row r="1620" spans="12:12" ht="15.75" customHeight="1" x14ac:dyDescent="0.35">
      <c r="L1620" s="27" t="str">
        <f t="shared" si="25"/>
        <v/>
      </c>
    </row>
    <row r="1621" spans="12:12" ht="15.75" customHeight="1" x14ac:dyDescent="0.35">
      <c r="L1621" s="27" t="str">
        <f t="shared" si="25"/>
        <v/>
      </c>
    </row>
    <row r="1622" spans="12:12" ht="15.75" customHeight="1" x14ac:dyDescent="0.35">
      <c r="L1622" s="27" t="str">
        <f t="shared" si="25"/>
        <v/>
      </c>
    </row>
    <row r="1623" spans="12:12" ht="15.75" customHeight="1" x14ac:dyDescent="0.35">
      <c r="L1623" s="27" t="str">
        <f t="shared" si="25"/>
        <v/>
      </c>
    </row>
    <row r="1624" spans="12:12" ht="15.75" customHeight="1" x14ac:dyDescent="0.35">
      <c r="L1624" s="27" t="str">
        <f t="shared" si="25"/>
        <v/>
      </c>
    </row>
    <row r="1625" spans="12:12" ht="15.75" customHeight="1" x14ac:dyDescent="0.35">
      <c r="L1625" s="27" t="str">
        <f t="shared" si="25"/>
        <v/>
      </c>
    </row>
    <row r="1626" spans="12:12" ht="15.75" customHeight="1" x14ac:dyDescent="0.35">
      <c r="L1626" s="27" t="str">
        <f t="shared" si="25"/>
        <v/>
      </c>
    </row>
    <row r="1627" spans="12:12" ht="15.75" customHeight="1" x14ac:dyDescent="0.35">
      <c r="L1627" s="27" t="str">
        <f t="shared" si="25"/>
        <v/>
      </c>
    </row>
    <row r="1628" spans="12:12" ht="15.75" customHeight="1" x14ac:dyDescent="0.35">
      <c r="L1628" s="27" t="str">
        <f t="shared" si="25"/>
        <v/>
      </c>
    </row>
    <row r="1629" spans="12:12" ht="15.75" customHeight="1" x14ac:dyDescent="0.35">
      <c r="L1629" s="27" t="str">
        <f t="shared" si="25"/>
        <v/>
      </c>
    </row>
    <row r="1630" spans="12:12" ht="15.75" customHeight="1" x14ac:dyDescent="0.35">
      <c r="L1630" s="27" t="str">
        <f t="shared" si="25"/>
        <v/>
      </c>
    </row>
    <row r="1631" spans="12:12" ht="15.75" customHeight="1" x14ac:dyDescent="0.35">
      <c r="L1631" s="27" t="str">
        <f t="shared" si="25"/>
        <v/>
      </c>
    </row>
    <row r="1632" spans="12:12" ht="15.75" customHeight="1" x14ac:dyDescent="0.35">
      <c r="L1632" s="27" t="str">
        <f t="shared" si="25"/>
        <v/>
      </c>
    </row>
    <row r="1633" spans="12:12" ht="15.75" customHeight="1" x14ac:dyDescent="0.35">
      <c r="L1633" s="27" t="str">
        <f t="shared" si="25"/>
        <v/>
      </c>
    </row>
    <row r="1634" spans="12:12" ht="15.75" customHeight="1" x14ac:dyDescent="0.35">
      <c r="L1634" s="27" t="str">
        <f t="shared" si="25"/>
        <v/>
      </c>
    </row>
    <row r="1635" spans="12:12" ht="15.75" customHeight="1" x14ac:dyDescent="0.35">
      <c r="L1635" s="27" t="str">
        <f t="shared" si="25"/>
        <v/>
      </c>
    </row>
    <row r="1636" spans="12:12" ht="15.75" customHeight="1" x14ac:dyDescent="0.35">
      <c r="L1636" s="27" t="str">
        <f t="shared" si="25"/>
        <v/>
      </c>
    </row>
    <row r="1637" spans="12:12" ht="15.75" customHeight="1" x14ac:dyDescent="0.35">
      <c r="L1637" s="27" t="str">
        <f t="shared" si="25"/>
        <v/>
      </c>
    </row>
    <row r="1638" spans="12:12" ht="15.75" customHeight="1" x14ac:dyDescent="0.35">
      <c r="L1638" s="27" t="str">
        <f t="shared" si="25"/>
        <v/>
      </c>
    </row>
    <row r="1639" spans="12:12" ht="15.75" customHeight="1" x14ac:dyDescent="0.35">
      <c r="L1639" s="27" t="str">
        <f t="shared" si="25"/>
        <v/>
      </c>
    </row>
    <row r="1640" spans="12:12" ht="15.75" customHeight="1" x14ac:dyDescent="0.35">
      <c r="L1640" s="27" t="str">
        <f t="shared" si="25"/>
        <v/>
      </c>
    </row>
    <row r="1641" spans="12:12" ht="15.75" customHeight="1" x14ac:dyDescent="0.35">
      <c r="L1641" s="27" t="str">
        <f t="shared" si="25"/>
        <v/>
      </c>
    </row>
    <row r="1642" spans="12:12" ht="15.75" customHeight="1" x14ac:dyDescent="0.35">
      <c r="L1642" s="27" t="str">
        <f t="shared" si="25"/>
        <v/>
      </c>
    </row>
    <row r="1643" spans="12:12" ht="15.75" customHeight="1" x14ac:dyDescent="0.35">
      <c r="L1643" s="27" t="str">
        <f t="shared" si="25"/>
        <v/>
      </c>
    </row>
    <row r="1644" spans="12:12" ht="15.75" customHeight="1" x14ac:dyDescent="0.35">
      <c r="L1644" s="27" t="str">
        <f t="shared" si="25"/>
        <v/>
      </c>
    </row>
    <row r="1645" spans="12:12" ht="15.75" customHeight="1" x14ac:dyDescent="0.35">
      <c r="L1645" s="27" t="str">
        <f t="shared" si="25"/>
        <v/>
      </c>
    </row>
    <row r="1646" spans="12:12" ht="15.75" customHeight="1" x14ac:dyDescent="0.35">
      <c r="L1646" s="27" t="str">
        <f t="shared" si="25"/>
        <v/>
      </c>
    </row>
    <row r="1647" spans="12:12" ht="15.75" customHeight="1" x14ac:dyDescent="0.35">
      <c r="L1647" s="27" t="str">
        <f t="shared" si="25"/>
        <v/>
      </c>
    </row>
    <row r="1648" spans="12:12" ht="15.75" customHeight="1" x14ac:dyDescent="0.35">
      <c r="L1648" s="27" t="str">
        <f t="shared" si="25"/>
        <v/>
      </c>
    </row>
    <row r="1649" spans="12:12" ht="15.75" customHeight="1" x14ac:dyDescent="0.35">
      <c r="L1649" s="27" t="str">
        <f t="shared" si="25"/>
        <v/>
      </c>
    </row>
    <row r="1650" spans="12:12" ht="15.75" customHeight="1" x14ac:dyDescent="0.35">
      <c r="L1650" s="27" t="str">
        <f t="shared" si="25"/>
        <v/>
      </c>
    </row>
    <row r="1651" spans="12:12" ht="15.75" customHeight="1" x14ac:dyDescent="0.35">
      <c r="L1651" s="27" t="str">
        <f t="shared" si="25"/>
        <v/>
      </c>
    </row>
    <row r="1652" spans="12:12" ht="15.75" customHeight="1" x14ac:dyDescent="0.35">
      <c r="L1652" s="27" t="str">
        <f t="shared" si="25"/>
        <v/>
      </c>
    </row>
    <row r="1653" spans="12:12" ht="15.75" customHeight="1" x14ac:dyDescent="0.35">
      <c r="L1653" s="27" t="str">
        <f t="shared" si="25"/>
        <v/>
      </c>
    </row>
    <row r="1654" spans="12:12" ht="15.75" customHeight="1" x14ac:dyDescent="0.35">
      <c r="L1654" s="27" t="str">
        <f t="shared" si="25"/>
        <v/>
      </c>
    </row>
    <row r="1655" spans="12:12" ht="15.75" customHeight="1" x14ac:dyDescent="0.35">
      <c r="L1655" s="27" t="str">
        <f t="shared" si="25"/>
        <v/>
      </c>
    </row>
    <row r="1656" spans="12:12" ht="15.75" customHeight="1" x14ac:dyDescent="0.35">
      <c r="L1656" s="27" t="str">
        <f t="shared" si="25"/>
        <v/>
      </c>
    </row>
    <row r="1657" spans="12:12" ht="15.75" customHeight="1" x14ac:dyDescent="0.35">
      <c r="L1657" s="27" t="str">
        <f t="shared" si="25"/>
        <v/>
      </c>
    </row>
    <row r="1658" spans="12:12" ht="15.75" customHeight="1" x14ac:dyDescent="0.35">
      <c r="L1658" s="27" t="str">
        <f t="shared" si="25"/>
        <v/>
      </c>
    </row>
    <row r="1659" spans="12:12" ht="15.75" customHeight="1" x14ac:dyDescent="0.35">
      <c r="L1659" s="27" t="str">
        <f t="shared" si="25"/>
        <v/>
      </c>
    </row>
    <row r="1660" spans="12:12" ht="15.75" customHeight="1" x14ac:dyDescent="0.35">
      <c r="L1660" s="27" t="str">
        <f t="shared" si="25"/>
        <v/>
      </c>
    </row>
    <row r="1661" spans="12:12" ht="15.75" customHeight="1" x14ac:dyDescent="0.35">
      <c r="L1661" s="27" t="str">
        <f t="shared" si="25"/>
        <v/>
      </c>
    </row>
    <row r="1662" spans="12:12" ht="15.75" customHeight="1" x14ac:dyDescent="0.35">
      <c r="L1662" s="27" t="str">
        <f t="shared" si="25"/>
        <v/>
      </c>
    </row>
    <row r="1663" spans="12:12" ht="15.75" customHeight="1" x14ac:dyDescent="0.35">
      <c r="L1663" s="27" t="str">
        <f t="shared" si="25"/>
        <v/>
      </c>
    </row>
    <row r="1664" spans="12:12" ht="15.75" customHeight="1" x14ac:dyDescent="0.35">
      <c r="L1664" s="27" t="str">
        <f t="shared" si="25"/>
        <v/>
      </c>
    </row>
    <row r="1665" spans="12:12" ht="15.75" customHeight="1" x14ac:dyDescent="0.35">
      <c r="L1665" s="27" t="str">
        <f t="shared" si="25"/>
        <v/>
      </c>
    </row>
    <row r="1666" spans="12:12" ht="15.75" customHeight="1" x14ac:dyDescent="0.35">
      <c r="L1666" s="27" t="str">
        <f t="shared" si="25"/>
        <v/>
      </c>
    </row>
    <row r="1667" spans="12:12" ht="15.75" customHeight="1" x14ac:dyDescent="0.35">
      <c r="L1667" s="27" t="str">
        <f t="shared" si="25"/>
        <v/>
      </c>
    </row>
    <row r="1668" spans="12:12" ht="15.75" customHeight="1" x14ac:dyDescent="0.35">
      <c r="L1668" s="27" t="str">
        <f t="shared" ref="L1668:L1731" si="26">IF((T1668="N/A")+(ISBLANK(T1668)), IF(S1668="Critical", K1668+30, IF(S1668="High", K1668+30,IF(COUNTIF(S1668,"M*"), K1668+90, IF(S1668="Low", K1668+180,"")))),
IF(((U1668="Yes")*(T1668="Critical")), K1668+30, IF(((U1668="Yes")*(T1668="High")), K1668+30,  IF(((U1668="Yes")*(COUNTIF(S1668,"M*"))), K1668+90,  IF(((U1668="Yes")*(T1668="Low")), K1668+180, IF(S1668="Critical", K1668+30, IF(S1668="High", K1668+30,IF(COUNTIF(S1668,"M*"), K1668+90, IF(S1668="Low", K1668+180,"")))))))))</f>
        <v/>
      </c>
    </row>
    <row r="1669" spans="12:12" ht="15.75" customHeight="1" x14ac:dyDescent="0.35">
      <c r="L1669" s="27" t="str">
        <f t="shared" si="26"/>
        <v/>
      </c>
    </row>
    <row r="1670" spans="12:12" ht="15.75" customHeight="1" x14ac:dyDescent="0.35">
      <c r="L1670" s="27" t="str">
        <f t="shared" si="26"/>
        <v/>
      </c>
    </row>
    <row r="1671" spans="12:12" ht="15.75" customHeight="1" x14ac:dyDescent="0.35">
      <c r="L1671" s="27" t="str">
        <f t="shared" si="26"/>
        <v/>
      </c>
    </row>
    <row r="1672" spans="12:12" ht="15.75" customHeight="1" x14ac:dyDescent="0.35">
      <c r="L1672" s="27" t="str">
        <f t="shared" si="26"/>
        <v/>
      </c>
    </row>
    <row r="1673" spans="12:12" ht="15.75" customHeight="1" x14ac:dyDescent="0.35">
      <c r="L1673" s="27" t="str">
        <f t="shared" si="26"/>
        <v/>
      </c>
    </row>
    <row r="1674" spans="12:12" ht="15.75" customHeight="1" x14ac:dyDescent="0.35">
      <c r="L1674" s="27" t="str">
        <f t="shared" si="26"/>
        <v/>
      </c>
    </row>
    <row r="1675" spans="12:12" ht="15.75" customHeight="1" x14ac:dyDescent="0.35">
      <c r="L1675" s="27" t="str">
        <f t="shared" si="26"/>
        <v/>
      </c>
    </row>
    <row r="1676" spans="12:12" ht="15.75" customHeight="1" x14ac:dyDescent="0.35">
      <c r="L1676" s="27" t="str">
        <f t="shared" si="26"/>
        <v/>
      </c>
    </row>
    <row r="1677" spans="12:12" ht="15.75" customHeight="1" x14ac:dyDescent="0.35">
      <c r="L1677" s="27" t="str">
        <f t="shared" si="26"/>
        <v/>
      </c>
    </row>
    <row r="1678" spans="12:12" ht="15.75" customHeight="1" x14ac:dyDescent="0.35">
      <c r="L1678" s="27" t="str">
        <f t="shared" si="26"/>
        <v/>
      </c>
    </row>
    <row r="1679" spans="12:12" ht="15.75" customHeight="1" x14ac:dyDescent="0.35">
      <c r="L1679" s="27" t="str">
        <f t="shared" si="26"/>
        <v/>
      </c>
    </row>
    <row r="1680" spans="12:12" ht="15.75" customHeight="1" x14ac:dyDescent="0.35">
      <c r="L1680" s="27" t="str">
        <f t="shared" si="26"/>
        <v/>
      </c>
    </row>
    <row r="1681" spans="12:12" ht="15.75" customHeight="1" x14ac:dyDescent="0.35">
      <c r="L1681" s="27" t="str">
        <f t="shared" si="26"/>
        <v/>
      </c>
    </row>
    <row r="1682" spans="12:12" ht="15.75" customHeight="1" x14ac:dyDescent="0.35">
      <c r="L1682" s="27" t="str">
        <f t="shared" si="26"/>
        <v/>
      </c>
    </row>
    <row r="1683" spans="12:12" ht="15.75" customHeight="1" x14ac:dyDescent="0.35">
      <c r="L1683" s="27" t="str">
        <f t="shared" si="26"/>
        <v/>
      </c>
    </row>
    <row r="1684" spans="12:12" ht="15.75" customHeight="1" x14ac:dyDescent="0.35">
      <c r="L1684" s="27" t="str">
        <f t="shared" si="26"/>
        <v/>
      </c>
    </row>
    <row r="1685" spans="12:12" ht="15.75" customHeight="1" x14ac:dyDescent="0.35">
      <c r="L1685" s="27" t="str">
        <f t="shared" si="26"/>
        <v/>
      </c>
    </row>
    <row r="1686" spans="12:12" ht="15.75" customHeight="1" x14ac:dyDescent="0.35">
      <c r="L1686" s="27" t="str">
        <f t="shared" si="26"/>
        <v/>
      </c>
    </row>
    <row r="1687" spans="12:12" ht="15.75" customHeight="1" x14ac:dyDescent="0.35">
      <c r="L1687" s="27" t="str">
        <f t="shared" si="26"/>
        <v/>
      </c>
    </row>
    <row r="1688" spans="12:12" ht="15.75" customHeight="1" x14ac:dyDescent="0.35">
      <c r="L1688" s="27" t="str">
        <f t="shared" si="26"/>
        <v/>
      </c>
    </row>
    <row r="1689" spans="12:12" ht="15.75" customHeight="1" x14ac:dyDescent="0.35">
      <c r="L1689" s="27" t="str">
        <f t="shared" si="26"/>
        <v/>
      </c>
    </row>
    <row r="1690" spans="12:12" ht="15.75" customHeight="1" x14ac:dyDescent="0.35">
      <c r="L1690" s="27" t="str">
        <f t="shared" si="26"/>
        <v/>
      </c>
    </row>
    <row r="1691" spans="12:12" ht="15.75" customHeight="1" x14ac:dyDescent="0.35">
      <c r="L1691" s="27" t="str">
        <f t="shared" si="26"/>
        <v/>
      </c>
    </row>
    <row r="1692" spans="12:12" ht="15.75" customHeight="1" x14ac:dyDescent="0.35">
      <c r="L1692" s="27" t="str">
        <f t="shared" si="26"/>
        <v/>
      </c>
    </row>
    <row r="1693" spans="12:12" ht="15.75" customHeight="1" x14ac:dyDescent="0.35">
      <c r="L1693" s="27" t="str">
        <f t="shared" si="26"/>
        <v/>
      </c>
    </row>
    <row r="1694" spans="12:12" ht="15.75" customHeight="1" x14ac:dyDescent="0.35">
      <c r="L1694" s="27" t="str">
        <f t="shared" si="26"/>
        <v/>
      </c>
    </row>
    <row r="1695" spans="12:12" ht="15.75" customHeight="1" x14ac:dyDescent="0.35">
      <c r="L1695" s="27" t="str">
        <f t="shared" si="26"/>
        <v/>
      </c>
    </row>
    <row r="1696" spans="12:12" ht="15.75" customHeight="1" x14ac:dyDescent="0.35">
      <c r="L1696" s="27" t="str">
        <f t="shared" si="26"/>
        <v/>
      </c>
    </row>
    <row r="1697" spans="12:12" ht="15.75" customHeight="1" x14ac:dyDescent="0.35">
      <c r="L1697" s="27" t="str">
        <f t="shared" si="26"/>
        <v/>
      </c>
    </row>
    <row r="1698" spans="12:12" ht="15.75" customHeight="1" x14ac:dyDescent="0.35">
      <c r="L1698" s="27" t="str">
        <f t="shared" si="26"/>
        <v/>
      </c>
    </row>
    <row r="1699" spans="12:12" ht="15.75" customHeight="1" x14ac:dyDescent="0.35">
      <c r="L1699" s="27" t="str">
        <f t="shared" si="26"/>
        <v/>
      </c>
    </row>
    <row r="1700" spans="12:12" ht="15.75" customHeight="1" x14ac:dyDescent="0.35">
      <c r="L1700" s="27" t="str">
        <f t="shared" si="26"/>
        <v/>
      </c>
    </row>
    <row r="1701" spans="12:12" ht="15.75" customHeight="1" x14ac:dyDescent="0.35">
      <c r="L1701" s="27" t="str">
        <f t="shared" si="26"/>
        <v/>
      </c>
    </row>
    <row r="1702" spans="12:12" ht="15.75" customHeight="1" x14ac:dyDescent="0.35">
      <c r="L1702" s="27" t="str">
        <f t="shared" si="26"/>
        <v/>
      </c>
    </row>
    <row r="1703" spans="12:12" ht="15.75" customHeight="1" x14ac:dyDescent="0.35">
      <c r="L1703" s="27" t="str">
        <f t="shared" si="26"/>
        <v/>
      </c>
    </row>
    <row r="1704" spans="12:12" ht="15.75" customHeight="1" x14ac:dyDescent="0.35">
      <c r="L1704" s="27" t="str">
        <f t="shared" si="26"/>
        <v/>
      </c>
    </row>
    <row r="1705" spans="12:12" ht="15.75" customHeight="1" x14ac:dyDescent="0.35">
      <c r="L1705" s="27" t="str">
        <f t="shared" si="26"/>
        <v/>
      </c>
    </row>
    <row r="1706" spans="12:12" ht="15.75" customHeight="1" x14ac:dyDescent="0.35">
      <c r="L1706" s="27" t="str">
        <f t="shared" si="26"/>
        <v/>
      </c>
    </row>
    <row r="1707" spans="12:12" ht="15.75" customHeight="1" x14ac:dyDescent="0.35">
      <c r="L1707" s="27" t="str">
        <f t="shared" si="26"/>
        <v/>
      </c>
    </row>
    <row r="1708" spans="12:12" ht="15.75" customHeight="1" x14ac:dyDescent="0.35">
      <c r="L1708" s="27" t="str">
        <f t="shared" si="26"/>
        <v/>
      </c>
    </row>
    <row r="1709" spans="12:12" ht="15.75" customHeight="1" x14ac:dyDescent="0.35">
      <c r="L1709" s="27" t="str">
        <f t="shared" si="26"/>
        <v/>
      </c>
    </row>
    <row r="1710" spans="12:12" ht="15.75" customHeight="1" x14ac:dyDescent="0.35">
      <c r="L1710" s="27" t="str">
        <f t="shared" si="26"/>
        <v/>
      </c>
    </row>
    <row r="1711" spans="12:12" ht="15.75" customHeight="1" x14ac:dyDescent="0.35">
      <c r="L1711" s="27" t="str">
        <f t="shared" si="26"/>
        <v/>
      </c>
    </row>
    <row r="1712" spans="12:12" ht="15.75" customHeight="1" x14ac:dyDescent="0.35">
      <c r="L1712" s="27" t="str">
        <f t="shared" si="26"/>
        <v/>
      </c>
    </row>
    <row r="1713" spans="12:12" ht="15.75" customHeight="1" x14ac:dyDescent="0.35">
      <c r="L1713" s="27" t="str">
        <f t="shared" si="26"/>
        <v/>
      </c>
    </row>
    <row r="1714" spans="12:12" ht="15.75" customHeight="1" x14ac:dyDescent="0.35">
      <c r="L1714" s="27" t="str">
        <f t="shared" si="26"/>
        <v/>
      </c>
    </row>
    <row r="1715" spans="12:12" ht="15.75" customHeight="1" x14ac:dyDescent="0.35">
      <c r="L1715" s="27" t="str">
        <f t="shared" si="26"/>
        <v/>
      </c>
    </row>
    <row r="1716" spans="12:12" ht="15.75" customHeight="1" x14ac:dyDescent="0.35">
      <c r="L1716" s="27" t="str">
        <f t="shared" si="26"/>
        <v/>
      </c>
    </row>
    <row r="1717" spans="12:12" ht="15.75" customHeight="1" x14ac:dyDescent="0.35">
      <c r="L1717" s="27" t="str">
        <f t="shared" si="26"/>
        <v/>
      </c>
    </row>
    <row r="1718" spans="12:12" ht="15.75" customHeight="1" x14ac:dyDescent="0.35">
      <c r="L1718" s="27" t="str">
        <f t="shared" si="26"/>
        <v/>
      </c>
    </row>
    <row r="1719" spans="12:12" ht="15.75" customHeight="1" x14ac:dyDescent="0.35">
      <c r="L1719" s="27" t="str">
        <f t="shared" si="26"/>
        <v/>
      </c>
    </row>
    <row r="1720" spans="12:12" ht="15.75" customHeight="1" x14ac:dyDescent="0.35">
      <c r="L1720" s="27" t="str">
        <f t="shared" si="26"/>
        <v/>
      </c>
    </row>
    <row r="1721" spans="12:12" ht="15.75" customHeight="1" x14ac:dyDescent="0.35">
      <c r="L1721" s="27" t="str">
        <f t="shared" si="26"/>
        <v/>
      </c>
    </row>
    <row r="1722" spans="12:12" ht="15.75" customHeight="1" x14ac:dyDescent="0.35">
      <c r="L1722" s="27" t="str">
        <f t="shared" si="26"/>
        <v/>
      </c>
    </row>
    <row r="1723" spans="12:12" ht="15.75" customHeight="1" x14ac:dyDescent="0.35">
      <c r="L1723" s="27" t="str">
        <f t="shared" si="26"/>
        <v/>
      </c>
    </row>
    <row r="1724" spans="12:12" ht="15.75" customHeight="1" x14ac:dyDescent="0.35">
      <c r="L1724" s="27" t="str">
        <f t="shared" si="26"/>
        <v/>
      </c>
    </row>
    <row r="1725" spans="12:12" ht="15.75" customHeight="1" x14ac:dyDescent="0.35">
      <c r="L1725" s="27" t="str">
        <f t="shared" si="26"/>
        <v/>
      </c>
    </row>
    <row r="1726" spans="12:12" ht="15.75" customHeight="1" x14ac:dyDescent="0.35">
      <c r="L1726" s="27" t="str">
        <f t="shared" si="26"/>
        <v/>
      </c>
    </row>
    <row r="1727" spans="12:12" ht="15.75" customHeight="1" x14ac:dyDescent="0.35">
      <c r="L1727" s="27" t="str">
        <f t="shared" si="26"/>
        <v/>
      </c>
    </row>
    <row r="1728" spans="12:12" ht="15.75" customHeight="1" x14ac:dyDescent="0.35">
      <c r="L1728" s="27" t="str">
        <f t="shared" si="26"/>
        <v/>
      </c>
    </row>
    <row r="1729" spans="12:12" ht="15.75" customHeight="1" x14ac:dyDescent="0.35">
      <c r="L1729" s="27" t="str">
        <f t="shared" si="26"/>
        <v/>
      </c>
    </row>
    <row r="1730" spans="12:12" ht="15.75" customHeight="1" x14ac:dyDescent="0.35">
      <c r="L1730" s="27" t="str">
        <f t="shared" si="26"/>
        <v/>
      </c>
    </row>
    <row r="1731" spans="12:12" ht="15.75" customHeight="1" x14ac:dyDescent="0.35">
      <c r="L1731" s="27" t="str">
        <f t="shared" si="26"/>
        <v/>
      </c>
    </row>
    <row r="1732" spans="12:12" ht="15.75" customHeight="1" x14ac:dyDescent="0.35">
      <c r="L1732" s="27" t="str">
        <f t="shared" ref="L1732:L1795" si="27">IF((T1732="N/A")+(ISBLANK(T1732)), IF(S1732="Critical", K1732+30, IF(S1732="High", K1732+30,IF(COUNTIF(S1732,"M*"), K1732+90, IF(S1732="Low", K1732+180,"")))),
IF(((U1732="Yes")*(T1732="Critical")), K1732+30, IF(((U1732="Yes")*(T1732="High")), K1732+30,  IF(((U1732="Yes")*(COUNTIF(S1732,"M*"))), K1732+90,  IF(((U1732="Yes")*(T1732="Low")), K1732+180, IF(S1732="Critical", K1732+30, IF(S1732="High", K1732+30,IF(COUNTIF(S1732,"M*"), K1732+90, IF(S1732="Low", K1732+180,"")))))))))</f>
        <v/>
      </c>
    </row>
    <row r="1733" spans="12:12" ht="15.75" customHeight="1" x14ac:dyDescent="0.35">
      <c r="L1733" s="27" t="str">
        <f t="shared" si="27"/>
        <v/>
      </c>
    </row>
    <row r="1734" spans="12:12" ht="15.75" customHeight="1" x14ac:dyDescent="0.35">
      <c r="L1734" s="27" t="str">
        <f t="shared" si="27"/>
        <v/>
      </c>
    </row>
    <row r="1735" spans="12:12" ht="15.75" customHeight="1" x14ac:dyDescent="0.35">
      <c r="L1735" s="27" t="str">
        <f t="shared" si="27"/>
        <v/>
      </c>
    </row>
    <row r="1736" spans="12:12" ht="15.75" customHeight="1" x14ac:dyDescent="0.35">
      <c r="L1736" s="27" t="str">
        <f t="shared" si="27"/>
        <v/>
      </c>
    </row>
    <row r="1737" spans="12:12" ht="15.75" customHeight="1" x14ac:dyDescent="0.35">
      <c r="L1737" s="27" t="str">
        <f t="shared" si="27"/>
        <v/>
      </c>
    </row>
    <row r="1738" spans="12:12" ht="15.75" customHeight="1" x14ac:dyDescent="0.35">
      <c r="L1738" s="27" t="str">
        <f t="shared" si="27"/>
        <v/>
      </c>
    </row>
    <row r="1739" spans="12:12" ht="15.75" customHeight="1" x14ac:dyDescent="0.35">
      <c r="L1739" s="27" t="str">
        <f t="shared" si="27"/>
        <v/>
      </c>
    </row>
    <row r="1740" spans="12:12" ht="15.75" customHeight="1" x14ac:dyDescent="0.35">
      <c r="L1740" s="27" t="str">
        <f t="shared" si="27"/>
        <v/>
      </c>
    </row>
    <row r="1741" spans="12:12" ht="15.75" customHeight="1" x14ac:dyDescent="0.35">
      <c r="L1741" s="27" t="str">
        <f t="shared" si="27"/>
        <v/>
      </c>
    </row>
    <row r="1742" spans="12:12" ht="15.75" customHeight="1" x14ac:dyDescent="0.35">
      <c r="L1742" s="27" t="str">
        <f t="shared" si="27"/>
        <v/>
      </c>
    </row>
    <row r="1743" spans="12:12" ht="15.75" customHeight="1" x14ac:dyDescent="0.35">
      <c r="L1743" s="27" t="str">
        <f t="shared" si="27"/>
        <v/>
      </c>
    </row>
    <row r="1744" spans="12:12" ht="15.75" customHeight="1" x14ac:dyDescent="0.35">
      <c r="L1744" s="27" t="str">
        <f t="shared" si="27"/>
        <v/>
      </c>
    </row>
    <row r="1745" spans="12:12" ht="15.75" customHeight="1" x14ac:dyDescent="0.35">
      <c r="L1745" s="27" t="str">
        <f t="shared" si="27"/>
        <v/>
      </c>
    </row>
    <row r="1746" spans="12:12" ht="15.75" customHeight="1" x14ac:dyDescent="0.35">
      <c r="L1746" s="27" t="str">
        <f t="shared" si="27"/>
        <v/>
      </c>
    </row>
    <row r="1747" spans="12:12" ht="15.75" customHeight="1" x14ac:dyDescent="0.35">
      <c r="L1747" s="27" t="str">
        <f t="shared" si="27"/>
        <v/>
      </c>
    </row>
    <row r="1748" spans="12:12" ht="15.75" customHeight="1" x14ac:dyDescent="0.35">
      <c r="L1748" s="27" t="str">
        <f t="shared" si="27"/>
        <v/>
      </c>
    </row>
    <row r="1749" spans="12:12" ht="15.75" customHeight="1" x14ac:dyDescent="0.35">
      <c r="L1749" s="27" t="str">
        <f t="shared" si="27"/>
        <v/>
      </c>
    </row>
    <row r="1750" spans="12:12" ht="15.75" customHeight="1" x14ac:dyDescent="0.35">
      <c r="L1750" s="27" t="str">
        <f t="shared" si="27"/>
        <v/>
      </c>
    </row>
    <row r="1751" spans="12:12" ht="15.75" customHeight="1" x14ac:dyDescent="0.35">
      <c r="L1751" s="27" t="str">
        <f t="shared" si="27"/>
        <v/>
      </c>
    </row>
    <row r="1752" spans="12:12" ht="15.75" customHeight="1" x14ac:dyDescent="0.35">
      <c r="L1752" s="27" t="str">
        <f t="shared" si="27"/>
        <v/>
      </c>
    </row>
    <row r="1753" spans="12:12" ht="15.75" customHeight="1" x14ac:dyDescent="0.35">
      <c r="L1753" s="27" t="str">
        <f t="shared" si="27"/>
        <v/>
      </c>
    </row>
    <row r="1754" spans="12:12" ht="15.75" customHeight="1" x14ac:dyDescent="0.35">
      <c r="L1754" s="27" t="str">
        <f t="shared" si="27"/>
        <v/>
      </c>
    </row>
    <row r="1755" spans="12:12" ht="15.75" customHeight="1" x14ac:dyDescent="0.35">
      <c r="L1755" s="27" t="str">
        <f t="shared" si="27"/>
        <v/>
      </c>
    </row>
    <row r="1756" spans="12:12" ht="15.75" customHeight="1" x14ac:dyDescent="0.35">
      <c r="L1756" s="27" t="str">
        <f t="shared" si="27"/>
        <v/>
      </c>
    </row>
    <row r="1757" spans="12:12" ht="15.75" customHeight="1" x14ac:dyDescent="0.35">
      <c r="L1757" s="27" t="str">
        <f t="shared" si="27"/>
        <v/>
      </c>
    </row>
    <row r="1758" spans="12:12" ht="15.75" customHeight="1" x14ac:dyDescent="0.35">
      <c r="L1758" s="27" t="str">
        <f t="shared" si="27"/>
        <v/>
      </c>
    </row>
    <row r="1759" spans="12:12" ht="15.75" customHeight="1" x14ac:dyDescent="0.35">
      <c r="L1759" s="27" t="str">
        <f t="shared" si="27"/>
        <v/>
      </c>
    </row>
    <row r="1760" spans="12:12" ht="15.75" customHeight="1" x14ac:dyDescent="0.35">
      <c r="L1760" s="27" t="str">
        <f t="shared" si="27"/>
        <v/>
      </c>
    </row>
    <row r="1761" spans="12:12" ht="15.75" customHeight="1" x14ac:dyDescent="0.35">
      <c r="L1761" s="27" t="str">
        <f t="shared" si="27"/>
        <v/>
      </c>
    </row>
    <row r="1762" spans="12:12" ht="15.75" customHeight="1" x14ac:dyDescent="0.35">
      <c r="L1762" s="27" t="str">
        <f t="shared" si="27"/>
        <v/>
      </c>
    </row>
    <row r="1763" spans="12:12" ht="15.75" customHeight="1" x14ac:dyDescent="0.35">
      <c r="L1763" s="27" t="str">
        <f t="shared" si="27"/>
        <v/>
      </c>
    </row>
    <row r="1764" spans="12:12" ht="15.75" customHeight="1" x14ac:dyDescent="0.35">
      <c r="L1764" s="27" t="str">
        <f t="shared" si="27"/>
        <v/>
      </c>
    </row>
    <row r="1765" spans="12:12" ht="15.75" customHeight="1" x14ac:dyDescent="0.35">
      <c r="L1765" s="27" t="str">
        <f t="shared" si="27"/>
        <v/>
      </c>
    </row>
    <row r="1766" spans="12:12" ht="15.75" customHeight="1" x14ac:dyDescent="0.35">
      <c r="L1766" s="27" t="str">
        <f t="shared" si="27"/>
        <v/>
      </c>
    </row>
    <row r="1767" spans="12:12" ht="15.75" customHeight="1" x14ac:dyDescent="0.35">
      <c r="L1767" s="27" t="str">
        <f t="shared" si="27"/>
        <v/>
      </c>
    </row>
    <row r="1768" spans="12:12" ht="15.75" customHeight="1" x14ac:dyDescent="0.35">
      <c r="L1768" s="27" t="str">
        <f t="shared" si="27"/>
        <v/>
      </c>
    </row>
    <row r="1769" spans="12:12" ht="15.75" customHeight="1" x14ac:dyDescent="0.35">
      <c r="L1769" s="27" t="str">
        <f t="shared" si="27"/>
        <v/>
      </c>
    </row>
    <row r="1770" spans="12:12" ht="15.75" customHeight="1" x14ac:dyDescent="0.35">
      <c r="L1770" s="27" t="str">
        <f t="shared" si="27"/>
        <v/>
      </c>
    </row>
    <row r="1771" spans="12:12" ht="15.75" customHeight="1" x14ac:dyDescent="0.35">
      <c r="L1771" s="27" t="str">
        <f t="shared" si="27"/>
        <v/>
      </c>
    </row>
    <row r="1772" spans="12:12" ht="15.75" customHeight="1" x14ac:dyDescent="0.35">
      <c r="L1772" s="27" t="str">
        <f t="shared" si="27"/>
        <v/>
      </c>
    </row>
    <row r="1773" spans="12:12" ht="15.75" customHeight="1" x14ac:dyDescent="0.35">
      <c r="L1773" s="27" t="str">
        <f t="shared" si="27"/>
        <v/>
      </c>
    </row>
    <row r="1774" spans="12:12" ht="15.75" customHeight="1" x14ac:dyDescent="0.35">
      <c r="L1774" s="27" t="str">
        <f t="shared" si="27"/>
        <v/>
      </c>
    </row>
    <row r="1775" spans="12:12" ht="15.75" customHeight="1" x14ac:dyDescent="0.35">
      <c r="L1775" s="27" t="str">
        <f t="shared" si="27"/>
        <v/>
      </c>
    </row>
    <row r="1776" spans="12:12" ht="15.75" customHeight="1" x14ac:dyDescent="0.35">
      <c r="L1776" s="27" t="str">
        <f t="shared" si="27"/>
        <v/>
      </c>
    </row>
    <row r="1777" spans="12:12" ht="15.75" customHeight="1" x14ac:dyDescent="0.35">
      <c r="L1777" s="27" t="str">
        <f t="shared" si="27"/>
        <v/>
      </c>
    </row>
    <row r="1778" spans="12:12" ht="15.75" customHeight="1" x14ac:dyDescent="0.35">
      <c r="L1778" s="27" t="str">
        <f t="shared" si="27"/>
        <v/>
      </c>
    </row>
    <row r="1779" spans="12:12" ht="15.75" customHeight="1" x14ac:dyDescent="0.35">
      <c r="L1779" s="27" t="str">
        <f t="shared" si="27"/>
        <v/>
      </c>
    </row>
    <row r="1780" spans="12:12" ht="15.75" customHeight="1" x14ac:dyDescent="0.35">
      <c r="L1780" s="27" t="str">
        <f t="shared" si="27"/>
        <v/>
      </c>
    </row>
    <row r="1781" spans="12:12" ht="15.75" customHeight="1" x14ac:dyDescent="0.35">
      <c r="L1781" s="27" t="str">
        <f t="shared" si="27"/>
        <v/>
      </c>
    </row>
    <row r="1782" spans="12:12" ht="15.75" customHeight="1" x14ac:dyDescent="0.35">
      <c r="L1782" s="27" t="str">
        <f t="shared" si="27"/>
        <v/>
      </c>
    </row>
    <row r="1783" spans="12:12" ht="15.75" customHeight="1" x14ac:dyDescent="0.35">
      <c r="L1783" s="27" t="str">
        <f t="shared" si="27"/>
        <v/>
      </c>
    </row>
    <row r="1784" spans="12:12" ht="15.75" customHeight="1" x14ac:dyDescent="0.35">
      <c r="L1784" s="27" t="str">
        <f t="shared" si="27"/>
        <v/>
      </c>
    </row>
    <row r="1785" spans="12:12" ht="15.75" customHeight="1" x14ac:dyDescent="0.35">
      <c r="L1785" s="27" t="str">
        <f t="shared" si="27"/>
        <v/>
      </c>
    </row>
    <row r="1786" spans="12:12" ht="15.75" customHeight="1" x14ac:dyDescent="0.35">
      <c r="L1786" s="27" t="str">
        <f t="shared" si="27"/>
        <v/>
      </c>
    </row>
    <row r="1787" spans="12:12" ht="15.75" customHeight="1" x14ac:dyDescent="0.35">
      <c r="L1787" s="27" t="str">
        <f t="shared" si="27"/>
        <v/>
      </c>
    </row>
    <row r="1788" spans="12:12" ht="15.75" customHeight="1" x14ac:dyDescent="0.35">
      <c r="L1788" s="27" t="str">
        <f t="shared" si="27"/>
        <v/>
      </c>
    </row>
    <row r="1789" spans="12:12" ht="15.75" customHeight="1" x14ac:dyDescent="0.35">
      <c r="L1789" s="27" t="str">
        <f t="shared" si="27"/>
        <v/>
      </c>
    </row>
    <row r="1790" spans="12:12" ht="15.75" customHeight="1" x14ac:dyDescent="0.35">
      <c r="L1790" s="27" t="str">
        <f t="shared" si="27"/>
        <v/>
      </c>
    </row>
    <row r="1791" spans="12:12" ht="15.75" customHeight="1" x14ac:dyDescent="0.35">
      <c r="L1791" s="27" t="str">
        <f t="shared" si="27"/>
        <v/>
      </c>
    </row>
    <row r="1792" spans="12:12" ht="15.75" customHeight="1" x14ac:dyDescent="0.35">
      <c r="L1792" s="27" t="str">
        <f t="shared" si="27"/>
        <v/>
      </c>
    </row>
    <row r="1793" spans="12:12" ht="15.75" customHeight="1" x14ac:dyDescent="0.35">
      <c r="L1793" s="27" t="str">
        <f t="shared" si="27"/>
        <v/>
      </c>
    </row>
    <row r="1794" spans="12:12" ht="15.75" customHeight="1" x14ac:dyDescent="0.35">
      <c r="L1794" s="27" t="str">
        <f t="shared" si="27"/>
        <v/>
      </c>
    </row>
    <row r="1795" spans="12:12" ht="15.75" customHeight="1" x14ac:dyDescent="0.35">
      <c r="L1795" s="27" t="str">
        <f t="shared" si="27"/>
        <v/>
      </c>
    </row>
    <row r="1796" spans="12:12" ht="15.75" customHeight="1" x14ac:dyDescent="0.35">
      <c r="L1796" s="27" t="str">
        <f t="shared" ref="L1796:L1859" si="28">IF((T1796="N/A")+(ISBLANK(T1796)), IF(S1796="Critical", K1796+30, IF(S1796="High", K1796+30,IF(COUNTIF(S1796,"M*"), K1796+90, IF(S1796="Low", K1796+180,"")))),
IF(((U1796="Yes")*(T1796="Critical")), K1796+30, IF(((U1796="Yes")*(T1796="High")), K1796+30,  IF(((U1796="Yes")*(COUNTIF(S1796,"M*"))), K1796+90,  IF(((U1796="Yes")*(T1796="Low")), K1796+180, IF(S1796="Critical", K1796+30, IF(S1796="High", K1796+30,IF(COUNTIF(S1796,"M*"), K1796+90, IF(S1796="Low", K1796+180,"")))))))))</f>
        <v/>
      </c>
    </row>
    <row r="1797" spans="12:12" ht="15.75" customHeight="1" x14ac:dyDescent="0.35">
      <c r="L1797" s="27" t="str">
        <f t="shared" si="28"/>
        <v/>
      </c>
    </row>
    <row r="1798" spans="12:12" ht="15.75" customHeight="1" x14ac:dyDescent="0.35">
      <c r="L1798" s="27" t="str">
        <f t="shared" si="28"/>
        <v/>
      </c>
    </row>
    <row r="1799" spans="12:12" ht="15.75" customHeight="1" x14ac:dyDescent="0.35">
      <c r="L1799" s="27" t="str">
        <f t="shared" si="28"/>
        <v/>
      </c>
    </row>
    <row r="1800" spans="12:12" ht="15.75" customHeight="1" x14ac:dyDescent="0.35">
      <c r="L1800" s="27" t="str">
        <f t="shared" si="28"/>
        <v/>
      </c>
    </row>
    <row r="1801" spans="12:12" ht="15.75" customHeight="1" x14ac:dyDescent="0.35">
      <c r="L1801" s="27" t="str">
        <f t="shared" si="28"/>
        <v/>
      </c>
    </row>
    <row r="1802" spans="12:12" ht="15.75" customHeight="1" x14ac:dyDescent="0.35">
      <c r="L1802" s="27" t="str">
        <f t="shared" si="28"/>
        <v/>
      </c>
    </row>
    <row r="1803" spans="12:12" ht="15.75" customHeight="1" x14ac:dyDescent="0.35">
      <c r="L1803" s="27" t="str">
        <f t="shared" si="28"/>
        <v/>
      </c>
    </row>
    <row r="1804" spans="12:12" ht="15.75" customHeight="1" x14ac:dyDescent="0.35">
      <c r="L1804" s="27" t="str">
        <f t="shared" si="28"/>
        <v/>
      </c>
    </row>
    <row r="1805" spans="12:12" ht="15.75" customHeight="1" x14ac:dyDescent="0.35">
      <c r="L1805" s="27" t="str">
        <f t="shared" si="28"/>
        <v/>
      </c>
    </row>
    <row r="1806" spans="12:12" ht="15.75" customHeight="1" x14ac:dyDescent="0.35">
      <c r="L1806" s="27" t="str">
        <f t="shared" si="28"/>
        <v/>
      </c>
    </row>
    <row r="1807" spans="12:12" ht="15.75" customHeight="1" x14ac:dyDescent="0.35">
      <c r="L1807" s="27" t="str">
        <f t="shared" si="28"/>
        <v/>
      </c>
    </row>
    <row r="1808" spans="12:12" ht="15.75" customHeight="1" x14ac:dyDescent="0.35">
      <c r="L1808" s="27" t="str">
        <f t="shared" si="28"/>
        <v/>
      </c>
    </row>
    <row r="1809" spans="12:12" ht="15.75" customHeight="1" x14ac:dyDescent="0.35">
      <c r="L1809" s="27" t="str">
        <f t="shared" si="28"/>
        <v/>
      </c>
    </row>
    <row r="1810" spans="12:12" ht="15.75" customHeight="1" x14ac:dyDescent="0.35">
      <c r="L1810" s="27" t="str">
        <f t="shared" si="28"/>
        <v/>
      </c>
    </row>
    <row r="1811" spans="12:12" ht="15.75" customHeight="1" x14ac:dyDescent="0.35">
      <c r="L1811" s="27" t="str">
        <f t="shared" si="28"/>
        <v/>
      </c>
    </row>
    <row r="1812" spans="12:12" ht="15.75" customHeight="1" x14ac:dyDescent="0.35">
      <c r="L1812" s="27" t="str">
        <f t="shared" si="28"/>
        <v/>
      </c>
    </row>
    <row r="1813" spans="12:12" ht="15.75" customHeight="1" x14ac:dyDescent="0.35">
      <c r="L1813" s="27" t="str">
        <f t="shared" si="28"/>
        <v/>
      </c>
    </row>
    <row r="1814" spans="12:12" ht="15.75" customHeight="1" x14ac:dyDescent="0.35">
      <c r="L1814" s="27" t="str">
        <f t="shared" si="28"/>
        <v/>
      </c>
    </row>
    <row r="1815" spans="12:12" ht="15.75" customHeight="1" x14ac:dyDescent="0.35">
      <c r="L1815" s="27" t="str">
        <f t="shared" si="28"/>
        <v/>
      </c>
    </row>
    <row r="1816" spans="12:12" ht="15.75" customHeight="1" x14ac:dyDescent="0.35">
      <c r="L1816" s="27" t="str">
        <f t="shared" si="28"/>
        <v/>
      </c>
    </row>
    <row r="1817" spans="12:12" ht="15.75" customHeight="1" x14ac:dyDescent="0.35">
      <c r="L1817" s="27" t="str">
        <f t="shared" si="28"/>
        <v/>
      </c>
    </row>
    <row r="1818" spans="12:12" ht="15.75" customHeight="1" x14ac:dyDescent="0.35">
      <c r="L1818" s="27" t="str">
        <f t="shared" si="28"/>
        <v/>
      </c>
    </row>
    <row r="1819" spans="12:12" ht="15.75" customHeight="1" x14ac:dyDescent="0.35">
      <c r="L1819" s="27" t="str">
        <f t="shared" si="28"/>
        <v/>
      </c>
    </row>
    <row r="1820" spans="12:12" ht="15.75" customHeight="1" x14ac:dyDescent="0.35">
      <c r="L1820" s="27" t="str">
        <f t="shared" si="28"/>
        <v/>
      </c>
    </row>
    <row r="1821" spans="12:12" ht="15.75" customHeight="1" x14ac:dyDescent="0.35">
      <c r="L1821" s="27" t="str">
        <f t="shared" si="28"/>
        <v/>
      </c>
    </row>
    <row r="1822" spans="12:12" ht="15.75" customHeight="1" x14ac:dyDescent="0.35">
      <c r="L1822" s="27" t="str">
        <f t="shared" si="28"/>
        <v/>
      </c>
    </row>
    <row r="1823" spans="12:12" ht="15.75" customHeight="1" x14ac:dyDescent="0.35">
      <c r="L1823" s="27" t="str">
        <f t="shared" si="28"/>
        <v/>
      </c>
    </row>
    <row r="1824" spans="12:12" ht="15.75" customHeight="1" x14ac:dyDescent="0.35">
      <c r="L1824" s="27" t="str">
        <f t="shared" si="28"/>
        <v/>
      </c>
    </row>
    <row r="1825" spans="12:12" ht="15.75" customHeight="1" x14ac:dyDescent="0.35">
      <c r="L1825" s="27" t="str">
        <f t="shared" si="28"/>
        <v/>
      </c>
    </row>
    <row r="1826" spans="12:12" ht="15.75" customHeight="1" x14ac:dyDescent="0.35">
      <c r="L1826" s="27" t="str">
        <f t="shared" si="28"/>
        <v/>
      </c>
    </row>
    <row r="1827" spans="12:12" ht="15.75" customHeight="1" x14ac:dyDescent="0.35">
      <c r="L1827" s="27" t="str">
        <f t="shared" si="28"/>
        <v/>
      </c>
    </row>
    <row r="1828" spans="12:12" ht="15.75" customHeight="1" x14ac:dyDescent="0.35">
      <c r="L1828" s="27" t="str">
        <f t="shared" si="28"/>
        <v/>
      </c>
    </row>
    <row r="1829" spans="12:12" ht="15.75" customHeight="1" x14ac:dyDescent="0.35">
      <c r="L1829" s="27" t="str">
        <f t="shared" si="28"/>
        <v/>
      </c>
    </row>
    <row r="1830" spans="12:12" ht="15.75" customHeight="1" x14ac:dyDescent="0.35">
      <c r="L1830" s="27" t="str">
        <f t="shared" si="28"/>
        <v/>
      </c>
    </row>
    <row r="1831" spans="12:12" ht="15.75" customHeight="1" x14ac:dyDescent="0.35">
      <c r="L1831" s="27" t="str">
        <f t="shared" si="28"/>
        <v/>
      </c>
    </row>
    <row r="1832" spans="12:12" ht="15.75" customHeight="1" x14ac:dyDescent="0.35">
      <c r="L1832" s="27" t="str">
        <f t="shared" si="28"/>
        <v/>
      </c>
    </row>
    <row r="1833" spans="12:12" ht="15.75" customHeight="1" x14ac:dyDescent="0.35">
      <c r="L1833" s="27" t="str">
        <f t="shared" si="28"/>
        <v/>
      </c>
    </row>
    <row r="1834" spans="12:12" ht="15.75" customHeight="1" x14ac:dyDescent="0.35">
      <c r="L1834" s="27" t="str">
        <f t="shared" si="28"/>
        <v/>
      </c>
    </row>
    <row r="1835" spans="12:12" ht="15.75" customHeight="1" x14ac:dyDescent="0.35">
      <c r="L1835" s="27" t="str">
        <f t="shared" si="28"/>
        <v/>
      </c>
    </row>
    <row r="1836" spans="12:12" ht="15.75" customHeight="1" x14ac:dyDescent="0.35">
      <c r="L1836" s="27" t="str">
        <f t="shared" si="28"/>
        <v/>
      </c>
    </row>
    <row r="1837" spans="12:12" ht="15.75" customHeight="1" x14ac:dyDescent="0.35">
      <c r="L1837" s="27" t="str">
        <f t="shared" si="28"/>
        <v/>
      </c>
    </row>
    <row r="1838" spans="12:12" ht="15.75" customHeight="1" x14ac:dyDescent="0.35">
      <c r="L1838" s="27" t="str">
        <f t="shared" si="28"/>
        <v/>
      </c>
    </row>
    <row r="1839" spans="12:12" ht="15.75" customHeight="1" x14ac:dyDescent="0.35">
      <c r="L1839" s="27" t="str">
        <f t="shared" si="28"/>
        <v/>
      </c>
    </row>
    <row r="1840" spans="12:12" ht="15.75" customHeight="1" x14ac:dyDescent="0.35">
      <c r="L1840" s="27" t="str">
        <f t="shared" si="28"/>
        <v/>
      </c>
    </row>
    <row r="1841" spans="12:12" ht="15.75" customHeight="1" x14ac:dyDescent="0.35">
      <c r="L1841" s="27" t="str">
        <f t="shared" si="28"/>
        <v/>
      </c>
    </row>
    <row r="1842" spans="12:12" ht="15.75" customHeight="1" x14ac:dyDescent="0.35">
      <c r="L1842" s="27" t="str">
        <f t="shared" si="28"/>
        <v/>
      </c>
    </row>
    <row r="1843" spans="12:12" ht="15.75" customHeight="1" x14ac:dyDescent="0.35">
      <c r="L1843" s="27" t="str">
        <f t="shared" si="28"/>
        <v/>
      </c>
    </row>
    <row r="1844" spans="12:12" ht="15.75" customHeight="1" x14ac:dyDescent="0.35">
      <c r="L1844" s="27" t="str">
        <f t="shared" si="28"/>
        <v/>
      </c>
    </row>
    <row r="1845" spans="12:12" ht="15.75" customHeight="1" x14ac:dyDescent="0.35">
      <c r="L1845" s="27" t="str">
        <f t="shared" si="28"/>
        <v/>
      </c>
    </row>
    <row r="1846" spans="12:12" ht="15.75" customHeight="1" x14ac:dyDescent="0.35">
      <c r="L1846" s="27" t="str">
        <f t="shared" si="28"/>
        <v/>
      </c>
    </row>
    <row r="1847" spans="12:12" ht="15.75" customHeight="1" x14ac:dyDescent="0.35">
      <c r="L1847" s="27" t="str">
        <f t="shared" si="28"/>
        <v/>
      </c>
    </row>
    <row r="1848" spans="12:12" ht="15.75" customHeight="1" x14ac:dyDescent="0.35">
      <c r="L1848" s="27" t="str">
        <f t="shared" si="28"/>
        <v/>
      </c>
    </row>
    <row r="1849" spans="12:12" ht="15.75" customHeight="1" x14ac:dyDescent="0.35">
      <c r="L1849" s="27" t="str">
        <f t="shared" si="28"/>
        <v/>
      </c>
    </row>
    <row r="1850" spans="12:12" ht="15.75" customHeight="1" x14ac:dyDescent="0.35">
      <c r="L1850" s="27" t="str">
        <f t="shared" si="28"/>
        <v/>
      </c>
    </row>
    <row r="1851" spans="12:12" ht="15.75" customHeight="1" x14ac:dyDescent="0.35">
      <c r="L1851" s="27" t="str">
        <f t="shared" si="28"/>
        <v/>
      </c>
    </row>
    <row r="1852" spans="12:12" ht="15.75" customHeight="1" x14ac:dyDescent="0.35">
      <c r="L1852" s="27" t="str">
        <f t="shared" si="28"/>
        <v/>
      </c>
    </row>
    <row r="1853" spans="12:12" ht="15.75" customHeight="1" x14ac:dyDescent="0.35">
      <c r="L1853" s="27" t="str">
        <f t="shared" si="28"/>
        <v/>
      </c>
    </row>
    <row r="1854" spans="12:12" ht="15.75" customHeight="1" x14ac:dyDescent="0.35">
      <c r="L1854" s="27" t="str">
        <f t="shared" si="28"/>
        <v/>
      </c>
    </row>
    <row r="1855" spans="12:12" ht="15.75" customHeight="1" x14ac:dyDescent="0.35">
      <c r="L1855" s="27" t="str">
        <f t="shared" si="28"/>
        <v/>
      </c>
    </row>
    <row r="1856" spans="12:12" ht="15.75" customHeight="1" x14ac:dyDescent="0.35">
      <c r="L1856" s="27" t="str">
        <f t="shared" si="28"/>
        <v/>
      </c>
    </row>
    <row r="1857" spans="12:12" ht="15.75" customHeight="1" x14ac:dyDescent="0.35">
      <c r="L1857" s="27" t="str">
        <f t="shared" si="28"/>
        <v/>
      </c>
    </row>
    <row r="1858" spans="12:12" ht="15.75" customHeight="1" x14ac:dyDescent="0.35">
      <c r="L1858" s="27" t="str">
        <f t="shared" si="28"/>
        <v/>
      </c>
    </row>
    <row r="1859" spans="12:12" ht="15.75" customHeight="1" x14ac:dyDescent="0.35">
      <c r="L1859" s="27" t="str">
        <f t="shared" si="28"/>
        <v/>
      </c>
    </row>
    <row r="1860" spans="12:12" ht="15.75" customHeight="1" x14ac:dyDescent="0.35">
      <c r="L1860" s="27" t="str">
        <f t="shared" ref="L1860:L1923" si="29">IF((T1860="N/A")+(ISBLANK(T1860)), IF(S1860="Critical", K1860+30, IF(S1860="High", K1860+30,IF(COUNTIF(S1860,"M*"), K1860+90, IF(S1860="Low", K1860+180,"")))),
IF(((U1860="Yes")*(T1860="Critical")), K1860+30, IF(((U1860="Yes")*(T1860="High")), K1860+30,  IF(((U1860="Yes")*(COUNTIF(S1860,"M*"))), K1860+90,  IF(((U1860="Yes")*(T1860="Low")), K1860+180, IF(S1860="Critical", K1860+30, IF(S1860="High", K1860+30,IF(COUNTIF(S1860,"M*"), K1860+90, IF(S1860="Low", K1860+180,"")))))))))</f>
        <v/>
      </c>
    </row>
    <row r="1861" spans="12:12" ht="15.75" customHeight="1" x14ac:dyDescent="0.35">
      <c r="L1861" s="27" t="str">
        <f t="shared" si="29"/>
        <v/>
      </c>
    </row>
    <row r="1862" spans="12:12" ht="15.75" customHeight="1" x14ac:dyDescent="0.35">
      <c r="L1862" s="27" t="str">
        <f t="shared" si="29"/>
        <v/>
      </c>
    </row>
    <row r="1863" spans="12:12" ht="15.75" customHeight="1" x14ac:dyDescent="0.35">
      <c r="L1863" s="27" t="str">
        <f t="shared" si="29"/>
        <v/>
      </c>
    </row>
    <row r="1864" spans="12:12" ht="15.75" customHeight="1" x14ac:dyDescent="0.35">
      <c r="L1864" s="27" t="str">
        <f t="shared" si="29"/>
        <v/>
      </c>
    </row>
    <row r="1865" spans="12:12" ht="15.75" customHeight="1" x14ac:dyDescent="0.35">
      <c r="L1865" s="27" t="str">
        <f t="shared" si="29"/>
        <v/>
      </c>
    </row>
    <row r="1866" spans="12:12" ht="15.75" customHeight="1" x14ac:dyDescent="0.35">
      <c r="L1866" s="27" t="str">
        <f t="shared" si="29"/>
        <v/>
      </c>
    </row>
    <row r="1867" spans="12:12" ht="15.75" customHeight="1" x14ac:dyDescent="0.35">
      <c r="L1867" s="27" t="str">
        <f t="shared" si="29"/>
        <v/>
      </c>
    </row>
    <row r="1868" spans="12:12" ht="15.75" customHeight="1" x14ac:dyDescent="0.35">
      <c r="L1868" s="27" t="str">
        <f t="shared" si="29"/>
        <v/>
      </c>
    </row>
    <row r="1869" spans="12:12" ht="15.75" customHeight="1" x14ac:dyDescent="0.35">
      <c r="L1869" s="27" t="str">
        <f t="shared" si="29"/>
        <v/>
      </c>
    </row>
    <row r="1870" spans="12:12" ht="15.75" customHeight="1" x14ac:dyDescent="0.35">
      <c r="L1870" s="27" t="str">
        <f t="shared" si="29"/>
        <v/>
      </c>
    </row>
    <row r="1871" spans="12:12" ht="15.75" customHeight="1" x14ac:dyDescent="0.35">
      <c r="L1871" s="27" t="str">
        <f t="shared" si="29"/>
        <v/>
      </c>
    </row>
    <row r="1872" spans="12:12" ht="15.75" customHeight="1" x14ac:dyDescent="0.35">
      <c r="L1872" s="27" t="str">
        <f t="shared" si="29"/>
        <v/>
      </c>
    </row>
    <row r="1873" spans="12:12" ht="15.75" customHeight="1" x14ac:dyDescent="0.35">
      <c r="L1873" s="27" t="str">
        <f t="shared" si="29"/>
        <v/>
      </c>
    </row>
    <row r="1874" spans="12:12" ht="15.75" customHeight="1" x14ac:dyDescent="0.35">
      <c r="L1874" s="27" t="str">
        <f t="shared" si="29"/>
        <v/>
      </c>
    </row>
    <row r="1875" spans="12:12" ht="15.75" customHeight="1" x14ac:dyDescent="0.35">
      <c r="L1875" s="27" t="str">
        <f t="shared" si="29"/>
        <v/>
      </c>
    </row>
    <row r="1876" spans="12:12" ht="15.75" customHeight="1" x14ac:dyDescent="0.35">
      <c r="L1876" s="27" t="str">
        <f t="shared" si="29"/>
        <v/>
      </c>
    </row>
    <row r="1877" spans="12:12" ht="15.75" customHeight="1" x14ac:dyDescent="0.35">
      <c r="L1877" s="27" t="str">
        <f t="shared" si="29"/>
        <v/>
      </c>
    </row>
    <row r="1878" spans="12:12" ht="15.75" customHeight="1" x14ac:dyDescent="0.35">
      <c r="L1878" s="27" t="str">
        <f t="shared" si="29"/>
        <v/>
      </c>
    </row>
    <row r="1879" spans="12:12" ht="15.75" customHeight="1" x14ac:dyDescent="0.35">
      <c r="L1879" s="27" t="str">
        <f t="shared" si="29"/>
        <v/>
      </c>
    </row>
    <row r="1880" spans="12:12" ht="15.75" customHeight="1" x14ac:dyDescent="0.35">
      <c r="L1880" s="27" t="str">
        <f t="shared" si="29"/>
        <v/>
      </c>
    </row>
    <row r="1881" spans="12:12" ht="15.75" customHeight="1" x14ac:dyDescent="0.35">
      <c r="L1881" s="27" t="str">
        <f t="shared" si="29"/>
        <v/>
      </c>
    </row>
    <row r="1882" spans="12:12" ht="15.75" customHeight="1" x14ac:dyDescent="0.35">
      <c r="L1882" s="27" t="str">
        <f t="shared" si="29"/>
        <v/>
      </c>
    </row>
    <row r="1883" spans="12:12" ht="15.75" customHeight="1" x14ac:dyDescent="0.35">
      <c r="L1883" s="27" t="str">
        <f t="shared" si="29"/>
        <v/>
      </c>
    </row>
    <row r="1884" spans="12:12" ht="15.75" customHeight="1" x14ac:dyDescent="0.35">
      <c r="L1884" s="27" t="str">
        <f t="shared" si="29"/>
        <v/>
      </c>
    </row>
    <row r="1885" spans="12:12" ht="15.75" customHeight="1" x14ac:dyDescent="0.35">
      <c r="L1885" s="27" t="str">
        <f t="shared" si="29"/>
        <v/>
      </c>
    </row>
    <row r="1886" spans="12:12" ht="15.75" customHeight="1" x14ac:dyDescent="0.35">
      <c r="L1886" s="27" t="str">
        <f t="shared" si="29"/>
        <v/>
      </c>
    </row>
    <row r="1887" spans="12:12" ht="15.75" customHeight="1" x14ac:dyDescent="0.35">
      <c r="L1887" s="27" t="str">
        <f t="shared" si="29"/>
        <v/>
      </c>
    </row>
    <row r="1888" spans="12:12" ht="15.75" customHeight="1" x14ac:dyDescent="0.35">
      <c r="L1888" s="27" t="str">
        <f t="shared" si="29"/>
        <v/>
      </c>
    </row>
    <row r="1889" spans="12:12" ht="15.75" customHeight="1" x14ac:dyDescent="0.35">
      <c r="L1889" s="27" t="str">
        <f t="shared" si="29"/>
        <v/>
      </c>
    </row>
    <row r="1890" spans="12:12" ht="15.75" customHeight="1" x14ac:dyDescent="0.35">
      <c r="L1890" s="27" t="str">
        <f t="shared" si="29"/>
        <v/>
      </c>
    </row>
    <row r="1891" spans="12:12" ht="15.75" customHeight="1" x14ac:dyDescent="0.35">
      <c r="L1891" s="27" t="str">
        <f t="shared" si="29"/>
        <v/>
      </c>
    </row>
    <row r="1892" spans="12:12" ht="15.75" customHeight="1" x14ac:dyDescent="0.35">
      <c r="L1892" s="27" t="str">
        <f t="shared" si="29"/>
        <v/>
      </c>
    </row>
    <row r="1893" spans="12:12" ht="15.75" customHeight="1" x14ac:dyDescent="0.35">
      <c r="L1893" s="27" t="str">
        <f t="shared" si="29"/>
        <v/>
      </c>
    </row>
    <row r="1894" spans="12:12" ht="15.75" customHeight="1" x14ac:dyDescent="0.35">
      <c r="L1894" s="27" t="str">
        <f t="shared" si="29"/>
        <v/>
      </c>
    </row>
    <row r="1895" spans="12:12" ht="15.75" customHeight="1" x14ac:dyDescent="0.35">
      <c r="L1895" s="27" t="str">
        <f t="shared" si="29"/>
        <v/>
      </c>
    </row>
    <row r="1896" spans="12:12" ht="15.75" customHeight="1" x14ac:dyDescent="0.35">
      <c r="L1896" s="27" t="str">
        <f t="shared" si="29"/>
        <v/>
      </c>
    </row>
    <row r="1897" spans="12:12" ht="15.75" customHeight="1" x14ac:dyDescent="0.35">
      <c r="L1897" s="27" t="str">
        <f t="shared" si="29"/>
        <v/>
      </c>
    </row>
    <row r="1898" spans="12:12" ht="15.75" customHeight="1" x14ac:dyDescent="0.35">
      <c r="L1898" s="27" t="str">
        <f t="shared" si="29"/>
        <v/>
      </c>
    </row>
    <row r="1899" spans="12:12" ht="15.75" customHeight="1" x14ac:dyDescent="0.35">
      <c r="L1899" s="27" t="str">
        <f t="shared" si="29"/>
        <v/>
      </c>
    </row>
    <row r="1900" spans="12:12" ht="15.75" customHeight="1" x14ac:dyDescent="0.35">
      <c r="L1900" s="27" t="str">
        <f t="shared" si="29"/>
        <v/>
      </c>
    </row>
    <row r="1901" spans="12:12" ht="15.75" customHeight="1" x14ac:dyDescent="0.35">
      <c r="L1901" s="27" t="str">
        <f t="shared" si="29"/>
        <v/>
      </c>
    </row>
    <row r="1902" spans="12:12" ht="15.75" customHeight="1" x14ac:dyDescent="0.35">
      <c r="L1902" s="27" t="str">
        <f t="shared" si="29"/>
        <v/>
      </c>
    </row>
    <row r="1903" spans="12:12" ht="15.75" customHeight="1" x14ac:dyDescent="0.35">
      <c r="L1903" s="27" t="str">
        <f t="shared" si="29"/>
        <v/>
      </c>
    </row>
    <row r="1904" spans="12:12" ht="15.75" customHeight="1" x14ac:dyDescent="0.35">
      <c r="L1904" s="27" t="str">
        <f t="shared" si="29"/>
        <v/>
      </c>
    </row>
    <row r="1905" spans="12:12" ht="15.75" customHeight="1" x14ac:dyDescent="0.35">
      <c r="L1905" s="27" t="str">
        <f t="shared" si="29"/>
        <v/>
      </c>
    </row>
    <row r="1906" spans="12:12" ht="15.75" customHeight="1" x14ac:dyDescent="0.35">
      <c r="L1906" s="27" t="str">
        <f t="shared" si="29"/>
        <v/>
      </c>
    </row>
    <row r="1907" spans="12:12" ht="15.75" customHeight="1" x14ac:dyDescent="0.35">
      <c r="L1907" s="27" t="str">
        <f t="shared" si="29"/>
        <v/>
      </c>
    </row>
    <row r="1908" spans="12:12" ht="15.75" customHeight="1" x14ac:dyDescent="0.35">
      <c r="L1908" s="27" t="str">
        <f t="shared" si="29"/>
        <v/>
      </c>
    </row>
    <row r="1909" spans="12:12" ht="15.75" customHeight="1" x14ac:dyDescent="0.35">
      <c r="L1909" s="27" t="str">
        <f t="shared" si="29"/>
        <v/>
      </c>
    </row>
    <row r="1910" spans="12:12" ht="15.75" customHeight="1" x14ac:dyDescent="0.35">
      <c r="L1910" s="27" t="str">
        <f t="shared" si="29"/>
        <v/>
      </c>
    </row>
    <row r="1911" spans="12:12" ht="15.75" customHeight="1" x14ac:dyDescent="0.35">
      <c r="L1911" s="27" t="str">
        <f t="shared" si="29"/>
        <v/>
      </c>
    </row>
    <row r="1912" spans="12:12" ht="15.75" customHeight="1" x14ac:dyDescent="0.35">
      <c r="L1912" s="27" t="str">
        <f t="shared" si="29"/>
        <v/>
      </c>
    </row>
    <row r="1913" spans="12:12" ht="15.75" customHeight="1" x14ac:dyDescent="0.35">
      <c r="L1913" s="27" t="str">
        <f t="shared" si="29"/>
        <v/>
      </c>
    </row>
    <row r="1914" spans="12:12" ht="15.75" customHeight="1" x14ac:dyDescent="0.35">
      <c r="L1914" s="27" t="str">
        <f t="shared" si="29"/>
        <v/>
      </c>
    </row>
    <row r="1915" spans="12:12" ht="15.75" customHeight="1" x14ac:dyDescent="0.35">
      <c r="L1915" s="27" t="str">
        <f t="shared" si="29"/>
        <v/>
      </c>
    </row>
    <row r="1916" spans="12:12" ht="15.75" customHeight="1" x14ac:dyDescent="0.35">
      <c r="L1916" s="27" t="str">
        <f t="shared" si="29"/>
        <v/>
      </c>
    </row>
    <row r="1917" spans="12:12" ht="15.75" customHeight="1" x14ac:dyDescent="0.35">
      <c r="L1917" s="27" t="str">
        <f t="shared" si="29"/>
        <v/>
      </c>
    </row>
    <row r="1918" spans="12:12" ht="15.75" customHeight="1" x14ac:dyDescent="0.35">
      <c r="L1918" s="27" t="str">
        <f t="shared" si="29"/>
        <v/>
      </c>
    </row>
    <row r="1919" spans="12:12" ht="15.75" customHeight="1" x14ac:dyDescent="0.35">
      <c r="L1919" s="27" t="str">
        <f t="shared" si="29"/>
        <v/>
      </c>
    </row>
    <row r="1920" spans="12:12" ht="15.75" customHeight="1" x14ac:dyDescent="0.35">
      <c r="L1920" s="27" t="str">
        <f t="shared" si="29"/>
        <v/>
      </c>
    </row>
    <row r="1921" spans="12:12" ht="15.75" customHeight="1" x14ac:dyDescent="0.35">
      <c r="L1921" s="27" t="str">
        <f t="shared" si="29"/>
        <v/>
      </c>
    </row>
    <row r="1922" spans="12:12" ht="15.75" customHeight="1" x14ac:dyDescent="0.35">
      <c r="L1922" s="27" t="str">
        <f t="shared" si="29"/>
        <v/>
      </c>
    </row>
    <row r="1923" spans="12:12" ht="15.75" customHeight="1" x14ac:dyDescent="0.35">
      <c r="L1923" s="27" t="str">
        <f t="shared" si="29"/>
        <v/>
      </c>
    </row>
    <row r="1924" spans="12:12" ht="15.75" customHeight="1" x14ac:dyDescent="0.35">
      <c r="L1924" s="27" t="str">
        <f t="shared" ref="L1924:L1987" si="30">IF((T1924="N/A")+(ISBLANK(T1924)), IF(S1924="Critical", K1924+30, IF(S1924="High", K1924+30,IF(COUNTIF(S1924,"M*"), K1924+90, IF(S1924="Low", K1924+180,"")))),
IF(((U1924="Yes")*(T1924="Critical")), K1924+30, IF(((U1924="Yes")*(T1924="High")), K1924+30,  IF(((U1924="Yes")*(COUNTIF(S1924,"M*"))), K1924+90,  IF(((U1924="Yes")*(T1924="Low")), K1924+180, IF(S1924="Critical", K1924+30, IF(S1924="High", K1924+30,IF(COUNTIF(S1924,"M*"), K1924+90, IF(S1924="Low", K1924+180,"")))))))))</f>
        <v/>
      </c>
    </row>
    <row r="1925" spans="12:12" ht="15.75" customHeight="1" x14ac:dyDescent="0.35">
      <c r="L1925" s="27" t="str">
        <f t="shared" si="30"/>
        <v/>
      </c>
    </row>
    <row r="1926" spans="12:12" ht="15.75" customHeight="1" x14ac:dyDescent="0.35">
      <c r="L1926" s="27" t="str">
        <f t="shared" si="30"/>
        <v/>
      </c>
    </row>
    <row r="1927" spans="12:12" ht="15.75" customHeight="1" x14ac:dyDescent="0.35">
      <c r="L1927" s="27" t="str">
        <f t="shared" si="30"/>
        <v/>
      </c>
    </row>
    <row r="1928" spans="12:12" ht="15.75" customHeight="1" x14ac:dyDescent="0.35">
      <c r="L1928" s="27" t="str">
        <f t="shared" si="30"/>
        <v/>
      </c>
    </row>
    <row r="1929" spans="12:12" ht="15.75" customHeight="1" x14ac:dyDescent="0.35">
      <c r="L1929" s="27" t="str">
        <f t="shared" si="30"/>
        <v/>
      </c>
    </row>
    <row r="1930" spans="12:12" ht="15.75" customHeight="1" x14ac:dyDescent="0.35">
      <c r="L1930" s="27" t="str">
        <f t="shared" si="30"/>
        <v/>
      </c>
    </row>
    <row r="1931" spans="12:12" ht="15.75" customHeight="1" x14ac:dyDescent="0.35">
      <c r="L1931" s="27" t="str">
        <f t="shared" si="30"/>
        <v/>
      </c>
    </row>
    <row r="1932" spans="12:12" ht="15.75" customHeight="1" x14ac:dyDescent="0.35">
      <c r="L1932" s="27" t="str">
        <f t="shared" si="30"/>
        <v/>
      </c>
    </row>
    <row r="1933" spans="12:12" ht="15.75" customHeight="1" x14ac:dyDescent="0.35">
      <c r="L1933" s="27" t="str">
        <f t="shared" si="30"/>
        <v/>
      </c>
    </row>
    <row r="1934" spans="12:12" ht="15.75" customHeight="1" x14ac:dyDescent="0.35">
      <c r="L1934" s="27" t="str">
        <f t="shared" si="30"/>
        <v/>
      </c>
    </row>
    <row r="1935" spans="12:12" ht="15.75" customHeight="1" x14ac:dyDescent="0.35">
      <c r="L1935" s="27" t="str">
        <f t="shared" si="30"/>
        <v/>
      </c>
    </row>
    <row r="1936" spans="12:12" ht="15.75" customHeight="1" x14ac:dyDescent="0.35">
      <c r="L1936" s="27" t="str">
        <f t="shared" si="30"/>
        <v/>
      </c>
    </row>
    <row r="1937" spans="12:12" ht="15.75" customHeight="1" x14ac:dyDescent="0.35">
      <c r="L1937" s="27" t="str">
        <f t="shared" si="30"/>
        <v/>
      </c>
    </row>
    <row r="1938" spans="12:12" ht="15.75" customHeight="1" x14ac:dyDescent="0.35">
      <c r="L1938" s="27" t="str">
        <f t="shared" si="30"/>
        <v/>
      </c>
    </row>
    <row r="1939" spans="12:12" ht="15.75" customHeight="1" x14ac:dyDescent="0.35">
      <c r="L1939" s="27" t="str">
        <f t="shared" si="30"/>
        <v/>
      </c>
    </row>
    <row r="1940" spans="12:12" ht="15.75" customHeight="1" x14ac:dyDescent="0.35">
      <c r="L1940" s="27" t="str">
        <f t="shared" si="30"/>
        <v/>
      </c>
    </row>
    <row r="1941" spans="12:12" ht="15.75" customHeight="1" x14ac:dyDescent="0.35">
      <c r="L1941" s="27" t="str">
        <f t="shared" si="30"/>
        <v/>
      </c>
    </row>
    <row r="1942" spans="12:12" ht="15.75" customHeight="1" x14ac:dyDescent="0.35">
      <c r="L1942" s="27" t="str">
        <f t="shared" si="30"/>
        <v/>
      </c>
    </row>
    <row r="1943" spans="12:12" ht="15.75" customHeight="1" x14ac:dyDescent="0.35">
      <c r="L1943" s="27" t="str">
        <f t="shared" si="30"/>
        <v/>
      </c>
    </row>
    <row r="1944" spans="12:12" ht="15.75" customHeight="1" x14ac:dyDescent="0.35">
      <c r="L1944" s="27" t="str">
        <f t="shared" si="30"/>
        <v/>
      </c>
    </row>
    <row r="1945" spans="12:12" ht="15.75" customHeight="1" x14ac:dyDescent="0.35">
      <c r="L1945" s="27" t="str">
        <f t="shared" si="30"/>
        <v/>
      </c>
    </row>
    <row r="1946" spans="12:12" ht="15.75" customHeight="1" x14ac:dyDescent="0.35">
      <c r="L1946" s="27" t="str">
        <f t="shared" si="30"/>
        <v/>
      </c>
    </row>
    <row r="1947" spans="12:12" ht="15.75" customHeight="1" x14ac:dyDescent="0.35">
      <c r="L1947" s="27" t="str">
        <f t="shared" si="30"/>
        <v/>
      </c>
    </row>
    <row r="1948" spans="12:12" ht="15.75" customHeight="1" x14ac:dyDescent="0.35">
      <c r="L1948" s="27" t="str">
        <f t="shared" si="30"/>
        <v/>
      </c>
    </row>
    <row r="1949" spans="12:12" ht="15.75" customHeight="1" x14ac:dyDescent="0.35">
      <c r="L1949" s="27" t="str">
        <f t="shared" si="30"/>
        <v/>
      </c>
    </row>
    <row r="1950" spans="12:12" ht="15.75" customHeight="1" x14ac:dyDescent="0.35">
      <c r="L1950" s="27" t="str">
        <f t="shared" si="30"/>
        <v/>
      </c>
    </row>
    <row r="1951" spans="12:12" ht="15.75" customHeight="1" x14ac:dyDescent="0.35">
      <c r="L1951" s="27" t="str">
        <f t="shared" si="30"/>
        <v/>
      </c>
    </row>
    <row r="1952" spans="12:12" ht="15.75" customHeight="1" x14ac:dyDescent="0.35">
      <c r="L1952" s="27" t="str">
        <f t="shared" si="30"/>
        <v/>
      </c>
    </row>
    <row r="1953" spans="12:12" ht="15.75" customHeight="1" x14ac:dyDescent="0.35">
      <c r="L1953" s="27" t="str">
        <f t="shared" si="30"/>
        <v/>
      </c>
    </row>
    <row r="1954" spans="12:12" ht="15.75" customHeight="1" x14ac:dyDescent="0.35">
      <c r="L1954" s="27" t="str">
        <f t="shared" si="30"/>
        <v/>
      </c>
    </row>
    <row r="1955" spans="12:12" ht="15.75" customHeight="1" x14ac:dyDescent="0.35">
      <c r="L1955" s="27" t="str">
        <f t="shared" si="30"/>
        <v/>
      </c>
    </row>
    <row r="1956" spans="12:12" ht="15.75" customHeight="1" x14ac:dyDescent="0.35">
      <c r="L1956" s="27" t="str">
        <f t="shared" si="30"/>
        <v/>
      </c>
    </row>
    <row r="1957" spans="12:12" ht="15.75" customHeight="1" x14ac:dyDescent="0.35">
      <c r="L1957" s="27" t="str">
        <f t="shared" si="30"/>
        <v/>
      </c>
    </row>
    <row r="1958" spans="12:12" ht="15.75" customHeight="1" x14ac:dyDescent="0.35">
      <c r="L1958" s="27" t="str">
        <f t="shared" si="30"/>
        <v/>
      </c>
    </row>
    <row r="1959" spans="12:12" ht="15.75" customHeight="1" x14ac:dyDescent="0.35">
      <c r="L1959" s="27" t="str">
        <f t="shared" si="30"/>
        <v/>
      </c>
    </row>
    <row r="1960" spans="12:12" ht="15.75" customHeight="1" x14ac:dyDescent="0.35">
      <c r="L1960" s="27" t="str">
        <f t="shared" si="30"/>
        <v/>
      </c>
    </row>
    <row r="1961" spans="12:12" ht="15.75" customHeight="1" x14ac:dyDescent="0.35">
      <c r="L1961" s="27" t="str">
        <f t="shared" si="30"/>
        <v/>
      </c>
    </row>
    <row r="1962" spans="12:12" ht="15.75" customHeight="1" x14ac:dyDescent="0.35">
      <c r="L1962" s="27" t="str">
        <f t="shared" si="30"/>
        <v/>
      </c>
    </row>
    <row r="1963" spans="12:12" ht="15.75" customHeight="1" x14ac:dyDescent="0.35">
      <c r="L1963" s="27" t="str">
        <f t="shared" si="30"/>
        <v/>
      </c>
    </row>
    <row r="1964" spans="12:12" ht="15.75" customHeight="1" x14ac:dyDescent="0.35">
      <c r="L1964" s="27" t="str">
        <f t="shared" si="30"/>
        <v/>
      </c>
    </row>
    <row r="1965" spans="12:12" ht="15.75" customHeight="1" x14ac:dyDescent="0.35">
      <c r="L1965" s="27" t="str">
        <f t="shared" si="30"/>
        <v/>
      </c>
    </row>
    <row r="1966" spans="12:12" ht="15.75" customHeight="1" x14ac:dyDescent="0.35">
      <c r="L1966" s="27" t="str">
        <f t="shared" si="30"/>
        <v/>
      </c>
    </row>
    <row r="1967" spans="12:12" ht="15.75" customHeight="1" x14ac:dyDescent="0.35">
      <c r="L1967" s="27" t="str">
        <f t="shared" si="30"/>
        <v/>
      </c>
    </row>
    <row r="1968" spans="12:12" ht="15.75" customHeight="1" x14ac:dyDescent="0.35">
      <c r="L1968" s="27" t="str">
        <f t="shared" si="30"/>
        <v/>
      </c>
    </row>
    <row r="1969" spans="12:12" ht="15.75" customHeight="1" x14ac:dyDescent="0.35">
      <c r="L1969" s="27" t="str">
        <f t="shared" si="30"/>
        <v/>
      </c>
    </row>
    <row r="1970" spans="12:12" ht="15.75" customHeight="1" x14ac:dyDescent="0.35">
      <c r="L1970" s="27" t="str">
        <f t="shared" si="30"/>
        <v/>
      </c>
    </row>
    <row r="1971" spans="12:12" ht="15.75" customHeight="1" x14ac:dyDescent="0.35">
      <c r="L1971" s="27" t="str">
        <f t="shared" si="30"/>
        <v/>
      </c>
    </row>
    <row r="1972" spans="12:12" ht="15.75" customHeight="1" x14ac:dyDescent="0.35">
      <c r="L1972" s="27" t="str">
        <f t="shared" si="30"/>
        <v/>
      </c>
    </row>
    <row r="1973" spans="12:12" ht="15.75" customHeight="1" x14ac:dyDescent="0.35">
      <c r="L1973" s="27" t="str">
        <f t="shared" si="30"/>
        <v/>
      </c>
    </row>
    <row r="1974" spans="12:12" ht="15.75" customHeight="1" x14ac:dyDescent="0.35">
      <c r="L1974" s="27" t="str">
        <f t="shared" si="30"/>
        <v/>
      </c>
    </row>
    <row r="1975" spans="12:12" ht="15.75" customHeight="1" x14ac:dyDescent="0.35">
      <c r="L1975" s="27" t="str">
        <f t="shared" si="30"/>
        <v/>
      </c>
    </row>
    <row r="1976" spans="12:12" ht="15.75" customHeight="1" x14ac:dyDescent="0.35">
      <c r="L1976" s="27" t="str">
        <f t="shared" si="30"/>
        <v/>
      </c>
    </row>
    <row r="1977" spans="12:12" ht="15.75" customHeight="1" x14ac:dyDescent="0.35">
      <c r="L1977" s="27" t="str">
        <f t="shared" si="30"/>
        <v/>
      </c>
    </row>
    <row r="1978" spans="12:12" ht="15.75" customHeight="1" x14ac:dyDescent="0.35">
      <c r="L1978" s="27" t="str">
        <f t="shared" si="30"/>
        <v/>
      </c>
    </row>
    <row r="1979" spans="12:12" ht="15.75" customHeight="1" x14ac:dyDescent="0.35">
      <c r="L1979" s="27" t="str">
        <f t="shared" si="30"/>
        <v/>
      </c>
    </row>
    <row r="1980" spans="12:12" ht="15.75" customHeight="1" x14ac:dyDescent="0.35">
      <c r="L1980" s="27" t="str">
        <f t="shared" si="30"/>
        <v/>
      </c>
    </row>
    <row r="1981" spans="12:12" ht="15.75" customHeight="1" x14ac:dyDescent="0.35">
      <c r="L1981" s="27" t="str">
        <f t="shared" si="30"/>
        <v/>
      </c>
    </row>
    <row r="1982" spans="12:12" ht="15.75" customHeight="1" x14ac:dyDescent="0.35">
      <c r="L1982" s="27" t="str">
        <f t="shared" si="30"/>
        <v/>
      </c>
    </row>
    <row r="1983" spans="12:12" ht="15.75" customHeight="1" x14ac:dyDescent="0.35">
      <c r="L1983" s="27" t="str">
        <f t="shared" si="30"/>
        <v/>
      </c>
    </row>
    <row r="1984" spans="12:12" ht="15.75" customHeight="1" x14ac:dyDescent="0.35">
      <c r="L1984" s="27" t="str">
        <f t="shared" si="30"/>
        <v/>
      </c>
    </row>
    <row r="1985" spans="12:12" ht="15.75" customHeight="1" x14ac:dyDescent="0.35">
      <c r="L1985" s="27" t="str">
        <f t="shared" si="30"/>
        <v/>
      </c>
    </row>
    <row r="1986" spans="12:12" ht="15.75" customHeight="1" x14ac:dyDescent="0.35">
      <c r="L1986" s="27" t="str">
        <f t="shared" si="30"/>
        <v/>
      </c>
    </row>
    <row r="1987" spans="12:12" ht="15.75" customHeight="1" x14ac:dyDescent="0.35">
      <c r="L1987" s="27" t="str">
        <f t="shared" si="30"/>
        <v/>
      </c>
    </row>
    <row r="1988" spans="12:12" ht="15.75" customHeight="1" x14ac:dyDescent="0.35">
      <c r="L1988" s="27" t="str">
        <f t="shared" ref="L1988:L2051" si="31">IF((T1988="N/A")+(ISBLANK(T1988)), IF(S1988="Critical", K1988+30, IF(S1988="High", K1988+30,IF(COUNTIF(S1988,"M*"), K1988+90, IF(S1988="Low", K1988+180,"")))),
IF(((U1988="Yes")*(T1988="Critical")), K1988+30, IF(((U1988="Yes")*(T1988="High")), K1988+30,  IF(((U1988="Yes")*(COUNTIF(S1988,"M*"))), K1988+90,  IF(((U1988="Yes")*(T1988="Low")), K1988+180, IF(S1988="Critical", K1988+30, IF(S1988="High", K1988+30,IF(COUNTIF(S1988,"M*"), K1988+90, IF(S1988="Low", K1988+180,"")))))))))</f>
        <v/>
      </c>
    </row>
    <row r="1989" spans="12:12" ht="15.75" customHeight="1" x14ac:dyDescent="0.35">
      <c r="L1989" s="27" t="str">
        <f t="shared" si="31"/>
        <v/>
      </c>
    </row>
    <row r="1990" spans="12:12" ht="15.75" customHeight="1" x14ac:dyDescent="0.35">
      <c r="L1990" s="27" t="str">
        <f t="shared" si="31"/>
        <v/>
      </c>
    </row>
    <row r="1991" spans="12:12" ht="15.75" customHeight="1" x14ac:dyDescent="0.35">
      <c r="L1991" s="27" t="str">
        <f t="shared" si="31"/>
        <v/>
      </c>
    </row>
    <row r="1992" spans="12:12" ht="15.75" customHeight="1" x14ac:dyDescent="0.35">
      <c r="L1992" s="27" t="str">
        <f t="shared" si="31"/>
        <v/>
      </c>
    </row>
    <row r="1993" spans="12:12" ht="15.75" customHeight="1" x14ac:dyDescent="0.35">
      <c r="L1993" s="27" t="str">
        <f t="shared" si="31"/>
        <v/>
      </c>
    </row>
    <row r="1994" spans="12:12" ht="15.75" customHeight="1" x14ac:dyDescent="0.35">
      <c r="L1994" s="27" t="str">
        <f t="shared" si="31"/>
        <v/>
      </c>
    </row>
    <row r="1995" spans="12:12" ht="15.75" customHeight="1" x14ac:dyDescent="0.35">
      <c r="L1995" s="27" t="str">
        <f t="shared" si="31"/>
        <v/>
      </c>
    </row>
    <row r="1996" spans="12:12" ht="15.75" customHeight="1" x14ac:dyDescent="0.35">
      <c r="L1996" s="27" t="str">
        <f t="shared" si="31"/>
        <v/>
      </c>
    </row>
    <row r="1997" spans="12:12" ht="15.75" customHeight="1" x14ac:dyDescent="0.35">
      <c r="L1997" s="27" t="str">
        <f t="shared" si="31"/>
        <v/>
      </c>
    </row>
    <row r="1998" spans="12:12" ht="15.75" customHeight="1" x14ac:dyDescent="0.35">
      <c r="L1998" s="27" t="str">
        <f t="shared" si="31"/>
        <v/>
      </c>
    </row>
    <row r="1999" spans="12:12" ht="15.75" customHeight="1" x14ac:dyDescent="0.35">
      <c r="L1999" s="27" t="str">
        <f t="shared" si="31"/>
        <v/>
      </c>
    </row>
    <row r="2000" spans="12:12" ht="15.75" customHeight="1" x14ac:dyDescent="0.35">
      <c r="L2000" s="27" t="str">
        <f t="shared" si="31"/>
        <v/>
      </c>
    </row>
    <row r="2001" spans="12:12" ht="15.75" customHeight="1" x14ac:dyDescent="0.35">
      <c r="L2001" s="27" t="str">
        <f t="shared" si="31"/>
        <v/>
      </c>
    </row>
    <row r="2002" spans="12:12" ht="15.75" customHeight="1" x14ac:dyDescent="0.35">
      <c r="L2002" s="27" t="str">
        <f t="shared" si="31"/>
        <v/>
      </c>
    </row>
    <row r="2003" spans="12:12" ht="15.75" customHeight="1" x14ac:dyDescent="0.35">
      <c r="L2003" s="27" t="str">
        <f t="shared" si="31"/>
        <v/>
      </c>
    </row>
    <row r="2004" spans="12:12" ht="15.75" customHeight="1" x14ac:dyDescent="0.35">
      <c r="L2004" s="27" t="str">
        <f t="shared" si="31"/>
        <v/>
      </c>
    </row>
    <row r="2005" spans="12:12" ht="15.75" customHeight="1" x14ac:dyDescent="0.35">
      <c r="L2005" s="27" t="str">
        <f t="shared" si="31"/>
        <v/>
      </c>
    </row>
    <row r="2006" spans="12:12" ht="15.75" customHeight="1" x14ac:dyDescent="0.35">
      <c r="L2006" s="27" t="str">
        <f t="shared" si="31"/>
        <v/>
      </c>
    </row>
    <row r="2007" spans="12:12" ht="15.75" customHeight="1" x14ac:dyDescent="0.35">
      <c r="L2007" s="27" t="str">
        <f t="shared" si="31"/>
        <v/>
      </c>
    </row>
    <row r="2008" spans="12:12" ht="15.75" customHeight="1" x14ac:dyDescent="0.35">
      <c r="L2008" s="27" t="str">
        <f t="shared" si="31"/>
        <v/>
      </c>
    </row>
    <row r="2009" spans="12:12" ht="15.75" customHeight="1" x14ac:dyDescent="0.35">
      <c r="L2009" s="27" t="str">
        <f t="shared" si="31"/>
        <v/>
      </c>
    </row>
    <row r="2010" spans="12:12" ht="15.75" customHeight="1" x14ac:dyDescent="0.35">
      <c r="L2010" s="27" t="str">
        <f t="shared" si="31"/>
        <v/>
      </c>
    </row>
    <row r="2011" spans="12:12" ht="15.75" customHeight="1" x14ac:dyDescent="0.35">
      <c r="L2011" s="27" t="str">
        <f t="shared" si="31"/>
        <v/>
      </c>
    </row>
    <row r="2012" spans="12:12" ht="15.75" customHeight="1" x14ac:dyDescent="0.35">
      <c r="L2012" s="27" t="str">
        <f t="shared" si="31"/>
        <v/>
      </c>
    </row>
    <row r="2013" spans="12:12" ht="15.75" customHeight="1" x14ac:dyDescent="0.35">
      <c r="L2013" s="27" t="str">
        <f t="shared" si="31"/>
        <v/>
      </c>
    </row>
    <row r="2014" spans="12:12" ht="15.75" customHeight="1" x14ac:dyDescent="0.35">
      <c r="L2014" s="27" t="str">
        <f t="shared" si="31"/>
        <v/>
      </c>
    </row>
    <row r="2015" spans="12:12" ht="15.75" customHeight="1" x14ac:dyDescent="0.35">
      <c r="L2015" s="27" t="str">
        <f t="shared" si="31"/>
        <v/>
      </c>
    </row>
    <row r="2016" spans="12:12" ht="15.75" customHeight="1" x14ac:dyDescent="0.35">
      <c r="L2016" s="27" t="str">
        <f t="shared" si="31"/>
        <v/>
      </c>
    </row>
    <row r="2017" spans="12:12" ht="15.75" customHeight="1" x14ac:dyDescent="0.35">
      <c r="L2017" s="27" t="str">
        <f t="shared" si="31"/>
        <v/>
      </c>
    </row>
    <row r="2018" spans="12:12" ht="15.75" customHeight="1" x14ac:dyDescent="0.35">
      <c r="L2018" s="27" t="str">
        <f t="shared" si="31"/>
        <v/>
      </c>
    </row>
    <row r="2019" spans="12:12" ht="15.75" customHeight="1" x14ac:dyDescent="0.35">
      <c r="L2019" s="27" t="str">
        <f t="shared" si="31"/>
        <v/>
      </c>
    </row>
    <row r="2020" spans="12:12" ht="15.75" customHeight="1" x14ac:dyDescent="0.35">
      <c r="L2020" s="27" t="str">
        <f t="shared" si="31"/>
        <v/>
      </c>
    </row>
    <row r="2021" spans="12:12" ht="15.75" customHeight="1" x14ac:dyDescent="0.35">
      <c r="L2021" s="27" t="str">
        <f t="shared" si="31"/>
        <v/>
      </c>
    </row>
    <row r="2022" spans="12:12" ht="15.75" customHeight="1" x14ac:dyDescent="0.35">
      <c r="L2022" s="27" t="str">
        <f t="shared" si="31"/>
        <v/>
      </c>
    </row>
    <row r="2023" spans="12:12" ht="15.75" customHeight="1" x14ac:dyDescent="0.35">
      <c r="L2023" s="27" t="str">
        <f t="shared" si="31"/>
        <v/>
      </c>
    </row>
    <row r="2024" spans="12:12" ht="15.75" customHeight="1" x14ac:dyDescent="0.35">
      <c r="L2024" s="27" t="str">
        <f t="shared" si="31"/>
        <v/>
      </c>
    </row>
    <row r="2025" spans="12:12" ht="15.75" customHeight="1" x14ac:dyDescent="0.35">
      <c r="L2025" s="27" t="str">
        <f t="shared" si="31"/>
        <v/>
      </c>
    </row>
    <row r="2026" spans="12:12" ht="15.75" customHeight="1" x14ac:dyDescent="0.35">
      <c r="L2026" s="27" t="str">
        <f t="shared" si="31"/>
        <v/>
      </c>
    </row>
    <row r="2027" spans="12:12" ht="15.75" customHeight="1" x14ac:dyDescent="0.35">
      <c r="L2027" s="27" t="str">
        <f t="shared" si="31"/>
        <v/>
      </c>
    </row>
    <row r="2028" spans="12:12" ht="15.75" customHeight="1" x14ac:dyDescent="0.35">
      <c r="L2028" s="27" t="str">
        <f t="shared" si="31"/>
        <v/>
      </c>
    </row>
    <row r="2029" spans="12:12" ht="15.75" customHeight="1" x14ac:dyDescent="0.35">
      <c r="L2029" s="27" t="str">
        <f t="shared" si="31"/>
        <v/>
      </c>
    </row>
    <row r="2030" spans="12:12" ht="15.75" customHeight="1" x14ac:dyDescent="0.35">
      <c r="L2030" s="27" t="str">
        <f t="shared" si="31"/>
        <v/>
      </c>
    </row>
    <row r="2031" spans="12:12" ht="15.75" customHeight="1" x14ac:dyDescent="0.35">
      <c r="L2031" s="27" t="str">
        <f t="shared" si="31"/>
        <v/>
      </c>
    </row>
    <row r="2032" spans="12:12" ht="15.75" customHeight="1" x14ac:dyDescent="0.35">
      <c r="L2032" s="27" t="str">
        <f t="shared" si="31"/>
        <v/>
      </c>
    </row>
    <row r="2033" spans="12:12" ht="15.75" customHeight="1" x14ac:dyDescent="0.35">
      <c r="L2033" s="27" t="str">
        <f t="shared" si="31"/>
        <v/>
      </c>
    </row>
    <row r="2034" spans="12:12" ht="15.75" customHeight="1" x14ac:dyDescent="0.35">
      <c r="L2034" s="27" t="str">
        <f t="shared" si="31"/>
        <v/>
      </c>
    </row>
    <row r="2035" spans="12:12" ht="15.75" customHeight="1" x14ac:dyDescent="0.35">
      <c r="L2035" s="27" t="str">
        <f t="shared" si="31"/>
        <v/>
      </c>
    </row>
    <row r="2036" spans="12:12" ht="15.75" customHeight="1" x14ac:dyDescent="0.35">
      <c r="L2036" s="27" t="str">
        <f t="shared" si="31"/>
        <v/>
      </c>
    </row>
    <row r="2037" spans="12:12" ht="15.75" customHeight="1" x14ac:dyDescent="0.35">
      <c r="L2037" s="27" t="str">
        <f t="shared" si="31"/>
        <v/>
      </c>
    </row>
    <row r="2038" spans="12:12" ht="15.75" customHeight="1" x14ac:dyDescent="0.35">
      <c r="L2038" s="27" t="str">
        <f t="shared" si="31"/>
        <v/>
      </c>
    </row>
    <row r="2039" spans="12:12" ht="15.75" customHeight="1" x14ac:dyDescent="0.35">
      <c r="L2039" s="27" t="str">
        <f t="shared" si="31"/>
        <v/>
      </c>
    </row>
    <row r="2040" spans="12:12" ht="15.75" customHeight="1" x14ac:dyDescent="0.35">
      <c r="L2040" s="27" t="str">
        <f t="shared" si="31"/>
        <v/>
      </c>
    </row>
    <row r="2041" spans="12:12" ht="15.75" customHeight="1" x14ac:dyDescent="0.35">
      <c r="L2041" s="27" t="str">
        <f t="shared" si="31"/>
        <v/>
      </c>
    </row>
    <row r="2042" spans="12:12" ht="15.75" customHeight="1" x14ac:dyDescent="0.35">
      <c r="L2042" s="27" t="str">
        <f t="shared" si="31"/>
        <v/>
      </c>
    </row>
    <row r="2043" spans="12:12" ht="15.75" customHeight="1" x14ac:dyDescent="0.35">
      <c r="L2043" s="27" t="str">
        <f t="shared" si="31"/>
        <v/>
      </c>
    </row>
    <row r="2044" spans="12:12" ht="15.75" customHeight="1" x14ac:dyDescent="0.35">
      <c r="L2044" s="27" t="str">
        <f t="shared" si="31"/>
        <v/>
      </c>
    </row>
    <row r="2045" spans="12:12" ht="15.75" customHeight="1" x14ac:dyDescent="0.35">
      <c r="L2045" s="27" t="str">
        <f t="shared" si="31"/>
        <v/>
      </c>
    </row>
    <row r="2046" spans="12:12" ht="15.75" customHeight="1" x14ac:dyDescent="0.35">
      <c r="L2046" s="27" t="str">
        <f t="shared" si="31"/>
        <v/>
      </c>
    </row>
    <row r="2047" spans="12:12" ht="15.75" customHeight="1" x14ac:dyDescent="0.35">
      <c r="L2047" s="27" t="str">
        <f t="shared" si="31"/>
        <v/>
      </c>
    </row>
    <row r="2048" spans="12:12" ht="15.75" customHeight="1" x14ac:dyDescent="0.35">
      <c r="L2048" s="27" t="str">
        <f t="shared" si="31"/>
        <v/>
      </c>
    </row>
    <row r="2049" spans="12:12" ht="15.75" customHeight="1" x14ac:dyDescent="0.35">
      <c r="L2049" s="27" t="str">
        <f t="shared" si="31"/>
        <v/>
      </c>
    </row>
    <row r="2050" spans="12:12" ht="15.75" customHeight="1" x14ac:dyDescent="0.35">
      <c r="L2050" s="27" t="str">
        <f t="shared" si="31"/>
        <v/>
      </c>
    </row>
    <row r="2051" spans="12:12" ht="15.75" customHeight="1" x14ac:dyDescent="0.35">
      <c r="L2051" s="27" t="str">
        <f t="shared" si="31"/>
        <v/>
      </c>
    </row>
    <row r="2052" spans="12:12" ht="15.75" customHeight="1" x14ac:dyDescent="0.35">
      <c r="L2052" s="27" t="str">
        <f t="shared" ref="L2052:L2115" si="32">IF((T2052="N/A")+(ISBLANK(T2052)), IF(S2052="Critical", K2052+30, IF(S2052="High", K2052+30,IF(COUNTIF(S2052,"M*"), K2052+90, IF(S2052="Low", K2052+180,"")))),
IF(((U2052="Yes")*(T2052="Critical")), K2052+30, IF(((U2052="Yes")*(T2052="High")), K2052+30,  IF(((U2052="Yes")*(COUNTIF(S2052,"M*"))), K2052+90,  IF(((U2052="Yes")*(T2052="Low")), K2052+180, IF(S2052="Critical", K2052+30, IF(S2052="High", K2052+30,IF(COUNTIF(S2052,"M*"), K2052+90, IF(S2052="Low", K2052+180,"")))))))))</f>
        <v/>
      </c>
    </row>
    <row r="2053" spans="12:12" ht="15.75" customHeight="1" x14ac:dyDescent="0.35">
      <c r="L2053" s="27" t="str">
        <f t="shared" si="32"/>
        <v/>
      </c>
    </row>
    <row r="2054" spans="12:12" ht="15.75" customHeight="1" x14ac:dyDescent="0.35">
      <c r="L2054" s="27" t="str">
        <f t="shared" si="32"/>
        <v/>
      </c>
    </row>
    <row r="2055" spans="12:12" ht="15.75" customHeight="1" x14ac:dyDescent="0.35">
      <c r="L2055" s="27" t="str">
        <f t="shared" si="32"/>
        <v/>
      </c>
    </row>
    <row r="2056" spans="12:12" ht="15.75" customHeight="1" x14ac:dyDescent="0.35">
      <c r="L2056" s="27" t="str">
        <f t="shared" si="32"/>
        <v/>
      </c>
    </row>
    <row r="2057" spans="12:12" ht="15.75" customHeight="1" x14ac:dyDescent="0.35">
      <c r="L2057" s="27" t="str">
        <f t="shared" si="32"/>
        <v/>
      </c>
    </row>
    <row r="2058" spans="12:12" ht="15.75" customHeight="1" x14ac:dyDescent="0.35">
      <c r="L2058" s="27" t="str">
        <f t="shared" si="32"/>
        <v/>
      </c>
    </row>
    <row r="2059" spans="12:12" ht="15.75" customHeight="1" x14ac:dyDescent="0.35">
      <c r="L2059" s="27" t="str">
        <f t="shared" si="32"/>
        <v/>
      </c>
    </row>
    <row r="2060" spans="12:12" ht="15.75" customHeight="1" x14ac:dyDescent="0.35">
      <c r="L2060" s="27" t="str">
        <f t="shared" si="32"/>
        <v/>
      </c>
    </row>
    <row r="2061" spans="12:12" ht="15.75" customHeight="1" x14ac:dyDescent="0.35">
      <c r="L2061" s="27" t="str">
        <f t="shared" si="32"/>
        <v/>
      </c>
    </row>
    <row r="2062" spans="12:12" ht="15.75" customHeight="1" x14ac:dyDescent="0.35">
      <c r="L2062" s="27" t="str">
        <f t="shared" si="32"/>
        <v/>
      </c>
    </row>
    <row r="2063" spans="12:12" ht="15.75" customHeight="1" x14ac:dyDescent="0.35">
      <c r="L2063" s="27" t="str">
        <f t="shared" si="32"/>
        <v/>
      </c>
    </row>
    <row r="2064" spans="12:12" ht="15.75" customHeight="1" x14ac:dyDescent="0.35">
      <c r="L2064" s="27" t="str">
        <f t="shared" si="32"/>
        <v/>
      </c>
    </row>
    <row r="2065" spans="12:12" ht="15.75" customHeight="1" x14ac:dyDescent="0.35">
      <c r="L2065" s="27" t="str">
        <f t="shared" si="32"/>
        <v/>
      </c>
    </row>
    <row r="2066" spans="12:12" ht="15.75" customHeight="1" x14ac:dyDescent="0.35">
      <c r="L2066" s="27" t="str">
        <f t="shared" si="32"/>
        <v/>
      </c>
    </row>
    <row r="2067" spans="12:12" ht="15.75" customHeight="1" x14ac:dyDescent="0.35">
      <c r="L2067" s="27" t="str">
        <f t="shared" si="32"/>
        <v/>
      </c>
    </row>
    <row r="2068" spans="12:12" ht="15.75" customHeight="1" x14ac:dyDescent="0.35">
      <c r="L2068" s="27" t="str">
        <f t="shared" si="32"/>
        <v/>
      </c>
    </row>
    <row r="2069" spans="12:12" ht="15.75" customHeight="1" x14ac:dyDescent="0.35">
      <c r="L2069" s="27" t="str">
        <f t="shared" si="32"/>
        <v/>
      </c>
    </row>
    <row r="2070" spans="12:12" ht="15.75" customHeight="1" x14ac:dyDescent="0.35">
      <c r="L2070" s="27" t="str">
        <f t="shared" si="32"/>
        <v/>
      </c>
    </row>
    <row r="2071" spans="12:12" ht="15.75" customHeight="1" x14ac:dyDescent="0.35">
      <c r="L2071" s="27" t="str">
        <f t="shared" si="32"/>
        <v/>
      </c>
    </row>
    <row r="2072" spans="12:12" ht="15.75" customHeight="1" x14ac:dyDescent="0.35">
      <c r="L2072" s="27" t="str">
        <f t="shared" si="32"/>
        <v/>
      </c>
    </row>
    <row r="2073" spans="12:12" ht="15.75" customHeight="1" x14ac:dyDescent="0.35">
      <c r="L2073" s="27" t="str">
        <f t="shared" si="32"/>
        <v/>
      </c>
    </row>
    <row r="2074" spans="12:12" ht="15.75" customHeight="1" x14ac:dyDescent="0.35">
      <c r="L2074" s="27" t="str">
        <f t="shared" si="32"/>
        <v/>
      </c>
    </row>
    <row r="2075" spans="12:12" ht="15.75" customHeight="1" x14ac:dyDescent="0.35">
      <c r="L2075" s="27" t="str">
        <f t="shared" si="32"/>
        <v/>
      </c>
    </row>
    <row r="2076" spans="12:12" ht="15.75" customHeight="1" x14ac:dyDescent="0.35">
      <c r="L2076" s="27" t="str">
        <f t="shared" si="32"/>
        <v/>
      </c>
    </row>
    <row r="2077" spans="12:12" ht="15.75" customHeight="1" x14ac:dyDescent="0.35">
      <c r="L2077" s="27" t="str">
        <f t="shared" si="32"/>
        <v/>
      </c>
    </row>
    <row r="2078" spans="12:12" ht="15.75" customHeight="1" x14ac:dyDescent="0.35">
      <c r="L2078" s="27" t="str">
        <f t="shared" si="32"/>
        <v/>
      </c>
    </row>
    <row r="2079" spans="12:12" ht="15.75" customHeight="1" x14ac:dyDescent="0.35">
      <c r="L2079" s="27" t="str">
        <f t="shared" si="32"/>
        <v/>
      </c>
    </row>
    <row r="2080" spans="12:12" ht="15.75" customHeight="1" x14ac:dyDescent="0.35">
      <c r="L2080" s="27" t="str">
        <f t="shared" si="32"/>
        <v/>
      </c>
    </row>
    <row r="2081" spans="12:12" ht="15.75" customHeight="1" x14ac:dyDescent="0.35">
      <c r="L2081" s="27" t="str">
        <f t="shared" si="32"/>
        <v/>
      </c>
    </row>
    <row r="2082" spans="12:12" ht="15.75" customHeight="1" x14ac:dyDescent="0.35">
      <c r="L2082" s="27" t="str">
        <f t="shared" si="32"/>
        <v/>
      </c>
    </row>
    <row r="2083" spans="12:12" ht="15.75" customHeight="1" x14ac:dyDescent="0.35">
      <c r="L2083" s="27" t="str">
        <f t="shared" si="32"/>
        <v/>
      </c>
    </row>
    <row r="2084" spans="12:12" ht="15.75" customHeight="1" x14ac:dyDescent="0.35">
      <c r="L2084" s="27" t="str">
        <f t="shared" si="32"/>
        <v/>
      </c>
    </row>
    <row r="2085" spans="12:12" ht="15.75" customHeight="1" x14ac:dyDescent="0.35">
      <c r="L2085" s="27" t="str">
        <f t="shared" si="32"/>
        <v/>
      </c>
    </row>
    <row r="2086" spans="12:12" ht="15.75" customHeight="1" x14ac:dyDescent="0.35">
      <c r="L2086" s="27" t="str">
        <f t="shared" si="32"/>
        <v/>
      </c>
    </row>
    <row r="2087" spans="12:12" ht="15.75" customHeight="1" x14ac:dyDescent="0.35">
      <c r="L2087" s="27" t="str">
        <f t="shared" si="32"/>
        <v/>
      </c>
    </row>
    <row r="2088" spans="12:12" ht="15.75" customHeight="1" x14ac:dyDescent="0.35">
      <c r="L2088" s="27" t="str">
        <f t="shared" si="32"/>
        <v/>
      </c>
    </row>
    <row r="2089" spans="12:12" ht="15.75" customHeight="1" x14ac:dyDescent="0.35">
      <c r="L2089" s="27" t="str">
        <f t="shared" si="32"/>
        <v/>
      </c>
    </row>
    <row r="2090" spans="12:12" ht="15.75" customHeight="1" x14ac:dyDescent="0.35">
      <c r="L2090" s="27" t="str">
        <f t="shared" si="32"/>
        <v/>
      </c>
    </row>
    <row r="2091" spans="12:12" ht="15.75" customHeight="1" x14ac:dyDescent="0.35">
      <c r="L2091" s="27" t="str">
        <f t="shared" si="32"/>
        <v/>
      </c>
    </row>
    <row r="2092" spans="12:12" ht="15.75" customHeight="1" x14ac:dyDescent="0.35">
      <c r="L2092" s="27" t="str">
        <f t="shared" si="32"/>
        <v/>
      </c>
    </row>
    <row r="2093" spans="12:12" ht="15.75" customHeight="1" x14ac:dyDescent="0.35">
      <c r="L2093" s="27" t="str">
        <f t="shared" si="32"/>
        <v/>
      </c>
    </row>
    <row r="2094" spans="12:12" ht="15.75" customHeight="1" x14ac:dyDescent="0.35">
      <c r="L2094" s="27" t="str">
        <f t="shared" si="32"/>
        <v/>
      </c>
    </row>
    <row r="2095" spans="12:12" ht="15.75" customHeight="1" x14ac:dyDescent="0.35">
      <c r="L2095" s="27" t="str">
        <f t="shared" si="32"/>
        <v/>
      </c>
    </row>
    <row r="2096" spans="12:12" ht="15.75" customHeight="1" x14ac:dyDescent="0.35">
      <c r="L2096" s="27" t="str">
        <f t="shared" si="32"/>
        <v/>
      </c>
    </row>
    <row r="2097" spans="12:12" ht="15.75" customHeight="1" x14ac:dyDescent="0.35">
      <c r="L2097" s="27" t="str">
        <f t="shared" si="32"/>
        <v/>
      </c>
    </row>
    <row r="2098" spans="12:12" ht="15.75" customHeight="1" x14ac:dyDescent="0.35">
      <c r="L2098" s="27" t="str">
        <f t="shared" si="32"/>
        <v/>
      </c>
    </row>
    <row r="2099" spans="12:12" ht="15.75" customHeight="1" x14ac:dyDescent="0.35">
      <c r="L2099" s="27" t="str">
        <f t="shared" si="32"/>
        <v/>
      </c>
    </row>
    <row r="2100" spans="12:12" ht="15.75" customHeight="1" x14ac:dyDescent="0.35">
      <c r="L2100" s="27" t="str">
        <f t="shared" si="32"/>
        <v/>
      </c>
    </row>
    <row r="2101" spans="12:12" ht="15.75" customHeight="1" x14ac:dyDescent="0.35">
      <c r="L2101" s="27" t="str">
        <f t="shared" si="32"/>
        <v/>
      </c>
    </row>
    <row r="2102" spans="12:12" ht="15.75" customHeight="1" x14ac:dyDescent="0.35">
      <c r="L2102" s="27" t="str">
        <f t="shared" si="32"/>
        <v/>
      </c>
    </row>
    <row r="2103" spans="12:12" ht="15.75" customHeight="1" x14ac:dyDescent="0.35">
      <c r="L2103" s="27" t="str">
        <f t="shared" si="32"/>
        <v/>
      </c>
    </row>
    <row r="2104" spans="12:12" ht="15.75" customHeight="1" x14ac:dyDescent="0.35">
      <c r="L2104" s="27" t="str">
        <f t="shared" si="32"/>
        <v/>
      </c>
    </row>
    <row r="2105" spans="12:12" ht="15.75" customHeight="1" x14ac:dyDescent="0.35">
      <c r="L2105" s="27" t="str">
        <f t="shared" si="32"/>
        <v/>
      </c>
    </row>
    <row r="2106" spans="12:12" ht="15.75" customHeight="1" x14ac:dyDescent="0.35">
      <c r="L2106" s="27" t="str">
        <f t="shared" si="32"/>
        <v/>
      </c>
    </row>
    <row r="2107" spans="12:12" ht="15.75" customHeight="1" x14ac:dyDescent="0.35">
      <c r="L2107" s="27" t="str">
        <f t="shared" si="32"/>
        <v/>
      </c>
    </row>
    <row r="2108" spans="12:12" ht="15.75" customHeight="1" x14ac:dyDescent="0.35">
      <c r="L2108" s="27" t="str">
        <f t="shared" si="32"/>
        <v/>
      </c>
    </row>
    <row r="2109" spans="12:12" ht="15.75" customHeight="1" x14ac:dyDescent="0.35">
      <c r="L2109" s="27" t="str">
        <f t="shared" si="32"/>
        <v/>
      </c>
    </row>
    <row r="2110" spans="12:12" ht="15.75" customHeight="1" x14ac:dyDescent="0.35">
      <c r="L2110" s="27" t="str">
        <f t="shared" si="32"/>
        <v/>
      </c>
    </row>
    <row r="2111" spans="12:12" ht="15.75" customHeight="1" x14ac:dyDescent="0.35">
      <c r="L2111" s="27" t="str">
        <f t="shared" si="32"/>
        <v/>
      </c>
    </row>
    <row r="2112" spans="12:12" ht="15.75" customHeight="1" x14ac:dyDescent="0.35">
      <c r="L2112" s="27" t="str">
        <f t="shared" si="32"/>
        <v/>
      </c>
    </row>
    <row r="2113" spans="12:12" ht="15.75" customHeight="1" x14ac:dyDescent="0.35">
      <c r="L2113" s="27" t="str">
        <f t="shared" si="32"/>
        <v/>
      </c>
    </row>
    <row r="2114" spans="12:12" ht="15.75" customHeight="1" x14ac:dyDescent="0.35">
      <c r="L2114" s="27" t="str">
        <f t="shared" si="32"/>
        <v/>
      </c>
    </row>
    <row r="2115" spans="12:12" ht="15.75" customHeight="1" x14ac:dyDescent="0.35">
      <c r="L2115" s="27" t="str">
        <f t="shared" si="32"/>
        <v/>
      </c>
    </row>
    <row r="2116" spans="12:12" ht="15.75" customHeight="1" x14ac:dyDescent="0.35">
      <c r="L2116" s="27" t="str">
        <f t="shared" ref="L2116:L2179" si="33">IF((T2116="N/A")+(ISBLANK(T2116)), IF(S2116="Critical", K2116+30, IF(S2116="High", K2116+30,IF(COUNTIF(S2116,"M*"), K2116+90, IF(S2116="Low", K2116+180,"")))),
IF(((U2116="Yes")*(T2116="Critical")), K2116+30, IF(((U2116="Yes")*(T2116="High")), K2116+30,  IF(((U2116="Yes")*(COUNTIF(S2116,"M*"))), K2116+90,  IF(((U2116="Yes")*(T2116="Low")), K2116+180, IF(S2116="Critical", K2116+30, IF(S2116="High", K2116+30,IF(COUNTIF(S2116,"M*"), K2116+90, IF(S2116="Low", K2116+180,"")))))))))</f>
        <v/>
      </c>
    </row>
    <row r="2117" spans="12:12" ht="15.75" customHeight="1" x14ac:dyDescent="0.35">
      <c r="L2117" s="27" t="str">
        <f t="shared" si="33"/>
        <v/>
      </c>
    </row>
    <row r="2118" spans="12:12" ht="15.75" customHeight="1" x14ac:dyDescent="0.35">
      <c r="L2118" s="27" t="str">
        <f t="shared" si="33"/>
        <v/>
      </c>
    </row>
    <row r="2119" spans="12:12" ht="15.75" customHeight="1" x14ac:dyDescent="0.35">
      <c r="L2119" s="27" t="str">
        <f t="shared" si="33"/>
        <v/>
      </c>
    </row>
    <row r="2120" spans="12:12" ht="15.75" customHeight="1" x14ac:dyDescent="0.35">
      <c r="L2120" s="27" t="str">
        <f t="shared" si="33"/>
        <v/>
      </c>
    </row>
    <row r="2121" spans="12:12" ht="15.75" customHeight="1" x14ac:dyDescent="0.35">
      <c r="L2121" s="27" t="str">
        <f t="shared" si="33"/>
        <v/>
      </c>
    </row>
    <row r="2122" spans="12:12" ht="15.75" customHeight="1" x14ac:dyDescent="0.35">
      <c r="L2122" s="27" t="str">
        <f t="shared" si="33"/>
        <v/>
      </c>
    </row>
    <row r="2123" spans="12:12" ht="15.75" customHeight="1" x14ac:dyDescent="0.35">
      <c r="L2123" s="27" t="str">
        <f t="shared" si="33"/>
        <v/>
      </c>
    </row>
    <row r="2124" spans="12:12" ht="15.75" customHeight="1" x14ac:dyDescent="0.35">
      <c r="L2124" s="27" t="str">
        <f t="shared" si="33"/>
        <v/>
      </c>
    </row>
    <row r="2125" spans="12:12" ht="15.75" customHeight="1" x14ac:dyDescent="0.35">
      <c r="L2125" s="27" t="str">
        <f t="shared" si="33"/>
        <v/>
      </c>
    </row>
    <row r="2126" spans="12:12" ht="15.75" customHeight="1" x14ac:dyDescent="0.35">
      <c r="L2126" s="27" t="str">
        <f t="shared" si="33"/>
        <v/>
      </c>
    </row>
    <row r="2127" spans="12:12" ht="15.75" customHeight="1" x14ac:dyDescent="0.35">
      <c r="L2127" s="27" t="str">
        <f t="shared" si="33"/>
        <v/>
      </c>
    </row>
    <row r="2128" spans="12:12" ht="15.75" customHeight="1" x14ac:dyDescent="0.35">
      <c r="L2128" s="27" t="str">
        <f t="shared" si="33"/>
        <v/>
      </c>
    </row>
    <row r="2129" spans="12:12" ht="15.75" customHeight="1" x14ac:dyDescent="0.35">
      <c r="L2129" s="27" t="str">
        <f t="shared" si="33"/>
        <v/>
      </c>
    </row>
    <row r="2130" spans="12:12" ht="15.75" customHeight="1" x14ac:dyDescent="0.35">
      <c r="L2130" s="27" t="str">
        <f t="shared" si="33"/>
        <v/>
      </c>
    </row>
    <row r="2131" spans="12:12" ht="15.75" customHeight="1" x14ac:dyDescent="0.35">
      <c r="L2131" s="27" t="str">
        <f t="shared" si="33"/>
        <v/>
      </c>
    </row>
    <row r="2132" spans="12:12" ht="15.75" customHeight="1" x14ac:dyDescent="0.35">
      <c r="L2132" s="27" t="str">
        <f t="shared" si="33"/>
        <v/>
      </c>
    </row>
    <row r="2133" spans="12:12" ht="15.75" customHeight="1" x14ac:dyDescent="0.35">
      <c r="L2133" s="27" t="str">
        <f t="shared" si="33"/>
        <v/>
      </c>
    </row>
    <row r="2134" spans="12:12" ht="15.75" customHeight="1" x14ac:dyDescent="0.35">
      <c r="L2134" s="27" t="str">
        <f t="shared" si="33"/>
        <v/>
      </c>
    </row>
    <row r="2135" spans="12:12" ht="15.75" customHeight="1" x14ac:dyDescent="0.35">
      <c r="L2135" s="27" t="str">
        <f t="shared" si="33"/>
        <v/>
      </c>
    </row>
    <row r="2136" spans="12:12" ht="15.75" customHeight="1" x14ac:dyDescent="0.35">
      <c r="L2136" s="27" t="str">
        <f t="shared" si="33"/>
        <v/>
      </c>
    </row>
    <row r="2137" spans="12:12" ht="15.75" customHeight="1" x14ac:dyDescent="0.35">
      <c r="L2137" s="27" t="str">
        <f t="shared" si="33"/>
        <v/>
      </c>
    </row>
    <row r="2138" spans="12:12" ht="15.75" customHeight="1" x14ac:dyDescent="0.35">
      <c r="L2138" s="27" t="str">
        <f t="shared" si="33"/>
        <v/>
      </c>
    </row>
    <row r="2139" spans="12:12" ht="15.75" customHeight="1" x14ac:dyDescent="0.35">
      <c r="L2139" s="27" t="str">
        <f t="shared" si="33"/>
        <v/>
      </c>
    </row>
    <row r="2140" spans="12:12" ht="15.75" customHeight="1" x14ac:dyDescent="0.35">
      <c r="L2140" s="27" t="str">
        <f t="shared" si="33"/>
        <v/>
      </c>
    </row>
    <row r="2141" spans="12:12" ht="15.75" customHeight="1" x14ac:dyDescent="0.35">
      <c r="L2141" s="27" t="str">
        <f t="shared" si="33"/>
        <v/>
      </c>
    </row>
    <row r="2142" spans="12:12" ht="15.75" customHeight="1" x14ac:dyDescent="0.35">
      <c r="L2142" s="27" t="str">
        <f t="shared" si="33"/>
        <v/>
      </c>
    </row>
    <row r="2143" spans="12:12" ht="15.75" customHeight="1" x14ac:dyDescent="0.35">
      <c r="L2143" s="27" t="str">
        <f t="shared" si="33"/>
        <v/>
      </c>
    </row>
    <row r="2144" spans="12:12" ht="15.75" customHeight="1" x14ac:dyDescent="0.35">
      <c r="L2144" s="27" t="str">
        <f t="shared" si="33"/>
        <v/>
      </c>
    </row>
    <row r="2145" spans="12:12" ht="15.75" customHeight="1" x14ac:dyDescent="0.35">
      <c r="L2145" s="27" t="str">
        <f t="shared" si="33"/>
        <v/>
      </c>
    </row>
    <row r="2146" spans="12:12" ht="15.75" customHeight="1" x14ac:dyDescent="0.35">
      <c r="L2146" s="27" t="str">
        <f t="shared" si="33"/>
        <v/>
      </c>
    </row>
    <row r="2147" spans="12:12" ht="15.75" customHeight="1" x14ac:dyDescent="0.35">
      <c r="L2147" s="27" t="str">
        <f t="shared" si="33"/>
        <v/>
      </c>
    </row>
    <row r="2148" spans="12:12" ht="15.75" customHeight="1" x14ac:dyDescent="0.35">
      <c r="L2148" s="27" t="str">
        <f t="shared" si="33"/>
        <v/>
      </c>
    </row>
    <row r="2149" spans="12:12" ht="15.75" customHeight="1" x14ac:dyDescent="0.35">
      <c r="L2149" s="27" t="str">
        <f t="shared" si="33"/>
        <v/>
      </c>
    </row>
    <row r="2150" spans="12:12" ht="15.75" customHeight="1" x14ac:dyDescent="0.35">
      <c r="L2150" s="27" t="str">
        <f t="shared" si="33"/>
        <v/>
      </c>
    </row>
    <row r="2151" spans="12:12" ht="15.75" customHeight="1" x14ac:dyDescent="0.35">
      <c r="L2151" s="27" t="str">
        <f t="shared" si="33"/>
        <v/>
      </c>
    </row>
    <row r="2152" spans="12:12" ht="15.75" customHeight="1" x14ac:dyDescent="0.35">
      <c r="L2152" s="27" t="str">
        <f t="shared" si="33"/>
        <v/>
      </c>
    </row>
    <row r="2153" spans="12:12" ht="15.75" customHeight="1" x14ac:dyDescent="0.35">
      <c r="L2153" s="27" t="str">
        <f t="shared" si="33"/>
        <v/>
      </c>
    </row>
    <row r="2154" spans="12:12" ht="15.75" customHeight="1" x14ac:dyDescent="0.35">
      <c r="L2154" s="27" t="str">
        <f t="shared" si="33"/>
        <v/>
      </c>
    </row>
    <row r="2155" spans="12:12" ht="15.75" customHeight="1" x14ac:dyDescent="0.35">
      <c r="L2155" s="27" t="str">
        <f t="shared" si="33"/>
        <v/>
      </c>
    </row>
    <row r="2156" spans="12:12" ht="15.75" customHeight="1" x14ac:dyDescent="0.35">
      <c r="L2156" s="27" t="str">
        <f t="shared" si="33"/>
        <v/>
      </c>
    </row>
    <row r="2157" spans="12:12" ht="15.75" customHeight="1" x14ac:dyDescent="0.35">
      <c r="L2157" s="27" t="str">
        <f t="shared" si="33"/>
        <v/>
      </c>
    </row>
    <row r="2158" spans="12:12" ht="15.75" customHeight="1" x14ac:dyDescent="0.35">
      <c r="L2158" s="27" t="str">
        <f t="shared" si="33"/>
        <v/>
      </c>
    </row>
    <row r="2159" spans="12:12" ht="15.75" customHeight="1" x14ac:dyDescent="0.35">
      <c r="L2159" s="27" t="str">
        <f t="shared" si="33"/>
        <v/>
      </c>
    </row>
    <row r="2160" spans="12:12" ht="15.75" customHeight="1" x14ac:dyDescent="0.35">
      <c r="L2160" s="27" t="str">
        <f t="shared" si="33"/>
        <v/>
      </c>
    </row>
    <row r="2161" spans="12:12" ht="15.75" customHeight="1" x14ac:dyDescent="0.35">
      <c r="L2161" s="27" t="str">
        <f t="shared" si="33"/>
        <v/>
      </c>
    </row>
    <row r="2162" spans="12:12" ht="15.75" customHeight="1" x14ac:dyDescent="0.35">
      <c r="L2162" s="27" t="str">
        <f t="shared" si="33"/>
        <v/>
      </c>
    </row>
    <row r="2163" spans="12:12" ht="15.75" customHeight="1" x14ac:dyDescent="0.35">
      <c r="L2163" s="27" t="str">
        <f t="shared" si="33"/>
        <v/>
      </c>
    </row>
    <row r="2164" spans="12:12" ht="15.75" customHeight="1" x14ac:dyDescent="0.35">
      <c r="L2164" s="27" t="str">
        <f t="shared" si="33"/>
        <v/>
      </c>
    </row>
    <row r="2165" spans="12:12" ht="15.75" customHeight="1" x14ac:dyDescent="0.35">
      <c r="L2165" s="27" t="str">
        <f t="shared" si="33"/>
        <v/>
      </c>
    </row>
    <row r="2166" spans="12:12" ht="15.75" customHeight="1" x14ac:dyDescent="0.35">
      <c r="L2166" s="27" t="str">
        <f t="shared" si="33"/>
        <v/>
      </c>
    </row>
    <row r="2167" spans="12:12" ht="15.75" customHeight="1" x14ac:dyDescent="0.35">
      <c r="L2167" s="27" t="str">
        <f t="shared" si="33"/>
        <v/>
      </c>
    </row>
    <row r="2168" spans="12:12" ht="15.75" customHeight="1" x14ac:dyDescent="0.35">
      <c r="L2168" s="27" t="str">
        <f t="shared" si="33"/>
        <v/>
      </c>
    </row>
    <row r="2169" spans="12:12" ht="15.75" customHeight="1" x14ac:dyDescent="0.35">
      <c r="L2169" s="27" t="str">
        <f t="shared" si="33"/>
        <v/>
      </c>
    </row>
    <row r="2170" spans="12:12" ht="15.75" customHeight="1" x14ac:dyDescent="0.35">
      <c r="L2170" s="27" t="str">
        <f t="shared" si="33"/>
        <v/>
      </c>
    </row>
    <row r="2171" spans="12:12" ht="15.75" customHeight="1" x14ac:dyDescent="0.35">
      <c r="L2171" s="27" t="str">
        <f t="shared" si="33"/>
        <v/>
      </c>
    </row>
    <row r="2172" spans="12:12" ht="15.75" customHeight="1" x14ac:dyDescent="0.35">
      <c r="L2172" s="27" t="str">
        <f t="shared" si="33"/>
        <v/>
      </c>
    </row>
    <row r="2173" spans="12:12" ht="15.75" customHeight="1" x14ac:dyDescent="0.35">
      <c r="L2173" s="27" t="str">
        <f t="shared" si="33"/>
        <v/>
      </c>
    </row>
    <row r="2174" spans="12:12" ht="15.75" customHeight="1" x14ac:dyDescent="0.35">
      <c r="L2174" s="27" t="str">
        <f t="shared" si="33"/>
        <v/>
      </c>
    </row>
    <row r="2175" spans="12:12" ht="15.75" customHeight="1" x14ac:dyDescent="0.35">
      <c r="L2175" s="27" t="str">
        <f t="shared" si="33"/>
        <v/>
      </c>
    </row>
    <row r="2176" spans="12:12" ht="15.75" customHeight="1" x14ac:dyDescent="0.35">
      <c r="L2176" s="27" t="str">
        <f t="shared" si="33"/>
        <v/>
      </c>
    </row>
    <row r="2177" spans="12:12" ht="15.75" customHeight="1" x14ac:dyDescent="0.35">
      <c r="L2177" s="27" t="str">
        <f t="shared" si="33"/>
        <v/>
      </c>
    </row>
    <row r="2178" spans="12:12" ht="15.75" customHeight="1" x14ac:dyDescent="0.35">
      <c r="L2178" s="27" t="str">
        <f t="shared" si="33"/>
        <v/>
      </c>
    </row>
    <row r="2179" spans="12:12" ht="15.75" customHeight="1" x14ac:dyDescent="0.35">
      <c r="L2179" s="27" t="str">
        <f t="shared" si="33"/>
        <v/>
      </c>
    </row>
    <row r="2180" spans="12:12" ht="15.75" customHeight="1" x14ac:dyDescent="0.35">
      <c r="L2180" s="27" t="str">
        <f t="shared" ref="L2180:L2243" si="34">IF((T2180="N/A")+(ISBLANK(T2180)), IF(S2180="Critical", K2180+30, IF(S2180="High", K2180+30,IF(COUNTIF(S2180,"M*"), K2180+90, IF(S2180="Low", K2180+180,"")))),
IF(((U2180="Yes")*(T2180="Critical")), K2180+30, IF(((U2180="Yes")*(T2180="High")), K2180+30,  IF(((U2180="Yes")*(COUNTIF(S2180,"M*"))), K2180+90,  IF(((U2180="Yes")*(T2180="Low")), K2180+180, IF(S2180="Critical", K2180+30, IF(S2180="High", K2180+30,IF(COUNTIF(S2180,"M*"), K2180+90, IF(S2180="Low", K2180+180,"")))))))))</f>
        <v/>
      </c>
    </row>
    <row r="2181" spans="12:12" ht="15.75" customHeight="1" x14ac:dyDescent="0.35">
      <c r="L2181" s="27" t="str">
        <f t="shared" si="34"/>
        <v/>
      </c>
    </row>
    <row r="2182" spans="12:12" ht="15.75" customHeight="1" x14ac:dyDescent="0.35">
      <c r="L2182" s="27" t="str">
        <f t="shared" si="34"/>
        <v/>
      </c>
    </row>
    <row r="2183" spans="12:12" ht="15.75" customHeight="1" x14ac:dyDescent="0.35">
      <c r="L2183" s="27" t="str">
        <f t="shared" si="34"/>
        <v/>
      </c>
    </row>
    <row r="2184" spans="12:12" ht="15.75" customHeight="1" x14ac:dyDescent="0.35">
      <c r="L2184" s="27" t="str">
        <f t="shared" si="34"/>
        <v/>
      </c>
    </row>
    <row r="2185" spans="12:12" ht="15.75" customHeight="1" x14ac:dyDescent="0.35">
      <c r="L2185" s="27" t="str">
        <f t="shared" si="34"/>
        <v/>
      </c>
    </row>
    <row r="2186" spans="12:12" ht="15.75" customHeight="1" x14ac:dyDescent="0.35">
      <c r="L2186" s="27" t="str">
        <f t="shared" si="34"/>
        <v/>
      </c>
    </row>
    <row r="2187" spans="12:12" ht="15.75" customHeight="1" x14ac:dyDescent="0.35">
      <c r="L2187" s="27" t="str">
        <f t="shared" si="34"/>
        <v/>
      </c>
    </row>
    <row r="2188" spans="12:12" ht="15.75" customHeight="1" x14ac:dyDescent="0.35">
      <c r="L2188" s="27" t="str">
        <f t="shared" si="34"/>
        <v/>
      </c>
    </row>
    <row r="2189" spans="12:12" ht="15.75" customHeight="1" x14ac:dyDescent="0.35">
      <c r="L2189" s="27" t="str">
        <f t="shared" si="34"/>
        <v/>
      </c>
    </row>
    <row r="2190" spans="12:12" ht="15.75" customHeight="1" x14ac:dyDescent="0.35">
      <c r="L2190" s="27" t="str">
        <f t="shared" si="34"/>
        <v/>
      </c>
    </row>
    <row r="2191" spans="12:12" ht="15.75" customHeight="1" x14ac:dyDescent="0.35">
      <c r="L2191" s="27" t="str">
        <f t="shared" si="34"/>
        <v/>
      </c>
    </row>
    <row r="2192" spans="12:12" ht="15.75" customHeight="1" x14ac:dyDescent="0.35">
      <c r="L2192" s="27" t="str">
        <f t="shared" si="34"/>
        <v/>
      </c>
    </row>
    <row r="2193" spans="12:12" ht="15.75" customHeight="1" x14ac:dyDescent="0.35">
      <c r="L2193" s="27" t="str">
        <f t="shared" si="34"/>
        <v/>
      </c>
    </row>
    <row r="2194" spans="12:12" ht="15.75" customHeight="1" x14ac:dyDescent="0.35">
      <c r="L2194" s="27" t="str">
        <f t="shared" si="34"/>
        <v/>
      </c>
    </row>
    <row r="2195" spans="12:12" ht="15.75" customHeight="1" x14ac:dyDescent="0.35">
      <c r="L2195" s="27" t="str">
        <f t="shared" si="34"/>
        <v/>
      </c>
    </row>
    <row r="2196" spans="12:12" ht="15.75" customHeight="1" x14ac:dyDescent="0.35">
      <c r="L2196" s="27" t="str">
        <f t="shared" si="34"/>
        <v/>
      </c>
    </row>
    <row r="2197" spans="12:12" ht="15.75" customHeight="1" x14ac:dyDescent="0.35">
      <c r="L2197" s="27" t="str">
        <f t="shared" si="34"/>
        <v/>
      </c>
    </row>
    <row r="2198" spans="12:12" ht="15.75" customHeight="1" x14ac:dyDescent="0.35">
      <c r="L2198" s="27" t="str">
        <f t="shared" si="34"/>
        <v/>
      </c>
    </row>
    <row r="2199" spans="12:12" ht="15.75" customHeight="1" x14ac:dyDescent="0.35">
      <c r="L2199" s="27" t="str">
        <f t="shared" si="34"/>
        <v/>
      </c>
    </row>
    <row r="2200" spans="12:12" ht="15.75" customHeight="1" x14ac:dyDescent="0.35">
      <c r="L2200" s="27" t="str">
        <f t="shared" si="34"/>
        <v/>
      </c>
    </row>
    <row r="2201" spans="12:12" ht="15.75" customHeight="1" x14ac:dyDescent="0.35">
      <c r="L2201" s="27" t="str">
        <f t="shared" si="34"/>
        <v/>
      </c>
    </row>
    <row r="2202" spans="12:12" ht="15.75" customHeight="1" x14ac:dyDescent="0.35">
      <c r="L2202" s="27" t="str">
        <f t="shared" si="34"/>
        <v/>
      </c>
    </row>
    <row r="2203" spans="12:12" ht="15.75" customHeight="1" x14ac:dyDescent="0.35">
      <c r="L2203" s="27" t="str">
        <f t="shared" si="34"/>
        <v/>
      </c>
    </row>
    <row r="2204" spans="12:12" ht="15.75" customHeight="1" x14ac:dyDescent="0.35">
      <c r="L2204" s="27" t="str">
        <f t="shared" si="34"/>
        <v/>
      </c>
    </row>
    <row r="2205" spans="12:12" ht="15.75" customHeight="1" x14ac:dyDescent="0.35">
      <c r="L2205" s="27" t="str">
        <f t="shared" si="34"/>
        <v/>
      </c>
    </row>
    <row r="2206" spans="12:12" ht="15.75" customHeight="1" x14ac:dyDescent="0.35">
      <c r="L2206" s="27" t="str">
        <f t="shared" si="34"/>
        <v/>
      </c>
    </row>
    <row r="2207" spans="12:12" ht="15.75" customHeight="1" x14ac:dyDescent="0.35">
      <c r="L2207" s="27" t="str">
        <f t="shared" si="34"/>
        <v/>
      </c>
    </row>
    <row r="2208" spans="12:12" ht="15.75" customHeight="1" x14ac:dyDescent="0.35">
      <c r="L2208" s="27" t="str">
        <f t="shared" si="34"/>
        <v/>
      </c>
    </row>
    <row r="2209" spans="12:12" ht="15.75" customHeight="1" x14ac:dyDescent="0.35">
      <c r="L2209" s="27" t="str">
        <f t="shared" si="34"/>
        <v/>
      </c>
    </row>
    <row r="2210" spans="12:12" ht="15.75" customHeight="1" x14ac:dyDescent="0.35">
      <c r="L2210" s="27" t="str">
        <f t="shared" si="34"/>
        <v/>
      </c>
    </row>
    <row r="2211" spans="12:12" ht="15.75" customHeight="1" x14ac:dyDescent="0.35">
      <c r="L2211" s="27" t="str">
        <f t="shared" si="34"/>
        <v/>
      </c>
    </row>
    <row r="2212" spans="12:12" ht="15.75" customHeight="1" x14ac:dyDescent="0.35">
      <c r="L2212" s="27" t="str">
        <f t="shared" si="34"/>
        <v/>
      </c>
    </row>
    <row r="2213" spans="12:12" ht="15.75" customHeight="1" x14ac:dyDescent="0.35">
      <c r="L2213" s="27" t="str">
        <f t="shared" si="34"/>
        <v/>
      </c>
    </row>
    <row r="2214" spans="12:12" ht="15.75" customHeight="1" x14ac:dyDescent="0.35">
      <c r="L2214" s="27" t="str">
        <f t="shared" si="34"/>
        <v/>
      </c>
    </row>
    <row r="2215" spans="12:12" ht="15.75" customHeight="1" x14ac:dyDescent="0.35">
      <c r="L2215" s="27" t="str">
        <f t="shared" si="34"/>
        <v/>
      </c>
    </row>
    <row r="2216" spans="12:12" ht="15.75" customHeight="1" x14ac:dyDescent="0.35">
      <c r="L2216" s="27" t="str">
        <f t="shared" si="34"/>
        <v/>
      </c>
    </row>
    <row r="2217" spans="12:12" ht="15.75" customHeight="1" x14ac:dyDescent="0.35">
      <c r="L2217" s="27" t="str">
        <f t="shared" si="34"/>
        <v/>
      </c>
    </row>
    <row r="2218" spans="12:12" ht="15.75" customHeight="1" x14ac:dyDescent="0.35">
      <c r="L2218" s="27" t="str">
        <f t="shared" si="34"/>
        <v/>
      </c>
    </row>
    <row r="2219" spans="12:12" ht="15.75" customHeight="1" x14ac:dyDescent="0.35">
      <c r="L2219" s="27" t="str">
        <f t="shared" si="34"/>
        <v/>
      </c>
    </row>
    <row r="2220" spans="12:12" ht="15.75" customHeight="1" x14ac:dyDescent="0.35">
      <c r="L2220" s="27" t="str">
        <f t="shared" si="34"/>
        <v/>
      </c>
    </row>
    <row r="2221" spans="12:12" ht="15.75" customHeight="1" x14ac:dyDescent="0.35">
      <c r="L2221" s="27" t="str">
        <f t="shared" si="34"/>
        <v/>
      </c>
    </row>
    <row r="2222" spans="12:12" ht="15.75" customHeight="1" x14ac:dyDescent="0.35">
      <c r="L2222" s="27" t="str">
        <f t="shared" si="34"/>
        <v/>
      </c>
    </row>
    <row r="2223" spans="12:12" ht="15.75" customHeight="1" x14ac:dyDescent="0.35">
      <c r="L2223" s="27" t="str">
        <f t="shared" si="34"/>
        <v/>
      </c>
    </row>
    <row r="2224" spans="12:12" ht="15.75" customHeight="1" x14ac:dyDescent="0.35">
      <c r="L2224" s="27" t="str">
        <f t="shared" si="34"/>
        <v/>
      </c>
    </row>
    <row r="2225" spans="12:12" ht="15.75" customHeight="1" x14ac:dyDescent="0.35">
      <c r="L2225" s="27" t="str">
        <f t="shared" si="34"/>
        <v/>
      </c>
    </row>
    <row r="2226" spans="12:12" ht="15.75" customHeight="1" x14ac:dyDescent="0.35">
      <c r="L2226" s="27" t="str">
        <f t="shared" si="34"/>
        <v/>
      </c>
    </row>
    <row r="2227" spans="12:12" ht="15.75" customHeight="1" x14ac:dyDescent="0.35">
      <c r="L2227" s="27" t="str">
        <f t="shared" si="34"/>
        <v/>
      </c>
    </row>
    <row r="2228" spans="12:12" ht="15.75" customHeight="1" x14ac:dyDescent="0.35">
      <c r="L2228" s="27" t="str">
        <f t="shared" si="34"/>
        <v/>
      </c>
    </row>
    <row r="2229" spans="12:12" ht="15.75" customHeight="1" x14ac:dyDescent="0.35">
      <c r="L2229" s="27" t="str">
        <f t="shared" si="34"/>
        <v/>
      </c>
    </row>
    <row r="2230" spans="12:12" ht="15.75" customHeight="1" x14ac:dyDescent="0.35">
      <c r="L2230" s="27" t="str">
        <f t="shared" si="34"/>
        <v/>
      </c>
    </row>
    <row r="2231" spans="12:12" ht="15.75" customHeight="1" x14ac:dyDescent="0.35">
      <c r="L2231" s="27" t="str">
        <f t="shared" si="34"/>
        <v/>
      </c>
    </row>
    <row r="2232" spans="12:12" ht="15.75" customHeight="1" x14ac:dyDescent="0.35">
      <c r="L2232" s="27" t="str">
        <f t="shared" si="34"/>
        <v/>
      </c>
    </row>
    <row r="2233" spans="12:12" ht="15.75" customHeight="1" x14ac:dyDescent="0.35">
      <c r="L2233" s="27" t="str">
        <f t="shared" si="34"/>
        <v/>
      </c>
    </row>
    <row r="2234" spans="12:12" ht="15.75" customHeight="1" x14ac:dyDescent="0.35">
      <c r="L2234" s="27" t="str">
        <f t="shared" si="34"/>
        <v/>
      </c>
    </row>
    <row r="2235" spans="12:12" ht="15.75" customHeight="1" x14ac:dyDescent="0.35">
      <c r="L2235" s="27" t="str">
        <f t="shared" si="34"/>
        <v/>
      </c>
    </row>
    <row r="2236" spans="12:12" ht="15.75" customHeight="1" x14ac:dyDescent="0.35">
      <c r="L2236" s="27" t="str">
        <f t="shared" si="34"/>
        <v/>
      </c>
    </row>
    <row r="2237" spans="12:12" ht="15.75" customHeight="1" x14ac:dyDescent="0.35">
      <c r="L2237" s="27" t="str">
        <f t="shared" si="34"/>
        <v/>
      </c>
    </row>
    <row r="2238" spans="12:12" ht="15.75" customHeight="1" x14ac:dyDescent="0.35">
      <c r="L2238" s="27" t="str">
        <f t="shared" si="34"/>
        <v/>
      </c>
    </row>
    <row r="2239" spans="12:12" ht="15.75" customHeight="1" x14ac:dyDescent="0.35">
      <c r="L2239" s="27" t="str">
        <f t="shared" si="34"/>
        <v/>
      </c>
    </row>
    <row r="2240" spans="12:12" ht="15.75" customHeight="1" x14ac:dyDescent="0.35">
      <c r="L2240" s="27" t="str">
        <f t="shared" si="34"/>
        <v/>
      </c>
    </row>
    <row r="2241" spans="12:12" ht="15.75" customHeight="1" x14ac:dyDescent="0.35">
      <c r="L2241" s="27" t="str">
        <f t="shared" si="34"/>
        <v/>
      </c>
    </row>
    <row r="2242" spans="12:12" ht="15.75" customHeight="1" x14ac:dyDescent="0.35">
      <c r="L2242" s="27" t="str">
        <f t="shared" si="34"/>
        <v/>
      </c>
    </row>
    <row r="2243" spans="12:12" ht="15.75" customHeight="1" x14ac:dyDescent="0.35">
      <c r="L2243" s="27" t="str">
        <f t="shared" si="34"/>
        <v/>
      </c>
    </row>
    <row r="2244" spans="12:12" ht="15.75" customHeight="1" x14ac:dyDescent="0.35">
      <c r="L2244" s="27" t="str">
        <f t="shared" ref="L2244:L2307" si="35">IF((T2244="N/A")+(ISBLANK(T2244)), IF(S2244="Critical", K2244+30, IF(S2244="High", K2244+30,IF(COUNTIF(S2244,"M*"), K2244+90, IF(S2244="Low", K2244+180,"")))),
IF(((U2244="Yes")*(T2244="Critical")), K2244+30, IF(((U2244="Yes")*(T2244="High")), K2244+30,  IF(((U2244="Yes")*(COUNTIF(S2244,"M*"))), K2244+90,  IF(((U2244="Yes")*(T2244="Low")), K2244+180, IF(S2244="Critical", K2244+30, IF(S2244="High", K2244+30,IF(COUNTIF(S2244,"M*"), K2244+90, IF(S2244="Low", K2244+180,"")))))))))</f>
        <v/>
      </c>
    </row>
    <row r="2245" spans="12:12" ht="15.75" customHeight="1" x14ac:dyDescent="0.35">
      <c r="L2245" s="27" t="str">
        <f t="shared" si="35"/>
        <v/>
      </c>
    </row>
    <row r="2246" spans="12:12" ht="15.75" customHeight="1" x14ac:dyDescent="0.35">
      <c r="L2246" s="27" t="str">
        <f t="shared" si="35"/>
        <v/>
      </c>
    </row>
    <row r="2247" spans="12:12" ht="15.75" customHeight="1" x14ac:dyDescent="0.35">
      <c r="L2247" s="27" t="str">
        <f t="shared" si="35"/>
        <v/>
      </c>
    </row>
    <row r="2248" spans="12:12" ht="15.75" customHeight="1" x14ac:dyDescent="0.35">
      <c r="L2248" s="27" t="str">
        <f t="shared" si="35"/>
        <v/>
      </c>
    </row>
    <row r="2249" spans="12:12" ht="15.75" customHeight="1" x14ac:dyDescent="0.35">
      <c r="L2249" s="27" t="str">
        <f t="shared" si="35"/>
        <v/>
      </c>
    </row>
    <row r="2250" spans="12:12" ht="15.75" customHeight="1" x14ac:dyDescent="0.35">
      <c r="L2250" s="27" t="str">
        <f t="shared" si="35"/>
        <v/>
      </c>
    </row>
    <row r="2251" spans="12:12" ht="15.75" customHeight="1" x14ac:dyDescent="0.35">
      <c r="L2251" s="27" t="str">
        <f t="shared" si="35"/>
        <v/>
      </c>
    </row>
    <row r="2252" spans="12:12" ht="15.75" customHeight="1" x14ac:dyDescent="0.35">
      <c r="L2252" s="27" t="str">
        <f t="shared" si="35"/>
        <v/>
      </c>
    </row>
    <row r="2253" spans="12:12" ht="15.75" customHeight="1" x14ac:dyDescent="0.35">
      <c r="L2253" s="27" t="str">
        <f t="shared" si="35"/>
        <v/>
      </c>
    </row>
    <row r="2254" spans="12:12" ht="15.75" customHeight="1" x14ac:dyDescent="0.35">
      <c r="L2254" s="27" t="str">
        <f t="shared" si="35"/>
        <v/>
      </c>
    </row>
    <row r="2255" spans="12:12" ht="15.75" customHeight="1" x14ac:dyDescent="0.35">
      <c r="L2255" s="27" t="str">
        <f t="shared" si="35"/>
        <v/>
      </c>
    </row>
    <row r="2256" spans="12:12" ht="15.75" customHeight="1" x14ac:dyDescent="0.35">
      <c r="L2256" s="27" t="str">
        <f t="shared" si="35"/>
        <v/>
      </c>
    </row>
    <row r="2257" spans="12:12" ht="15.75" customHeight="1" x14ac:dyDescent="0.35">
      <c r="L2257" s="27" t="str">
        <f t="shared" si="35"/>
        <v/>
      </c>
    </row>
    <row r="2258" spans="12:12" ht="15.75" customHeight="1" x14ac:dyDescent="0.35">
      <c r="L2258" s="27" t="str">
        <f t="shared" si="35"/>
        <v/>
      </c>
    </row>
    <row r="2259" spans="12:12" ht="15.75" customHeight="1" x14ac:dyDescent="0.35">
      <c r="L2259" s="27" t="str">
        <f t="shared" si="35"/>
        <v/>
      </c>
    </row>
    <row r="2260" spans="12:12" ht="15.75" customHeight="1" x14ac:dyDescent="0.35">
      <c r="L2260" s="27" t="str">
        <f t="shared" si="35"/>
        <v/>
      </c>
    </row>
    <row r="2261" spans="12:12" ht="15.75" customHeight="1" x14ac:dyDescent="0.35">
      <c r="L2261" s="27" t="str">
        <f t="shared" si="35"/>
        <v/>
      </c>
    </row>
    <row r="2262" spans="12:12" ht="15.75" customHeight="1" x14ac:dyDescent="0.35">
      <c r="L2262" s="27" t="str">
        <f t="shared" si="35"/>
        <v/>
      </c>
    </row>
    <row r="2263" spans="12:12" ht="15.75" customHeight="1" x14ac:dyDescent="0.35">
      <c r="L2263" s="27" t="str">
        <f t="shared" si="35"/>
        <v/>
      </c>
    </row>
    <row r="2264" spans="12:12" ht="15.75" customHeight="1" x14ac:dyDescent="0.35">
      <c r="L2264" s="27" t="str">
        <f t="shared" si="35"/>
        <v/>
      </c>
    </row>
    <row r="2265" spans="12:12" ht="15.75" customHeight="1" x14ac:dyDescent="0.35">
      <c r="L2265" s="27" t="str">
        <f t="shared" si="35"/>
        <v/>
      </c>
    </row>
    <row r="2266" spans="12:12" ht="15.75" customHeight="1" x14ac:dyDescent="0.35">
      <c r="L2266" s="27" t="str">
        <f t="shared" si="35"/>
        <v/>
      </c>
    </row>
    <row r="2267" spans="12:12" ht="15.75" customHeight="1" x14ac:dyDescent="0.35">
      <c r="L2267" s="27" t="str">
        <f t="shared" si="35"/>
        <v/>
      </c>
    </row>
    <row r="2268" spans="12:12" ht="15.75" customHeight="1" x14ac:dyDescent="0.35">
      <c r="L2268" s="27" t="str">
        <f t="shared" si="35"/>
        <v/>
      </c>
    </row>
    <row r="2269" spans="12:12" ht="15.75" customHeight="1" x14ac:dyDescent="0.35">
      <c r="L2269" s="27" t="str">
        <f t="shared" si="35"/>
        <v/>
      </c>
    </row>
    <row r="2270" spans="12:12" ht="15.75" customHeight="1" x14ac:dyDescent="0.35">
      <c r="L2270" s="27" t="str">
        <f t="shared" si="35"/>
        <v/>
      </c>
    </row>
    <row r="2271" spans="12:12" ht="15.75" customHeight="1" x14ac:dyDescent="0.35">
      <c r="L2271" s="27" t="str">
        <f t="shared" si="35"/>
        <v/>
      </c>
    </row>
    <row r="2272" spans="12:12" ht="15.75" customHeight="1" x14ac:dyDescent="0.35">
      <c r="L2272" s="27" t="str">
        <f t="shared" si="35"/>
        <v/>
      </c>
    </row>
    <row r="2273" spans="12:12" ht="15.75" customHeight="1" x14ac:dyDescent="0.35">
      <c r="L2273" s="27" t="str">
        <f t="shared" si="35"/>
        <v/>
      </c>
    </row>
    <row r="2274" spans="12:12" ht="15.75" customHeight="1" x14ac:dyDescent="0.35">
      <c r="L2274" s="27" t="str">
        <f t="shared" si="35"/>
        <v/>
      </c>
    </row>
    <row r="2275" spans="12:12" ht="15.75" customHeight="1" x14ac:dyDescent="0.35">
      <c r="L2275" s="27" t="str">
        <f t="shared" si="35"/>
        <v/>
      </c>
    </row>
    <row r="2276" spans="12:12" ht="15.75" customHeight="1" x14ac:dyDescent="0.35">
      <c r="L2276" s="27" t="str">
        <f t="shared" si="35"/>
        <v/>
      </c>
    </row>
    <row r="2277" spans="12:12" ht="15.75" customHeight="1" x14ac:dyDescent="0.35">
      <c r="L2277" s="27" t="str">
        <f t="shared" si="35"/>
        <v/>
      </c>
    </row>
    <row r="2278" spans="12:12" ht="15.75" customHeight="1" x14ac:dyDescent="0.35">
      <c r="L2278" s="27" t="str">
        <f t="shared" si="35"/>
        <v/>
      </c>
    </row>
    <row r="2279" spans="12:12" ht="15.75" customHeight="1" x14ac:dyDescent="0.35">
      <c r="L2279" s="27" t="str">
        <f t="shared" si="35"/>
        <v/>
      </c>
    </row>
    <row r="2280" spans="12:12" ht="15.75" customHeight="1" x14ac:dyDescent="0.35">
      <c r="L2280" s="27" t="str">
        <f t="shared" si="35"/>
        <v/>
      </c>
    </row>
    <row r="2281" spans="12:12" ht="15.75" customHeight="1" x14ac:dyDescent="0.35">
      <c r="L2281" s="27" t="str">
        <f t="shared" si="35"/>
        <v/>
      </c>
    </row>
    <row r="2282" spans="12:12" ht="15.75" customHeight="1" x14ac:dyDescent="0.35">
      <c r="L2282" s="27" t="str">
        <f t="shared" si="35"/>
        <v/>
      </c>
    </row>
    <row r="2283" spans="12:12" ht="15.75" customHeight="1" x14ac:dyDescent="0.35">
      <c r="L2283" s="27" t="str">
        <f t="shared" si="35"/>
        <v/>
      </c>
    </row>
    <row r="2284" spans="12:12" ht="15.75" customHeight="1" x14ac:dyDescent="0.35">
      <c r="L2284" s="27" t="str">
        <f t="shared" si="35"/>
        <v/>
      </c>
    </row>
    <row r="2285" spans="12:12" ht="15.75" customHeight="1" x14ac:dyDescent="0.35">
      <c r="L2285" s="27" t="str">
        <f t="shared" si="35"/>
        <v/>
      </c>
    </row>
    <row r="2286" spans="12:12" ht="15.75" customHeight="1" x14ac:dyDescent="0.35">
      <c r="L2286" s="27" t="str">
        <f t="shared" si="35"/>
        <v/>
      </c>
    </row>
    <row r="2287" spans="12:12" ht="15.75" customHeight="1" x14ac:dyDescent="0.35">
      <c r="L2287" s="27" t="str">
        <f t="shared" si="35"/>
        <v/>
      </c>
    </row>
    <row r="2288" spans="12:12" ht="15.75" customHeight="1" x14ac:dyDescent="0.35">
      <c r="L2288" s="27" t="str">
        <f t="shared" si="35"/>
        <v/>
      </c>
    </row>
    <row r="2289" spans="12:12" ht="15.75" customHeight="1" x14ac:dyDescent="0.35">
      <c r="L2289" s="27" t="str">
        <f t="shared" si="35"/>
        <v/>
      </c>
    </row>
    <row r="2290" spans="12:12" ht="15.75" customHeight="1" x14ac:dyDescent="0.35">
      <c r="L2290" s="27" t="str">
        <f t="shared" si="35"/>
        <v/>
      </c>
    </row>
    <row r="2291" spans="12:12" ht="15.75" customHeight="1" x14ac:dyDescent="0.35">
      <c r="L2291" s="27" t="str">
        <f t="shared" si="35"/>
        <v/>
      </c>
    </row>
    <row r="2292" spans="12:12" ht="15.75" customHeight="1" x14ac:dyDescent="0.35">
      <c r="L2292" s="27" t="str">
        <f t="shared" si="35"/>
        <v/>
      </c>
    </row>
    <row r="2293" spans="12:12" ht="15.75" customHeight="1" x14ac:dyDescent="0.35">
      <c r="L2293" s="27" t="str">
        <f t="shared" si="35"/>
        <v/>
      </c>
    </row>
    <row r="2294" spans="12:12" ht="15.75" customHeight="1" x14ac:dyDescent="0.35">
      <c r="L2294" s="27" t="str">
        <f t="shared" si="35"/>
        <v/>
      </c>
    </row>
    <row r="2295" spans="12:12" ht="15.75" customHeight="1" x14ac:dyDescent="0.35">
      <c r="L2295" s="27" t="str">
        <f t="shared" si="35"/>
        <v/>
      </c>
    </row>
    <row r="2296" spans="12:12" ht="15.75" customHeight="1" x14ac:dyDescent="0.35">
      <c r="L2296" s="27" t="str">
        <f t="shared" si="35"/>
        <v/>
      </c>
    </row>
    <row r="2297" spans="12:12" ht="15.75" customHeight="1" x14ac:dyDescent="0.35">
      <c r="L2297" s="27" t="str">
        <f t="shared" si="35"/>
        <v/>
      </c>
    </row>
    <row r="2298" spans="12:12" ht="15.75" customHeight="1" x14ac:dyDescent="0.35">
      <c r="L2298" s="27" t="str">
        <f t="shared" si="35"/>
        <v/>
      </c>
    </row>
    <row r="2299" spans="12:12" ht="15.75" customHeight="1" x14ac:dyDescent="0.35">
      <c r="L2299" s="27" t="str">
        <f t="shared" si="35"/>
        <v/>
      </c>
    </row>
    <row r="2300" spans="12:12" ht="15.75" customHeight="1" x14ac:dyDescent="0.35">
      <c r="L2300" s="27" t="str">
        <f t="shared" si="35"/>
        <v/>
      </c>
    </row>
    <row r="2301" spans="12:12" ht="15.75" customHeight="1" x14ac:dyDescent="0.35">
      <c r="L2301" s="27" t="str">
        <f t="shared" si="35"/>
        <v/>
      </c>
    </row>
    <row r="2302" spans="12:12" ht="15.75" customHeight="1" x14ac:dyDescent="0.35">
      <c r="L2302" s="27" t="str">
        <f t="shared" si="35"/>
        <v/>
      </c>
    </row>
    <row r="2303" spans="12:12" ht="15.75" customHeight="1" x14ac:dyDescent="0.35">
      <c r="L2303" s="27" t="str">
        <f t="shared" si="35"/>
        <v/>
      </c>
    </row>
    <row r="2304" spans="12:12" ht="15.75" customHeight="1" x14ac:dyDescent="0.35">
      <c r="L2304" s="27" t="str">
        <f t="shared" si="35"/>
        <v/>
      </c>
    </row>
    <row r="2305" spans="12:12" ht="15.75" customHeight="1" x14ac:dyDescent="0.35">
      <c r="L2305" s="27" t="str">
        <f t="shared" si="35"/>
        <v/>
      </c>
    </row>
    <row r="2306" spans="12:12" ht="15.75" customHeight="1" x14ac:dyDescent="0.35">
      <c r="L2306" s="27" t="str">
        <f t="shared" si="35"/>
        <v/>
      </c>
    </row>
    <row r="2307" spans="12:12" ht="15.75" customHeight="1" x14ac:dyDescent="0.35">
      <c r="L2307" s="27" t="str">
        <f t="shared" si="35"/>
        <v/>
      </c>
    </row>
    <row r="2308" spans="12:12" ht="15.75" customHeight="1" x14ac:dyDescent="0.35">
      <c r="L2308" s="27" t="str">
        <f t="shared" ref="L2308:L2371" si="36">IF((T2308="N/A")+(ISBLANK(T2308)), IF(S2308="Critical", K2308+30, IF(S2308="High", K2308+30,IF(COUNTIF(S2308,"M*"), K2308+90, IF(S2308="Low", K2308+180,"")))),
IF(((U2308="Yes")*(T2308="Critical")), K2308+30, IF(((U2308="Yes")*(T2308="High")), K2308+30,  IF(((U2308="Yes")*(COUNTIF(S2308,"M*"))), K2308+90,  IF(((U2308="Yes")*(T2308="Low")), K2308+180, IF(S2308="Critical", K2308+30, IF(S2308="High", K2308+30,IF(COUNTIF(S2308,"M*"), K2308+90, IF(S2308="Low", K2308+180,"")))))))))</f>
        <v/>
      </c>
    </row>
    <row r="2309" spans="12:12" ht="15.75" customHeight="1" x14ac:dyDescent="0.35">
      <c r="L2309" s="27" t="str">
        <f t="shared" si="36"/>
        <v/>
      </c>
    </row>
    <row r="2310" spans="12:12" ht="15.75" customHeight="1" x14ac:dyDescent="0.35">
      <c r="L2310" s="27" t="str">
        <f t="shared" si="36"/>
        <v/>
      </c>
    </row>
    <row r="2311" spans="12:12" ht="15.75" customHeight="1" x14ac:dyDescent="0.35">
      <c r="L2311" s="27" t="str">
        <f t="shared" si="36"/>
        <v/>
      </c>
    </row>
    <row r="2312" spans="12:12" ht="15.75" customHeight="1" x14ac:dyDescent="0.35">
      <c r="L2312" s="27" t="str">
        <f t="shared" si="36"/>
        <v/>
      </c>
    </row>
    <row r="2313" spans="12:12" ht="15.75" customHeight="1" x14ac:dyDescent="0.35">
      <c r="L2313" s="27" t="str">
        <f t="shared" si="36"/>
        <v/>
      </c>
    </row>
    <row r="2314" spans="12:12" ht="15.75" customHeight="1" x14ac:dyDescent="0.35">
      <c r="L2314" s="27" t="str">
        <f t="shared" si="36"/>
        <v/>
      </c>
    </row>
    <row r="2315" spans="12:12" ht="15.75" customHeight="1" x14ac:dyDescent="0.35">
      <c r="L2315" s="27" t="str">
        <f t="shared" si="36"/>
        <v/>
      </c>
    </row>
    <row r="2316" spans="12:12" ht="15.75" customHeight="1" x14ac:dyDescent="0.35">
      <c r="L2316" s="27" t="str">
        <f t="shared" si="36"/>
        <v/>
      </c>
    </row>
    <row r="2317" spans="12:12" ht="15.75" customHeight="1" x14ac:dyDescent="0.35">
      <c r="L2317" s="27" t="str">
        <f t="shared" si="36"/>
        <v/>
      </c>
    </row>
    <row r="2318" spans="12:12" ht="15.75" customHeight="1" x14ac:dyDescent="0.35">
      <c r="L2318" s="27" t="str">
        <f t="shared" si="36"/>
        <v/>
      </c>
    </row>
    <row r="2319" spans="12:12" ht="15.75" customHeight="1" x14ac:dyDescent="0.35">
      <c r="L2319" s="27" t="str">
        <f t="shared" si="36"/>
        <v/>
      </c>
    </row>
    <row r="2320" spans="12:12" ht="15.75" customHeight="1" x14ac:dyDescent="0.35">
      <c r="L2320" s="27" t="str">
        <f t="shared" si="36"/>
        <v/>
      </c>
    </row>
    <row r="2321" spans="12:12" ht="15.75" customHeight="1" x14ac:dyDescent="0.35">
      <c r="L2321" s="27" t="str">
        <f t="shared" si="36"/>
        <v/>
      </c>
    </row>
    <row r="2322" spans="12:12" ht="15.75" customHeight="1" x14ac:dyDescent="0.35">
      <c r="L2322" s="27" t="str">
        <f t="shared" si="36"/>
        <v/>
      </c>
    </row>
    <row r="2323" spans="12:12" ht="15.75" customHeight="1" x14ac:dyDescent="0.35">
      <c r="L2323" s="27" t="str">
        <f t="shared" si="36"/>
        <v/>
      </c>
    </row>
    <row r="2324" spans="12:12" ht="15.75" customHeight="1" x14ac:dyDescent="0.35">
      <c r="L2324" s="27" t="str">
        <f t="shared" si="36"/>
        <v/>
      </c>
    </row>
    <row r="2325" spans="12:12" ht="15.75" customHeight="1" x14ac:dyDescent="0.35">
      <c r="L2325" s="27" t="str">
        <f t="shared" si="36"/>
        <v/>
      </c>
    </row>
    <row r="2326" spans="12:12" ht="15.75" customHeight="1" x14ac:dyDescent="0.35">
      <c r="L2326" s="27" t="str">
        <f t="shared" si="36"/>
        <v/>
      </c>
    </row>
    <row r="2327" spans="12:12" ht="15.75" customHeight="1" x14ac:dyDescent="0.35">
      <c r="L2327" s="27" t="str">
        <f t="shared" si="36"/>
        <v/>
      </c>
    </row>
    <row r="2328" spans="12:12" ht="15.75" customHeight="1" x14ac:dyDescent="0.35">
      <c r="L2328" s="27" t="str">
        <f t="shared" si="36"/>
        <v/>
      </c>
    </row>
    <row r="2329" spans="12:12" ht="15.75" customHeight="1" x14ac:dyDescent="0.35">
      <c r="L2329" s="27" t="str">
        <f t="shared" si="36"/>
        <v/>
      </c>
    </row>
    <row r="2330" spans="12:12" ht="15.75" customHeight="1" x14ac:dyDescent="0.35">
      <c r="L2330" s="27" t="str">
        <f t="shared" si="36"/>
        <v/>
      </c>
    </row>
    <row r="2331" spans="12:12" ht="15.75" customHeight="1" x14ac:dyDescent="0.35">
      <c r="L2331" s="27" t="str">
        <f t="shared" si="36"/>
        <v/>
      </c>
    </row>
    <row r="2332" spans="12:12" ht="15.75" customHeight="1" x14ac:dyDescent="0.35">
      <c r="L2332" s="27" t="str">
        <f t="shared" si="36"/>
        <v/>
      </c>
    </row>
    <row r="2333" spans="12:12" ht="15.75" customHeight="1" x14ac:dyDescent="0.35">
      <c r="L2333" s="27" t="str">
        <f t="shared" si="36"/>
        <v/>
      </c>
    </row>
    <row r="2334" spans="12:12" ht="15.75" customHeight="1" x14ac:dyDescent="0.35">
      <c r="L2334" s="27" t="str">
        <f t="shared" si="36"/>
        <v/>
      </c>
    </row>
    <row r="2335" spans="12:12" ht="15.75" customHeight="1" x14ac:dyDescent="0.35">
      <c r="L2335" s="27" t="str">
        <f t="shared" si="36"/>
        <v/>
      </c>
    </row>
    <row r="2336" spans="12:12" ht="15.75" customHeight="1" x14ac:dyDescent="0.35">
      <c r="L2336" s="27" t="str">
        <f t="shared" si="36"/>
        <v/>
      </c>
    </row>
    <row r="2337" spans="12:12" ht="15.75" customHeight="1" x14ac:dyDescent="0.35">
      <c r="L2337" s="27" t="str">
        <f t="shared" si="36"/>
        <v/>
      </c>
    </row>
    <row r="2338" spans="12:12" ht="15.75" customHeight="1" x14ac:dyDescent="0.35">
      <c r="L2338" s="27" t="str">
        <f t="shared" si="36"/>
        <v/>
      </c>
    </row>
    <row r="2339" spans="12:12" ht="15.75" customHeight="1" x14ac:dyDescent="0.35">
      <c r="L2339" s="27" t="str">
        <f t="shared" si="36"/>
        <v/>
      </c>
    </row>
    <row r="2340" spans="12:12" ht="15.75" customHeight="1" x14ac:dyDescent="0.35">
      <c r="L2340" s="27" t="str">
        <f t="shared" si="36"/>
        <v/>
      </c>
    </row>
    <row r="2341" spans="12:12" ht="15.75" customHeight="1" x14ac:dyDescent="0.35">
      <c r="L2341" s="27" t="str">
        <f t="shared" si="36"/>
        <v/>
      </c>
    </row>
    <row r="2342" spans="12:12" ht="15.75" customHeight="1" x14ac:dyDescent="0.35">
      <c r="L2342" s="27" t="str">
        <f t="shared" si="36"/>
        <v/>
      </c>
    </row>
    <row r="2343" spans="12:12" ht="15.75" customHeight="1" x14ac:dyDescent="0.35">
      <c r="L2343" s="27" t="str">
        <f t="shared" si="36"/>
        <v/>
      </c>
    </row>
    <row r="2344" spans="12:12" ht="15.75" customHeight="1" x14ac:dyDescent="0.35">
      <c r="L2344" s="27" t="str">
        <f t="shared" si="36"/>
        <v/>
      </c>
    </row>
    <row r="2345" spans="12:12" ht="15.75" customHeight="1" x14ac:dyDescent="0.35">
      <c r="L2345" s="27" t="str">
        <f t="shared" si="36"/>
        <v/>
      </c>
    </row>
    <row r="2346" spans="12:12" ht="15.75" customHeight="1" x14ac:dyDescent="0.35">
      <c r="L2346" s="27" t="str">
        <f t="shared" si="36"/>
        <v/>
      </c>
    </row>
    <row r="2347" spans="12:12" ht="15.75" customHeight="1" x14ac:dyDescent="0.35">
      <c r="L2347" s="27" t="str">
        <f t="shared" si="36"/>
        <v/>
      </c>
    </row>
    <row r="2348" spans="12:12" ht="15.75" customHeight="1" x14ac:dyDescent="0.35">
      <c r="L2348" s="27" t="str">
        <f t="shared" si="36"/>
        <v/>
      </c>
    </row>
    <row r="2349" spans="12:12" ht="15.75" customHeight="1" x14ac:dyDescent="0.35">
      <c r="L2349" s="27" t="str">
        <f t="shared" si="36"/>
        <v/>
      </c>
    </row>
    <row r="2350" spans="12:12" ht="15.75" customHeight="1" x14ac:dyDescent="0.35">
      <c r="L2350" s="27" t="str">
        <f t="shared" si="36"/>
        <v/>
      </c>
    </row>
    <row r="2351" spans="12:12" ht="15.75" customHeight="1" x14ac:dyDescent="0.35">
      <c r="L2351" s="27" t="str">
        <f t="shared" si="36"/>
        <v/>
      </c>
    </row>
    <row r="2352" spans="12:12" ht="15.75" customHeight="1" x14ac:dyDescent="0.35">
      <c r="L2352" s="27" t="str">
        <f t="shared" si="36"/>
        <v/>
      </c>
    </row>
    <row r="2353" spans="12:12" ht="15.75" customHeight="1" x14ac:dyDescent="0.35">
      <c r="L2353" s="27" t="str">
        <f t="shared" si="36"/>
        <v/>
      </c>
    </row>
    <row r="2354" spans="12:12" ht="15.75" customHeight="1" x14ac:dyDescent="0.35">
      <c r="L2354" s="27" t="str">
        <f t="shared" si="36"/>
        <v/>
      </c>
    </row>
    <row r="2355" spans="12:12" ht="15.75" customHeight="1" x14ac:dyDescent="0.35">
      <c r="L2355" s="27" t="str">
        <f t="shared" si="36"/>
        <v/>
      </c>
    </row>
    <row r="2356" spans="12:12" ht="15.75" customHeight="1" x14ac:dyDescent="0.35">
      <c r="L2356" s="27" t="str">
        <f t="shared" si="36"/>
        <v/>
      </c>
    </row>
    <row r="2357" spans="12:12" ht="15.75" customHeight="1" x14ac:dyDescent="0.35">
      <c r="L2357" s="27" t="str">
        <f t="shared" si="36"/>
        <v/>
      </c>
    </row>
    <row r="2358" spans="12:12" ht="15.75" customHeight="1" x14ac:dyDescent="0.35">
      <c r="L2358" s="27" t="str">
        <f t="shared" si="36"/>
        <v/>
      </c>
    </row>
    <row r="2359" spans="12:12" ht="15.75" customHeight="1" x14ac:dyDescent="0.35">
      <c r="L2359" s="27" t="str">
        <f t="shared" si="36"/>
        <v/>
      </c>
    </row>
    <row r="2360" spans="12:12" ht="15.75" customHeight="1" x14ac:dyDescent="0.35">
      <c r="L2360" s="27" t="str">
        <f t="shared" si="36"/>
        <v/>
      </c>
    </row>
    <row r="2361" spans="12:12" ht="15.75" customHeight="1" x14ac:dyDescent="0.35">
      <c r="L2361" s="27" t="str">
        <f t="shared" si="36"/>
        <v/>
      </c>
    </row>
    <row r="2362" spans="12:12" ht="15.75" customHeight="1" x14ac:dyDescent="0.35">
      <c r="L2362" s="27" t="str">
        <f t="shared" si="36"/>
        <v/>
      </c>
    </row>
    <row r="2363" spans="12:12" ht="15.75" customHeight="1" x14ac:dyDescent="0.35">
      <c r="L2363" s="27" t="str">
        <f t="shared" si="36"/>
        <v/>
      </c>
    </row>
    <row r="2364" spans="12:12" ht="15.75" customHeight="1" x14ac:dyDescent="0.35">
      <c r="L2364" s="27" t="str">
        <f t="shared" si="36"/>
        <v/>
      </c>
    </row>
    <row r="2365" spans="12:12" ht="15.75" customHeight="1" x14ac:dyDescent="0.35">
      <c r="L2365" s="27" t="str">
        <f t="shared" si="36"/>
        <v/>
      </c>
    </row>
    <row r="2366" spans="12:12" ht="15.75" customHeight="1" x14ac:dyDescent="0.35">
      <c r="L2366" s="27" t="str">
        <f t="shared" si="36"/>
        <v/>
      </c>
    </row>
    <row r="2367" spans="12:12" ht="15.75" customHeight="1" x14ac:dyDescent="0.35">
      <c r="L2367" s="27" t="str">
        <f t="shared" si="36"/>
        <v/>
      </c>
    </row>
    <row r="2368" spans="12:12" ht="15.75" customHeight="1" x14ac:dyDescent="0.35">
      <c r="L2368" s="27" t="str">
        <f t="shared" si="36"/>
        <v/>
      </c>
    </row>
    <row r="2369" spans="12:12" ht="15.75" customHeight="1" x14ac:dyDescent="0.35">
      <c r="L2369" s="27" t="str">
        <f t="shared" si="36"/>
        <v/>
      </c>
    </row>
    <row r="2370" spans="12:12" ht="15.75" customHeight="1" x14ac:dyDescent="0.35">
      <c r="L2370" s="27" t="str">
        <f t="shared" si="36"/>
        <v/>
      </c>
    </row>
    <row r="2371" spans="12:12" ht="15.75" customHeight="1" x14ac:dyDescent="0.35">
      <c r="L2371" s="27" t="str">
        <f t="shared" si="36"/>
        <v/>
      </c>
    </row>
    <row r="2372" spans="12:12" ht="15.75" customHeight="1" x14ac:dyDescent="0.35">
      <c r="L2372" s="27" t="str">
        <f t="shared" ref="L2372:L2435" si="37">IF((T2372="N/A")+(ISBLANK(T2372)), IF(S2372="Critical", K2372+30, IF(S2372="High", K2372+30,IF(COUNTIF(S2372,"M*"), K2372+90, IF(S2372="Low", K2372+180,"")))),
IF(((U2372="Yes")*(T2372="Critical")), K2372+30, IF(((U2372="Yes")*(T2372="High")), K2372+30,  IF(((U2372="Yes")*(COUNTIF(S2372,"M*"))), K2372+90,  IF(((U2372="Yes")*(T2372="Low")), K2372+180, IF(S2372="Critical", K2372+30, IF(S2372="High", K2372+30,IF(COUNTIF(S2372,"M*"), K2372+90, IF(S2372="Low", K2372+180,"")))))))))</f>
        <v/>
      </c>
    </row>
    <row r="2373" spans="12:12" ht="15.75" customHeight="1" x14ac:dyDescent="0.35">
      <c r="L2373" s="27" t="str">
        <f t="shared" si="37"/>
        <v/>
      </c>
    </row>
    <row r="2374" spans="12:12" ht="15.75" customHeight="1" x14ac:dyDescent="0.35">
      <c r="L2374" s="27" t="str">
        <f t="shared" si="37"/>
        <v/>
      </c>
    </row>
    <row r="2375" spans="12:12" ht="15.75" customHeight="1" x14ac:dyDescent="0.35">
      <c r="L2375" s="27" t="str">
        <f t="shared" si="37"/>
        <v/>
      </c>
    </row>
    <row r="2376" spans="12:12" ht="15.75" customHeight="1" x14ac:dyDescent="0.35">
      <c r="L2376" s="27" t="str">
        <f t="shared" si="37"/>
        <v/>
      </c>
    </row>
    <row r="2377" spans="12:12" ht="15.75" customHeight="1" x14ac:dyDescent="0.35">
      <c r="L2377" s="27" t="str">
        <f t="shared" si="37"/>
        <v/>
      </c>
    </row>
    <row r="2378" spans="12:12" ht="15.75" customHeight="1" x14ac:dyDescent="0.35">
      <c r="L2378" s="27" t="str">
        <f t="shared" si="37"/>
        <v/>
      </c>
    </row>
    <row r="2379" spans="12:12" ht="15.75" customHeight="1" x14ac:dyDescent="0.35">
      <c r="L2379" s="27" t="str">
        <f t="shared" si="37"/>
        <v/>
      </c>
    </row>
    <row r="2380" spans="12:12" ht="15.75" customHeight="1" x14ac:dyDescent="0.35">
      <c r="L2380" s="27" t="str">
        <f t="shared" si="37"/>
        <v/>
      </c>
    </row>
    <row r="2381" spans="12:12" ht="15.75" customHeight="1" x14ac:dyDescent="0.35">
      <c r="L2381" s="27" t="str">
        <f t="shared" si="37"/>
        <v/>
      </c>
    </row>
    <row r="2382" spans="12:12" ht="15.75" customHeight="1" x14ac:dyDescent="0.35">
      <c r="L2382" s="27" t="str">
        <f t="shared" si="37"/>
        <v/>
      </c>
    </row>
    <row r="2383" spans="12:12" ht="15.75" customHeight="1" x14ac:dyDescent="0.35">
      <c r="L2383" s="27" t="str">
        <f t="shared" si="37"/>
        <v/>
      </c>
    </row>
    <row r="2384" spans="12:12" ht="15.75" customHeight="1" x14ac:dyDescent="0.35">
      <c r="L2384" s="27" t="str">
        <f t="shared" si="37"/>
        <v/>
      </c>
    </row>
    <row r="2385" spans="12:12" ht="15.75" customHeight="1" x14ac:dyDescent="0.35">
      <c r="L2385" s="27" t="str">
        <f t="shared" si="37"/>
        <v/>
      </c>
    </row>
    <row r="2386" spans="12:12" ht="15.75" customHeight="1" x14ac:dyDescent="0.35">
      <c r="L2386" s="27" t="str">
        <f t="shared" si="37"/>
        <v/>
      </c>
    </row>
    <row r="2387" spans="12:12" ht="15.75" customHeight="1" x14ac:dyDescent="0.35">
      <c r="L2387" s="27" t="str">
        <f t="shared" si="37"/>
        <v/>
      </c>
    </row>
    <row r="2388" spans="12:12" ht="15.75" customHeight="1" x14ac:dyDescent="0.35">
      <c r="L2388" s="27" t="str">
        <f t="shared" si="37"/>
        <v/>
      </c>
    </row>
    <row r="2389" spans="12:12" ht="15.75" customHeight="1" x14ac:dyDescent="0.35">
      <c r="L2389" s="27" t="str">
        <f t="shared" si="37"/>
        <v/>
      </c>
    </row>
    <row r="2390" spans="12:12" ht="15.75" customHeight="1" x14ac:dyDescent="0.35">
      <c r="L2390" s="27" t="str">
        <f t="shared" si="37"/>
        <v/>
      </c>
    </row>
    <row r="2391" spans="12:12" ht="15.75" customHeight="1" x14ac:dyDescent="0.35">
      <c r="L2391" s="27" t="str">
        <f t="shared" si="37"/>
        <v/>
      </c>
    </row>
    <row r="2392" spans="12:12" ht="15.75" customHeight="1" x14ac:dyDescent="0.35">
      <c r="L2392" s="27" t="str">
        <f t="shared" si="37"/>
        <v/>
      </c>
    </row>
    <row r="2393" spans="12:12" ht="15.75" customHeight="1" x14ac:dyDescent="0.35">
      <c r="L2393" s="27" t="str">
        <f t="shared" si="37"/>
        <v/>
      </c>
    </row>
    <row r="2394" spans="12:12" ht="15.75" customHeight="1" x14ac:dyDescent="0.35">
      <c r="L2394" s="27" t="str">
        <f t="shared" si="37"/>
        <v/>
      </c>
    </row>
    <row r="2395" spans="12:12" ht="15.75" customHeight="1" x14ac:dyDescent="0.35">
      <c r="L2395" s="27" t="str">
        <f t="shared" si="37"/>
        <v/>
      </c>
    </row>
    <row r="2396" spans="12:12" ht="15.75" customHeight="1" x14ac:dyDescent="0.35">
      <c r="L2396" s="27" t="str">
        <f t="shared" si="37"/>
        <v/>
      </c>
    </row>
    <row r="2397" spans="12:12" ht="15.75" customHeight="1" x14ac:dyDescent="0.35">
      <c r="L2397" s="27" t="str">
        <f t="shared" si="37"/>
        <v/>
      </c>
    </row>
    <row r="2398" spans="12:12" ht="15.75" customHeight="1" x14ac:dyDescent="0.35">
      <c r="L2398" s="27" t="str">
        <f t="shared" si="37"/>
        <v/>
      </c>
    </row>
    <row r="2399" spans="12:12" ht="15.75" customHeight="1" x14ac:dyDescent="0.35">
      <c r="L2399" s="27" t="str">
        <f t="shared" si="37"/>
        <v/>
      </c>
    </row>
    <row r="2400" spans="12:12" ht="15.75" customHeight="1" x14ac:dyDescent="0.35">
      <c r="L2400" s="27" t="str">
        <f t="shared" si="37"/>
        <v/>
      </c>
    </row>
    <row r="2401" spans="12:12" ht="15.75" customHeight="1" x14ac:dyDescent="0.35">
      <c r="L2401" s="27" t="str">
        <f t="shared" si="37"/>
        <v/>
      </c>
    </row>
    <row r="2402" spans="12:12" ht="15.75" customHeight="1" x14ac:dyDescent="0.35">
      <c r="L2402" s="27" t="str">
        <f t="shared" si="37"/>
        <v/>
      </c>
    </row>
    <row r="2403" spans="12:12" ht="15.75" customHeight="1" x14ac:dyDescent="0.35">
      <c r="L2403" s="27" t="str">
        <f t="shared" si="37"/>
        <v/>
      </c>
    </row>
    <row r="2404" spans="12:12" ht="15.75" customHeight="1" x14ac:dyDescent="0.35">
      <c r="L2404" s="27" t="str">
        <f t="shared" si="37"/>
        <v/>
      </c>
    </row>
    <row r="2405" spans="12:12" ht="15.75" customHeight="1" x14ac:dyDescent="0.35">
      <c r="L2405" s="27" t="str">
        <f t="shared" si="37"/>
        <v/>
      </c>
    </row>
    <row r="2406" spans="12:12" ht="15.75" customHeight="1" x14ac:dyDescent="0.35">
      <c r="L2406" s="27" t="str">
        <f t="shared" si="37"/>
        <v/>
      </c>
    </row>
    <row r="2407" spans="12:12" ht="15.75" customHeight="1" x14ac:dyDescent="0.35">
      <c r="L2407" s="27" t="str">
        <f t="shared" si="37"/>
        <v/>
      </c>
    </row>
    <row r="2408" spans="12:12" ht="15.75" customHeight="1" x14ac:dyDescent="0.35">
      <c r="L2408" s="27" t="str">
        <f t="shared" si="37"/>
        <v/>
      </c>
    </row>
    <row r="2409" spans="12:12" ht="15.75" customHeight="1" x14ac:dyDescent="0.35">
      <c r="L2409" s="27" t="str">
        <f t="shared" si="37"/>
        <v/>
      </c>
    </row>
    <row r="2410" spans="12:12" ht="15.75" customHeight="1" x14ac:dyDescent="0.35">
      <c r="L2410" s="27" t="str">
        <f t="shared" si="37"/>
        <v/>
      </c>
    </row>
    <row r="2411" spans="12:12" ht="15.75" customHeight="1" x14ac:dyDescent="0.35">
      <c r="L2411" s="27" t="str">
        <f t="shared" si="37"/>
        <v/>
      </c>
    </row>
    <row r="2412" spans="12:12" ht="15.75" customHeight="1" x14ac:dyDescent="0.35">
      <c r="L2412" s="27" t="str">
        <f t="shared" si="37"/>
        <v/>
      </c>
    </row>
    <row r="2413" spans="12:12" ht="15.75" customHeight="1" x14ac:dyDescent="0.35">
      <c r="L2413" s="27" t="str">
        <f t="shared" si="37"/>
        <v/>
      </c>
    </row>
    <row r="2414" spans="12:12" ht="15.75" customHeight="1" x14ac:dyDescent="0.35">
      <c r="L2414" s="27" t="str">
        <f t="shared" si="37"/>
        <v/>
      </c>
    </row>
    <row r="2415" spans="12:12" ht="15.75" customHeight="1" x14ac:dyDescent="0.35">
      <c r="L2415" s="27" t="str">
        <f t="shared" si="37"/>
        <v/>
      </c>
    </row>
    <row r="2416" spans="12:12" ht="15.75" customHeight="1" x14ac:dyDescent="0.35">
      <c r="L2416" s="27" t="str">
        <f t="shared" si="37"/>
        <v/>
      </c>
    </row>
    <row r="2417" spans="12:12" ht="15.75" customHeight="1" x14ac:dyDescent="0.35">
      <c r="L2417" s="27" t="str">
        <f t="shared" si="37"/>
        <v/>
      </c>
    </row>
    <row r="2418" spans="12:12" ht="15.75" customHeight="1" x14ac:dyDescent="0.35">
      <c r="L2418" s="27" t="str">
        <f t="shared" si="37"/>
        <v/>
      </c>
    </row>
    <row r="2419" spans="12:12" ht="15.75" customHeight="1" x14ac:dyDescent="0.35">
      <c r="L2419" s="27" t="str">
        <f t="shared" si="37"/>
        <v/>
      </c>
    </row>
    <row r="2420" spans="12:12" ht="15.75" customHeight="1" x14ac:dyDescent="0.35">
      <c r="L2420" s="27" t="str">
        <f t="shared" si="37"/>
        <v/>
      </c>
    </row>
    <row r="2421" spans="12:12" ht="15.75" customHeight="1" x14ac:dyDescent="0.35">
      <c r="L2421" s="27" t="str">
        <f t="shared" si="37"/>
        <v/>
      </c>
    </row>
    <row r="2422" spans="12:12" ht="15.75" customHeight="1" x14ac:dyDescent="0.35">
      <c r="L2422" s="27" t="str">
        <f t="shared" si="37"/>
        <v/>
      </c>
    </row>
    <row r="2423" spans="12:12" ht="15.75" customHeight="1" x14ac:dyDescent="0.35">
      <c r="L2423" s="27" t="str">
        <f t="shared" si="37"/>
        <v/>
      </c>
    </row>
    <row r="2424" spans="12:12" ht="15.75" customHeight="1" x14ac:dyDescent="0.35">
      <c r="L2424" s="27" t="str">
        <f t="shared" si="37"/>
        <v/>
      </c>
    </row>
    <row r="2425" spans="12:12" ht="15.75" customHeight="1" x14ac:dyDescent="0.35">
      <c r="L2425" s="27" t="str">
        <f t="shared" si="37"/>
        <v/>
      </c>
    </row>
    <row r="2426" spans="12:12" ht="15.75" customHeight="1" x14ac:dyDescent="0.35">
      <c r="L2426" s="27" t="str">
        <f t="shared" si="37"/>
        <v/>
      </c>
    </row>
    <row r="2427" spans="12:12" ht="15.75" customHeight="1" x14ac:dyDescent="0.35">
      <c r="L2427" s="27" t="str">
        <f t="shared" si="37"/>
        <v/>
      </c>
    </row>
    <row r="2428" spans="12:12" ht="15.75" customHeight="1" x14ac:dyDescent="0.35">
      <c r="L2428" s="27" t="str">
        <f t="shared" si="37"/>
        <v/>
      </c>
    </row>
    <row r="2429" spans="12:12" ht="15.75" customHeight="1" x14ac:dyDescent="0.35">
      <c r="L2429" s="27" t="str">
        <f t="shared" si="37"/>
        <v/>
      </c>
    </row>
    <row r="2430" spans="12:12" ht="15.75" customHeight="1" x14ac:dyDescent="0.35">
      <c r="L2430" s="27" t="str">
        <f t="shared" si="37"/>
        <v/>
      </c>
    </row>
    <row r="2431" spans="12:12" ht="15.75" customHeight="1" x14ac:dyDescent="0.35">
      <c r="L2431" s="27" t="str">
        <f t="shared" si="37"/>
        <v/>
      </c>
    </row>
    <row r="2432" spans="12:12" ht="15.75" customHeight="1" x14ac:dyDescent="0.35">
      <c r="L2432" s="27" t="str">
        <f t="shared" si="37"/>
        <v/>
      </c>
    </row>
    <row r="2433" spans="12:12" ht="15.75" customHeight="1" x14ac:dyDescent="0.35">
      <c r="L2433" s="27" t="str">
        <f t="shared" si="37"/>
        <v/>
      </c>
    </row>
    <row r="2434" spans="12:12" ht="15.75" customHeight="1" x14ac:dyDescent="0.35">
      <c r="L2434" s="27" t="str">
        <f t="shared" si="37"/>
        <v/>
      </c>
    </row>
    <row r="2435" spans="12:12" ht="15.75" customHeight="1" x14ac:dyDescent="0.35">
      <c r="L2435" s="27" t="str">
        <f t="shared" si="37"/>
        <v/>
      </c>
    </row>
    <row r="2436" spans="12:12" ht="15.75" customHeight="1" x14ac:dyDescent="0.35">
      <c r="L2436" s="27" t="str">
        <f t="shared" ref="L2436:L2499" si="38">IF((T2436="N/A")+(ISBLANK(T2436)), IF(S2436="Critical", K2436+30, IF(S2436="High", K2436+30,IF(COUNTIF(S2436,"M*"), K2436+90, IF(S2436="Low", K2436+180,"")))),
IF(((U2436="Yes")*(T2436="Critical")), K2436+30, IF(((U2436="Yes")*(T2436="High")), K2436+30,  IF(((U2436="Yes")*(COUNTIF(S2436,"M*"))), K2436+90,  IF(((U2436="Yes")*(T2436="Low")), K2436+180, IF(S2436="Critical", K2436+30, IF(S2436="High", K2436+30,IF(COUNTIF(S2436,"M*"), K2436+90, IF(S2436="Low", K2436+180,"")))))))))</f>
        <v/>
      </c>
    </row>
    <row r="2437" spans="12:12" ht="15.75" customHeight="1" x14ac:dyDescent="0.35">
      <c r="L2437" s="27" t="str">
        <f t="shared" si="38"/>
        <v/>
      </c>
    </row>
    <row r="2438" spans="12:12" ht="15.75" customHeight="1" x14ac:dyDescent="0.35">
      <c r="L2438" s="27" t="str">
        <f t="shared" si="38"/>
        <v/>
      </c>
    </row>
    <row r="2439" spans="12:12" ht="15.75" customHeight="1" x14ac:dyDescent="0.35">
      <c r="L2439" s="27" t="str">
        <f t="shared" si="38"/>
        <v/>
      </c>
    </row>
    <row r="2440" spans="12:12" ht="15.75" customHeight="1" x14ac:dyDescent="0.35">
      <c r="L2440" s="27" t="str">
        <f t="shared" si="38"/>
        <v/>
      </c>
    </row>
    <row r="2441" spans="12:12" ht="15.75" customHeight="1" x14ac:dyDescent="0.35">
      <c r="L2441" s="27" t="str">
        <f t="shared" si="38"/>
        <v/>
      </c>
    </row>
    <row r="2442" spans="12:12" ht="15.75" customHeight="1" x14ac:dyDescent="0.35">
      <c r="L2442" s="27" t="str">
        <f t="shared" si="38"/>
        <v/>
      </c>
    </row>
    <row r="2443" spans="12:12" ht="15.75" customHeight="1" x14ac:dyDescent="0.35">
      <c r="L2443" s="27" t="str">
        <f t="shared" si="38"/>
        <v/>
      </c>
    </row>
    <row r="2444" spans="12:12" ht="15.75" customHeight="1" x14ac:dyDescent="0.35">
      <c r="L2444" s="27" t="str">
        <f t="shared" si="38"/>
        <v/>
      </c>
    </row>
    <row r="2445" spans="12:12" ht="15.75" customHeight="1" x14ac:dyDescent="0.35">
      <c r="L2445" s="27" t="str">
        <f t="shared" si="38"/>
        <v/>
      </c>
    </row>
    <row r="2446" spans="12:12" ht="15.75" customHeight="1" x14ac:dyDescent="0.35">
      <c r="L2446" s="27" t="str">
        <f t="shared" si="38"/>
        <v/>
      </c>
    </row>
    <row r="2447" spans="12:12" ht="15.75" customHeight="1" x14ac:dyDescent="0.35">
      <c r="L2447" s="27" t="str">
        <f t="shared" si="38"/>
        <v/>
      </c>
    </row>
    <row r="2448" spans="12:12" ht="15.75" customHeight="1" x14ac:dyDescent="0.35">
      <c r="L2448" s="27" t="str">
        <f t="shared" si="38"/>
        <v/>
      </c>
    </row>
    <row r="2449" spans="12:12" ht="15.75" customHeight="1" x14ac:dyDescent="0.35">
      <c r="L2449" s="27" t="str">
        <f t="shared" si="38"/>
        <v/>
      </c>
    </row>
    <row r="2450" spans="12:12" ht="15.75" customHeight="1" x14ac:dyDescent="0.35">
      <c r="L2450" s="27" t="str">
        <f t="shared" si="38"/>
        <v/>
      </c>
    </row>
    <row r="2451" spans="12:12" ht="15.75" customHeight="1" x14ac:dyDescent="0.35">
      <c r="L2451" s="27" t="str">
        <f t="shared" si="38"/>
        <v/>
      </c>
    </row>
    <row r="2452" spans="12:12" ht="15.75" customHeight="1" x14ac:dyDescent="0.35">
      <c r="L2452" s="27" t="str">
        <f t="shared" si="38"/>
        <v/>
      </c>
    </row>
    <row r="2453" spans="12:12" ht="15.75" customHeight="1" x14ac:dyDescent="0.35">
      <c r="L2453" s="27" t="str">
        <f t="shared" si="38"/>
        <v/>
      </c>
    </row>
    <row r="2454" spans="12:12" ht="15.75" customHeight="1" x14ac:dyDescent="0.35">
      <c r="L2454" s="27" t="str">
        <f t="shared" si="38"/>
        <v/>
      </c>
    </row>
    <row r="2455" spans="12:12" ht="15.75" customHeight="1" x14ac:dyDescent="0.35">
      <c r="L2455" s="27" t="str">
        <f t="shared" si="38"/>
        <v/>
      </c>
    </row>
    <row r="2456" spans="12:12" ht="15.75" customHeight="1" x14ac:dyDescent="0.35">
      <c r="L2456" s="27" t="str">
        <f t="shared" si="38"/>
        <v/>
      </c>
    </row>
    <row r="2457" spans="12:12" ht="15.75" customHeight="1" x14ac:dyDescent="0.35">
      <c r="L2457" s="27" t="str">
        <f t="shared" si="38"/>
        <v/>
      </c>
    </row>
    <row r="2458" spans="12:12" ht="15.75" customHeight="1" x14ac:dyDescent="0.35">
      <c r="L2458" s="27" t="str">
        <f t="shared" si="38"/>
        <v/>
      </c>
    </row>
    <row r="2459" spans="12:12" ht="15.75" customHeight="1" x14ac:dyDescent="0.35">
      <c r="L2459" s="27" t="str">
        <f t="shared" si="38"/>
        <v/>
      </c>
    </row>
    <row r="2460" spans="12:12" ht="15.75" customHeight="1" x14ac:dyDescent="0.35">
      <c r="L2460" s="27" t="str">
        <f t="shared" si="38"/>
        <v/>
      </c>
    </row>
    <row r="2461" spans="12:12" ht="15.75" customHeight="1" x14ac:dyDescent="0.35">
      <c r="L2461" s="27" t="str">
        <f t="shared" si="38"/>
        <v/>
      </c>
    </row>
    <row r="2462" spans="12:12" ht="15.75" customHeight="1" x14ac:dyDescent="0.35">
      <c r="L2462" s="27" t="str">
        <f t="shared" si="38"/>
        <v/>
      </c>
    </row>
    <row r="2463" spans="12:12" ht="15.75" customHeight="1" x14ac:dyDescent="0.35">
      <c r="L2463" s="27" t="str">
        <f t="shared" si="38"/>
        <v/>
      </c>
    </row>
    <row r="2464" spans="12:12" ht="15.75" customHeight="1" x14ac:dyDescent="0.35">
      <c r="L2464" s="27" t="str">
        <f t="shared" si="38"/>
        <v/>
      </c>
    </row>
    <row r="2465" spans="12:12" ht="15.75" customHeight="1" x14ac:dyDescent="0.35">
      <c r="L2465" s="27" t="str">
        <f t="shared" si="38"/>
        <v/>
      </c>
    </row>
    <row r="2466" spans="12:12" ht="15.75" customHeight="1" x14ac:dyDescent="0.35">
      <c r="L2466" s="27" t="str">
        <f t="shared" si="38"/>
        <v/>
      </c>
    </row>
    <row r="2467" spans="12:12" ht="15.75" customHeight="1" x14ac:dyDescent="0.35">
      <c r="L2467" s="27" t="str">
        <f t="shared" si="38"/>
        <v/>
      </c>
    </row>
    <row r="2468" spans="12:12" ht="15.75" customHeight="1" x14ac:dyDescent="0.35">
      <c r="L2468" s="27" t="str">
        <f t="shared" si="38"/>
        <v/>
      </c>
    </row>
    <row r="2469" spans="12:12" ht="15.75" customHeight="1" x14ac:dyDescent="0.35">
      <c r="L2469" s="27" t="str">
        <f t="shared" si="38"/>
        <v/>
      </c>
    </row>
    <row r="2470" spans="12:12" ht="15.75" customHeight="1" x14ac:dyDescent="0.35">
      <c r="L2470" s="27" t="str">
        <f t="shared" si="38"/>
        <v/>
      </c>
    </row>
    <row r="2471" spans="12:12" ht="15.75" customHeight="1" x14ac:dyDescent="0.35">
      <c r="L2471" s="27" t="str">
        <f t="shared" si="38"/>
        <v/>
      </c>
    </row>
    <row r="2472" spans="12:12" ht="15.75" customHeight="1" x14ac:dyDescent="0.35">
      <c r="L2472" s="27" t="str">
        <f t="shared" si="38"/>
        <v/>
      </c>
    </row>
    <row r="2473" spans="12:12" ht="15.75" customHeight="1" x14ac:dyDescent="0.35">
      <c r="L2473" s="27" t="str">
        <f t="shared" si="38"/>
        <v/>
      </c>
    </row>
    <row r="2474" spans="12:12" ht="15.75" customHeight="1" x14ac:dyDescent="0.35">
      <c r="L2474" s="27" t="str">
        <f t="shared" si="38"/>
        <v/>
      </c>
    </row>
    <row r="2475" spans="12:12" ht="15.75" customHeight="1" x14ac:dyDescent="0.35">
      <c r="L2475" s="27" t="str">
        <f t="shared" si="38"/>
        <v/>
      </c>
    </row>
    <row r="2476" spans="12:12" ht="15.75" customHeight="1" x14ac:dyDescent="0.35">
      <c r="L2476" s="27" t="str">
        <f t="shared" si="38"/>
        <v/>
      </c>
    </row>
    <row r="2477" spans="12:12" ht="15.75" customHeight="1" x14ac:dyDescent="0.35">
      <c r="L2477" s="27" t="str">
        <f t="shared" si="38"/>
        <v/>
      </c>
    </row>
    <row r="2478" spans="12:12" ht="15.75" customHeight="1" x14ac:dyDescent="0.35">
      <c r="L2478" s="27" t="str">
        <f t="shared" si="38"/>
        <v/>
      </c>
    </row>
    <row r="2479" spans="12:12" ht="15.75" customHeight="1" x14ac:dyDescent="0.35">
      <c r="L2479" s="27" t="str">
        <f t="shared" si="38"/>
        <v/>
      </c>
    </row>
    <row r="2480" spans="12:12" ht="15.75" customHeight="1" x14ac:dyDescent="0.35">
      <c r="L2480" s="27" t="str">
        <f t="shared" si="38"/>
        <v/>
      </c>
    </row>
    <row r="2481" spans="12:12" ht="15.75" customHeight="1" x14ac:dyDescent="0.35">
      <c r="L2481" s="27" t="str">
        <f t="shared" si="38"/>
        <v/>
      </c>
    </row>
    <row r="2482" spans="12:12" ht="15.75" customHeight="1" x14ac:dyDescent="0.35">
      <c r="L2482" s="27" t="str">
        <f t="shared" si="38"/>
        <v/>
      </c>
    </row>
    <row r="2483" spans="12:12" ht="15.75" customHeight="1" x14ac:dyDescent="0.35">
      <c r="L2483" s="27" t="str">
        <f t="shared" si="38"/>
        <v/>
      </c>
    </row>
    <row r="2484" spans="12:12" ht="15.75" customHeight="1" x14ac:dyDescent="0.35">
      <c r="L2484" s="27" t="str">
        <f t="shared" si="38"/>
        <v/>
      </c>
    </row>
    <row r="2485" spans="12:12" ht="15.75" customHeight="1" x14ac:dyDescent="0.35">
      <c r="L2485" s="27" t="str">
        <f t="shared" si="38"/>
        <v/>
      </c>
    </row>
    <row r="2486" spans="12:12" ht="15.75" customHeight="1" x14ac:dyDescent="0.35">
      <c r="L2486" s="27" t="str">
        <f t="shared" si="38"/>
        <v/>
      </c>
    </row>
    <row r="2487" spans="12:12" ht="15.75" customHeight="1" x14ac:dyDescent="0.35">
      <c r="L2487" s="27" t="str">
        <f t="shared" si="38"/>
        <v/>
      </c>
    </row>
    <row r="2488" spans="12:12" ht="15.75" customHeight="1" x14ac:dyDescent="0.35">
      <c r="L2488" s="27" t="str">
        <f t="shared" si="38"/>
        <v/>
      </c>
    </row>
    <row r="2489" spans="12:12" ht="15.75" customHeight="1" x14ac:dyDescent="0.35">
      <c r="L2489" s="27" t="str">
        <f t="shared" si="38"/>
        <v/>
      </c>
    </row>
    <row r="2490" spans="12:12" ht="15.75" customHeight="1" x14ac:dyDescent="0.35">
      <c r="L2490" s="27" t="str">
        <f t="shared" si="38"/>
        <v/>
      </c>
    </row>
    <row r="2491" spans="12:12" ht="15.75" customHeight="1" x14ac:dyDescent="0.35">
      <c r="L2491" s="27" t="str">
        <f t="shared" si="38"/>
        <v/>
      </c>
    </row>
    <row r="2492" spans="12:12" ht="15.75" customHeight="1" x14ac:dyDescent="0.35">
      <c r="L2492" s="27" t="str">
        <f t="shared" si="38"/>
        <v/>
      </c>
    </row>
    <row r="2493" spans="12:12" ht="15.75" customHeight="1" x14ac:dyDescent="0.35">
      <c r="L2493" s="27" t="str">
        <f t="shared" si="38"/>
        <v/>
      </c>
    </row>
    <row r="2494" spans="12:12" ht="15.75" customHeight="1" x14ac:dyDescent="0.35">
      <c r="L2494" s="27" t="str">
        <f t="shared" si="38"/>
        <v/>
      </c>
    </row>
    <row r="2495" spans="12:12" ht="15.75" customHeight="1" x14ac:dyDescent="0.35">
      <c r="L2495" s="27" t="str">
        <f t="shared" si="38"/>
        <v/>
      </c>
    </row>
    <row r="2496" spans="12:12" ht="15.75" customHeight="1" x14ac:dyDescent="0.35">
      <c r="L2496" s="27" t="str">
        <f t="shared" si="38"/>
        <v/>
      </c>
    </row>
    <row r="2497" spans="12:12" ht="15.75" customHeight="1" x14ac:dyDescent="0.35">
      <c r="L2497" s="27" t="str">
        <f t="shared" si="38"/>
        <v/>
      </c>
    </row>
    <row r="2498" spans="12:12" ht="15.75" customHeight="1" x14ac:dyDescent="0.35">
      <c r="L2498" s="27" t="str">
        <f t="shared" si="38"/>
        <v/>
      </c>
    </row>
    <row r="2499" spans="12:12" ht="15.75" customHeight="1" x14ac:dyDescent="0.35">
      <c r="L2499" s="27" t="str">
        <f t="shared" si="38"/>
        <v/>
      </c>
    </row>
    <row r="2500" spans="12:12" ht="15.75" customHeight="1" x14ac:dyDescent="0.35">
      <c r="L2500" s="27" t="str">
        <f t="shared" ref="L2500:L2563" si="39">IF((T2500="N/A")+(ISBLANK(T2500)), IF(S2500="Critical", K2500+30, IF(S2500="High", K2500+30,IF(COUNTIF(S2500,"M*"), K2500+90, IF(S2500="Low", K2500+180,"")))),
IF(((U2500="Yes")*(T2500="Critical")), K2500+30, IF(((U2500="Yes")*(T2500="High")), K2500+30,  IF(((U2500="Yes")*(COUNTIF(S2500,"M*"))), K2500+90,  IF(((U2500="Yes")*(T2500="Low")), K2500+180, IF(S2500="Critical", K2500+30, IF(S2500="High", K2500+30,IF(COUNTIF(S2500,"M*"), K2500+90, IF(S2500="Low", K2500+180,"")))))))))</f>
        <v/>
      </c>
    </row>
    <row r="2501" spans="12:12" ht="15.75" customHeight="1" x14ac:dyDescent="0.35">
      <c r="L2501" s="27" t="str">
        <f t="shared" si="39"/>
        <v/>
      </c>
    </row>
    <row r="2502" spans="12:12" ht="15.75" customHeight="1" x14ac:dyDescent="0.35">
      <c r="L2502" s="27" t="str">
        <f t="shared" si="39"/>
        <v/>
      </c>
    </row>
    <row r="2503" spans="12:12" ht="15.75" customHeight="1" x14ac:dyDescent="0.35">
      <c r="L2503" s="27" t="str">
        <f t="shared" si="39"/>
        <v/>
      </c>
    </row>
    <row r="2504" spans="12:12" ht="15.75" customHeight="1" x14ac:dyDescent="0.35">
      <c r="L2504" s="27" t="str">
        <f t="shared" si="39"/>
        <v/>
      </c>
    </row>
    <row r="2505" spans="12:12" ht="15.75" customHeight="1" x14ac:dyDescent="0.35">
      <c r="L2505" s="27" t="str">
        <f t="shared" si="39"/>
        <v/>
      </c>
    </row>
    <row r="2506" spans="12:12" ht="15.75" customHeight="1" x14ac:dyDescent="0.35">
      <c r="L2506" s="27" t="str">
        <f t="shared" si="39"/>
        <v/>
      </c>
    </row>
    <row r="2507" spans="12:12" ht="15.75" customHeight="1" x14ac:dyDescent="0.35">
      <c r="L2507" s="27" t="str">
        <f t="shared" si="39"/>
        <v/>
      </c>
    </row>
    <row r="2508" spans="12:12" ht="15.75" customHeight="1" x14ac:dyDescent="0.35">
      <c r="L2508" s="27" t="str">
        <f t="shared" si="39"/>
        <v/>
      </c>
    </row>
    <row r="2509" spans="12:12" ht="15.75" customHeight="1" x14ac:dyDescent="0.35">
      <c r="L2509" s="27" t="str">
        <f t="shared" si="39"/>
        <v/>
      </c>
    </row>
    <row r="2510" spans="12:12" ht="15.75" customHeight="1" x14ac:dyDescent="0.35">
      <c r="L2510" s="27" t="str">
        <f t="shared" si="39"/>
        <v/>
      </c>
    </row>
    <row r="2511" spans="12:12" ht="15.75" customHeight="1" x14ac:dyDescent="0.35">
      <c r="L2511" s="27" t="str">
        <f t="shared" si="39"/>
        <v/>
      </c>
    </row>
    <row r="2512" spans="12:12" ht="15.75" customHeight="1" x14ac:dyDescent="0.35">
      <c r="L2512" s="27" t="str">
        <f t="shared" si="39"/>
        <v/>
      </c>
    </row>
    <row r="2513" spans="12:12" ht="15.75" customHeight="1" x14ac:dyDescent="0.35">
      <c r="L2513" s="27" t="str">
        <f t="shared" si="39"/>
        <v/>
      </c>
    </row>
    <row r="2514" spans="12:12" ht="15.75" customHeight="1" x14ac:dyDescent="0.35">
      <c r="L2514" s="27" t="str">
        <f t="shared" si="39"/>
        <v/>
      </c>
    </row>
    <row r="2515" spans="12:12" ht="15.75" customHeight="1" x14ac:dyDescent="0.35">
      <c r="L2515" s="27" t="str">
        <f t="shared" si="39"/>
        <v/>
      </c>
    </row>
    <row r="2516" spans="12:12" ht="15.75" customHeight="1" x14ac:dyDescent="0.35">
      <c r="L2516" s="27" t="str">
        <f t="shared" si="39"/>
        <v/>
      </c>
    </row>
    <row r="2517" spans="12:12" ht="15.75" customHeight="1" x14ac:dyDescent="0.35">
      <c r="L2517" s="27" t="str">
        <f t="shared" si="39"/>
        <v/>
      </c>
    </row>
    <row r="2518" spans="12:12" ht="15.75" customHeight="1" x14ac:dyDescent="0.35">
      <c r="L2518" s="27" t="str">
        <f t="shared" si="39"/>
        <v/>
      </c>
    </row>
    <row r="2519" spans="12:12" ht="15.75" customHeight="1" x14ac:dyDescent="0.35">
      <c r="L2519" s="27" t="str">
        <f t="shared" si="39"/>
        <v/>
      </c>
    </row>
    <row r="2520" spans="12:12" ht="15.75" customHeight="1" x14ac:dyDescent="0.35">
      <c r="L2520" s="27" t="str">
        <f t="shared" si="39"/>
        <v/>
      </c>
    </row>
    <row r="2521" spans="12:12" ht="15.75" customHeight="1" x14ac:dyDescent="0.35">
      <c r="L2521" s="27" t="str">
        <f t="shared" si="39"/>
        <v/>
      </c>
    </row>
    <row r="2522" spans="12:12" ht="15.75" customHeight="1" x14ac:dyDescent="0.35">
      <c r="L2522" s="27" t="str">
        <f t="shared" si="39"/>
        <v/>
      </c>
    </row>
    <row r="2523" spans="12:12" ht="15.75" customHeight="1" x14ac:dyDescent="0.35">
      <c r="L2523" s="27" t="str">
        <f t="shared" si="39"/>
        <v/>
      </c>
    </row>
    <row r="2524" spans="12:12" ht="15.75" customHeight="1" x14ac:dyDescent="0.35">
      <c r="L2524" s="27" t="str">
        <f t="shared" si="39"/>
        <v/>
      </c>
    </row>
    <row r="2525" spans="12:12" ht="15.75" customHeight="1" x14ac:dyDescent="0.35">
      <c r="L2525" s="27" t="str">
        <f t="shared" si="39"/>
        <v/>
      </c>
    </row>
    <row r="2526" spans="12:12" ht="15.75" customHeight="1" x14ac:dyDescent="0.35">
      <c r="L2526" s="27" t="str">
        <f t="shared" si="39"/>
        <v/>
      </c>
    </row>
    <row r="2527" spans="12:12" ht="15.75" customHeight="1" x14ac:dyDescent="0.35">
      <c r="L2527" s="27" t="str">
        <f t="shared" si="39"/>
        <v/>
      </c>
    </row>
    <row r="2528" spans="12:12" ht="15.75" customHeight="1" x14ac:dyDescent="0.35">
      <c r="L2528" s="27" t="str">
        <f t="shared" si="39"/>
        <v/>
      </c>
    </row>
    <row r="2529" spans="12:12" ht="15.75" customHeight="1" x14ac:dyDescent="0.35">
      <c r="L2529" s="27" t="str">
        <f t="shared" si="39"/>
        <v/>
      </c>
    </row>
    <row r="2530" spans="12:12" ht="15.75" customHeight="1" x14ac:dyDescent="0.35">
      <c r="L2530" s="27" t="str">
        <f t="shared" si="39"/>
        <v/>
      </c>
    </row>
    <row r="2531" spans="12:12" ht="15.75" customHeight="1" x14ac:dyDescent="0.35">
      <c r="L2531" s="27" t="str">
        <f t="shared" si="39"/>
        <v/>
      </c>
    </row>
    <row r="2532" spans="12:12" ht="15.75" customHeight="1" x14ac:dyDescent="0.35">
      <c r="L2532" s="27" t="str">
        <f t="shared" si="39"/>
        <v/>
      </c>
    </row>
    <row r="2533" spans="12:12" ht="15.75" customHeight="1" x14ac:dyDescent="0.35">
      <c r="L2533" s="27" t="str">
        <f t="shared" si="39"/>
        <v/>
      </c>
    </row>
    <row r="2534" spans="12:12" ht="15.75" customHeight="1" x14ac:dyDescent="0.35">
      <c r="L2534" s="27" t="str">
        <f t="shared" si="39"/>
        <v/>
      </c>
    </row>
    <row r="2535" spans="12:12" ht="15.75" customHeight="1" x14ac:dyDescent="0.35">
      <c r="L2535" s="27" t="str">
        <f t="shared" si="39"/>
        <v/>
      </c>
    </row>
    <row r="2536" spans="12:12" ht="15.75" customHeight="1" x14ac:dyDescent="0.35">
      <c r="L2536" s="27" t="str">
        <f t="shared" si="39"/>
        <v/>
      </c>
    </row>
    <row r="2537" spans="12:12" ht="15.75" customHeight="1" x14ac:dyDescent="0.35">
      <c r="L2537" s="27" t="str">
        <f t="shared" si="39"/>
        <v/>
      </c>
    </row>
    <row r="2538" spans="12:12" ht="15.75" customHeight="1" x14ac:dyDescent="0.35">
      <c r="L2538" s="27" t="str">
        <f t="shared" si="39"/>
        <v/>
      </c>
    </row>
    <row r="2539" spans="12:12" ht="15.75" customHeight="1" x14ac:dyDescent="0.35">
      <c r="L2539" s="27" t="str">
        <f t="shared" si="39"/>
        <v/>
      </c>
    </row>
    <row r="2540" spans="12:12" ht="15.75" customHeight="1" x14ac:dyDescent="0.35">
      <c r="L2540" s="27" t="str">
        <f t="shared" si="39"/>
        <v/>
      </c>
    </row>
    <row r="2541" spans="12:12" ht="15.75" customHeight="1" x14ac:dyDescent="0.35">
      <c r="L2541" s="27" t="str">
        <f t="shared" si="39"/>
        <v/>
      </c>
    </row>
    <row r="2542" spans="12:12" ht="15.75" customHeight="1" x14ac:dyDescent="0.35">
      <c r="L2542" s="27" t="str">
        <f t="shared" si="39"/>
        <v/>
      </c>
    </row>
    <row r="2543" spans="12:12" ht="15.75" customHeight="1" x14ac:dyDescent="0.35">
      <c r="L2543" s="27" t="str">
        <f t="shared" si="39"/>
        <v/>
      </c>
    </row>
    <row r="2544" spans="12:12" ht="15.75" customHeight="1" x14ac:dyDescent="0.35">
      <c r="L2544" s="27" t="str">
        <f t="shared" si="39"/>
        <v/>
      </c>
    </row>
    <row r="2545" spans="12:12" ht="15.75" customHeight="1" x14ac:dyDescent="0.35">
      <c r="L2545" s="27" t="str">
        <f t="shared" si="39"/>
        <v/>
      </c>
    </row>
    <row r="2546" spans="12:12" ht="15.75" customHeight="1" x14ac:dyDescent="0.35">
      <c r="L2546" s="27" t="str">
        <f t="shared" si="39"/>
        <v/>
      </c>
    </row>
    <row r="2547" spans="12:12" ht="15.75" customHeight="1" x14ac:dyDescent="0.35">
      <c r="L2547" s="27" t="str">
        <f t="shared" si="39"/>
        <v/>
      </c>
    </row>
    <row r="2548" spans="12:12" ht="15.75" customHeight="1" x14ac:dyDescent="0.35">
      <c r="L2548" s="27" t="str">
        <f t="shared" si="39"/>
        <v/>
      </c>
    </row>
    <row r="2549" spans="12:12" ht="15.75" customHeight="1" x14ac:dyDescent="0.35">
      <c r="L2549" s="27" t="str">
        <f t="shared" si="39"/>
        <v/>
      </c>
    </row>
    <row r="2550" spans="12:12" ht="15.75" customHeight="1" x14ac:dyDescent="0.35">
      <c r="L2550" s="27" t="str">
        <f t="shared" si="39"/>
        <v/>
      </c>
    </row>
    <row r="2551" spans="12:12" ht="15.75" customHeight="1" x14ac:dyDescent="0.35">
      <c r="L2551" s="27" t="str">
        <f t="shared" si="39"/>
        <v/>
      </c>
    </row>
    <row r="2552" spans="12:12" ht="15.75" customHeight="1" x14ac:dyDescent="0.35">
      <c r="L2552" s="27" t="str">
        <f t="shared" si="39"/>
        <v/>
      </c>
    </row>
    <row r="2553" spans="12:12" ht="15.75" customHeight="1" x14ac:dyDescent="0.35">
      <c r="L2553" s="27" t="str">
        <f t="shared" si="39"/>
        <v/>
      </c>
    </row>
    <row r="2554" spans="12:12" ht="15.75" customHeight="1" x14ac:dyDescent="0.35">
      <c r="L2554" s="27" t="str">
        <f t="shared" si="39"/>
        <v/>
      </c>
    </row>
    <row r="2555" spans="12:12" ht="15.75" customHeight="1" x14ac:dyDescent="0.35">
      <c r="L2555" s="27" t="str">
        <f t="shared" si="39"/>
        <v/>
      </c>
    </row>
    <row r="2556" spans="12:12" ht="15.75" customHeight="1" x14ac:dyDescent="0.35">
      <c r="L2556" s="27" t="str">
        <f t="shared" si="39"/>
        <v/>
      </c>
    </row>
    <row r="2557" spans="12:12" ht="15.75" customHeight="1" x14ac:dyDescent="0.35">
      <c r="L2557" s="27" t="str">
        <f t="shared" si="39"/>
        <v/>
      </c>
    </row>
    <row r="2558" spans="12:12" ht="15.75" customHeight="1" x14ac:dyDescent="0.35">
      <c r="L2558" s="27" t="str">
        <f t="shared" si="39"/>
        <v/>
      </c>
    </row>
    <row r="2559" spans="12:12" ht="15.75" customHeight="1" x14ac:dyDescent="0.35">
      <c r="L2559" s="27" t="str">
        <f t="shared" si="39"/>
        <v/>
      </c>
    </row>
    <row r="2560" spans="12:12" ht="15.75" customHeight="1" x14ac:dyDescent="0.35">
      <c r="L2560" s="27" t="str">
        <f t="shared" si="39"/>
        <v/>
      </c>
    </row>
    <row r="2561" spans="12:12" ht="15.75" customHeight="1" x14ac:dyDescent="0.35">
      <c r="L2561" s="27" t="str">
        <f t="shared" si="39"/>
        <v/>
      </c>
    </row>
    <row r="2562" spans="12:12" ht="15.75" customHeight="1" x14ac:dyDescent="0.35">
      <c r="L2562" s="27" t="str">
        <f t="shared" si="39"/>
        <v/>
      </c>
    </row>
    <row r="2563" spans="12:12" ht="15.75" customHeight="1" x14ac:dyDescent="0.35">
      <c r="L2563" s="27" t="str">
        <f t="shared" si="39"/>
        <v/>
      </c>
    </row>
    <row r="2564" spans="12:12" ht="15.75" customHeight="1" x14ac:dyDescent="0.35">
      <c r="L2564" s="27" t="str">
        <f t="shared" ref="L2564:L2627" si="40">IF((T2564="N/A")+(ISBLANK(T2564)), IF(S2564="Critical", K2564+30, IF(S2564="High", K2564+30,IF(COUNTIF(S2564,"M*"), K2564+90, IF(S2564="Low", K2564+180,"")))),
IF(((U2564="Yes")*(T2564="Critical")), K2564+30, IF(((U2564="Yes")*(T2564="High")), K2564+30,  IF(((U2564="Yes")*(COUNTIF(S2564,"M*"))), K2564+90,  IF(((U2564="Yes")*(T2564="Low")), K2564+180, IF(S2564="Critical", K2564+30, IF(S2564="High", K2564+30,IF(COUNTIF(S2564,"M*"), K2564+90, IF(S2564="Low", K2564+180,"")))))))))</f>
        <v/>
      </c>
    </row>
    <row r="2565" spans="12:12" ht="15.75" customHeight="1" x14ac:dyDescent="0.35">
      <c r="L2565" s="27" t="str">
        <f t="shared" si="40"/>
        <v/>
      </c>
    </row>
    <row r="2566" spans="12:12" ht="15.75" customHeight="1" x14ac:dyDescent="0.35">
      <c r="L2566" s="27" t="str">
        <f t="shared" si="40"/>
        <v/>
      </c>
    </row>
    <row r="2567" spans="12:12" ht="15.75" customHeight="1" x14ac:dyDescent="0.35">
      <c r="L2567" s="27" t="str">
        <f t="shared" si="40"/>
        <v/>
      </c>
    </row>
    <row r="2568" spans="12:12" ht="15.75" customHeight="1" x14ac:dyDescent="0.35">
      <c r="L2568" s="27" t="str">
        <f t="shared" si="40"/>
        <v/>
      </c>
    </row>
    <row r="2569" spans="12:12" ht="15.75" customHeight="1" x14ac:dyDescent="0.35">
      <c r="L2569" s="27" t="str">
        <f t="shared" si="40"/>
        <v/>
      </c>
    </row>
    <row r="2570" spans="12:12" ht="15.75" customHeight="1" x14ac:dyDescent="0.35">
      <c r="L2570" s="27" t="str">
        <f t="shared" si="40"/>
        <v/>
      </c>
    </row>
    <row r="2571" spans="12:12" ht="15.75" customHeight="1" x14ac:dyDescent="0.35">
      <c r="L2571" s="27" t="str">
        <f t="shared" si="40"/>
        <v/>
      </c>
    </row>
    <row r="2572" spans="12:12" ht="15.75" customHeight="1" x14ac:dyDescent="0.35">
      <c r="L2572" s="27" t="str">
        <f t="shared" si="40"/>
        <v/>
      </c>
    </row>
    <row r="2573" spans="12:12" ht="15.75" customHeight="1" x14ac:dyDescent="0.35">
      <c r="L2573" s="27" t="str">
        <f t="shared" si="40"/>
        <v/>
      </c>
    </row>
    <row r="2574" spans="12:12" ht="15.75" customHeight="1" x14ac:dyDescent="0.35">
      <c r="L2574" s="27" t="str">
        <f t="shared" si="40"/>
        <v/>
      </c>
    </row>
    <row r="2575" spans="12:12" ht="15.75" customHeight="1" x14ac:dyDescent="0.35">
      <c r="L2575" s="27" t="str">
        <f t="shared" si="40"/>
        <v/>
      </c>
    </row>
    <row r="2576" spans="12:12" ht="15.75" customHeight="1" x14ac:dyDescent="0.35">
      <c r="L2576" s="27" t="str">
        <f t="shared" si="40"/>
        <v/>
      </c>
    </row>
    <row r="2577" spans="12:12" ht="15.75" customHeight="1" x14ac:dyDescent="0.35">
      <c r="L2577" s="27" t="str">
        <f t="shared" si="40"/>
        <v/>
      </c>
    </row>
    <row r="2578" spans="12:12" ht="15.75" customHeight="1" x14ac:dyDescent="0.35">
      <c r="L2578" s="27" t="str">
        <f t="shared" si="40"/>
        <v/>
      </c>
    </row>
    <row r="2579" spans="12:12" ht="15.75" customHeight="1" x14ac:dyDescent="0.35">
      <c r="L2579" s="27" t="str">
        <f t="shared" si="40"/>
        <v/>
      </c>
    </row>
    <row r="2580" spans="12:12" ht="15.75" customHeight="1" x14ac:dyDescent="0.35">
      <c r="L2580" s="27" t="str">
        <f t="shared" si="40"/>
        <v/>
      </c>
    </row>
    <row r="2581" spans="12:12" ht="15.75" customHeight="1" x14ac:dyDescent="0.35">
      <c r="L2581" s="27" t="str">
        <f t="shared" si="40"/>
        <v/>
      </c>
    </row>
    <row r="2582" spans="12:12" ht="15.75" customHeight="1" x14ac:dyDescent="0.35">
      <c r="L2582" s="27" t="str">
        <f t="shared" si="40"/>
        <v/>
      </c>
    </row>
    <row r="2583" spans="12:12" ht="15.75" customHeight="1" x14ac:dyDescent="0.35">
      <c r="L2583" s="27" t="str">
        <f t="shared" si="40"/>
        <v/>
      </c>
    </row>
    <row r="2584" spans="12:12" ht="15.75" customHeight="1" x14ac:dyDescent="0.35">
      <c r="L2584" s="27" t="str">
        <f t="shared" si="40"/>
        <v/>
      </c>
    </row>
    <row r="2585" spans="12:12" ht="15.75" customHeight="1" x14ac:dyDescent="0.35">
      <c r="L2585" s="27" t="str">
        <f t="shared" si="40"/>
        <v/>
      </c>
    </row>
    <row r="2586" spans="12:12" ht="15.75" customHeight="1" x14ac:dyDescent="0.35">
      <c r="L2586" s="27" t="str">
        <f t="shared" si="40"/>
        <v/>
      </c>
    </row>
    <row r="2587" spans="12:12" ht="15.75" customHeight="1" x14ac:dyDescent="0.35">
      <c r="L2587" s="27" t="str">
        <f t="shared" si="40"/>
        <v/>
      </c>
    </row>
    <row r="2588" spans="12:12" ht="15.75" customHeight="1" x14ac:dyDescent="0.35">
      <c r="L2588" s="27" t="str">
        <f t="shared" si="40"/>
        <v/>
      </c>
    </row>
    <row r="2589" spans="12:12" ht="15.75" customHeight="1" x14ac:dyDescent="0.35">
      <c r="L2589" s="27" t="str">
        <f t="shared" si="40"/>
        <v/>
      </c>
    </row>
    <row r="2590" spans="12:12" ht="15.75" customHeight="1" x14ac:dyDescent="0.35">
      <c r="L2590" s="27" t="str">
        <f t="shared" si="40"/>
        <v/>
      </c>
    </row>
    <row r="2591" spans="12:12" ht="15.75" customHeight="1" x14ac:dyDescent="0.35">
      <c r="L2591" s="27" t="str">
        <f t="shared" si="40"/>
        <v/>
      </c>
    </row>
    <row r="2592" spans="12:12" ht="15.75" customHeight="1" x14ac:dyDescent="0.35">
      <c r="L2592" s="27" t="str">
        <f t="shared" si="40"/>
        <v/>
      </c>
    </row>
    <row r="2593" spans="12:12" ht="15.75" customHeight="1" x14ac:dyDescent="0.35">
      <c r="L2593" s="27" t="str">
        <f t="shared" si="40"/>
        <v/>
      </c>
    </row>
    <row r="2594" spans="12:12" ht="15.75" customHeight="1" x14ac:dyDescent="0.35">
      <c r="L2594" s="27" t="str">
        <f t="shared" si="40"/>
        <v/>
      </c>
    </row>
    <row r="2595" spans="12:12" ht="15.75" customHeight="1" x14ac:dyDescent="0.35">
      <c r="L2595" s="27" t="str">
        <f t="shared" si="40"/>
        <v/>
      </c>
    </row>
    <row r="2596" spans="12:12" ht="15.75" customHeight="1" x14ac:dyDescent="0.35">
      <c r="L2596" s="27" t="str">
        <f t="shared" si="40"/>
        <v/>
      </c>
    </row>
    <row r="2597" spans="12:12" ht="15.75" customHeight="1" x14ac:dyDescent="0.35">
      <c r="L2597" s="27" t="str">
        <f t="shared" si="40"/>
        <v/>
      </c>
    </row>
    <row r="2598" spans="12:12" ht="15.75" customHeight="1" x14ac:dyDescent="0.35">
      <c r="L2598" s="27" t="str">
        <f t="shared" si="40"/>
        <v/>
      </c>
    </row>
    <row r="2599" spans="12:12" ht="15.75" customHeight="1" x14ac:dyDescent="0.35">
      <c r="L2599" s="27" t="str">
        <f t="shared" si="40"/>
        <v/>
      </c>
    </row>
    <row r="2600" spans="12:12" ht="15.75" customHeight="1" x14ac:dyDescent="0.35">
      <c r="L2600" s="27" t="str">
        <f t="shared" si="40"/>
        <v/>
      </c>
    </row>
    <row r="2601" spans="12:12" ht="15.75" customHeight="1" x14ac:dyDescent="0.35">
      <c r="L2601" s="27" t="str">
        <f t="shared" si="40"/>
        <v/>
      </c>
    </row>
    <row r="2602" spans="12:12" ht="15.75" customHeight="1" x14ac:dyDescent="0.35">
      <c r="L2602" s="27" t="str">
        <f t="shared" si="40"/>
        <v/>
      </c>
    </row>
    <row r="2603" spans="12:12" ht="15.75" customHeight="1" x14ac:dyDescent="0.35">
      <c r="L2603" s="27" t="str">
        <f t="shared" si="40"/>
        <v/>
      </c>
    </row>
    <row r="2604" spans="12:12" ht="15.75" customHeight="1" x14ac:dyDescent="0.35">
      <c r="L2604" s="27" t="str">
        <f t="shared" si="40"/>
        <v/>
      </c>
    </row>
    <row r="2605" spans="12:12" ht="15.75" customHeight="1" x14ac:dyDescent="0.35">
      <c r="L2605" s="27" t="str">
        <f t="shared" si="40"/>
        <v/>
      </c>
    </row>
    <row r="2606" spans="12:12" ht="15.75" customHeight="1" x14ac:dyDescent="0.35">
      <c r="L2606" s="27" t="str">
        <f t="shared" si="40"/>
        <v/>
      </c>
    </row>
    <row r="2607" spans="12:12" ht="15.75" customHeight="1" x14ac:dyDescent="0.35">
      <c r="L2607" s="27" t="str">
        <f t="shared" si="40"/>
        <v/>
      </c>
    </row>
    <row r="2608" spans="12:12" ht="15.75" customHeight="1" x14ac:dyDescent="0.35">
      <c r="L2608" s="27" t="str">
        <f t="shared" si="40"/>
        <v/>
      </c>
    </row>
    <row r="2609" spans="12:12" ht="15.75" customHeight="1" x14ac:dyDescent="0.35">
      <c r="L2609" s="27" t="str">
        <f t="shared" si="40"/>
        <v/>
      </c>
    </row>
    <row r="2610" spans="12:12" ht="15.75" customHeight="1" x14ac:dyDescent="0.35">
      <c r="L2610" s="27" t="str">
        <f t="shared" si="40"/>
        <v/>
      </c>
    </row>
    <row r="2611" spans="12:12" ht="15.75" customHeight="1" x14ac:dyDescent="0.35">
      <c r="L2611" s="27" t="str">
        <f t="shared" si="40"/>
        <v/>
      </c>
    </row>
    <row r="2612" spans="12:12" ht="15.75" customHeight="1" x14ac:dyDescent="0.35">
      <c r="L2612" s="27" t="str">
        <f t="shared" si="40"/>
        <v/>
      </c>
    </row>
    <row r="2613" spans="12:12" ht="15.75" customHeight="1" x14ac:dyDescent="0.35">
      <c r="L2613" s="27" t="str">
        <f t="shared" si="40"/>
        <v/>
      </c>
    </row>
    <row r="2614" spans="12:12" ht="15.75" customHeight="1" x14ac:dyDescent="0.35">
      <c r="L2614" s="27" t="str">
        <f t="shared" si="40"/>
        <v/>
      </c>
    </row>
    <row r="2615" spans="12:12" ht="15.75" customHeight="1" x14ac:dyDescent="0.35">
      <c r="L2615" s="27" t="str">
        <f t="shared" si="40"/>
        <v/>
      </c>
    </row>
    <row r="2616" spans="12:12" ht="15.75" customHeight="1" x14ac:dyDescent="0.35">
      <c r="L2616" s="27" t="str">
        <f t="shared" si="40"/>
        <v/>
      </c>
    </row>
    <row r="2617" spans="12:12" ht="15.75" customHeight="1" x14ac:dyDescent="0.35">
      <c r="L2617" s="27" t="str">
        <f t="shared" si="40"/>
        <v/>
      </c>
    </row>
    <row r="2618" spans="12:12" ht="15.75" customHeight="1" x14ac:dyDescent="0.35">
      <c r="L2618" s="27" t="str">
        <f t="shared" si="40"/>
        <v/>
      </c>
    </row>
    <row r="2619" spans="12:12" ht="15.75" customHeight="1" x14ac:dyDescent="0.35">
      <c r="L2619" s="27" t="str">
        <f t="shared" si="40"/>
        <v/>
      </c>
    </row>
    <row r="2620" spans="12:12" ht="15.75" customHeight="1" x14ac:dyDescent="0.35">
      <c r="L2620" s="27" t="str">
        <f t="shared" si="40"/>
        <v/>
      </c>
    </row>
    <row r="2621" spans="12:12" ht="15.75" customHeight="1" x14ac:dyDescent="0.35">
      <c r="L2621" s="27" t="str">
        <f t="shared" si="40"/>
        <v/>
      </c>
    </row>
    <row r="2622" spans="12:12" ht="15.75" customHeight="1" x14ac:dyDescent="0.35">
      <c r="L2622" s="27" t="str">
        <f t="shared" si="40"/>
        <v/>
      </c>
    </row>
    <row r="2623" spans="12:12" ht="15.75" customHeight="1" x14ac:dyDescent="0.35">
      <c r="L2623" s="27" t="str">
        <f t="shared" si="40"/>
        <v/>
      </c>
    </row>
    <row r="2624" spans="12:12" ht="15.75" customHeight="1" x14ac:dyDescent="0.35">
      <c r="L2624" s="27" t="str">
        <f t="shared" si="40"/>
        <v/>
      </c>
    </row>
    <row r="2625" spans="12:12" ht="15.75" customHeight="1" x14ac:dyDescent="0.35">
      <c r="L2625" s="27" t="str">
        <f t="shared" si="40"/>
        <v/>
      </c>
    </row>
    <row r="2626" spans="12:12" ht="15.75" customHeight="1" x14ac:dyDescent="0.35">
      <c r="L2626" s="27" t="str">
        <f t="shared" si="40"/>
        <v/>
      </c>
    </row>
    <row r="2627" spans="12:12" ht="15.75" customHeight="1" x14ac:dyDescent="0.35">
      <c r="L2627" s="27" t="str">
        <f t="shared" si="40"/>
        <v/>
      </c>
    </row>
    <row r="2628" spans="12:12" ht="15.75" customHeight="1" x14ac:dyDescent="0.35">
      <c r="L2628" s="27" t="str">
        <f t="shared" ref="L2628:L2691" si="41">IF((T2628="N/A")+(ISBLANK(T2628)), IF(S2628="Critical", K2628+30, IF(S2628="High", K2628+30,IF(COUNTIF(S2628,"M*"), K2628+90, IF(S2628="Low", K2628+180,"")))),
IF(((U2628="Yes")*(T2628="Critical")), K2628+30, IF(((U2628="Yes")*(T2628="High")), K2628+30,  IF(((U2628="Yes")*(COUNTIF(S2628,"M*"))), K2628+90,  IF(((U2628="Yes")*(T2628="Low")), K2628+180, IF(S2628="Critical", K2628+30, IF(S2628="High", K2628+30,IF(COUNTIF(S2628,"M*"), K2628+90, IF(S2628="Low", K2628+180,"")))))))))</f>
        <v/>
      </c>
    </row>
    <row r="2629" spans="12:12" ht="15.75" customHeight="1" x14ac:dyDescent="0.35">
      <c r="L2629" s="27" t="str">
        <f t="shared" si="41"/>
        <v/>
      </c>
    </row>
    <row r="2630" spans="12:12" ht="15.75" customHeight="1" x14ac:dyDescent="0.35">
      <c r="L2630" s="27" t="str">
        <f t="shared" si="41"/>
        <v/>
      </c>
    </row>
    <row r="2631" spans="12:12" ht="15.75" customHeight="1" x14ac:dyDescent="0.35">
      <c r="L2631" s="27" t="str">
        <f t="shared" si="41"/>
        <v/>
      </c>
    </row>
    <row r="2632" spans="12:12" ht="15.75" customHeight="1" x14ac:dyDescent="0.35">
      <c r="L2632" s="27" t="str">
        <f t="shared" si="41"/>
        <v/>
      </c>
    </row>
    <row r="2633" spans="12:12" ht="15.75" customHeight="1" x14ac:dyDescent="0.35">
      <c r="L2633" s="27" t="str">
        <f t="shared" si="41"/>
        <v/>
      </c>
    </row>
    <row r="2634" spans="12:12" ht="15.75" customHeight="1" x14ac:dyDescent="0.35">
      <c r="L2634" s="27" t="str">
        <f t="shared" si="41"/>
        <v/>
      </c>
    </row>
    <row r="2635" spans="12:12" ht="15.75" customHeight="1" x14ac:dyDescent="0.35">
      <c r="L2635" s="27" t="str">
        <f t="shared" si="41"/>
        <v/>
      </c>
    </row>
    <row r="2636" spans="12:12" ht="15.75" customHeight="1" x14ac:dyDescent="0.35">
      <c r="L2636" s="27" t="str">
        <f t="shared" si="41"/>
        <v/>
      </c>
    </row>
    <row r="2637" spans="12:12" ht="15.75" customHeight="1" x14ac:dyDescent="0.35">
      <c r="L2637" s="27" t="str">
        <f t="shared" si="41"/>
        <v/>
      </c>
    </row>
    <row r="2638" spans="12:12" ht="15.75" customHeight="1" x14ac:dyDescent="0.35">
      <c r="L2638" s="27" t="str">
        <f t="shared" si="41"/>
        <v/>
      </c>
    </row>
    <row r="2639" spans="12:12" ht="15.75" customHeight="1" x14ac:dyDescent="0.35">
      <c r="L2639" s="27" t="str">
        <f t="shared" si="41"/>
        <v/>
      </c>
    </row>
    <row r="2640" spans="12:12" ht="15.75" customHeight="1" x14ac:dyDescent="0.35">
      <c r="L2640" s="27" t="str">
        <f t="shared" si="41"/>
        <v/>
      </c>
    </row>
    <row r="2641" spans="12:12" ht="15.75" customHeight="1" x14ac:dyDescent="0.35">
      <c r="L2641" s="27" t="str">
        <f t="shared" si="41"/>
        <v/>
      </c>
    </row>
    <row r="2642" spans="12:12" ht="15.75" customHeight="1" x14ac:dyDescent="0.35">
      <c r="L2642" s="27" t="str">
        <f t="shared" si="41"/>
        <v/>
      </c>
    </row>
    <row r="2643" spans="12:12" ht="15.75" customHeight="1" x14ac:dyDescent="0.35">
      <c r="L2643" s="27" t="str">
        <f t="shared" si="41"/>
        <v/>
      </c>
    </row>
    <row r="2644" spans="12:12" ht="15.75" customHeight="1" x14ac:dyDescent="0.35">
      <c r="L2644" s="27" t="str">
        <f t="shared" si="41"/>
        <v/>
      </c>
    </row>
    <row r="2645" spans="12:12" ht="15.75" customHeight="1" x14ac:dyDescent="0.35">
      <c r="L2645" s="27" t="str">
        <f t="shared" si="41"/>
        <v/>
      </c>
    </row>
    <row r="2646" spans="12:12" ht="15.75" customHeight="1" x14ac:dyDescent="0.35">
      <c r="L2646" s="27" t="str">
        <f t="shared" si="41"/>
        <v/>
      </c>
    </row>
    <row r="2647" spans="12:12" ht="15.75" customHeight="1" x14ac:dyDescent="0.35">
      <c r="L2647" s="27" t="str">
        <f t="shared" si="41"/>
        <v/>
      </c>
    </row>
    <row r="2648" spans="12:12" ht="15.75" customHeight="1" x14ac:dyDescent="0.35">
      <c r="L2648" s="27" t="str">
        <f t="shared" si="41"/>
        <v/>
      </c>
    </row>
    <row r="2649" spans="12:12" ht="15.75" customHeight="1" x14ac:dyDescent="0.35">
      <c r="L2649" s="27" t="str">
        <f t="shared" si="41"/>
        <v/>
      </c>
    </row>
    <row r="2650" spans="12:12" ht="15.75" customHeight="1" x14ac:dyDescent="0.35">
      <c r="L2650" s="27" t="str">
        <f t="shared" si="41"/>
        <v/>
      </c>
    </row>
    <row r="2651" spans="12:12" ht="15.75" customHeight="1" x14ac:dyDescent="0.35">
      <c r="L2651" s="27" t="str">
        <f t="shared" si="41"/>
        <v/>
      </c>
    </row>
    <row r="2652" spans="12:12" ht="15.75" customHeight="1" x14ac:dyDescent="0.35">
      <c r="L2652" s="27" t="str">
        <f t="shared" si="41"/>
        <v/>
      </c>
    </row>
    <row r="2653" spans="12:12" ht="15.75" customHeight="1" x14ac:dyDescent="0.35">
      <c r="L2653" s="27" t="str">
        <f t="shared" si="41"/>
        <v/>
      </c>
    </row>
    <row r="2654" spans="12:12" ht="15.75" customHeight="1" x14ac:dyDescent="0.35">
      <c r="L2654" s="27" t="str">
        <f t="shared" si="41"/>
        <v/>
      </c>
    </row>
    <row r="2655" spans="12:12" ht="15.75" customHeight="1" x14ac:dyDescent="0.35">
      <c r="L2655" s="27" t="str">
        <f t="shared" si="41"/>
        <v/>
      </c>
    </row>
    <row r="2656" spans="12:12" ht="15.75" customHeight="1" x14ac:dyDescent="0.35">
      <c r="L2656" s="27" t="str">
        <f t="shared" si="41"/>
        <v/>
      </c>
    </row>
    <row r="2657" spans="12:12" ht="15.75" customHeight="1" x14ac:dyDescent="0.35">
      <c r="L2657" s="27" t="str">
        <f t="shared" si="41"/>
        <v/>
      </c>
    </row>
    <row r="2658" spans="12:12" ht="15.75" customHeight="1" x14ac:dyDescent="0.35">
      <c r="L2658" s="27" t="str">
        <f t="shared" si="41"/>
        <v/>
      </c>
    </row>
    <row r="2659" spans="12:12" ht="15.75" customHeight="1" x14ac:dyDescent="0.35">
      <c r="L2659" s="27" t="str">
        <f t="shared" si="41"/>
        <v/>
      </c>
    </row>
    <row r="2660" spans="12:12" ht="15.75" customHeight="1" x14ac:dyDescent="0.35">
      <c r="L2660" s="27" t="str">
        <f t="shared" si="41"/>
        <v/>
      </c>
    </row>
    <row r="2661" spans="12:12" ht="15.75" customHeight="1" x14ac:dyDescent="0.35">
      <c r="L2661" s="27" t="str">
        <f t="shared" si="41"/>
        <v/>
      </c>
    </row>
    <row r="2662" spans="12:12" ht="15.75" customHeight="1" x14ac:dyDescent="0.35">
      <c r="L2662" s="27" t="str">
        <f t="shared" si="41"/>
        <v/>
      </c>
    </row>
    <row r="2663" spans="12:12" ht="15.75" customHeight="1" x14ac:dyDescent="0.35">
      <c r="L2663" s="27" t="str">
        <f t="shared" si="41"/>
        <v/>
      </c>
    </row>
    <row r="2664" spans="12:12" ht="15.75" customHeight="1" x14ac:dyDescent="0.35">
      <c r="L2664" s="27" t="str">
        <f t="shared" si="41"/>
        <v/>
      </c>
    </row>
    <row r="2665" spans="12:12" ht="15.75" customHeight="1" x14ac:dyDescent="0.35">
      <c r="L2665" s="27" t="str">
        <f t="shared" si="41"/>
        <v/>
      </c>
    </row>
    <row r="2666" spans="12:12" ht="15.75" customHeight="1" x14ac:dyDescent="0.35">
      <c r="L2666" s="27" t="str">
        <f t="shared" si="41"/>
        <v/>
      </c>
    </row>
    <row r="2667" spans="12:12" ht="15.75" customHeight="1" x14ac:dyDescent="0.35">
      <c r="L2667" s="27" t="str">
        <f t="shared" si="41"/>
        <v/>
      </c>
    </row>
    <row r="2668" spans="12:12" ht="15.75" customHeight="1" x14ac:dyDescent="0.35">
      <c r="L2668" s="27" t="str">
        <f t="shared" si="41"/>
        <v/>
      </c>
    </row>
    <row r="2669" spans="12:12" ht="15.75" customHeight="1" x14ac:dyDescent="0.35">
      <c r="L2669" s="27" t="str">
        <f t="shared" si="41"/>
        <v/>
      </c>
    </row>
    <row r="2670" spans="12:12" ht="15.75" customHeight="1" x14ac:dyDescent="0.35">
      <c r="L2670" s="27" t="str">
        <f t="shared" si="41"/>
        <v/>
      </c>
    </row>
    <row r="2671" spans="12:12" ht="15.75" customHeight="1" x14ac:dyDescent="0.35">
      <c r="L2671" s="27" t="str">
        <f t="shared" si="41"/>
        <v/>
      </c>
    </row>
    <row r="2672" spans="12:12" ht="15.75" customHeight="1" x14ac:dyDescent="0.35">
      <c r="L2672" s="27" t="str">
        <f t="shared" si="41"/>
        <v/>
      </c>
    </row>
    <row r="2673" spans="12:12" ht="15.75" customHeight="1" x14ac:dyDescent="0.35">
      <c r="L2673" s="27" t="str">
        <f t="shared" si="41"/>
        <v/>
      </c>
    </row>
    <row r="2674" spans="12:12" ht="15.75" customHeight="1" x14ac:dyDescent="0.35">
      <c r="L2674" s="27" t="str">
        <f t="shared" si="41"/>
        <v/>
      </c>
    </row>
    <row r="2675" spans="12:12" ht="15.75" customHeight="1" x14ac:dyDescent="0.35">
      <c r="L2675" s="27" t="str">
        <f t="shared" si="41"/>
        <v/>
      </c>
    </row>
    <row r="2676" spans="12:12" ht="15.75" customHeight="1" x14ac:dyDescent="0.35">
      <c r="L2676" s="27" t="str">
        <f t="shared" si="41"/>
        <v/>
      </c>
    </row>
    <row r="2677" spans="12:12" ht="15.75" customHeight="1" x14ac:dyDescent="0.35">
      <c r="L2677" s="27" t="str">
        <f t="shared" si="41"/>
        <v/>
      </c>
    </row>
    <row r="2678" spans="12:12" ht="15.75" customHeight="1" x14ac:dyDescent="0.35">
      <c r="L2678" s="27" t="str">
        <f t="shared" si="41"/>
        <v/>
      </c>
    </row>
    <row r="2679" spans="12:12" ht="15.75" customHeight="1" x14ac:dyDescent="0.35">
      <c r="L2679" s="27" t="str">
        <f t="shared" si="41"/>
        <v/>
      </c>
    </row>
    <row r="2680" spans="12:12" ht="15.75" customHeight="1" x14ac:dyDescent="0.35">
      <c r="L2680" s="27" t="str">
        <f t="shared" si="41"/>
        <v/>
      </c>
    </row>
    <row r="2681" spans="12:12" ht="15.75" customHeight="1" x14ac:dyDescent="0.35">
      <c r="L2681" s="27" t="str">
        <f t="shared" si="41"/>
        <v/>
      </c>
    </row>
    <row r="2682" spans="12:12" ht="15.75" customHeight="1" x14ac:dyDescent="0.35">
      <c r="L2682" s="27" t="str">
        <f t="shared" si="41"/>
        <v/>
      </c>
    </row>
    <row r="2683" spans="12:12" ht="15.75" customHeight="1" x14ac:dyDescent="0.35">
      <c r="L2683" s="27" t="str">
        <f t="shared" si="41"/>
        <v/>
      </c>
    </row>
    <row r="2684" spans="12:12" ht="15.75" customHeight="1" x14ac:dyDescent="0.35">
      <c r="L2684" s="27" t="str">
        <f t="shared" si="41"/>
        <v/>
      </c>
    </row>
    <row r="2685" spans="12:12" ht="15.75" customHeight="1" x14ac:dyDescent="0.35">
      <c r="L2685" s="27" t="str">
        <f t="shared" si="41"/>
        <v/>
      </c>
    </row>
    <row r="2686" spans="12:12" ht="15.75" customHeight="1" x14ac:dyDescent="0.35">
      <c r="L2686" s="27" t="str">
        <f t="shared" si="41"/>
        <v/>
      </c>
    </row>
    <row r="2687" spans="12:12" ht="15.75" customHeight="1" x14ac:dyDescent="0.35">
      <c r="L2687" s="27" t="str">
        <f t="shared" si="41"/>
        <v/>
      </c>
    </row>
    <row r="2688" spans="12:12" ht="15.75" customHeight="1" x14ac:dyDescent="0.35">
      <c r="L2688" s="27" t="str">
        <f t="shared" si="41"/>
        <v/>
      </c>
    </row>
    <row r="2689" spans="12:12" ht="15.75" customHeight="1" x14ac:dyDescent="0.35">
      <c r="L2689" s="27" t="str">
        <f t="shared" si="41"/>
        <v/>
      </c>
    </row>
    <row r="2690" spans="12:12" ht="15.75" customHeight="1" x14ac:dyDescent="0.35">
      <c r="L2690" s="27" t="str">
        <f t="shared" si="41"/>
        <v/>
      </c>
    </row>
    <row r="2691" spans="12:12" ht="15.75" customHeight="1" x14ac:dyDescent="0.35">
      <c r="L2691" s="27" t="str">
        <f t="shared" si="41"/>
        <v/>
      </c>
    </row>
    <row r="2692" spans="12:12" ht="15.75" customHeight="1" x14ac:dyDescent="0.35">
      <c r="L2692" s="27" t="str">
        <f t="shared" ref="L2692:L2755" si="42">IF((T2692="N/A")+(ISBLANK(T2692)), IF(S2692="Critical", K2692+30, IF(S2692="High", K2692+30,IF(COUNTIF(S2692,"M*"), K2692+90, IF(S2692="Low", K2692+180,"")))),
IF(((U2692="Yes")*(T2692="Critical")), K2692+30, IF(((U2692="Yes")*(T2692="High")), K2692+30,  IF(((U2692="Yes")*(COUNTIF(S2692,"M*"))), K2692+90,  IF(((U2692="Yes")*(T2692="Low")), K2692+180, IF(S2692="Critical", K2692+30, IF(S2692="High", K2692+30,IF(COUNTIF(S2692,"M*"), K2692+90, IF(S2692="Low", K2692+180,"")))))))))</f>
        <v/>
      </c>
    </row>
    <row r="2693" spans="12:12" ht="15.75" customHeight="1" x14ac:dyDescent="0.35">
      <c r="L2693" s="27" t="str">
        <f t="shared" si="42"/>
        <v/>
      </c>
    </row>
    <row r="2694" spans="12:12" ht="15.75" customHeight="1" x14ac:dyDescent="0.35">
      <c r="L2694" s="27" t="str">
        <f t="shared" si="42"/>
        <v/>
      </c>
    </row>
    <row r="2695" spans="12:12" ht="15.75" customHeight="1" x14ac:dyDescent="0.35">
      <c r="L2695" s="27" t="str">
        <f t="shared" si="42"/>
        <v/>
      </c>
    </row>
    <row r="2696" spans="12:12" ht="15.75" customHeight="1" x14ac:dyDescent="0.35">
      <c r="L2696" s="27" t="str">
        <f t="shared" si="42"/>
        <v/>
      </c>
    </row>
    <row r="2697" spans="12:12" ht="15.75" customHeight="1" x14ac:dyDescent="0.35">
      <c r="L2697" s="27" t="str">
        <f t="shared" si="42"/>
        <v/>
      </c>
    </row>
    <row r="2698" spans="12:12" ht="15.75" customHeight="1" x14ac:dyDescent="0.35">
      <c r="L2698" s="27" t="str">
        <f t="shared" si="42"/>
        <v/>
      </c>
    </row>
    <row r="2699" spans="12:12" ht="15.75" customHeight="1" x14ac:dyDescent="0.35">
      <c r="L2699" s="27" t="str">
        <f t="shared" si="42"/>
        <v/>
      </c>
    </row>
    <row r="2700" spans="12:12" ht="15.75" customHeight="1" x14ac:dyDescent="0.35">
      <c r="L2700" s="27" t="str">
        <f t="shared" si="42"/>
        <v/>
      </c>
    </row>
    <row r="2701" spans="12:12" ht="15.75" customHeight="1" x14ac:dyDescent="0.35">
      <c r="L2701" s="27" t="str">
        <f t="shared" si="42"/>
        <v/>
      </c>
    </row>
    <row r="2702" spans="12:12" ht="15.75" customHeight="1" x14ac:dyDescent="0.35">
      <c r="L2702" s="27" t="str">
        <f t="shared" si="42"/>
        <v/>
      </c>
    </row>
    <row r="2703" spans="12:12" ht="15.75" customHeight="1" x14ac:dyDescent="0.35">
      <c r="L2703" s="27" t="str">
        <f t="shared" si="42"/>
        <v/>
      </c>
    </row>
    <row r="2704" spans="12:12" ht="15.75" customHeight="1" x14ac:dyDescent="0.35">
      <c r="L2704" s="27" t="str">
        <f t="shared" si="42"/>
        <v/>
      </c>
    </row>
    <row r="2705" spans="12:12" ht="15.75" customHeight="1" x14ac:dyDescent="0.35">
      <c r="L2705" s="27" t="str">
        <f t="shared" si="42"/>
        <v/>
      </c>
    </row>
    <row r="2706" spans="12:12" ht="15.75" customHeight="1" x14ac:dyDescent="0.35">
      <c r="L2706" s="27" t="str">
        <f t="shared" si="42"/>
        <v/>
      </c>
    </row>
    <row r="2707" spans="12:12" ht="15.75" customHeight="1" x14ac:dyDescent="0.35">
      <c r="L2707" s="27" t="str">
        <f t="shared" si="42"/>
        <v/>
      </c>
    </row>
    <row r="2708" spans="12:12" ht="15.75" customHeight="1" x14ac:dyDescent="0.35">
      <c r="L2708" s="27" t="str">
        <f t="shared" si="42"/>
        <v/>
      </c>
    </row>
    <row r="2709" spans="12:12" ht="15.75" customHeight="1" x14ac:dyDescent="0.35">
      <c r="L2709" s="27" t="str">
        <f t="shared" si="42"/>
        <v/>
      </c>
    </row>
    <row r="2710" spans="12:12" ht="15.75" customHeight="1" x14ac:dyDescent="0.35">
      <c r="L2710" s="27" t="str">
        <f t="shared" si="42"/>
        <v/>
      </c>
    </row>
    <row r="2711" spans="12:12" ht="15.75" customHeight="1" x14ac:dyDescent="0.35">
      <c r="L2711" s="27" t="str">
        <f t="shared" si="42"/>
        <v/>
      </c>
    </row>
    <row r="2712" spans="12:12" ht="15.75" customHeight="1" x14ac:dyDescent="0.35">
      <c r="L2712" s="27" t="str">
        <f t="shared" si="42"/>
        <v/>
      </c>
    </row>
    <row r="2713" spans="12:12" ht="15.75" customHeight="1" x14ac:dyDescent="0.35">
      <c r="L2713" s="27" t="str">
        <f t="shared" si="42"/>
        <v/>
      </c>
    </row>
    <row r="2714" spans="12:12" ht="15.75" customHeight="1" x14ac:dyDescent="0.35">
      <c r="L2714" s="27" t="str">
        <f t="shared" si="42"/>
        <v/>
      </c>
    </row>
    <row r="2715" spans="12:12" ht="15.75" customHeight="1" x14ac:dyDescent="0.35">
      <c r="L2715" s="27" t="str">
        <f t="shared" si="42"/>
        <v/>
      </c>
    </row>
    <row r="2716" spans="12:12" ht="15.75" customHeight="1" x14ac:dyDescent="0.35">
      <c r="L2716" s="27" t="str">
        <f t="shared" si="42"/>
        <v/>
      </c>
    </row>
    <row r="2717" spans="12:12" ht="15.75" customHeight="1" x14ac:dyDescent="0.35">
      <c r="L2717" s="27" t="str">
        <f t="shared" si="42"/>
        <v/>
      </c>
    </row>
    <row r="2718" spans="12:12" ht="15.75" customHeight="1" x14ac:dyDescent="0.35">
      <c r="L2718" s="27" t="str">
        <f t="shared" si="42"/>
        <v/>
      </c>
    </row>
    <row r="2719" spans="12:12" ht="15.75" customHeight="1" x14ac:dyDescent="0.35">
      <c r="L2719" s="27" t="str">
        <f t="shared" si="42"/>
        <v/>
      </c>
    </row>
    <row r="2720" spans="12:12" ht="15.75" customHeight="1" x14ac:dyDescent="0.35">
      <c r="L2720" s="27" t="str">
        <f t="shared" si="42"/>
        <v/>
      </c>
    </row>
    <row r="2721" spans="12:12" ht="15.75" customHeight="1" x14ac:dyDescent="0.35">
      <c r="L2721" s="27" t="str">
        <f t="shared" si="42"/>
        <v/>
      </c>
    </row>
    <row r="2722" spans="12:12" ht="15.75" customHeight="1" x14ac:dyDescent="0.35">
      <c r="L2722" s="27" t="str">
        <f t="shared" si="42"/>
        <v/>
      </c>
    </row>
    <row r="2723" spans="12:12" ht="15.75" customHeight="1" x14ac:dyDescent="0.35">
      <c r="L2723" s="27" t="str">
        <f t="shared" si="42"/>
        <v/>
      </c>
    </row>
    <row r="2724" spans="12:12" ht="15.75" customHeight="1" x14ac:dyDescent="0.35">
      <c r="L2724" s="27" t="str">
        <f t="shared" si="42"/>
        <v/>
      </c>
    </row>
    <row r="2725" spans="12:12" ht="15.75" customHeight="1" x14ac:dyDescent="0.35">
      <c r="L2725" s="27" t="str">
        <f t="shared" si="42"/>
        <v/>
      </c>
    </row>
    <row r="2726" spans="12:12" ht="15.75" customHeight="1" x14ac:dyDescent="0.35">
      <c r="L2726" s="27" t="str">
        <f t="shared" si="42"/>
        <v/>
      </c>
    </row>
    <row r="2727" spans="12:12" ht="15.75" customHeight="1" x14ac:dyDescent="0.35">
      <c r="L2727" s="27" t="str">
        <f t="shared" si="42"/>
        <v/>
      </c>
    </row>
    <row r="2728" spans="12:12" ht="15.75" customHeight="1" x14ac:dyDescent="0.35">
      <c r="L2728" s="27" t="str">
        <f t="shared" si="42"/>
        <v/>
      </c>
    </row>
    <row r="2729" spans="12:12" ht="15.75" customHeight="1" x14ac:dyDescent="0.35">
      <c r="L2729" s="27" t="str">
        <f t="shared" si="42"/>
        <v/>
      </c>
    </row>
    <row r="2730" spans="12:12" ht="15.75" customHeight="1" x14ac:dyDescent="0.35">
      <c r="L2730" s="27" t="str">
        <f t="shared" si="42"/>
        <v/>
      </c>
    </row>
    <row r="2731" spans="12:12" ht="15.75" customHeight="1" x14ac:dyDescent="0.35">
      <c r="L2731" s="27" t="str">
        <f t="shared" si="42"/>
        <v/>
      </c>
    </row>
    <row r="2732" spans="12:12" ht="15.75" customHeight="1" x14ac:dyDescent="0.35">
      <c r="L2732" s="27" t="str">
        <f t="shared" si="42"/>
        <v/>
      </c>
    </row>
    <row r="2733" spans="12:12" ht="15.75" customHeight="1" x14ac:dyDescent="0.35">
      <c r="L2733" s="27" t="str">
        <f t="shared" si="42"/>
        <v/>
      </c>
    </row>
    <row r="2734" spans="12:12" ht="15.75" customHeight="1" x14ac:dyDescent="0.35">
      <c r="L2734" s="27" t="str">
        <f t="shared" si="42"/>
        <v/>
      </c>
    </row>
    <row r="2735" spans="12:12" ht="15.75" customHeight="1" x14ac:dyDescent="0.35">
      <c r="L2735" s="27" t="str">
        <f t="shared" si="42"/>
        <v/>
      </c>
    </row>
    <row r="2736" spans="12:12" ht="15.75" customHeight="1" x14ac:dyDescent="0.35">
      <c r="L2736" s="27" t="str">
        <f t="shared" si="42"/>
        <v/>
      </c>
    </row>
    <row r="2737" spans="12:12" ht="15.75" customHeight="1" x14ac:dyDescent="0.35">
      <c r="L2737" s="27" t="str">
        <f t="shared" si="42"/>
        <v/>
      </c>
    </row>
    <row r="2738" spans="12:12" ht="15.75" customHeight="1" x14ac:dyDescent="0.35">
      <c r="L2738" s="27" t="str">
        <f t="shared" si="42"/>
        <v/>
      </c>
    </row>
    <row r="2739" spans="12:12" ht="15.75" customHeight="1" x14ac:dyDescent="0.35">
      <c r="L2739" s="27" t="str">
        <f t="shared" si="42"/>
        <v/>
      </c>
    </row>
    <row r="2740" spans="12:12" ht="15.75" customHeight="1" x14ac:dyDescent="0.35">
      <c r="L2740" s="27" t="str">
        <f t="shared" si="42"/>
        <v/>
      </c>
    </row>
    <row r="2741" spans="12:12" ht="15.75" customHeight="1" x14ac:dyDescent="0.35">
      <c r="L2741" s="27" t="str">
        <f t="shared" si="42"/>
        <v/>
      </c>
    </row>
    <row r="2742" spans="12:12" ht="15.75" customHeight="1" x14ac:dyDescent="0.35">
      <c r="L2742" s="27" t="str">
        <f t="shared" si="42"/>
        <v/>
      </c>
    </row>
    <row r="2743" spans="12:12" ht="15.75" customHeight="1" x14ac:dyDescent="0.35">
      <c r="L2743" s="27" t="str">
        <f t="shared" si="42"/>
        <v/>
      </c>
    </row>
    <row r="2744" spans="12:12" ht="15.75" customHeight="1" x14ac:dyDescent="0.35">
      <c r="L2744" s="27" t="str">
        <f t="shared" si="42"/>
        <v/>
      </c>
    </row>
    <row r="2745" spans="12:12" ht="15.75" customHeight="1" x14ac:dyDescent="0.35">
      <c r="L2745" s="27" t="str">
        <f t="shared" si="42"/>
        <v/>
      </c>
    </row>
    <row r="2746" spans="12:12" ht="15.75" customHeight="1" x14ac:dyDescent="0.35">
      <c r="L2746" s="27" t="str">
        <f t="shared" si="42"/>
        <v/>
      </c>
    </row>
    <row r="2747" spans="12:12" ht="15.75" customHeight="1" x14ac:dyDescent="0.35">
      <c r="L2747" s="27" t="str">
        <f t="shared" si="42"/>
        <v/>
      </c>
    </row>
    <row r="2748" spans="12:12" ht="15.75" customHeight="1" x14ac:dyDescent="0.35">
      <c r="L2748" s="27" t="str">
        <f t="shared" si="42"/>
        <v/>
      </c>
    </row>
    <row r="2749" spans="12:12" ht="15.75" customHeight="1" x14ac:dyDescent="0.35">
      <c r="L2749" s="27" t="str">
        <f t="shared" si="42"/>
        <v/>
      </c>
    </row>
    <row r="2750" spans="12:12" ht="15.75" customHeight="1" x14ac:dyDescent="0.35">
      <c r="L2750" s="27" t="str">
        <f t="shared" si="42"/>
        <v/>
      </c>
    </row>
    <row r="2751" spans="12:12" ht="15.75" customHeight="1" x14ac:dyDescent="0.35">
      <c r="L2751" s="27" t="str">
        <f t="shared" si="42"/>
        <v/>
      </c>
    </row>
    <row r="2752" spans="12:12" ht="15.75" customHeight="1" x14ac:dyDescent="0.35">
      <c r="L2752" s="27" t="str">
        <f t="shared" si="42"/>
        <v/>
      </c>
    </row>
    <row r="2753" spans="12:12" ht="15.75" customHeight="1" x14ac:dyDescent="0.35">
      <c r="L2753" s="27" t="str">
        <f t="shared" si="42"/>
        <v/>
      </c>
    </row>
    <row r="2754" spans="12:12" ht="15.75" customHeight="1" x14ac:dyDescent="0.35">
      <c r="L2754" s="27" t="str">
        <f t="shared" si="42"/>
        <v/>
      </c>
    </row>
    <row r="2755" spans="12:12" ht="15.75" customHeight="1" x14ac:dyDescent="0.35">
      <c r="L2755" s="27" t="str">
        <f t="shared" si="42"/>
        <v/>
      </c>
    </row>
    <row r="2756" spans="12:12" ht="15.75" customHeight="1" x14ac:dyDescent="0.35">
      <c r="L2756" s="27" t="str">
        <f t="shared" ref="L2756:L2819" si="43">IF((T2756="N/A")+(ISBLANK(T2756)), IF(S2756="Critical", K2756+30, IF(S2756="High", K2756+30,IF(COUNTIF(S2756,"M*"), K2756+90, IF(S2756="Low", K2756+180,"")))),
IF(((U2756="Yes")*(T2756="Critical")), K2756+30, IF(((U2756="Yes")*(T2756="High")), K2756+30,  IF(((U2756="Yes")*(COUNTIF(S2756,"M*"))), K2756+90,  IF(((U2756="Yes")*(T2756="Low")), K2756+180, IF(S2756="Critical", K2756+30, IF(S2756="High", K2756+30,IF(COUNTIF(S2756,"M*"), K2756+90, IF(S2756="Low", K2756+180,"")))))))))</f>
        <v/>
      </c>
    </row>
    <row r="2757" spans="12:12" ht="15.75" customHeight="1" x14ac:dyDescent="0.35">
      <c r="L2757" s="27" t="str">
        <f t="shared" si="43"/>
        <v/>
      </c>
    </row>
    <row r="2758" spans="12:12" ht="15.75" customHeight="1" x14ac:dyDescent="0.35">
      <c r="L2758" s="27" t="str">
        <f t="shared" si="43"/>
        <v/>
      </c>
    </row>
    <row r="2759" spans="12:12" ht="15.75" customHeight="1" x14ac:dyDescent="0.35">
      <c r="L2759" s="27" t="str">
        <f t="shared" si="43"/>
        <v/>
      </c>
    </row>
    <row r="2760" spans="12:12" ht="15.75" customHeight="1" x14ac:dyDescent="0.35">
      <c r="L2760" s="27" t="str">
        <f t="shared" si="43"/>
        <v/>
      </c>
    </row>
    <row r="2761" spans="12:12" ht="15.75" customHeight="1" x14ac:dyDescent="0.35">
      <c r="L2761" s="27" t="str">
        <f t="shared" si="43"/>
        <v/>
      </c>
    </row>
    <row r="2762" spans="12:12" ht="15.75" customHeight="1" x14ac:dyDescent="0.35">
      <c r="L2762" s="27" t="str">
        <f t="shared" si="43"/>
        <v/>
      </c>
    </row>
    <row r="2763" spans="12:12" ht="15.75" customHeight="1" x14ac:dyDescent="0.35">
      <c r="L2763" s="27" t="str">
        <f t="shared" si="43"/>
        <v/>
      </c>
    </row>
    <row r="2764" spans="12:12" ht="15.75" customHeight="1" x14ac:dyDescent="0.35">
      <c r="L2764" s="27" t="str">
        <f t="shared" si="43"/>
        <v/>
      </c>
    </row>
    <row r="2765" spans="12:12" ht="15.75" customHeight="1" x14ac:dyDescent="0.35">
      <c r="L2765" s="27" t="str">
        <f t="shared" si="43"/>
        <v/>
      </c>
    </row>
    <row r="2766" spans="12:12" ht="15.75" customHeight="1" x14ac:dyDescent="0.35">
      <c r="L2766" s="27" t="str">
        <f t="shared" si="43"/>
        <v/>
      </c>
    </row>
    <row r="2767" spans="12:12" ht="15.75" customHeight="1" x14ac:dyDescent="0.35">
      <c r="L2767" s="27" t="str">
        <f t="shared" si="43"/>
        <v/>
      </c>
    </row>
    <row r="2768" spans="12:12" ht="15.75" customHeight="1" x14ac:dyDescent="0.35">
      <c r="L2768" s="27" t="str">
        <f t="shared" si="43"/>
        <v/>
      </c>
    </row>
    <row r="2769" spans="12:12" ht="15.75" customHeight="1" x14ac:dyDescent="0.35">
      <c r="L2769" s="27" t="str">
        <f t="shared" si="43"/>
        <v/>
      </c>
    </row>
    <row r="2770" spans="12:12" ht="15.75" customHeight="1" x14ac:dyDescent="0.35">
      <c r="L2770" s="27" t="str">
        <f t="shared" si="43"/>
        <v/>
      </c>
    </row>
    <row r="2771" spans="12:12" ht="15.75" customHeight="1" x14ac:dyDescent="0.35">
      <c r="L2771" s="27" t="str">
        <f t="shared" si="43"/>
        <v/>
      </c>
    </row>
    <row r="2772" spans="12:12" ht="15.75" customHeight="1" x14ac:dyDescent="0.35">
      <c r="L2772" s="27" t="str">
        <f t="shared" si="43"/>
        <v/>
      </c>
    </row>
    <row r="2773" spans="12:12" ht="15.75" customHeight="1" x14ac:dyDescent="0.35">
      <c r="L2773" s="27" t="str">
        <f t="shared" si="43"/>
        <v/>
      </c>
    </row>
    <row r="2774" spans="12:12" ht="15.75" customHeight="1" x14ac:dyDescent="0.35">
      <c r="L2774" s="27" t="str">
        <f t="shared" si="43"/>
        <v/>
      </c>
    </row>
    <row r="2775" spans="12:12" ht="15.75" customHeight="1" x14ac:dyDescent="0.35">
      <c r="L2775" s="27" t="str">
        <f t="shared" si="43"/>
        <v/>
      </c>
    </row>
    <row r="2776" spans="12:12" ht="15.75" customHeight="1" x14ac:dyDescent="0.35">
      <c r="L2776" s="27" t="str">
        <f t="shared" si="43"/>
        <v/>
      </c>
    </row>
    <row r="2777" spans="12:12" ht="15.75" customHeight="1" x14ac:dyDescent="0.35">
      <c r="L2777" s="27" t="str">
        <f t="shared" si="43"/>
        <v/>
      </c>
    </row>
    <row r="2778" spans="12:12" ht="15.75" customHeight="1" x14ac:dyDescent="0.35">
      <c r="L2778" s="27" t="str">
        <f t="shared" si="43"/>
        <v/>
      </c>
    </row>
    <row r="2779" spans="12:12" ht="15.75" customHeight="1" x14ac:dyDescent="0.35">
      <c r="L2779" s="27" t="str">
        <f t="shared" si="43"/>
        <v/>
      </c>
    </row>
    <row r="2780" spans="12:12" ht="15.75" customHeight="1" x14ac:dyDescent="0.35">
      <c r="L2780" s="27" t="str">
        <f t="shared" si="43"/>
        <v/>
      </c>
    </row>
    <row r="2781" spans="12:12" ht="15.75" customHeight="1" x14ac:dyDescent="0.35">
      <c r="L2781" s="27" t="str">
        <f t="shared" si="43"/>
        <v/>
      </c>
    </row>
    <row r="2782" spans="12:12" ht="15.75" customHeight="1" x14ac:dyDescent="0.35">
      <c r="L2782" s="27" t="str">
        <f t="shared" si="43"/>
        <v/>
      </c>
    </row>
    <row r="2783" spans="12:12" ht="15.75" customHeight="1" x14ac:dyDescent="0.35">
      <c r="L2783" s="27" t="str">
        <f t="shared" si="43"/>
        <v/>
      </c>
    </row>
    <row r="2784" spans="12:12" ht="15.75" customHeight="1" x14ac:dyDescent="0.35">
      <c r="L2784" s="27" t="str">
        <f t="shared" si="43"/>
        <v/>
      </c>
    </row>
    <row r="2785" spans="12:12" ht="15.75" customHeight="1" x14ac:dyDescent="0.35">
      <c r="L2785" s="27" t="str">
        <f t="shared" si="43"/>
        <v/>
      </c>
    </row>
    <row r="2786" spans="12:12" ht="15.75" customHeight="1" x14ac:dyDescent="0.35">
      <c r="L2786" s="27" t="str">
        <f t="shared" si="43"/>
        <v/>
      </c>
    </row>
    <row r="2787" spans="12:12" ht="15.75" customHeight="1" x14ac:dyDescent="0.35">
      <c r="L2787" s="27" t="str">
        <f t="shared" si="43"/>
        <v/>
      </c>
    </row>
    <row r="2788" spans="12:12" ht="15.75" customHeight="1" x14ac:dyDescent="0.35">
      <c r="L2788" s="27" t="str">
        <f t="shared" si="43"/>
        <v/>
      </c>
    </row>
    <row r="2789" spans="12:12" ht="15.75" customHeight="1" x14ac:dyDescent="0.35">
      <c r="L2789" s="27" t="str">
        <f t="shared" si="43"/>
        <v/>
      </c>
    </row>
    <row r="2790" spans="12:12" ht="15.75" customHeight="1" x14ac:dyDescent="0.35">
      <c r="L2790" s="27" t="str">
        <f t="shared" si="43"/>
        <v/>
      </c>
    </row>
    <row r="2791" spans="12:12" ht="15.75" customHeight="1" x14ac:dyDescent="0.35">
      <c r="L2791" s="27" t="str">
        <f t="shared" si="43"/>
        <v/>
      </c>
    </row>
    <row r="2792" spans="12:12" ht="15.75" customHeight="1" x14ac:dyDescent="0.35">
      <c r="L2792" s="27" t="str">
        <f t="shared" si="43"/>
        <v/>
      </c>
    </row>
    <row r="2793" spans="12:12" ht="15.75" customHeight="1" x14ac:dyDescent="0.35">
      <c r="L2793" s="27" t="str">
        <f t="shared" si="43"/>
        <v/>
      </c>
    </row>
    <row r="2794" spans="12:12" ht="15.75" customHeight="1" x14ac:dyDescent="0.35">
      <c r="L2794" s="27" t="str">
        <f t="shared" si="43"/>
        <v/>
      </c>
    </row>
    <row r="2795" spans="12:12" ht="15.75" customHeight="1" x14ac:dyDescent="0.35">
      <c r="L2795" s="27" t="str">
        <f t="shared" si="43"/>
        <v/>
      </c>
    </row>
    <row r="2796" spans="12:12" ht="15.75" customHeight="1" x14ac:dyDescent="0.35">
      <c r="L2796" s="27" t="str">
        <f t="shared" si="43"/>
        <v/>
      </c>
    </row>
    <row r="2797" spans="12:12" ht="15.75" customHeight="1" x14ac:dyDescent="0.35">
      <c r="L2797" s="27" t="str">
        <f t="shared" si="43"/>
        <v/>
      </c>
    </row>
    <row r="2798" spans="12:12" ht="15.75" customHeight="1" x14ac:dyDescent="0.35">
      <c r="L2798" s="27" t="str">
        <f t="shared" si="43"/>
        <v/>
      </c>
    </row>
    <row r="2799" spans="12:12" ht="15.75" customHeight="1" x14ac:dyDescent="0.35">
      <c r="L2799" s="27" t="str">
        <f t="shared" si="43"/>
        <v/>
      </c>
    </row>
    <row r="2800" spans="12:12" ht="15.75" customHeight="1" x14ac:dyDescent="0.35">
      <c r="L2800" s="27" t="str">
        <f t="shared" si="43"/>
        <v/>
      </c>
    </row>
    <row r="2801" spans="12:12" ht="15.75" customHeight="1" x14ac:dyDescent="0.35">
      <c r="L2801" s="27" t="str">
        <f t="shared" si="43"/>
        <v/>
      </c>
    </row>
    <row r="2802" spans="12:12" ht="15.75" customHeight="1" x14ac:dyDescent="0.35">
      <c r="L2802" s="27" t="str">
        <f t="shared" si="43"/>
        <v/>
      </c>
    </row>
    <row r="2803" spans="12:12" ht="15.75" customHeight="1" x14ac:dyDescent="0.35">
      <c r="L2803" s="27" t="str">
        <f t="shared" si="43"/>
        <v/>
      </c>
    </row>
    <row r="2804" spans="12:12" ht="15.75" customHeight="1" x14ac:dyDescent="0.35">
      <c r="L2804" s="27" t="str">
        <f t="shared" si="43"/>
        <v/>
      </c>
    </row>
    <row r="2805" spans="12:12" ht="15.75" customHeight="1" x14ac:dyDescent="0.35">
      <c r="L2805" s="27" t="str">
        <f t="shared" si="43"/>
        <v/>
      </c>
    </row>
    <row r="2806" spans="12:12" ht="15.75" customHeight="1" x14ac:dyDescent="0.35">
      <c r="L2806" s="27" t="str">
        <f t="shared" si="43"/>
        <v/>
      </c>
    </row>
    <row r="2807" spans="12:12" ht="15.75" customHeight="1" x14ac:dyDescent="0.35">
      <c r="L2807" s="27" t="str">
        <f t="shared" si="43"/>
        <v/>
      </c>
    </row>
    <row r="2808" spans="12:12" ht="15.75" customHeight="1" x14ac:dyDescent="0.35">
      <c r="L2808" s="27" t="str">
        <f t="shared" si="43"/>
        <v/>
      </c>
    </row>
    <row r="2809" spans="12:12" ht="15.75" customHeight="1" x14ac:dyDescent="0.35">
      <c r="L2809" s="27" t="str">
        <f t="shared" si="43"/>
        <v/>
      </c>
    </row>
    <row r="2810" spans="12:12" ht="15.75" customHeight="1" x14ac:dyDescent="0.35">
      <c r="L2810" s="27" t="str">
        <f t="shared" si="43"/>
        <v/>
      </c>
    </row>
    <row r="2811" spans="12:12" ht="15.75" customHeight="1" x14ac:dyDescent="0.35">
      <c r="L2811" s="27" t="str">
        <f t="shared" si="43"/>
        <v/>
      </c>
    </row>
    <row r="2812" spans="12:12" ht="15.75" customHeight="1" x14ac:dyDescent="0.35">
      <c r="L2812" s="27" t="str">
        <f t="shared" si="43"/>
        <v/>
      </c>
    </row>
    <row r="2813" spans="12:12" ht="15.75" customHeight="1" x14ac:dyDescent="0.35">
      <c r="L2813" s="27" t="str">
        <f t="shared" si="43"/>
        <v/>
      </c>
    </row>
    <row r="2814" spans="12:12" ht="15.75" customHeight="1" x14ac:dyDescent="0.35">
      <c r="L2814" s="27" t="str">
        <f t="shared" si="43"/>
        <v/>
      </c>
    </row>
    <row r="2815" spans="12:12" ht="15.75" customHeight="1" x14ac:dyDescent="0.35">
      <c r="L2815" s="27" t="str">
        <f t="shared" si="43"/>
        <v/>
      </c>
    </row>
    <row r="2816" spans="12:12" ht="15.75" customHeight="1" x14ac:dyDescent="0.35">
      <c r="L2816" s="27" t="str">
        <f t="shared" si="43"/>
        <v/>
      </c>
    </row>
    <row r="2817" spans="12:12" ht="15.75" customHeight="1" x14ac:dyDescent="0.35">
      <c r="L2817" s="27" t="str">
        <f t="shared" si="43"/>
        <v/>
      </c>
    </row>
    <row r="2818" spans="12:12" ht="15.75" customHeight="1" x14ac:dyDescent="0.35">
      <c r="L2818" s="27" t="str">
        <f t="shared" si="43"/>
        <v/>
      </c>
    </row>
    <row r="2819" spans="12:12" ht="15.75" customHeight="1" x14ac:dyDescent="0.35">
      <c r="L2819" s="27" t="str">
        <f t="shared" si="43"/>
        <v/>
      </c>
    </row>
    <row r="2820" spans="12:12" ht="15.75" customHeight="1" x14ac:dyDescent="0.35">
      <c r="L2820" s="27" t="str">
        <f t="shared" ref="L2820:L2883" si="44">IF((T2820="N/A")+(ISBLANK(T2820)), IF(S2820="Critical", K2820+30, IF(S2820="High", K2820+30,IF(COUNTIF(S2820,"M*"), K2820+90, IF(S2820="Low", K2820+180,"")))),
IF(((U2820="Yes")*(T2820="Critical")), K2820+30, IF(((U2820="Yes")*(T2820="High")), K2820+30,  IF(((U2820="Yes")*(COUNTIF(S2820,"M*"))), K2820+90,  IF(((U2820="Yes")*(T2820="Low")), K2820+180, IF(S2820="Critical", K2820+30, IF(S2820="High", K2820+30,IF(COUNTIF(S2820,"M*"), K2820+90, IF(S2820="Low", K2820+180,"")))))))))</f>
        <v/>
      </c>
    </row>
    <row r="2821" spans="12:12" ht="15.75" customHeight="1" x14ac:dyDescent="0.35">
      <c r="L2821" s="27" t="str">
        <f t="shared" si="44"/>
        <v/>
      </c>
    </row>
    <row r="2822" spans="12:12" ht="15.75" customHeight="1" x14ac:dyDescent="0.35">
      <c r="L2822" s="27" t="str">
        <f t="shared" si="44"/>
        <v/>
      </c>
    </row>
    <row r="2823" spans="12:12" ht="15.75" customHeight="1" x14ac:dyDescent="0.35">
      <c r="L2823" s="27" t="str">
        <f t="shared" si="44"/>
        <v/>
      </c>
    </row>
    <row r="2824" spans="12:12" ht="15.75" customHeight="1" x14ac:dyDescent="0.35">
      <c r="L2824" s="27" t="str">
        <f t="shared" si="44"/>
        <v/>
      </c>
    </row>
    <row r="2825" spans="12:12" ht="15.75" customHeight="1" x14ac:dyDescent="0.35">
      <c r="L2825" s="27" t="str">
        <f t="shared" si="44"/>
        <v/>
      </c>
    </row>
    <row r="2826" spans="12:12" ht="15.75" customHeight="1" x14ac:dyDescent="0.35">
      <c r="L2826" s="27" t="str">
        <f t="shared" si="44"/>
        <v/>
      </c>
    </row>
    <row r="2827" spans="12:12" ht="15.75" customHeight="1" x14ac:dyDescent="0.35">
      <c r="L2827" s="27" t="str">
        <f t="shared" si="44"/>
        <v/>
      </c>
    </row>
    <row r="2828" spans="12:12" ht="15.75" customHeight="1" x14ac:dyDescent="0.35">
      <c r="L2828" s="27" t="str">
        <f t="shared" si="44"/>
        <v/>
      </c>
    </row>
    <row r="2829" spans="12:12" ht="15.75" customHeight="1" x14ac:dyDescent="0.35">
      <c r="L2829" s="27" t="str">
        <f t="shared" si="44"/>
        <v/>
      </c>
    </row>
    <row r="2830" spans="12:12" ht="15.75" customHeight="1" x14ac:dyDescent="0.35">
      <c r="L2830" s="27" t="str">
        <f t="shared" si="44"/>
        <v/>
      </c>
    </row>
    <row r="2831" spans="12:12" ht="15.75" customHeight="1" x14ac:dyDescent="0.35">
      <c r="L2831" s="27" t="str">
        <f t="shared" si="44"/>
        <v/>
      </c>
    </row>
    <row r="2832" spans="12:12" ht="15.75" customHeight="1" x14ac:dyDescent="0.35">
      <c r="L2832" s="27" t="str">
        <f t="shared" si="44"/>
        <v/>
      </c>
    </row>
    <row r="2833" spans="12:12" ht="15.75" customHeight="1" x14ac:dyDescent="0.35">
      <c r="L2833" s="27" t="str">
        <f t="shared" si="44"/>
        <v/>
      </c>
    </row>
    <row r="2834" spans="12:12" ht="15.75" customHeight="1" x14ac:dyDescent="0.35">
      <c r="L2834" s="27" t="str">
        <f t="shared" si="44"/>
        <v/>
      </c>
    </row>
    <row r="2835" spans="12:12" ht="15.75" customHeight="1" x14ac:dyDescent="0.35">
      <c r="L2835" s="27" t="str">
        <f t="shared" si="44"/>
        <v/>
      </c>
    </row>
    <row r="2836" spans="12:12" ht="15.75" customHeight="1" x14ac:dyDescent="0.35">
      <c r="L2836" s="27" t="str">
        <f t="shared" si="44"/>
        <v/>
      </c>
    </row>
    <row r="2837" spans="12:12" ht="15.75" customHeight="1" x14ac:dyDescent="0.35">
      <c r="L2837" s="27" t="str">
        <f t="shared" si="44"/>
        <v/>
      </c>
    </row>
    <row r="2838" spans="12:12" ht="15.75" customHeight="1" x14ac:dyDescent="0.35">
      <c r="L2838" s="27" t="str">
        <f t="shared" si="44"/>
        <v/>
      </c>
    </row>
    <row r="2839" spans="12:12" ht="15.75" customHeight="1" x14ac:dyDescent="0.35">
      <c r="L2839" s="27" t="str">
        <f t="shared" si="44"/>
        <v/>
      </c>
    </row>
    <row r="2840" spans="12:12" ht="15.75" customHeight="1" x14ac:dyDescent="0.35">
      <c r="L2840" s="27" t="str">
        <f t="shared" si="44"/>
        <v/>
      </c>
    </row>
    <row r="2841" spans="12:12" ht="15.75" customHeight="1" x14ac:dyDescent="0.35">
      <c r="L2841" s="27" t="str">
        <f t="shared" si="44"/>
        <v/>
      </c>
    </row>
    <row r="2842" spans="12:12" ht="15.75" customHeight="1" x14ac:dyDescent="0.35">
      <c r="L2842" s="27" t="str">
        <f t="shared" si="44"/>
        <v/>
      </c>
    </row>
    <row r="2843" spans="12:12" ht="15.75" customHeight="1" x14ac:dyDescent="0.35">
      <c r="L2843" s="27" t="str">
        <f t="shared" si="44"/>
        <v/>
      </c>
    </row>
    <row r="2844" spans="12:12" ht="15.75" customHeight="1" x14ac:dyDescent="0.35">
      <c r="L2844" s="27" t="str">
        <f t="shared" si="44"/>
        <v/>
      </c>
    </row>
    <row r="2845" spans="12:12" ht="15.75" customHeight="1" x14ac:dyDescent="0.35">
      <c r="L2845" s="27" t="str">
        <f t="shared" si="44"/>
        <v/>
      </c>
    </row>
    <row r="2846" spans="12:12" ht="15.75" customHeight="1" x14ac:dyDescent="0.35">
      <c r="L2846" s="27" t="str">
        <f t="shared" si="44"/>
        <v/>
      </c>
    </row>
    <row r="2847" spans="12:12" ht="15.75" customHeight="1" x14ac:dyDescent="0.35">
      <c r="L2847" s="27" t="str">
        <f t="shared" si="44"/>
        <v/>
      </c>
    </row>
    <row r="2848" spans="12:12" ht="15.75" customHeight="1" x14ac:dyDescent="0.35">
      <c r="L2848" s="27" t="str">
        <f t="shared" si="44"/>
        <v/>
      </c>
    </row>
    <row r="2849" spans="12:12" ht="15.75" customHeight="1" x14ac:dyDescent="0.35">
      <c r="L2849" s="27" t="str">
        <f t="shared" si="44"/>
        <v/>
      </c>
    </row>
    <row r="2850" spans="12:12" ht="15.75" customHeight="1" x14ac:dyDescent="0.35">
      <c r="L2850" s="27" t="str">
        <f t="shared" si="44"/>
        <v/>
      </c>
    </row>
    <row r="2851" spans="12:12" ht="15.75" customHeight="1" x14ac:dyDescent="0.35">
      <c r="L2851" s="27" t="str">
        <f t="shared" si="44"/>
        <v/>
      </c>
    </row>
    <row r="2852" spans="12:12" ht="15.75" customHeight="1" x14ac:dyDescent="0.35">
      <c r="L2852" s="27" t="str">
        <f t="shared" si="44"/>
        <v/>
      </c>
    </row>
    <row r="2853" spans="12:12" ht="15.75" customHeight="1" x14ac:dyDescent="0.35">
      <c r="L2853" s="27" t="str">
        <f t="shared" si="44"/>
        <v/>
      </c>
    </row>
    <row r="2854" spans="12:12" ht="15.75" customHeight="1" x14ac:dyDescent="0.35">
      <c r="L2854" s="27" t="str">
        <f t="shared" si="44"/>
        <v/>
      </c>
    </row>
    <row r="2855" spans="12:12" ht="15.75" customHeight="1" x14ac:dyDescent="0.35">
      <c r="L2855" s="27" t="str">
        <f t="shared" si="44"/>
        <v/>
      </c>
    </row>
    <row r="2856" spans="12:12" ht="15.75" customHeight="1" x14ac:dyDescent="0.35">
      <c r="L2856" s="27" t="str">
        <f t="shared" si="44"/>
        <v/>
      </c>
    </row>
    <row r="2857" spans="12:12" ht="15.75" customHeight="1" x14ac:dyDescent="0.35">
      <c r="L2857" s="27" t="str">
        <f t="shared" si="44"/>
        <v/>
      </c>
    </row>
    <row r="2858" spans="12:12" ht="15.75" customHeight="1" x14ac:dyDescent="0.35">
      <c r="L2858" s="27" t="str">
        <f t="shared" si="44"/>
        <v/>
      </c>
    </row>
    <row r="2859" spans="12:12" ht="15.75" customHeight="1" x14ac:dyDescent="0.35">
      <c r="L2859" s="27" t="str">
        <f t="shared" si="44"/>
        <v/>
      </c>
    </row>
    <row r="2860" spans="12:12" ht="15.75" customHeight="1" x14ac:dyDescent="0.35">
      <c r="L2860" s="27" t="str">
        <f t="shared" si="44"/>
        <v/>
      </c>
    </row>
    <row r="2861" spans="12:12" ht="15.75" customHeight="1" x14ac:dyDescent="0.35">
      <c r="L2861" s="27" t="str">
        <f t="shared" si="44"/>
        <v/>
      </c>
    </row>
    <row r="2862" spans="12:12" ht="15.75" customHeight="1" x14ac:dyDescent="0.35">
      <c r="L2862" s="27" t="str">
        <f t="shared" si="44"/>
        <v/>
      </c>
    </row>
    <row r="2863" spans="12:12" ht="15.75" customHeight="1" x14ac:dyDescent="0.35">
      <c r="L2863" s="27" t="str">
        <f t="shared" si="44"/>
        <v/>
      </c>
    </row>
    <row r="2864" spans="12:12" ht="15.75" customHeight="1" x14ac:dyDescent="0.35">
      <c r="L2864" s="27" t="str">
        <f t="shared" si="44"/>
        <v/>
      </c>
    </row>
    <row r="2865" spans="12:12" ht="15.75" customHeight="1" x14ac:dyDescent="0.35">
      <c r="L2865" s="27" t="str">
        <f t="shared" si="44"/>
        <v/>
      </c>
    </row>
    <row r="2866" spans="12:12" ht="15.75" customHeight="1" x14ac:dyDescent="0.35">
      <c r="L2866" s="27" t="str">
        <f t="shared" si="44"/>
        <v/>
      </c>
    </row>
    <row r="2867" spans="12:12" ht="15.75" customHeight="1" x14ac:dyDescent="0.35">
      <c r="L2867" s="27" t="str">
        <f t="shared" si="44"/>
        <v/>
      </c>
    </row>
    <row r="2868" spans="12:12" ht="15.75" customHeight="1" x14ac:dyDescent="0.35">
      <c r="L2868" s="27" t="str">
        <f t="shared" si="44"/>
        <v/>
      </c>
    </row>
    <row r="2869" spans="12:12" ht="15.75" customHeight="1" x14ac:dyDescent="0.35">
      <c r="L2869" s="27" t="str">
        <f t="shared" si="44"/>
        <v/>
      </c>
    </row>
    <row r="2870" spans="12:12" ht="15.75" customHeight="1" x14ac:dyDescent="0.35">
      <c r="L2870" s="27" t="str">
        <f t="shared" si="44"/>
        <v/>
      </c>
    </row>
    <row r="2871" spans="12:12" ht="15.75" customHeight="1" x14ac:dyDescent="0.35">
      <c r="L2871" s="27" t="str">
        <f t="shared" si="44"/>
        <v/>
      </c>
    </row>
    <row r="2872" spans="12:12" ht="15.75" customHeight="1" x14ac:dyDescent="0.35">
      <c r="L2872" s="27" t="str">
        <f t="shared" si="44"/>
        <v/>
      </c>
    </row>
    <row r="2873" spans="12:12" ht="15.75" customHeight="1" x14ac:dyDescent="0.35">
      <c r="L2873" s="27" t="str">
        <f t="shared" si="44"/>
        <v/>
      </c>
    </row>
    <row r="2874" spans="12:12" ht="15.75" customHeight="1" x14ac:dyDescent="0.35">
      <c r="L2874" s="27" t="str">
        <f t="shared" si="44"/>
        <v/>
      </c>
    </row>
    <row r="2875" spans="12:12" ht="15.75" customHeight="1" x14ac:dyDescent="0.35">
      <c r="L2875" s="27" t="str">
        <f t="shared" si="44"/>
        <v/>
      </c>
    </row>
    <row r="2876" spans="12:12" ht="15.75" customHeight="1" x14ac:dyDescent="0.35">
      <c r="L2876" s="27" t="str">
        <f t="shared" si="44"/>
        <v/>
      </c>
    </row>
    <row r="2877" spans="12:12" ht="15.75" customHeight="1" x14ac:dyDescent="0.35">
      <c r="L2877" s="27" t="str">
        <f t="shared" si="44"/>
        <v/>
      </c>
    </row>
    <row r="2878" spans="12:12" ht="15.75" customHeight="1" x14ac:dyDescent="0.35">
      <c r="L2878" s="27" t="str">
        <f t="shared" si="44"/>
        <v/>
      </c>
    </row>
    <row r="2879" spans="12:12" ht="15.75" customHeight="1" x14ac:dyDescent="0.35">
      <c r="L2879" s="27" t="str">
        <f t="shared" si="44"/>
        <v/>
      </c>
    </row>
    <row r="2880" spans="12:12" ht="15.75" customHeight="1" x14ac:dyDescent="0.35">
      <c r="L2880" s="27" t="str">
        <f t="shared" si="44"/>
        <v/>
      </c>
    </row>
    <row r="2881" spans="12:12" ht="15.75" customHeight="1" x14ac:dyDescent="0.35">
      <c r="L2881" s="27" t="str">
        <f t="shared" si="44"/>
        <v/>
      </c>
    </row>
    <row r="2882" spans="12:12" ht="15.75" customHeight="1" x14ac:dyDescent="0.35">
      <c r="L2882" s="27" t="str">
        <f t="shared" si="44"/>
        <v/>
      </c>
    </row>
    <row r="2883" spans="12:12" ht="15.75" customHeight="1" x14ac:dyDescent="0.35">
      <c r="L2883" s="27" t="str">
        <f t="shared" si="44"/>
        <v/>
      </c>
    </row>
    <row r="2884" spans="12:12" ht="15.75" customHeight="1" x14ac:dyDescent="0.35">
      <c r="L2884" s="27" t="str">
        <f t="shared" ref="L2884:L2947" si="45">IF((T2884="N/A")+(ISBLANK(T2884)), IF(S2884="Critical", K2884+30, IF(S2884="High", K2884+30,IF(COUNTIF(S2884,"M*"), K2884+90, IF(S2884="Low", K2884+180,"")))),
IF(((U2884="Yes")*(T2884="Critical")), K2884+30, IF(((U2884="Yes")*(T2884="High")), K2884+30,  IF(((U2884="Yes")*(COUNTIF(S2884,"M*"))), K2884+90,  IF(((U2884="Yes")*(T2884="Low")), K2884+180, IF(S2884="Critical", K2884+30, IF(S2884="High", K2884+30,IF(COUNTIF(S2884,"M*"), K2884+90, IF(S2884="Low", K2884+180,"")))))))))</f>
        <v/>
      </c>
    </row>
    <row r="2885" spans="12:12" ht="15.75" customHeight="1" x14ac:dyDescent="0.35">
      <c r="L2885" s="27" t="str">
        <f t="shared" si="45"/>
        <v/>
      </c>
    </row>
    <row r="2886" spans="12:12" ht="15.75" customHeight="1" x14ac:dyDescent="0.35">
      <c r="L2886" s="27" t="str">
        <f t="shared" si="45"/>
        <v/>
      </c>
    </row>
    <row r="2887" spans="12:12" ht="15.75" customHeight="1" x14ac:dyDescent="0.35">
      <c r="L2887" s="27" t="str">
        <f t="shared" si="45"/>
        <v/>
      </c>
    </row>
    <row r="2888" spans="12:12" ht="15.75" customHeight="1" x14ac:dyDescent="0.35">
      <c r="L2888" s="27" t="str">
        <f t="shared" si="45"/>
        <v/>
      </c>
    </row>
    <row r="2889" spans="12:12" ht="15.75" customHeight="1" x14ac:dyDescent="0.35">
      <c r="L2889" s="27" t="str">
        <f t="shared" si="45"/>
        <v/>
      </c>
    </row>
    <row r="2890" spans="12:12" ht="15.75" customHeight="1" x14ac:dyDescent="0.35">
      <c r="L2890" s="27" t="str">
        <f t="shared" si="45"/>
        <v/>
      </c>
    </row>
    <row r="2891" spans="12:12" ht="15.75" customHeight="1" x14ac:dyDescent="0.35">
      <c r="L2891" s="27" t="str">
        <f t="shared" si="45"/>
        <v/>
      </c>
    </row>
    <row r="2892" spans="12:12" ht="15.75" customHeight="1" x14ac:dyDescent="0.35">
      <c r="L2892" s="27" t="str">
        <f t="shared" si="45"/>
        <v/>
      </c>
    </row>
    <row r="2893" spans="12:12" ht="15.75" customHeight="1" x14ac:dyDescent="0.35">
      <c r="L2893" s="27" t="str">
        <f t="shared" si="45"/>
        <v/>
      </c>
    </row>
    <row r="2894" spans="12:12" ht="15.75" customHeight="1" x14ac:dyDescent="0.35">
      <c r="L2894" s="27" t="str">
        <f t="shared" si="45"/>
        <v/>
      </c>
    </row>
    <row r="2895" spans="12:12" ht="15.75" customHeight="1" x14ac:dyDescent="0.35">
      <c r="L2895" s="27" t="str">
        <f t="shared" si="45"/>
        <v/>
      </c>
    </row>
    <row r="2896" spans="12:12" ht="15.75" customHeight="1" x14ac:dyDescent="0.35">
      <c r="L2896" s="27" t="str">
        <f t="shared" si="45"/>
        <v/>
      </c>
    </row>
    <row r="2897" spans="12:12" ht="15.75" customHeight="1" x14ac:dyDescent="0.35">
      <c r="L2897" s="27" t="str">
        <f t="shared" si="45"/>
        <v/>
      </c>
    </row>
    <row r="2898" spans="12:12" ht="15.75" customHeight="1" x14ac:dyDescent="0.35">
      <c r="L2898" s="27" t="str">
        <f t="shared" si="45"/>
        <v/>
      </c>
    </row>
    <row r="2899" spans="12:12" ht="15.75" customHeight="1" x14ac:dyDescent="0.35">
      <c r="L2899" s="27" t="str">
        <f t="shared" si="45"/>
        <v/>
      </c>
    </row>
    <row r="2900" spans="12:12" ht="15.75" customHeight="1" x14ac:dyDescent="0.35">
      <c r="L2900" s="27" t="str">
        <f t="shared" si="45"/>
        <v/>
      </c>
    </row>
    <row r="2901" spans="12:12" ht="15.75" customHeight="1" x14ac:dyDescent="0.35">
      <c r="L2901" s="27" t="str">
        <f t="shared" si="45"/>
        <v/>
      </c>
    </row>
    <row r="2902" spans="12:12" ht="15.75" customHeight="1" x14ac:dyDescent="0.35">
      <c r="L2902" s="27" t="str">
        <f t="shared" si="45"/>
        <v/>
      </c>
    </row>
    <row r="2903" spans="12:12" ht="15.75" customHeight="1" x14ac:dyDescent="0.35">
      <c r="L2903" s="27" t="str">
        <f t="shared" si="45"/>
        <v/>
      </c>
    </row>
    <row r="2904" spans="12:12" ht="15.75" customHeight="1" x14ac:dyDescent="0.35">
      <c r="L2904" s="27" t="str">
        <f t="shared" si="45"/>
        <v/>
      </c>
    </row>
    <row r="2905" spans="12:12" ht="15.75" customHeight="1" x14ac:dyDescent="0.35">
      <c r="L2905" s="27" t="str">
        <f t="shared" si="45"/>
        <v/>
      </c>
    </row>
    <row r="2906" spans="12:12" ht="15.75" customHeight="1" x14ac:dyDescent="0.35">
      <c r="L2906" s="27" t="str">
        <f t="shared" si="45"/>
        <v/>
      </c>
    </row>
    <row r="2907" spans="12:12" ht="15.75" customHeight="1" x14ac:dyDescent="0.35">
      <c r="L2907" s="27" t="str">
        <f t="shared" si="45"/>
        <v/>
      </c>
    </row>
    <row r="2908" spans="12:12" ht="15.75" customHeight="1" x14ac:dyDescent="0.35">
      <c r="L2908" s="27" t="str">
        <f t="shared" si="45"/>
        <v/>
      </c>
    </row>
    <row r="2909" spans="12:12" ht="15.75" customHeight="1" x14ac:dyDescent="0.35">
      <c r="L2909" s="27" t="str">
        <f t="shared" si="45"/>
        <v/>
      </c>
    </row>
    <row r="2910" spans="12:12" ht="15.75" customHeight="1" x14ac:dyDescent="0.35">
      <c r="L2910" s="27" t="str">
        <f t="shared" si="45"/>
        <v/>
      </c>
    </row>
    <row r="2911" spans="12:12" ht="15.75" customHeight="1" x14ac:dyDescent="0.35">
      <c r="L2911" s="27" t="str">
        <f t="shared" si="45"/>
        <v/>
      </c>
    </row>
    <row r="2912" spans="12:12" ht="15.75" customHeight="1" x14ac:dyDescent="0.35">
      <c r="L2912" s="27" t="str">
        <f t="shared" si="45"/>
        <v/>
      </c>
    </row>
    <row r="2913" spans="12:12" ht="15.75" customHeight="1" x14ac:dyDescent="0.35">
      <c r="L2913" s="27" t="str">
        <f t="shared" si="45"/>
        <v/>
      </c>
    </row>
    <row r="2914" spans="12:12" ht="15.75" customHeight="1" x14ac:dyDescent="0.35">
      <c r="L2914" s="27" t="str">
        <f t="shared" si="45"/>
        <v/>
      </c>
    </row>
    <row r="2915" spans="12:12" ht="15.75" customHeight="1" x14ac:dyDescent="0.35">
      <c r="L2915" s="27" t="str">
        <f t="shared" si="45"/>
        <v/>
      </c>
    </row>
    <row r="2916" spans="12:12" ht="15.75" customHeight="1" x14ac:dyDescent="0.35">
      <c r="L2916" s="27" t="str">
        <f t="shared" si="45"/>
        <v/>
      </c>
    </row>
    <row r="2917" spans="12:12" ht="15.75" customHeight="1" x14ac:dyDescent="0.35">
      <c r="L2917" s="27" t="str">
        <f t="shared" si="45"/>
        <v/>
      </c>
    </row>
    <row r="2918" spans="12:12" ht="15.75" customHeight="1" x14ac:dyDescent="0.35">
      <c r="L2918" s="27" t="str">
        <f t="shared" si="45"/>
        <v/>
      </c>
    </row>
    <row r="2919" spans="12:12" ht="15.75" customHeight="1" x14ac:dyDescent="0.35">
      <c r="L2919" s="27" t="str">
        <f t="shared" si="45"/>
        <v/>
      </c>
    </row>
    <row r="2920" spans="12:12" ht="15.75" customHeight="1" x14ac:dyDescent="0.35">
      <c r="L2920" s="27" t="str">
        <f t="shared" si="45"/>
        <v/>
      </c>
    </row>
    <row r="2921" spans="12:12" ht="15.75" customHeight="1" x14ac:dyDescent="0.35">
      <c r="L2921" s="27" t="str">
        <f t="shared" si="45"/>
        <v/>
      </c>
    </row>
    <row r="2922" spans="12:12" ht="15.75" customHeight="1" x14ac:dyDescent="0.35">
      <c r="L2922" s="27" t="str">
        <f t="shared" si="45"/>
        <v/>
      </c>
    </row>
    <row r="2923" spans="12:12" ht="15.75" customHeight="1" x14ac:dyDescent="0.35">
      <c r="L2923" s="27" t="str">
        <f t="shared" si="45"/>
        <v/>
      </c>
    </row>
    <row r="2924" spans="12:12" ht="15.75" customHeight="1" x14ac:dyDescent="0.35">
      <c r="L2924" s="27" t="str">
        <f t="shared" si="45"/>
        <v/>
      </c>
    </row>
    <row r="2925" spans="12:12" ht="15.75" customHeight="1" x14ac:dyDescent="0.35">
      <c r="L2925" s="27" t="str">
        <f t="shared" si="45"/>
        <v/>
      </c>
    </row>
    <row r="2926" spans="12:12" ht="15.75" customHeight="1" x14ac:dyDescent="0.35">
      <c r="L2926" s="27" t="str">
        <f t="shared" si="45"/>
        <v/>
      </c>
    </row>
    <row r="2927" spans="12:12" ht="15.75" customHeight="1" x14ac:dyDescent="0.35">
      <c r="L2927" s="27" t="str">
        <f t="shared" si="45"/>
        <v/>
      </c>
    </row>
    <row r="2928" spans="12:12" ht="15.75" customHeight="1" x14ac:dyDescent="0.35">
      <c r="L2928" s="27" t="str">
        <f t="shared" si="45"/>
        <v/>
      </c>
    </row>
    <row r="2929" spans="12:12" ht="15.75" customHeight="1" x14ac:dyDescent="0.35">
      <c r="L2929" s="27" t="str">
        <f t="shared" si="45"/>
        <v/>
      </c>
    </row>
    <row r="2930" spans="12:12" ht="15.75" customHeight="1" x14ac:dyDescent="0.35">
      <c r="L2930" s="27" t="str">
        <f t="shared" si="45"/>
        <v/>
      </c>
    </row>
    <row r="2931" spans="12:12" ht="15.75" customHeight="1" x14ac:dyDescent="0.35">
      <c r="L2931" s="27" t="str">
        <f t="shared" si="45"/>
        <v/>
      </c>
    </row>
    <row r="2932" spans="12:12" ht="15.75" customHeight="1" x14ac:dyDescent="0.35">
      <c r="L2932" s="27" t="str">
        <f t="shared" si="45"/>
        <v/>
      </c>
    </row>
    <row r="2933" spans="12:12" ht="15.75" customHeight="1" x14ac:dyDescent="0.35">
      <c r="L2933" s="27" t="str">
        <f t="shared" si="45"/>
        <v/>
      </c>
    </row>
    <row r="2934" spans="12:12" ht="15.75" customHeight="1" x14ac:dyDescent="0.35">
      <c r="L2934" s="27" t="str">
        <f t="shared" si="45"/>
        <v/>
      </c>
    </row>
    <row r="2935" spans="12:12" ht="15.75" customHeight="1" x14ac:dyDescent="0.35">
      <c r="L2935" s="27" t="str">
        <f t="shared" si="45"/>
        <v/>
      </c>
    </row>
    <row r="2936" spans="12:12" ht="15.75" customHeight="1" x14ac:dyDescent="0.35">
      <c r="L2936" s="27" t="str">
        <f t="shared" si="45"/>
        <v/>
      </c>
    </row>
    <row r="2937" spans="12:12" ht="15.75" customHeight="1" x14ac:dyDescent="0.35">
      <c r="L2937" s="27" t="str">
        <f t="shared" si="45"/>
        <v/>
      </c>
    </row>
    <row r="2938" spans="12:12" ht="15.75" customHeight="1" x14ac:dyDescent="0.35">
      <c r="L2938" s="27" t="str">
        <f t="shared" si="45"/>
        <v/>
      </c>
    </row>
    <row r="2939" spans="12:12" ht="15.75" customHeight="1" x14ac:dyDescent="0.35">
      <c r="L2939" s="27" t="str">
        <f t="shared" si="45"/>
        <v/>
      </c>
    </row>
    <row r="2940" spans="12:12" ht="15.75" customHeight="1" x14ac:dyDescent="0.35">
      <c r="L2940" s="27" t="str">
        <f t="shared" si="45"/>
        <v/>
      </c>
    </row>
    <row r="2941" spans="12:12" ht="15.75" customHeight="1" x14ac:dyDescent="0.35">
      <c r="L2941" s="27" t="str">
        <f t="shared" si="45"/>
        <v/>
      </c>
    </row>
    <row r="2942" spans="12:12" ht="15.75" customHeight="1" x14ac:dyDescent="0.35">
      <c r="L2942" s="27" t="str">
        <f t="shared" si="45"/>
        <v/>
      </c>
    </row>
    <row r="2943" spans="12:12" ht="15.75" customHeight="1" x14ac:dyDescent="0.35">
      <c r="L2943" s="27" t="str">
        <f t="shared" si="45"/>
        <v/>
      </c>
    </row>
    <row r="2944" spans="12:12" ht="15.75" customHeight="1" x14ac:dyDescent="0.35">
      <c r="L2944" s="27" t="str">
        <f t="shared" si="45"/>
        <v/>
      </c>
    </row>
    <row r="2945" spans="12:12" ht="15.75" customHeight="1" x14ac:dyDescent="0.35">
      <c r="L2945" s="27" t="str">
        <f t="shared" si="45"/>
        <v/>
      </c>
    </row>
    <row r="2946" spans="12:12" ht="15.75" customHeight="1" x14ac:dyDescent="0.35">
      <c r="L2946" s="27" t="str">
        <f t="shared" si="45"/>
        <v/>
      </c>
    </row>
    <row r="2947" spans="12:12" ht="15.75" customHeight="1" x14ac:dyDescent="0.35">
      <c r="L2947" s="27" t="str">
        <f t="shared" si="45"/>
        <v/>
      </c>
    </row>
    <row r="2948" spans="12:12" ht="15.75" customHeight="1" x14ac:dyDescent="0.35">
      <c r="L2948" s="27" t="str">
        <f t="shared" ref="L2948:L3011" si="46">IF((T2948="N/A")+(ISBLANK(T2948)), IF(S2948="Critical", K2948+30, IF(S2948="High", K2948+30,IF(COUNTIF(S2948,"M*"), K2948+90, IF(S2948="Low", K2948+180,"")))),
IF(((U2948="Yes")*(T2948="Critical")), K2948+30, IF(((U2948="Yes")*(T2948="High")), K2948+30,  IF(((U2948="Yes")*(COUNTIF(S2948,"M*"))), K2948+90,  IF(((U2948="Yes")*(T2948="Low")), K2948+180, IF(S2948="Critical", K2948+30, IF(S2948="High", K2948+30,IF(COUNTIF(S2948,"M*"), K2948+90, IF(S2948="Low", K2948+180,"")))))))))</f>
        <v/>
      </c>
    </row>
    <row r="2949" spans="12:12" ht="15.75" customHeight="1" x14ac:dyDescent="0.35">
      <c r="L2949" s="27" t="str">
        <f t="shared" si="46"/>
        <v/>
      </c>
    </row>
    <row r="2950" spans="12:12" ht="15.75" customHeight="1" x14ac:dyDescent="0.35">
      <c r="L2950" s="27" t="str">
        <f t="shared" si="46"/>
        <v/>
      </c>
    </row>
    <row r="2951" spans="12:12" ht="15.75" customHeight="1" x14ac:dyDescent="0.35">
      <c r="L2951" s="27" t="str">
        <f t="shared" si="46"/>
        <v/>
      </c>
    </row>
    <row r="2952" spans="12:12" ht="15.75" customHeight="1" x14ac:dyDescent="0.35">
      <c r="L2952" s="27" t="str">
        <f t="shared" si="46"/>
        <v/>
      </c>
    </row>
    <row r="2953" spans="12:12" ht="15.75" customHeight="1" x14ac:dyDescent="0.35">
      <c r="L2953" s="27" t="str">
        <f t="shared" si="46"/>
        <v/>
      </c>
    </row>
    <row r="2954" spans="12:12" ht="15.75" customHeight="1" x14ac:dyDescent="0.35">
      <c r="L2954" s="27" t="str">
        <f t="shared" si="46"/>
        <v/>
      </c>
    </row>
    <row r="2955" spans="12:12" ht="15.75" customHeight="1" x14ac:dyDescent="0.35">
      <c r="L2955" s="27" t="str">
        <f t="shared" si="46"/>
        <v/>
      </c>
    </row>
    <row r="2956" spans="12:12" ht="15.75" customHeight="1" x14ac:dyDescent="0.35">
      <c r="L2956" s="27" t="str">
        <f t="shared" si="46"/>
        <v/>
      </c>
    </row>
    <row r="2957" spans="12:12" ht="15.75" customHeight="1" x14ac:dyDescent="0.35">
      <c r="L2957" s="27" t="str">
        <f t="shared" si="46"/>
        <v/>
      </c>
    </row>
    <row r="2958" spans="12:12" ht="15.75" customHeight="1" x14ac:dyDescent="0.35">
      <c r="L2958" s="27" t="str">
        <f t="shared" si="46"/>
        <v/>
      </c>
    </row>
    <row r="2959" spans="12:12" ht="15.75" customHeight="1" x14ac:dyDescent="0.35">
      <c r="L2959" s="27" t="str">
        <f t="shared" si="46"/>
        <v/>
      </c>
    </row>
    <row r="2960" spans="12:12" ht="15.75" customHeight="1" x14ac:dyDescent="0.35">
      <c r="L2960" s="27" t="str">
        <f t="shared" si="46"/>
        <v/>
      </c>
    </row>
    <row r="2961" spans="12:12" ht="15.75" customHeight="1" x14ac:dyDescent="0.35">
      <c r="L2961" s="27" t="str">
        <f t="shared" si="46"/>
        <v/>
      </c>
    </row>
    <row r="2962" spans="12:12" ht="15.75" customHeight="1" x14ac:dyDescent="0.35">
      <c r="L2962" s="27" t="str">
        <f t="shared" si="46"/>
        <v/>
      </c>
    </row>
    <row r="2963" spans="12:12" ht="15.75" customHeight="1" x14ac:dyDescent="0.35">
      <c r="L2963" s="27" t="str">
        <f t="shared" si="46"/>
        <v/>
      </c>
    </row>
    <row r="2964" spans="12:12" ht="15.75" customHeight="1" x14ac:dyDescent="0.35">
      <c r="L2964" s="27" t="str">
        <f t="shared" si="46"/>
        <v/>
      </c>
    </row>
    <row r="2965" spans="12:12" ht="15.75" customHeight="1" x14ac:dyDescent="0.35">
      <c r="L2965" s="27" t="str">
        <f t="shared" si="46"/>
        <v/>
      </c>
    </row>
    <row r="2966" spans="12:12" ht="15.75" customHeight="1" x14ac:dyDescent="0.35">
      <c r="L2966" s="27" t="str">
        <f t="shared" si="46"/>
        <v/>
      </c>
    </row>
    <row r="2967" spans="12:12" ht="15.75" customHeight="1" x14ac:dyDescent="0.35">
      <c r="L2967" s="27" t="str">
        <f t="shared" si="46"/>
        <v/>
      </c>
    </row>
    <row r="2968" spans="12:12" ht="15.75" customHeight="1" x14ac:dyDescent="0.35">
      <c r="L2968" s="27" t="str">
        <f t="shared" si="46"/>
        <v/>
      </c>
    </row>
    <row r="2969" spans="12:12" ht="15.75" customHeight="1" x14ac:dyDescent="0.35">
      <c r="L2969" s="27" t="str">
        <f t="shared" si="46"/>
        <v/>
      </c>
    </row>
    <row r="2970" spans="12:12" ht="15.75" customHeight="1" x14ac:dyDescent="0.35">
      <c r="L2970" s="27" t="str">
        <f t="shared" si="46"/>
        <v/>
      </c>
    </row>
    <row r="2971" spans="12:12" ht="15.75" customHeight="1" x14ac:dyDescent="0.35">
      <c r="L2971" s="27" t="str">
        <f t="shared" si="46"/>
        <v/>
      </c>
    </row>
    <row r="2972" spans="12:12" ht="15.75" customHeight="1" x14ac:dyDescent="0.35">
      <c r="L2972" s="27" t="str">
        <f t="shared" si="46"/>
        <v/>
      </c>
    </row>
    <row r="2973" spans="12:12" ht="15.75" customHeight="1" x14ac:dyDescent="0.35">
      <c r="L2973" s="27" t="str">
        <f t="shared" si="46"/>
        <v/>
      </c>
    </row>
    <row r="2974" spans="12:12" ht="15.75" customHeight="1" x14ac:dyDescent="0.35">
      <c r="L2974" s="27" t="str">
        <f t="shared" si="46"/>
        <v/>
      </c>
    </row>
    <row r="2975" spans="12:12" ht="15.75" customHeight="1" x14ac:dyDescent="0.35">
      <c r="L2975" s="27" t="str">
        <f t="shared" si="46"/>
        <v/>
      </c>
    </row>
    <row r="2976" spans="12:12" ht="15.75" customHeight="1" x14ac:dyDescent="0.35">
      <c r="L2976" s="27" t="str">
        <f t="shared" si="46"/>
        <v/>
      </c>
    </row>
    <row r="2977" spans="12:12" ht="15.75" customHeight="1" x14ac:dyDescent="0.35">
      <c r="L2977" s="27" t="str">
        <f t="shared" si="46"/>
        <v/>
      </c>
    </row>
    <row r="2978" spans="12:12" ht="15.75" customHeight="1" x14ac:dyDescent="0.35">
      <c r="L2978" s="27" t="str">
        <f t="shared" si="46"/>
        <v/>
      </c>
    </row>
    <row r="2979" spans="12:12" ht="15.75" customHeight="1" x14ac:dyDescent="0.35">
      <c r="L2979" s="27" t="str">
        <f t="shared" si="46"/>
        <v/>
      </c>
    </row>
    <row r="2980" spans="12:12" ht="15.75" customHeight="1" x14ac:dyDescent="0.35">
      <c r="L2980" s="27" t="str">
        <f t="shared" si="46"/>
        <v/>
      </c>
    </row>
    <row r="2981" spans="12:12" ht="15.75" customHeight="1" x14ac:dyDescent="0.35">
      <c r="L2981" s="27" t="str">
        <f t="shared" si="46"/>
        <v/>
      </c>
    </row>
    <row r="2982" spans="12:12" ht="15.75" customHeight="1" x14ac:dyDescent="0.35">
      <c r="L2982" s="27" t="str">
        <f t="shared" si="46"/>
        <v/>
      </c>
    </row>
    <row r="2983" spans="12:12" ht="15.75" customHeight="1" x14ac:dyDescent="0.35">
      <c r="L2983" s="27" t="str">
        <f t="shared" si="46"/>
        <v/>
      </c>
    </row>
    <row r="2984" spans="12:12" ht="15.75" customHeight="1" x14ac:dyDescent="0.35">
      <c r="L2984" s="27" t="str">
        <f t="shared" si="46"/>
        <v/>
      </c>
    </row>
    <row r="2985" spans="12:12" ht="15.75" customHeight="1" x14ac:dyDescent="0.35">
      <c r="L2985" s="27" t="str">
        <f t="shared" si="46"/>
        <v/>
      </c>
    </row>
    <row r="2986" spans="12:12" ht="15.75" customHeight="1" x14ac:dyDescent="0.35">
      <c r="L2986" s="27" t="str">
        <f t="shared" si="46"/>
        <v/>
      </c>
    </row>
    <row r="2987" spans="12:12" ht="15.75" customHeight="1" x14ac:dyDescent="0.35">
      <c r="L2987" s="27" t="str">
        <f t="shared" si="46"/>
        <v/>
      </c>
    </row>
    <row r="2988" spans="12:12" ht="15.75" customHeight="1" x14ac:dyDescent="0.35">
      <c r="L2988" s="27" t="str">
        <f t="shared" si="46"/>
        <v/>
      </c>
    </row>
    <row r="2989" spans="12:12" ht="15.75" customHeight="1" x14ac:dyDescent="0.35">
      <c r="L2989" s="27" t="str">
        <f t="shared" si="46"/>
        <v/>
      </c>
    </row>
    <row r="2990" spans="12:12" ht="15.75" customHeight="1" x14ac:dyDescent="0.35">
      <c r="L2990" s="27" t="str">
        <f t="shared" si="46"/>
        <v/>
      </c>
    </row>
    <row r="2991" spans="12:12" ht="15.75" customHeight="1" x14ac:dyDescent="0.35">
      <c r="L2991" s="27" t="str">
        <f t="shared" si="46"/>
        <v/>
      </c>
    </row>
    <row r="2992" spans="12:12" ht="15.75" customHeight="1" x14ac:dyDescent="0.35">
      <c r="L2992" s="27" t="str">
        <f t="shared" si="46"/>
        <v/>
      </c>
    </row>
    <row r="2993" spans="12:12" ht="15.75" customHeight="1" x14ac:dyDescent="0.35">
      <c r="L2993" s="27" t="str">
        <f t="shared" si="46"/>
        <v/>
      </c>
    </row>
    <row r="2994" spans="12:12" ht="15.75" customHeight="1" x14ac:dyDescent="0.35">
      <c r="L2994" s="27" t="str">
        <f t="shared" si="46"/>
        <v/>
      </c>
    </row>
    <row r="2995" spans="12:12" ht="15.75" customHeight="1" x14ac:dyDescent="0.35">
      <c r="L2995" s="27" t="str">
        <f t="shared" si="46"/>
        <v/>
      </c>
    </row>
    <row r="2996" spans="12:12" ht="15.75" customHeight="1" x14ac:dyDescent="0.35">
      <c r="L2996" s="27" t="str">
        <f t="shared" si="46"/>
        <v/>
      </c>
    </row>
    <row r="2997" spans="12:12" ht="15.75" customHeight="1" x14ac:dyDescent="0.35">
      <c r="L2997" s="27" t="str">
        <f t="shared" si="46"/>
        <v/>
      </c>
    </row>
    <row r="2998" spans="12:12" ht="15.75" customHeight="1" x14ac:dyDescent="0.35">
      <c r="L2998" s="27" t="str">
        <f t="shared" si="46"/>
        <v/>
      </c>
    </row>
    <row r="2999" spans="12:12" ht="15.75" customHeight="1" x14ac:dyDescent="0.35">
      <c r="L2999" s="27" t="str">
        <f t="shared" si="46"/>
        <v/>
      </c>
    </row>
    <row r="3000" spans="12:12" ht="15.75" customHeight="1" x14ac:dyDescent="0.35">
      <c r="L3000" s="27" t="str">
        <f t="shared" si="46"/>
        <v/>
      </c>
    </row>
    <row r="3001" spans="12:12" ht="15.75" customHeight="1" x14ac:dyDescent="0.35">
      <c r="L3001" s="27" t="str">
        <f t="shared" si="46"/>
        <v/>
      </c>
    </row>
    <row r="3002" spans="12:12" ht="15.75" customHeight="1" x14ac:dyDescent="0.35">
      <c r="L3002" s="27" t="str">
        <f t="shared" si="46"/>
        <v/>
      </c>
    </row>
    <row r="3003" spans="12:12" ht="15.75" customHeight="1" x14ac:dyDescent="0.35">
      <c r="L3003" s="27" t="str">
        <f t="shared" si="46"/>
        <v/>
      </c>
    </row>
    <row r="3004" spans="12:12" ht="15.75" customHeight="1" x14ac:dyDescent="0.35">
      <c r="L3004" s="27" t="str">
        <f t="shared" si="46"/>
        <v/>
      </c>
    </row>
    <row r="3005" spans="12:12" ht="15.75" customHeight="1" x14ac:dyDescent="0.35">
      <c r="L3005" s="27" t="str">
        <f t="shared" si="46"/>
        <v/>
      </c>
    </row>
    <row r="3006" spans="12:12" ht="15.75" customHeight="1" x14ac:dyDescent="0.35">
      <c r="L3006" s="27" t="str">
        <f t="shared" si="46"/>
        <v/>
      </c>
    </row>
    <row r="3007" spans="12:12" ht="15.75" customHeight="1" x14ac:dyDescent="0.35">
      <c r="L3007" s="27" t="str">
        <f t="shared" si="46"/>
        <v/>
      </c>
    </row>
    <row r="3008" spans="12:12" ht="15.75" customHeight="1" x14ac:dyDescent="0.35">
      <c r="L3008" s="27" t="str">
        <f t="shared" si="46"/>
        <v/>
      </c>
    </row>
    <row r="3009" spans="12:12" ht="15.75" customHeight="1" x14ac:dyDescent="0.35">
      <c r="L3009" s="27" t="str">
        <f t="shared" si="46"/>
        <v/>
      </c>
    </row>
    <row r="3010" spans="12:12" ht="15.75" customHeight="1" x14ac:dyDescent="0.35">
      <c r="L3010" s="27" t="str">
        <f t="shared" si="46"/>
        <v/>
      </c>
    </row>
    <row r="3011" spans="12:12" ht="15.75" customHeight="1" x14ac:dyDescent="0.35">
      <c r="L3011" s="27" t="str">
        <f t="shared" si="46"/>
        <v/>
      </c>
    </row>
    <row r="3012" spans="12:12" ht="15.75" customHeight="1" x14ac:dyDescent="0.35">
      <c r="L3012" s="27" t="str">
        <f t="shared" ref="L3012:L3075" si="47">IF((T3012="N/A")+(ISBLANK(T3012)), IF(S3012="Critical", K3012+30, IF(S3012="High", K3012+30,IF(COUNTIF(S3012,"M*"), K3012+90, IF(S3012="Low", K3012+180,"")))),
IF(((U3012="Yes")*(T3012="Critical")), K3012+30, IF(((U3012="Yes")*(T3012="High")), K3012+30,  IF(((U3012="Yes")*(COUNTIF(S3012,"M*"))), K3012+90,  IF(((U3012="Yes")*(T3012="Low")), K3012+180, IF(S3012="Critical", K3012+30, IF(S3012="High", K3012+30,IF(COUNTIF(S3012,"M*"), K3012+90, IF(S3012="Low", K3012+180,"")))))))))</f>
        <v/>
      </c>
    </row>
    <row r="3013" spans="12:12" ht="15.75" customHeight="1" x14ac:dyDescent="0.35">
      <c r="L3013" s="27" t="str">
        <f t="shared" si="47"/>
        <v/>
      </c>
    </row>
    <row r="3014" spans="12:12" ht="15.75" customHeight="1" x14ac:dyDescent="0.35">
      <c r="L3014" s="27" t="str">
        <f t="shared" si="47"/>
        <v/>
      </c>
    </row>
    <row r="3015" spans="12:12" ht="15.75" customHeight="1" x14ac:dyDescent="0.35">
      <c r="L3015" s="27" t="str">
        <f t="shared" si="47"/>
        <v/>
      </c>
    </row>
    <row r="3016" spans="12:12" ht="15.75" customHeight="1" x14ac:dyDescent="0.35">
      <c r="L3016" s="27" t="str">
        <f t="shared" si="47"/>
        <v/>
      </c>
    </row>
    <row r="3017" spans="12:12" ht="15.75" customHeight="1" x14ac:dyDescent="0.35">
      <c r="L3017" s="27" t="str">
        <f t="shared" si="47"/>
        <v/>
      </c>
    </row>
    <row r="3018" spans="12:12" ht="15.75" customHeight="1" x14ac:dyDescent="0.35">
      <c r="L3018" s="27" t="str">
        <f t="shared" si="47"/>
        <v/>
      </c>
    </row>
    <row r="3019" spans="12:12" ht="15.75" customHeight="1" x14ac:dyDescent="0.35">
      <c r="L3019" s="27" t="str">
        <f t="shared" si="47"/>
        <v/>
      </c>
    </row>
    <row r="3020" spans="12:12" ht="15.75" customHeight="1" x14ac:dyDescent="0.35">
      <c r="L3020" s="27" t="str">
        <f t="shared" si="47"/>
        <v/>
      </c>
    </row>
    <row r="3021" spans="12:12" ht="15.75" customHeight="1" x14ac:dyDescent="0.35">
      <c r="L3021" s="27" t="str">
        <f t="shared" si="47"/>
        <v/>
      </c>
    </row>
    <row r="3022" spans="12:12" ht="15.75" customHeight="1" x14ac:dyDescent="0.35">
      <c r="L3022" s="27" t="str">
        <f t="shared" si="47"/>
        <v/>
      </c>
    </row>
    <row r="3023" spans="12:12" ht="15.75" customHeight="1" x14ac:dyDescent="0.35">
      <c r="L3023" s="27" t="str">
        <f t="shared" si="47"/>
        <v/>
      </c>
    </row>
    <row r="3024" spans="12:12" ht="15.75" customHeight="1" x14ac:dyDescent="0.35">
      <c r="L3024" s="27" t="str">
        <f t="shared" si="47"/>
        <v/>
      </c>
    </row>
    <row r="3025" spans="12:12" ht="15.75" customHeight="1" x14ac:dyDescent="0.35">
      <c r="L3025" s="27" t="str">
        <f t="shared" si="47"/>
        <v/>
      </c>
    </row>
    <row r="3026" spans="12:12" ht="15.75" customHeight="1" x14ac:dyDescent="0.35">
      <c r="L3026" s="27" t="str">
        <f t="shared" si="47"/>
        <v/>
      </c>
    </row>
    <row r="3027" spans="12:12" ht="15.75" customHeight="1" x14ac:dyDescent="0.35">
      <c r="L3027" s="27" t="str">
        <f t="shared" si="47"/>
        <v/>
      </c>
    </row>
    <row r="3028" spans="12:12" ht="15.75" customHeight="1" x14ac:dyDescent="0.35">
      <c r="L3028" s="27" t="str">
        <f t="shared" si="47"/>
        <v/>
      </c>
    </row>
    <row r="3029" spans="12:12" ht="15.75" customHeight="1" x14ac:dyDescent="0.35">
      <c r="L3029" s="27" t="str">
        <f t="shared" si="47"/>
        <v/>
      </c>
    </row>
    <row r="3030" spans="12:12" ht="15.75" customHeight="1" x14ac:dyDescent="0.35">
      <c r="L3030" s="27" t="str">
        <f t="shared" si="47"/>
        <v/>
      </c>
    </row>
    <row r="3031" spans="12:12" ht="15.75" customHeight="1" x14ac:dyDescent="0.35">
      <c r="L3031" s="27" t="str">
        <f t="shared" si="47"/>
        <v/>
      </c>
    </row>
    <row r="3032" spans="12:12" ht="15.75" customHeight="1" x14ac:dyDescent="0.35">
      <c r="L3032" s="27" t="str">
        <f t="shared" si="47"/>
        <v/>
      </c>
    </row>
    <row r="3033" spans="12:12" ht="15.75" customHeight="1" x14ac:dyDescent="0.35">
      <c r="L3033" s="27" t="str">
        <f t="shared" si="47"/>
        <v/>
      </c>
    </row>
    <row r="3034" spans="12:12" ht="15.75" customHeight="1" x14ac:dyDescent="0.35">
      <c r="L3034" s="27" t="str">
        <f t="shared" si="47"/>
        <v/>
      </c>
    </row>
    <row r="3035" spans="12:12" ht="15.75" customHeight="1" x14ac:dyDescent="0.35">
      <c r="L3035" s="27" t="str">
        <f t="shared" si="47"/>
        <v/>
      </c>
    </row>
    <row r="3036" spans="12:12" ht="15.75" customHeight="1" x14ac:dyDescent="0.35">
      <c r="L3036" s="27" t="str">
        <f t="shared" si="47"/>
        <v/>
      </c>
    </row>
    <row r="3037" spans="12:12" ht="15.75" customHeight="1" x14ac:dyDescent="0.35">
      <c r="L3037" s="27" t="str">
        <f t="shared" si="47"/>
        <v/>
      </c>
    </row>
    <row r="3038" spans="12:12" ht="15.75" customHeight="1" x14ac:dyDescent="0.35">
      <c r="L3038" s="27" t="str">
        <f t="shared" si="47"/>
        <v/>
      </c>
    </row>
    <row r="3039" spans="12:12" ht="15.75" customHeight="1" x14ac:dyDescent="0.35">
      <c r="L3039" s="27" t="str">
        <f t="shared" si="47"/>
        <v/>
      </c>
    </row>
    <row r="3040" spans="12:12" ht="15.75" customHeight="1" x14ac:dyDescent="0.35">
      <c r="L3040" s="27" t="str">
        <f t="shared" si="47"/>
        <v/>
      </c>
    </row>
    <row r="3041" spans="12:12" ht="15.75" customHeight="1" x14ac:dyDescent="0.35">
      <c r="L3041" s="27" t="str">
        <f t="shared" si="47"/>
        <v/>
      </c>
    </row>
    <row r="3042" spans="12:12" ht="15.75" customHeight="1" x14ac:dyDescent="0.35">
      <c r="L3042" s="27" t="str">
        <f t="shared" si="47"/>
        <v/>
      </c>
    </row>
    <row r="3043" spans="12:12" ht="15.75" customHeight="1" x14ac:dyDescent="0.35">
      <c r="L3043" s="27" t="str">
        <f t="shared" si="47"/>
        <v/>
      </c>
    </row>
    <row r="3044" spans="12:12" ht="15.75" customHeight="1" x14ac:dyDescent="0.35">
      <c r="L3044" s="27" t="str">
        <f t="shared" si="47"/>
        <v/>
      </c>
    </row>
    <row r="3045" spans="12:12" ht="15.75" customHeight="1" x14ac:dyDescent="0.35">
      <c r="L3045" s="27" t="str">
        <f t="shared" si="47"/>
        <v/>
      </c>
    </row>
    <row r="3046" spans="12:12" ht="15.75" customHeight="1" x14ac:dyDescent="0.35">
      <c r="L3046" s="27" t="str">
        <f t="shared" si="47"/>
        <v/>
      </c>
    </row>
    <row r="3047" spans="12:12" ht="15.75" customHeight="1" x14ac:dyDescent="0.35">
      <c r="L3047" s="27" t="str">
        <f t="shared" si="47"/>
        <v/>
      </c>
    </row>
    <row r="3048" spans="12:12" ht="15.75" customHeight="1" x14ac:dyDescent="0.35">
      <c r="L3048" s="27" t="str">
        <f t="shared" si="47"/>
        <v/>
      </c>
    </row>
    <row r="3049" spans="12:12" ht="15.75" customHeight="1" x14ac:dyDescent="0.35">
      <c r="L3049" s="27" t="str">
        <f t="shared" si="47"/>
        <v/>
      </c>
    </row>
    <row r="3050" spans="12:12" ht="15.75" customHeight="1" x14ac:dyDescent="0.35">
      <c r="L3050" s="27" t="str">
        <f t="shared" si="47"/>
        <v/>
      </c>
    </row>
    <row r="3051" spans="12:12" ht="15.75" customHeight="1" x14ac:dyDescent="0.35">
      <c r="L3051" s="27" t="str">
        <f t="shared" si="47"/>
        <v/>
      </c>
    </row>
    <row r="3052" spans="12:12" ht="15.75" customHeight="1" x14ac:dyDescent="0.35">
      <c r="L3052" s="27" t="str">
        <f t="shared" si="47"/>
        <v/>
      </c>
    </row>
    <row r="3053" spans="12:12" ht="15.75" customHeight="1" x14ac:dyDescent="0.35">
      <c r="L3053" s="27" t="str">
        <f t="shared" si="47"/>
        <v/>
      </c>
    </row>
    <row r="3054" spans="12:12" ht="15.75" customHeight="1" x14ac:dyDescent="0.35">
      <c r="L3054" s="27" t="str">
        <f t="shared" si="47"/>
        <v/>
      </c>
    </row>
    <row r="3055" spans="12:12" ht="15.75" customHeight="1" x14ac:dyDescent="0.35">
      <c r="L3055" s="27" t="str">
        <f t="shared" si="47"/>
        <v/>
      </c>
    </row>
    <row r="3056" spans="12:12" ht="15.75" customHeight="1" x14ac:dyDescent="0.35">
      <c r="L3056" s="27" t="str">
        <f t="shared" si="47"/>
        <v/>
      </c>
    </row>
    <row r="3057" spans="12:12" ht="15.75" customHeight="1" x14ac:dyDescent="0.35">
      <c r="L3057" s="27" t="str">
        <f t="shared" si="47"/>
        <v/>
      </c>
    </row>
    <row r="3058" spans="12:12" ht="15.75" customHeight="1" x14ac:dyDescent="0.35">
      <c r="L3058" s="27" t="str">
        <f t="shared" si="47"/>
        <v/>
      </c>
    </row>
    <row r="3059" spans="12:12" ht="15.75" customHeight="1" x14ac:dyDescent="0.35">
      <c r="L3059" s="27" t="str">
        <f t="shared" si="47"/>
        <v/>
      </c>
    </row>
    <row r="3060" spans="12:12" ht="15.75" customHeight="1" x14ac:dyDescent="0.35">
      <c r="L3060" s="27" t="str">
        <f t="shared" si="47"/>
        <v/>
      </c>
    </row>
    <row r="3061" spans="12:12" ht="15.75" customHeight="1" x14ac:dyDescent="0.35">
      <c r="L3061" s="27" t="str">
        <f t="shared" si="47"/>
        <v/>
      </c>
    </row>
    <row r="3062" spans="12:12" ht="15.75" customHeight="1" x14ac:dyDescent="0.35">
      <c r="L3062" s="27" t="str">
        <f t="shared" si="47"/>
        <v/>
      </c>
    </row>
    <row r="3063" spans="12:12" ht="15.75" customHeight="1" x14ac:dyDescent="0.35">
      <c r="L3063" s="27" t="str">
        <f t="shared" si="47"/>
        <v/>
      </c>
    </row>
    <row r="3064" spans="12:12" ht="15.75" customHeight="1" x14ac:dyDescent="0.35">
      <c r="L3064" s="27" t="str">
        <f t="shared" si="47"/>
        <v/>
      </c>
    </row>
    <row r="3065" spans="12:12" ht="15.75" customHeight="1" x14ac:dyDescent="0.35">
      <c r="L3065" s="27" t="str">
        <f t="shared" si="47"/>
        <v/>
      </c>
    </row>
    <row r="3066" spans="12:12" ht="15.75" customHeight="1" x14ac:dyDescent="0.35">
      <c r="L3066" s="27" t="str">
        <f t="shared" si="47"/>
        <v/>
      </c>
    </row>
    <row r="3067" spans="12:12" ht="15.75" customHeight="1" x14ac:dyDescent="0.35">
      <c r="L3067" s="27" t="str">
        <f t="shared" si="47"/>
        <v/>
      </c>
    </row>
    <row r="3068" spans="12:12" ht="15.75" customHeight="1" x14ac:dyDescent="0.35">
      <c r="L3068" s="27" t="str">
        <f t="shared" si="47"/>
        <v/>
      </c>
    </row>
    <row r="3069" spans="12:12" ht="15.75" customHeight="1" x14ac:dyDescent="0.35">
      <c r="L3069" s="27" t="str">
        <f t="shared" si="47"/>
        <v/>
      </c>
    </row>
    <row r="3070" spans="12:12" ht="15.75" customHeight="1" x14ac:dyDescent="0.35">
      <c r="L3070" s="27" t="str">
        <f t="shared" si="47"/>
        <v/>
      </c>
    </row>
    <row r="3071" spans="12:12" ht="15.75" customHeight="1" x14ac:dyDescent="0.35">
      <c r="L3071" s="27" t="str">
        <f t="shared" si="47"/>
        <v/>
      </c>
    </row>
    <row r="3072" spans="12:12" ht="15.75" customHeight="1" x14ac:dyDescent="0.35">
      <c r="L3072" s="27" t="str">
        <f t="shared" si="47"/>
        <v/>
      </c>
    </row>
    <row r="3073" spans="12:12" ht="15.75" customHeight="1" x14ac:dyDescent="0.35">
      <c r="L3073" s="27" t="str">
        <f t="shared" si="47"/>
        <v/>
      </c>
    </row>
    <row r="3074" spans="12:12" ht="15.75" customHeight="1" x14ac:dyDescent="0.35">
      <c r="L3074" s="27" t="str">
        <f t="shared" si="47"/>
        <v/>
      </c>
    </row>
    <row r="3075" spans="12:12" ht="15.75" customHeight="1" x14ac:dyDescent="0.35">
      <c r="L3075" s="27" t="str">
        <f t="shared" si="47"/>
        <v/>
      </c>
    </row>
    <row r="3076" spans="12:12" ht="15.75" customHeight="1" x14ac:dyDescent="0.35">
      <c r="L3076" s="27" t="str">
        <f t="shared" ref="L3076:L3139" si="48">IF((T3076="N/A")+(ISBLANK(T3076)), IF(S3076="Critical", K3076+30, IF(S3076="High", K3076+30,IF(COUNTIF(S3076,"M*"), K3076+90, IF(S3076="Low", K3076+180,"")))),
IF(((U3076="Yes")*(T3076="Critical")), K3076+30, IF(((U3076="Yes")*(T3076="High")), K3076+30,  IF(((U3076="Yes")*(COUNTIF(S3076,"M*"))), K3076+90,  IF(((U3076="Yes")*(T3076="Low")), K3076+180, IF(S3076="Critical", K3076+30, IF(S3076="High", K3076+30,IF(COUNTIF(S3076,"M*"), K3076+90, IF(S3076="Low", K3076+180,"")))))))))</f>
        <v/>
      </c>
    </row>
    <row r="3077" spans="12:12" ht="15.75" customHeight="1" x14ac:dyDescent="0.35">
      <c r="L3077" s="27" t="str">
        <f t="shared" si="48"/>
        <v/>
      </c>
    </row>
    <row r="3078" spans="12:12" ht="15.75" customHeight="1" x14ac:dyDescent="0.35">
      <c r="L3078" s="27" t="str">
        <f t="shared" si="48"/>
        <v/>
      </c>
    </row>
    <row r="3079" spans="12:12" ht="15.75" customHeight="1" x14ac:dyDescent="0.35">
      <c r="L3079" s="27" t="str">
        <f t="shared" si="48"/>
        <v/>
      </c>
    </row>
    <row r="3080" spans="12:12" ht="15.75" customHeight="1" x14ac:dyDescent="0.35">
      <c r="L3080" s="27" t="str">
        <f t="shared" si="48"/>
        <v/>
      </c>
    </row>
    <row r="3081" spans="12:12" ht="15.75" customHeight="1" x14ac:dyDescent="0.35">
      <c r="L3081" s="27" t="str">
        <f t="shared" si="48"/>
        <v/>
      </c>
    </row>
    <row r="3082" spans="12:12" ht="15.75" customHeight="1" x14ac:dyDescent="0.35">
      <c r="L3082" s="27" t="str">
        <f t="shared" si="48"/>
        <v/>
      </c>
    </row>
    <row r="3083" spans="12:12" ht="15.75" customHeight="1" x14ac:dyDescent="0.35">
      <c r="L3083" s="27" t="str">
        <f t="shared" si="48"/>
        <v/>
      </c>
    </row>
    <row r="3084" spans="12:12" ht="15.75" customHeight="1" x14ac:dyDescent="0.35">
      <c r="L3084" s="27" t="str">
        <f t="shared" si="48"/>
        <v/>
      </c>
    </row>
    <row r="3085" spans="12:12" ht="15.75" customHeight="1" x14ac:dyDescent="0.35">
      <c r="L3085" s="27" t="str">
        <f t="shared" si="48"/>
        <v/>
      </c>
    </row>
    <row r="3086" spans="12:12" ht="15.75" customHeight="1" x14ac:dyDescent="0.35">
      <c r="L3086" s="27" t="str">
        <f t="shared" si="48"/>
        <v/>
      </c>
    </row>
    <row r="3087" spans="12:12" ht="15.75" customHeight="1" x14ac:dyDescent="0.35">
      <c r="L3087" s="27" t="str">
        <f t="shared" si="48"/>
        <v/>
      </c>
    </row>
    <row r="3088" spans="12:12" ht="15.75" customHeight="1" x14ac:dyDescent="0.35">
      <c r="L3088" s="27" t="str">
        <f t="shared" si="48"/>
        <v/>
      </c>
    </row>
    <row r="3089" spans="12:12" ht="15.75" customHeight="1" x14ac:dyDescent="0.35">
      <c r="L3089" s="27" t="str">
        <f t="shared" si="48"/>
        <v/>
      </c>
    </row>
    <row r="3090" spans="12:12" ht="15.75" customHeight="1" x14ac:dyDescent="0.35">
      <c r="L3090" s="27" t="str">
        <f t="shared" si="48"/>
        <v/>
      </c>
    </row>
    <row r="3091" spans="12:12" ht="15.75" customHeight="1" x14ac:dyDescent="0.35">
      <c r="L3091" s="27" t="str">
        <f t="shared" si="48"/>
        <v/>
      </c>
    </row>
    <row r="3092" spans="12:12" ht="15.75" customHeight="1" x14ac:dyDescent="0.35">
      <c r="L3092" s="27" t="str">
        <f t="shared" si="48"/>
        <v/>
      </c>
    </row>
    <row r="3093" spans="12:12" ht="15.75" customHeight="1" x14ac:dyDescent="0.35">
      <c r="L3093" s="27" t="str">
        <f t="shared" si="48"/>
        <v/>
      </c>
    </row>
    <row r="3094" spans="12:12" ht="15.75" customHeight="1" x14ac:dyDescent="0.35">
      <c r="L3094" s="27" t="str">
        <f t="shared" si="48"/>
        <v/>
      </c>
    </row>
    <row r="3095" spans="12:12" ht="15.75" customHeight="1" x14ac:dyDescent="0.35">
      <c r="L3095" s="27" t="str">
        <f t="shared" si="48"/>
        <v/>
      </c>
    </row>
    <row r="3096" spans="12:12" ht="15.75" customHeight="1" x14ac:dyDescent="0.35">
      <c r="L3096" s="27" t="str">
        <f t="shared" si="48"/>
        <v/>
      </c>
    </row>
    <row r="3097" spans="12:12" ht="15.75" customHeight="1" x14ac:dyDescent="0.35">
      <c r="L3097" s="27" t="str">
        <f t="shared" si="48"/>
        <v/>
      </c>
    </row>
    <row r="3098" spans="12:12" ht="15.75" customHeight="1" x14ac:dyDescent="0.35">
      <c r="L3098" s="27" t="str">
        <f t="shared" si="48"/>
        <v/>
      </c>
    </row>
    <row r="3099" spans="12:12" ht="15.75" customHeight="1" x14ac:dyDescent="0.35">
      <c r="L3099" s="27" t="str">
        <f t="shared" si="48"/>
        <v/>
      </c>
    </row>
    <row r="3100" spans="12:12" ht="15.75" customHeight="1" x14ac:dyDescent="0.35">
      <c r="L3100" s="27" t="str">
        <f t="shared" si="48"/>
        <v/>
      </c>
    </row>
    <row r="3101" spans="12:12" ht="15.75" customHeight="1" x14ac:dyDescent="0.35">
      <c r="L3101" s="27" t="str">
        <f t="shared" si="48"/>
        <v/>
      </c>
    </row>
    <row r="3102" spans="12:12" ht="15.75" customHeight="1" x14ac:dyDescent="0.35">
      <c r="L3102" s="27" t="str">
        <f t="shared" si="48"/>
        <v/>
      </c>
    </row>
    <row r="3103" spans="12:12" ht="15.75" customHeight="1" x14ac:dyDescent="0.35">
      <c r="L3103" s="27" t="str">
        <f t="shared" si="48"/>
        <v/>
      </c>
    </row>
    <row r="3104" spans="12:12" ht="15.75" customHeight="1" x14ac:dyDescent="0.35">
      <c r="L3104" s="27" t="str">
        <f t="shared" si="48"/>
        <v/>
      </c>
    </row>
    <row r="3105" spans="12:12" ht="15.75" customHeight="1" x14ac:dyDescent="0.35">
      <c r="L3105" s="27" t="str">
        <f t="shared" si="48"/>
        <v/>
      </c>
    </row>
    <row r="3106" spans="12:12" ht="15.75" customHeight="1" x14ac:dyDescent="0.35">
      <c r="L3106" s="27" t="str">
        <f t="shared" si="48"/>
        <v/>
      </c>
    </row>
    <row r="3107" spans="12:12" ht="15.75" customHeight="1" x14ac:dyDescent="0.35">
      <c r="L3107" s="27" t="str">
        <f t="shared" si="48"/>
        <v/>
      </c>
    </row>
    <row r="3108" spans="12:12" ht="15.75" customHeight="1" x14ac:dyDescent="0.35">
      <c r="L3108" s="27" t="str">
        <f t="shared" si="48"/>
        <v/>
      </c>
    </row>
    <row r="3109" spans="12:12" ht="15.75" customHeight="1" x14ac:dyDescent="0.35">
      <c r="L3109" s="27" t="str">
        <f t="shared" si="48"/>
        <v/>
      </c>
    </row>
    <row r="3110" spans="12:12" ht="15.75" customHeight="1" x14ac:dyDescent="0.35">
      <c r="L3110" s="27" t="str">
        <f t="shared" si="48"/>
        <v/>
      </c>
    </row>
    <row r="3111" spans="12:12" ht="15.75" customHeight="1" x14ac:dyDescent="0.35">
      <c r="L3111" s="27" t="str">
        <f t="shared" si="48"/>
        <v/>
      </c>
    </row>
    <row r="3112" spans="12:12" ht="15.75" customHeight="1" x14ac:dyDescent="0.35">
      <c r="L3112" s="27" t="str">
        <f t="shared" si="48"/>
        <v/>
      </c>
    </row>
    <row r="3113" spans="12:12" ht="15.75" customHeight="1" x14ac:dyDescent="0.35">
      <c r="L3113" s="27" t="str">
        <f t="shared" si="48"/>
        <v/>
      </c>
    </row>
    <row r="3114" spans="12:12" ht="15.75" customHeight="1" x14ac:dyDescent="0.35">
      <c r="L3114" s="27" t="str">
        <f t="shared" si="48"/>
        <v/>
      </c>
    </row>
    <row r="3115" spans="12:12" ht="15.75" customHeight="1" x14ac:dyDescent="0.35">
      <c r="L3115" s="27" t="str">
        <f t="shared" si="48"/>
        <v/>
      </c>
    </row>
    <row r="3116" spans="12:12" ht="15.75" customHeight="1" x14ac:dyDescent="0.35">
      <c r="L3116" s="27" t="str">
        <f t="shared" si="48"/>
        <v/>
      </c>
    </row>
    <row r="3117" spans="12:12" ht="15.75" customHeight="1" x14ac:dyDescent="0.35">
      <c r="L3117" s="27" t="str">
        <f t="shared" si="48"/>
        <v/>
      </c>
    </row>
    <row r="3118" spans="12:12" ht="15.75" customHeight="1" x14ac:dyDescent="0.35">
      <c r="L3118" s="27" t="str">
        <f t="shared" si="48"/>
        <v/>
      </c>
    </row>
    <row r="3119" spans="12:12" ht="15.75" customHeight="1" x14ac:dyDescent="0.35">
      <c r="L3119" s="27" t="str">
        <f t="shared" si="48"/>
        <v/>
      </c>
    </row>
    <row r="3120" spans="12:12" ht="15.75" customHeight="1" x14ac:dyDescent="0.35">
      <c r="L3120" s="27" t="str">
        <f t="shared" si="48"/>
        <v/>
      </c>
    </row>
    <row r="3121" spans="12:12" ht="15.75" customHeight="1" x14ac:dyDescent="0.35">
      <c r="L3121" s="27" t="str">
        <f t="shared" si="48"/>
        <v/>
      </c>
    </row>
    <row r="3122" spans="12:12" ht="15.75" customHeight="1" x14ac:dyDescent="0.35">
      <c r="L3122" s="27" t="str">
        <f t="shared" si="48"/>
        <v/>
      </c>
    </row>
    <row r="3123" spans="12:12" ht="15.75" customHeight="1" x14ac:dyDescent="0.35">
      <c r="L3123" s="27" t="str">
        <f t="shared" si="48"/>
        <v/>
      </c>
    </row>
    <row r="3124" spans="12:12" ht="15.75" customHeight="1" x14ac:dyDescent="0.35">
      <c r="L3124" s="27" t="str">
        <f t="shared" si="48"/>
        <v/>
      </c>
    </row>
    <row r="3125" spans="12:12" ht="15.75" customHeight="1" x14ac:dyDescent="0.35">
      <c r="L3125" s="27" t="str">
        <f t="shared" si="48"/>
        <v/>
      </c>
    </row>
    <row r="3126" spans="12:12" ht="15.75" customHeight="1" x14ac:dyDescent="0.35">
      <c r="L3126" s="27" t="str">
        <f t="shared" si="48"/>
        <v/>
      </c>
    </row>
    <row r="3127" spans="12:12" ht="15.75" customHeight="1" x14ac:dyDescent="0.35">
      <c r="L3127" s="27" t="str">
        <f t="shared" si="48"/>
        <v/>
      </c>
    </row>
    <row r="3128" spans="12:12" ht="15.75" customHeight="1" x14ac:dyDescent="0.35">
      <c r="L3128" s="27" t="str">
        <f t="shared" si="48"/>
        <v/>
      </c>
    </row>
    <row r="3129" spans="12:12" ht="15.75" customHeight="1" x14ac:dyDescent="0.35">
      <c r="L3129" s="27" t="str">
        <f t="shared" si="48"/>
        <v/>
      </c>
    </row>
    <row r="3130" spans="12:12" ht="15.75" customHeight="1" x14ac:dyDescent="0.35">
      <c r="L3130" s="27" t="str">
        <f t="shared" si="48"/>
        <v/>
      </c>
    </row>
    <row r="3131" spans="12:12" ht="15.75" customHeight="1" x14ac:dyDescent="0.35">
      <c r="L3131" s="27" t="str">
        <f t="shared" si="48"/>
        <v/>
      </c>
    </row>
    <row r="3132" spans="12:12" ht="15.75" customHeight="1" x14ac:dyDescent="0.35">
      <c r="L3132" s="27" t="str">
        <f t="shared" si="48"/>
        <v/>
      </c>
    </row>
    <row r="3133" spans="12:12" ht="15.75" customHeight="1" x14ac:dyDescent="0.35">
      <c r="L3133" s="27" t="str">
        <f t="shared" si="48"/>
        <v/>
      </c>
    </row>
    <row r="3134" spans="12:12" ht="15.75" customHeight="1" x14ac:dyDescent="0.35">
      <c r="L3134" s="27" t="str">
        <f t="shared" si="48"/>
        <v/>
      </c>
    </row>
    <row r="3135" spans="12:12" ht="15.75" customHeight="1" x14ac:dyDescent="0.35">
      <c r="L3135" s="27" t="str">
        <f t="shared" si="48"/>
        <v/>
      </c>
    </row>
    <row r="3136" spans="12:12" ht="15.75" customHeight="1" x14ac:dyDescent="0.35">
      <c r="L3136" s="27" t="str">
        <f t="shared" si="48"/>
        <v/>
      </c>
    </row>
    <row r="3137" spans="12:12" ht="15.75" customHeight="1" x14ac:dyDescent="0.35">
      <c r="L3137" s="27" t="str">
        <f t="shared" si="48"/>
        <v/>
      </c>
    </row>
    <row r="3138" spans="12:12" ht="15.75" customHeight="1" x14ac:dyDescent="0.35">
      <c r="L3138" s="27" t="str">
        <f t="shared" si="48"/>
        <v/>
      </c>
    </row>
    <row r="3139" spans="12:12" ht="15.75" customHeight="1" x14ac:dyDescent="0.35">
      <c r="L3139" s="27" t="str">
        <f t="shared" si="48"/>
        <v/>
      </c>
    </row>
    <row r="3140" spans="12:12" ht="15.75" customHeight="1" x14ac:dyDescent="0.35">
      <c r="L3140" s="27" t="str">
        <f t="shared" ref="L3140:L3203" si="49">IF((T3140="N/A")+(ISBLANK(T3140)), IF(S3140="Critical", K3140+30, IF(S3140="High", K3140+30,IF(COUNTIF(S3140,"M*"), K3140+90, IF(S3140="Low", K3140+180,"")))),
IF(((U3140="Yes")*(T3140="Critical")), K3140+30, IF(((U3140="Yes")*(T3140="High")), K3140+30,  IF(((U3140="Yes")*(COUNTIF(S3140,"M*"))), K3140+90,  IF(((U3140="Yes")*(T3140="Low")), K3140+180, IF(S3140="Critical", K3140+30, IF(S3140="High", K3140+30,IF(COUNTIF(S3140,"M*"), K3140+90, IF(S3140="Low", K3140+180,"")))))))))</f>
        <v/>
      </c>
    </row>
    <row r="3141" spans="12:12" ht="15.75" customHeight="1" x14ac:dyDescent="0.35">
      <c r="L3141" s="27" t="str">
        <f t="shared" si="49"/>
        <v/>
      </c>
    </row>
    <row r="3142" spans="12:12" ht="15.75" customHeight="1" x14ac:dyDescent="0.35">
      <c r="L3142" s="27" t="str">
        <f t="shared" si="49"/>
        <v/>
      </c>
    </row>
    <row r="3143" spans="12:12" ht="15.75" customHeight="1" x14ac:dyDescent="0.35">
      <c r="L3143" s="27" t="str">
        <f t="shared" si="49"/>
        <v/>
      </c>
    </row>
    <row r="3144" spans="12:12" ht="15.75" customHeight="1" x14ac:dyDescent="0.35">
      <c r="L3144" s="27" t="str">
        <f t="shared" si="49"/>
        <v/>
      </c>
    </row>
    <row r="3145" spans="12:12" ht="15.75" customHeight="1" x14ac:dyDescent="0.35">
      <c r="L3145" s="27" t="str">
        <f t="shared" si="49"/>
        <v/>
      </c>
    </row>
    <row r="3146" spans="12:12" ht="15.75" customHeight="1" x14ac:dyDescent="0.35">
      <c r="L3146" s="27" t="str">
        <f t="shared" si="49"/>
        <v/>
      </c>
    </row>
    <row r="3147" spans="12:12" ht="15.75" customHeight="1" x14ac:dyDescent="0.35">
      <c r="L3147" s="27" t="str">
        <f t="shared" si="49"/>
        <v/>
      </c>
    </row>
    <row r="3148" spans="12:12" ht="15.75" customHeight="1" x14ac:dyDescent="0.35">
      <c r="L3148" s="27" t="str">
        <f t="shared" si="49"/>
        <v/>
      </c>
    </row>
    <row r="3149" spans="12:12" ht="15.75" customHeight="1" x14ac:dyDescent="0.35">
      <c r="L3149" s="27" t="str">
        <f t="shared" si="49"/>
        <v/>
      </c>
    </row>
    <row r="3150" spans="12:12" ht="15.75" customHeight="1" x14ac:dyDescent="0.35">
      <c r="L3150" s="27" t="str">
        <f t="shared" si="49"/>
        <v/>
      </c>
    </row>
    <row r="3151" spans="12:12" ht="15.75" customHeight="1" x14ac:dyDescent="0.35">
      <c r="L3151" s="27" t="str">
        <f t="shared" si="49"/>
        <v/>
      </c>
    </row>
    <row r="3152" spans="12:12" ht="15.75" customHeight="1" x14ac:dyDescent="0.35">
      <c r="L3152" s="27" t="str">
        <f t="shared" si="49"/>
        <v/>
      </c>
    </row>
    <row r="3153" spans="12:12" ht="15.75" customHeight="1" x14ac:dyDescent="0.35">
      <c r="L3153" s="27" t="str">
        <f t="shared" si="49"/>
        <v/>
      </c>
    </row>
    <row r="3154" spans="12:12" ht="15.75" customHeight="1" x14ac:dyDescent="0.35">
      <c r="L3154" s="27" t="str">
        <f t="shared" si="49"/>
        <v/>
      </c>
    </row>
    <row r="3155" spans="12:12" ht="15.75" customHeight="1" x14ac:dyDescent="0.35">
      <c r="L3155" s="27" t="str">
        <f t="shared" si="49"/>
        <v/>
      </c>
    </row>
    <row r="3156" spans="12:12" ht="15.75" customHeight="1" x14ac:dyDescent="0.35">
      <c r="L3156" s="27" t="str">
        <f t="shared" si="49"/>
        <v/>
      </c>
    </row>
    <row r="3157" spans="12:12" ht="15.75" customHeight="1" x14ac:dyDescent="0.35">
      <c r="L3157" s="27" t="str">
        <f t="shared" si="49"/>
        <v/>
      </c>
    </row>
    <row r="3158" spans="12:12" ht="15.75" customHeight="1" x14ac:dyDescent="0.35">
      <c r="L3158" s="27" t="str">
        <f t="shared" si="49"/>
        <v/>
      </c>
    </row>
    <row r="3159" spans="12:12" ht="15.75" customHeight="1" x14ac:dyDescent="0.35">
      <c r="L3159" s="27" t="str">
        <f t="shared" si="49"/>
        <v/>
      </c>
    </row>
    <row r="3160" spans="12:12" ht="15.75" customHeight="1" x14ac:dyDescent="0.35">
      <c r="L3160" s="27" t="str">
        <f t="shared" si="49"/>
        <v/>
      </c>
    </row>
    <row r="3161" spans="12:12" ht="15.75" customHeight="1" x14ac:dyDescent="0.35">
      <c r="L3161" s="27" t="str">
        <f t="shared" si="49"/>
        <v/>
      </c>
    </row>
    <row r="3162" spans="12:12" ht="15.75" customHeight="1" x14ac:dyDescent="0.35">
      <c r="L3162" s="27" t="str">
        <f t="shared" si="49"/>
        <v/>
      </c>
    </row>
    <row r="3163" spans="12:12" ht="15.75" customHeight="1" x14ac:dyDescent="0.35">
      <c r="L3163" s="27" t="str">
        <f t="shared" si="49"/>
        <v/>
      </c>
    </row>
    <row r="3164" spans="12:12" ht="15.75" customHeight="1" x14ac:dyDescent="0.35">
      <c r="L3164" s="27" t="str">
        <f t="shared" si="49"/>
        <v/>
      </c>
    </row>
    <row r="3165" spans="12:12" ht="15.75" customHeight="1" x14ac:dyDescent="0.35">
      <c r="L3165" s="27" t="str">
        <f t="shared" si="49"/>
        <v/>
      </c>
    </row>
    <row r="3166" spans="12:12" ht="15.75" customHeight="1" x14ac:dyDescent="0.35">
      <c r="L3166" s="27" t="str">
        <f t="shared" si="49"/>
        <v/>
      </c>
    </row>
    <row r="3167" spans="12:12" ht="15.75" customHeight="1" x14ac:dyDescent="0.35">
      <c r="L3167" s="27" t="str">
        <f t="shared" si="49"/>
        <v/>
      </c>
    </row>
    <row r="3168" spans="12:12" ht="15.75" customHeight="1" x14ac:dyDescent="0.35">
      <c r="L3168" s="27" t="str">
        <f t="shared" si="49"/>
        <v/>
      </c>
    </row>
    <row r="3169" spans="12:12" ht="15.75" customHeight="1" x14ac:dyDescent="0.35">
      <c r="L3169" s="27" t="str">
        <f t="shared" si="49"/>
        <v/>
      </c>
    </row>
    <row r="3170" spans="12:12" ht="15.75" customHeight="1" x14ac:dyDescent="0.35">
      <c r="L3170" s="27" t="str">
        <f t="shared" si="49"/>
        <v/>
      </c>
    </row>
    <row r="3171" spans="12:12" ht="15.75" customHeight="1" x14ac:dyDescent="0.35">
      <c r="L3171" s="27" t="str">
        <f t="shared" si="49"/>
        <v/>
      </c>
    </row>
    <row r="3172" spans="12:12" ht="15.75" customHeight="1" x14ac:dyDescent="0.35">
      <c r="L3172" s="27" t="str">
        <f t="shared" si="49"/>
        <v/>
      </c>
    </row>
    <row r="3173" spans="12:12" ht="15.75" customHeight="1" x14ac:dyDescent="0.35">
      <c r="L3173" s="27" t="str">
        <f t="shared" si="49"/>
        <v/>
      </c>
    </row>
    <row r="3174" spans="12:12" ht="15.75" customHeight="1" x14ac:dyDescent="0.35">
      <c r="L3174" s="27" t="str">
        <f t="shared" si="49"/>
        <v/>
      </c>
    </row>
    <row r="3175" spans="12:12" ht="15.75" customHeight="1" x14ac:dyDescent="0.35">
      <c r="L3175" s="27" t="str">
        <f t="shared" si="49"/>
        <v/>
      </c>
    </row>
    <row r="3176" spans="12:12" ht="15.75" customHeight="1" x14ac:dyDescent="0.35">
      <c r="L3176" s="27" t="str">
        <f t="shared" si="49"/>
        <v/>
      </c>
    </row>
    <row r="3177" spans="12:12" ht="15.75" customHeight="1" x14ac:dyDescent="0.35">
      <c r="L3177" s="27" t="str">
        <f t="shared" si="49"/>
        <v/>
      </c>
    </row>
    <row r="3178" spans="12:12" ht="15.75" customHeight="1" x14ac:dyDescent="0.35">
      <c r="L3178" s="27" t="str">
        <f t="shared" si="49"/>
        <v/>
      </c>
    </row>
    <row r="3179" spans="12:12" ht="15.75" customHeight="1" x14ac:dyDescent="0.35">
      <c r="L3179" s="27" t="str">
        <f t="shared" si="49"/>
        <v/>
      </c>
    </row>
    <row r="3180" spans="12:12" ht="15.75" customHeight="1" x14ac:dyDescent="0.35">
      <c r="L3180" s="27" t="str">
        <f t="shared" si="49"/>
        <v/>
      </c>
    </row>
    <row r="3181" spans="12:12" ht="15.75" customHeight="1" x14ac:dyDescent="0.35">
      <c r="L3181" s="27" t="str">
        <f t="shared" si="49"/>
        <v/>
      </c>
    </row>
    <row r="3182" spans="12:12" ht="15.75" customHeight="1" x14ac:dyDescent="0.35">
      <c r="L3182" s="27" t="str">
        <f t="shared" si="49"/>
        <v/>
      </c>
    </row>
    <row r="3183" spans="12:12" ht="15.75" customHeight="1" x14ac:dyDescent="0.35">
      <c r="L3183" s="27" t="str">
        <f t="shared" si="49"/>
        <v/>
      </c>
    </row>
    <row r="3184" spans="12:12" ht="15.75" customHeight="1" x14ac:dyDescent="0.35">
      <c r="L3184" s="27" t="str">
        <f t="shared" si="49"/>
        <v/>
      </c>
    </row>
    <row r="3185" spans="12:12" ht="15.75" customHeight="1" x14ac:dyDescent="0.35">
      <c r="L3185" s="27" t="str">
        <f t="shared" si="49"/>
        <v/>
      </c>
    </row>
    <row r="3186" spans="12:12" ht="15.75" customHeight="1" x14ac:dyDescent="0.35">
      <c r="L3186" s="27" t="str">
        <f t="shared" si="49"/>
        <v/>
      </c>
    </row>
    <row r="3187" spans="12:12" ht="15.75" customHeight="1" x14ac:dyDescent="0.35">
      <c r="L3187" s="27" t="str">
        <f t="shared" si="49"/>
        <v/>
      </c>
    </row>
    <row r="3188" spans="12:12" ht="15.75" customHeight="1" x14ac:dyDescent="0.35">
      <c r="L3188" s="27" t="str">
        <f t="shared" si="49"/>
        <v/>
      </c>
    </row>
    <row r="3189" spans="12:12" ht="15.75" customHeight="1" x14ac:dyDescent="0.35">
      <c r="L3189" s="27" t="str">
        <f t="shared" si="49"/>
        <v/>
      </c>
    </row>
    <row r="3190" spans="12:12" ht="15.75" customHeight="1" x14ac:dyDescent="0.35">
      <c r="L3190" s="27" t="str">
        <f t="shared" si="49"/>
        <v/>
      </c>
    </row>
    <row r="3191" spans="12:12" ht="15.75" customHeight="1" x14ac:dyDescent="0.35">
      <c r="L3191" s="27" t="str">
        <f t="shared" si="49"/>
        <v/>
      </c>
    </row>
    <row r="3192" spans="12:12" ht="15.75" customHeight="1" x14ac:dyDescent="0.35">
      <c r="L3192" s="27" t="str">
        <f t="shared" si="49"/>
        <v/>
      </c>
    </row>
    <row r="3193" spans="12:12" ht="15.75" customHeight="1" x14ac:dyDescent="0.35">
      <c r="L3193" s="27" t="str">
        <f t="shared" si="49"/>
        <v/>
      </c>
    </row>
    <row r="3194" spans="12:12" ht="15.75" customHeight="1" x14ac:dyDescent="0.35">
      <c r="L3194" s="27" t="str">
        <f t="shared" si="49"/>
        <v/>
      </c>
    </row>
    <row r="3195" spans="12:12" ht="15.75" customHeight="1" x14ac:dyDescent="0.35">
      <c r="L3195" s="27" t="str">
        <f t="shared" si="49"/>
        <v/>
      </c>
    </row>
    <row r="3196" spans="12:12" ht="15.75" customHeight="1" x14ac:dyDescent="0.35">
      <c r="L3196" s="27" t="str">
        <f t="shared" si="49"/>
        <v/>
      </c>
    </row>
    <row r="3197" spans="12:12" ht="15.75" customHeight="1" x14ac:dyDescent="0.35">
      <c r="L3197" s="27" t="str">
        <f t="shared" si="49"/>
        <v/>
      </c>
    </row>
    <row r="3198" spans="12:12" ht="15.75" customHeight="1" x14ac:dyDescent="0.35">
      <c r="L3198" s="27" t="str">
        <f t="shared" si="49"/>
        <v/>
      </c>
    </row>
    <row r="3199" spans="12:12" ht="15.75" customHeight="1" x14ac:dyDescent="0.35">
      <c r="L3199" s="27" t="str">
        <f t="shared" si="49"/>
        <v/>
      </c>
    </row>
    <row r="3200" spans="12:12" ht="15.75" customHeight="1" x14ac:dyDescent="0.35">
      <c r="L3200" s="27" t="str">
        <f t="shared" si="49"/>
        <v/>
      </c>
    </row>
    <row r="3201" spans="12:12" ht="15.75" customHeight="1" x14ac:dyDescent="0.35">
      <c r="L3201" s="27" t="str">
        <f t="shared" si="49"/>
        <v/>
      </c>
    </row>
    <row r="3202" spans="12:12" ht="15.75" customHeight="1" x14ac:dyDescent="0.35">
      <c r="L3202" s="27" t="str">
        <f t="shared" si="49"/>
        <v/>
      </c>
    </row>
    <row r="3203" spans="12:12" ht="15.75" customHeight="1" x14ac:dyDescent="0.35">
      <c r="L3203" s="27" t="str">
        <f t="shared" si="49"/>
        <v/>
      </c>
    </row>
    <row r="3204" spans="12:12" ht="15.75" customHeight="1" x14ac:dyDescent="0.35">
      <c r="L3204" s="27" t="str">
        <f t="shared" ref="L3204:L3267" si="50">IF((T3204="N/A")+(ISBLANK(T3204)), IF(S3204="Critical", K3204+30, IF(S3204="High", K3204+30,IF(COUNTIF(S3204,"M*"), K3204+90, IF(S3204="Low", K3204+180,"")))),
IF(((U3204="Yes")*(T3204="Critical")), K3204+30, IF(((U3204="Yes")*(T3204="High")), K3204+30,  IF(((U3204="Yes")*(COUNTIF(S3204,"M*"))), K3204+90,  IF(((U3204="Yes")*(T3204="Low")), K3204+180, IF(S3204="Critical", K3204+30, IF(S3204="High", K3204+30,IF(COUNTIF(S3204,"M*"), K3204+90, IF(S3204="Low", K3204+180,"")))))))))</f>
        <v/>
      </c>
    </row>
    <row r="3205" spans="12:12" ht="15.75" customHeight="1" x14ac:dyDescent="0.35">
      <c r="L3205" s="27" t="str">
        <f t="shared" si="50"/>
        <v/>
      </c>
    </row>
    <row r="3206" spans="12:12" ht="15.75" customHeight="1" x14ac:dyDescent="0.35">
      <c r="L3206" s="27" t="str">
        <f t="shared" si="50"/>
        <v/>
      </c>
    </row>
    <row r="3207" spans="12:12" ht="15.75" customHeight="1" x14ac:dyDescent="0.35">
      <c r="L3207" s="27" t="str">
        <f t="shared" si="50"/>
        <v/>
      </c>
    </row>
    <row r="3208" spans="12:12" ht="15.75" customHeight="1" x14ac:dyDescent="0.35">
      <c r="L3208" s="27" t="str">
        <f t="shared" si="50"/>
        <v/>
      </c>
    </row>
    <row r="3209" spans="12:12" ht="15.75" customHeight="1" x14ac:dyDescent="0.35">
      <c r="L3209" s="27" t="str">
        <f t="shared" si="50"/>
        <v/>
      </c>
    </row>
    <row r="3210" spans="12:12" ht="15.75" customHeight="1" x14ac:dyDescent="0.35">
      <c r="L3210" s="27" t="str">
        <f t="shared" si="50"/>
        <v/>
      </c>
    </row>
    <row r="3211" spans="12:12" ht="15.75" customHeight="1" x14ac:dyDescent="0.35">
      <c r="L3211" s="27" t="str">
        <f t="shared" si="50"/>
        <v/>
      </c>
    </row>
    <row r="3212" spans="12:12" ht="15.75" customHeight="1" x14ac:dyDescent="0.35">
      <c r="L3212" s="27" t="str">
        <f t="shared" si="50"/>
        <v/>
      </c>
    </row>
    <row r="3213" spans="12:12" ht="15.75" customHeight="1" x14ac:dyDescent="0.35">
      <c r="L3213" s="27" t="str">
        <f t="shared" si="50"/>
        <v/>
      </c>
    </row>
    <row r="3214" spans="12:12" ht="15.75" customHeight="1" x14ac:dyDescent="0.35">
      <c r="L3214" s="27" t="str">
        <f t="shared" si="50"/>
        <v/>
      </c>
    </row>
    <row r="3215" spans="12:12" ht="15.75" customHeight="1" x14ac:dyDescent="0.35">
      <c r="L3215" s="27" t="str">
        <f t="shared" si="50"/>
        <v/>
      </c>
    </row>
    <row r="3216" spans="12:12" ht="15.75" customHeight="1" x14ac:dyDescent="0.35">
      <c r="L3216" s="27" t="str">
        <f t="shared" si="50"/>
        <v/>
      </c>
    </row>
    <row r="3217" spans="12:12" ht="15.75" customHeight="1" x14ac:dyDescent="0.35">
      <c r="L3217" s="27" t="str">
        <f t="shared" si="50"/>
        <v/>
      </c>
    </row>
    <row r="3218" spans="12:12" ht="15.75" customHeight="1" x14ac:dyDescent="0.35">
      <c r="L3218" s="27" t="str">
        <f t="shared" si="50"/>
        <v/>
      </c>
    </row>
    <row r="3219" spans="12:12" ht="15.75" customHeight="1" x14ac:dyDescent="0.35">
      <c r="L3219" s="27" t="str">
        <f t="shared" si="50"/>
        <v/>
      </c>
    </row>
    <row r="3220" spans="12:12" ht="15.75" customHeight="1" x14ac:dyDescent="0.35">
      <c r="L3220" s="27" t="str">
        <f t="shared" si="50"/>
        <v/>
      </c>
    </row>
    <row r="3221" spans="12:12" ht="15.75" customHeight="1" x14ac:dyDescent="0.35">
      <c r="L3221" s="27" t="str">
        <f t="shared" si="50"/>
        <v/>
      </c>
    </row>
    <row r="3222" spans="12:12" ht="15.75" customHeight="1" x14ac:dyDescent="0.35">
      <c r="L3222" s="27" t="str">
        <f t="shared" si="50"/>
        <v/>
      </c>
    </row>
    <row r="3223" spans="12:12" ht="15.75" customHeight="1" x14ac:dyDescent="0.35">
      <c r="L3223" s="27" t="str">
        <f t="shared" si="50"/>
        <v/>
      </c>
    </row>
    <row r="3224" spans="12:12" ht="15.75" customHeight="1" x14ac:dyDescent="0.35">
      <c r="L3224" s="27" t="str">
        <f t="shared" si="50"/>
        <v/>
      </c>
    </row>
    <row r="3225" spans="12:12" ht="15.75" customHeight="1" x14ac:dyDescent="0.35">
      <c r="L3225" s="27" t="str">
        <f t="shared" si="50"/>
        <v/>
      </c>
    </row>
    <row r="3226" spans="12:12" ht="15.75" customHeight="1" x14ac:dyDescent="0.35">
      <c r="L3226" s="27" t="str">
        <f t="shared" si="50"/>
        <v/>
      </c>
    </row>
    <row r="3227" spans="12:12" ht="15.75" customHeight="1" x14ac:dyDescent="0.35">
      <c r="L3227" s="27" t="str">
        <f t="shared" si="50"/>
        <v/>
      </c>
    </row>
    <row r="3228" spans="12:12" ht="15.75" customHeight="1" x14ac:dyDescent="0.35">
      <c r="L3228" s="27" t="str">
        <f t="shared" si="50"/>
        <v/>
      </c>
    </row>
    <row r="3229" spans="12:12" ht="15.75" customHeight="1" x14ac:dyDescent="0.35">
      <c r="L3229" s="27" t="str">
        <f t="shared" si="50"/>
        <v/>
      </c>
    </row>
    <row r="3230" spans="12:12" ht="15.75" customHeight="1" x14ac:dyDescent="0.35">
      <c r="L3230" s="27" t="str">
        <f t="shared" si="50"/>
        <v/>
      </c>
    </row>
    <row r="3231" spans="12:12" ht="15.75" customHeight="1" x14ac:dyDescent="0.35">
      <c r="L3231" s="27" t="str">
        <f t="shared" si="50"/>
        <v/>
      </c>
    </row>
    <row r="3232" spans="12:12" ht="15.75" customHeight="1" x14ac:dyDescent="0.35">
      <c r="L3232" s="27" t="str">
        <f t="shared" si="50"/>
        <v/>
      </c>
    </row>
    <row r="3233" spans="12:12" ht="15.75" customHeight="1" x14ac:dyDescent="0.35">
      <c r="L3233" s="27" t="str">
        <f t="shared" si="50"/>
        <v/>
      </c>
    </row>
    <row r="3234" spans="12:12" ht="15.75" customHeight="1" x14ac:dyDescent="0.35">
      <c r="L3234" s="27" t="str">
        <f t="shared" si="50"/>
        <v/>
      </c>
    </row>
    <row r="3235" spans="12:12" ht="15.75" customHeight="1" x14ac:dyDescent="0.35">
      <c r="L3235" s="27" t="str">
        <f t="shared" si="50"/>
        <v/>
      </c>
    </row>
    <row r="3236" spans="12:12" ht="15.75" customHeight="1" x14ac:dyDescent="0.35">
      <c r="L3236" s="27" t="str">
        <f t="shared" si="50"/>
        <v/>
      </c>
    </row>
    <row r="3237" spans="12:12" ht="15.75" customHeight="1" x14ac:dyDescent="0.35">
      <c r="L3237" s="27" t="str">
        <f t="shared" si="50"/>
        <v/>
      </c>
    </row>
    <row r="3238" spans="12:12" ht="15.75" customHeight="1" x14ac:dyDescent="0.35">
      <c r="L3238" s="27" t="str">
        <f t="shared" si="50"/>
        <v/>
      </c>
    </row>
    <row r="3239" spans="12:12" ht="15.75" customHeight="1" x14ac:dyDescent="0.35">
      <c r="L3239" s="27" t="str">
        <f t="shared" si="50"/>
        <v/>
      </c>
    </row>
    <row r="3240" spans="12:12" ht="15.75" customHeight="1" x14ac:dyDescent="0.35">
      <c r="L3240" s="27" t="str">
        <f t="shared" si="50"/>
        <v/>
      </c>
    </row>
    <row r="3241" spans="12:12" ht="15.75" customHeight="1" x14ac:dyDescent="0.35">
      <c r="L3241" s="27" t="str">
        <f t="shared" si="50"/>
        <v/>
      </c>
    </row>
    <row r="3242" spans="12:12" ht="15.75" customHeight="1" x14ac:dyDescent="0.35">
      <c r="L3242" s="27" t="str">
        <f t="shared" si="50"/>
        <v/>
      </c>
    </row>
    <row r="3243" spans="12:12" ht="15.75" customHeight="1" x14ac:dyDescent="0.35">
      <c r="L3243" s="27" t="str">
        <f t="shared" si="50"/>
        <v/>
      </c>
    </row>
    <row r="3244" spans="12:12" ht="15.75" customHeight="1" x14ac:dyDescent="0.35">
      <c r="L3244" s="27" t="str">
        <f t="shared" si="50"/>
        <v/>
      </c>
    </row>
    <row r="3245" spans="12:12" ht="15.75" customHeight="1" x14ac:dyDescent="0.35">
      <c r="L3245" s="27" t="str">
        <f t="shared" si="50"/>
        <v/>
      </c>
    </row>
    <row r="3246" spans="12:12" ht="15.75" customHeight="1" x14ac:dyDescent="0.35">
      <c r="L3246" s="27" t="str">
        <f t="shared" si="50"/>
        <v/>
      </c>
    </row>
    <row r="3247" spans="12:12" ht="15.75" customHeight="1" x14ac:dyDescent="0.35">
      <c r="L3247" s="27" t="str">
        <f t="shared" si="50"/>
        <v/>
      </c>
    </row>
    <row r="3248" spans="12:12" ht="15.75" customHeight="1" x14ac:dyDescent="0.35">
      <c r="L3248" s="27" t="str">
        <f t="shared" si="50"/>
        <v/>
      </c>
    </row>
    <row r="3249" spans="12:12" ht="15.75" customHeight="1" x14ac:dyDescent="0.35">
      <c r="L3249" s="27" t="str">
        <f t="shared" si="50"/>
        <v/>
      </c>
    </row>
    <row r="3250" spans="12:12" ht="15.75" customHeight="1" x14ac:dyDescent="0.35">
      <c r="L3250" s="27" t="str">
        <f t="shared" si="50"/>
        <v/>
      </c>
    </row>
    <row r="3251" spans="12:12" ht="15.75" customHeight="1" x14ac:dyDescent="0.35">
      <c r="L3251" s="27" t="str">
        <f t="shared" si="50"/>
        <v/>
      </c>
    </row>
    <row r="3252" spans="12:12" ht="15.75" customHeight="1" x14ac:dyDescent="0.35">
      <c r="L3252" s="27" t="str">
        <f t="shared" si="50"/>
        <v/>
      </c>
    </row>
    <row r="3253" spans="12:12" ht="15.75" customHeight="1" x14ac:dyDescent="0.35">
      <c r="L3253" s="27" t="str">
        <f t="shared" si="50"/>
        <v/>
      </c>
    </row>
    <row r="3254" spans="12:12" ht="15.75" customHeight="1" x14ac:dyDescent="0.35">
      <c r="L3254" s="27" t="str">
        <f t="shared" si="50"/>
        <v/>
      </c>
    </row>
    <row r="3255" spans="12:12" ht="15.75" customHeight="1" x14ac:dyDescent="0.35">
      <c r="L3255" s="27" t="str">
        <f t="shared" si="50"/>
        <v/>
      </c>
    </row>
    <row r="3256" spans="12:12" ht="15.75" customHeight="1" x14ac:dyDescent="0.35">
      <c r="L3256" s="27" t="str">
        <f t="shared" si="50"/>
        <v/>
      </c>
    </row>
    <row r="3257" spans="12:12" ht="15.75" customHeight="1" x14ac:dyDescent="0.35">
      <c r="L3257" s="27" t="str">
        <f t="shared" si="50"/>
        <v/>
      </c>
    </row>
    <row r="3258" spans="12:12" ht="15.75" customHeight="1" x14ac:dyDescent="0.35">
      <c r="L3258" s="27" t="str">
        <f t="shared" si="50"/>
        <v/>
      </c>
    </row>
    <row r="3259" spans="12:12" ht="15.75" customHeight="1" x14ac:dyDescent="0.35">
      <c r="L3259" s="27" t="str">
        <f t="shared" si="50"/>
        <v/>
      </c>
    </row>
    <row r="3260" spans="12:12" ht="15.75" customHeight="1" x14ac:dyDescent="0.35">
      <c r="L3260" s="27" t="str">
        <f t="shared" si="50"/>
        <v/>
      </c>
    </row>
    <row r="3261" spans="12:12" ht="15.75" customHeight="1" x14ac:dyDescent="0.35">
      <c r="L3261" s="27" t="str">
        <f t="shared" si="50"/>
        <v/>
      </c>
    </row>
    <row r="3262" spans="12:12" ht="15.75" customHeight="1" x14ac:dyDescent="0.35">
      <c r="L3262" s="27" t="str">
        <f t="shared" si="50"/>
        <v/>
      </c>
    </row>
    <row r="3263" spans="12:12" ht="15.75" customHeight="1" x14ac:dyDescent="0.35">
      <c r="L3263" s="27" t="str">
        <f t="shared" si="50"/>
        <v/>
      </c>
    </row>
    <row r="3264" spans="12:12" ht="15.75" customHeight="1" x14ac:dyDescent="0.35">
      <c r="L3264" s="27" t="str">
        <f t="shared" si="50"/>
        <v/>
      </c>
    </row>
    <row r="3265" spans="12:12" ht="15.75" customHeight="1" x14ac:dyDescent="0.35">
      <c r="L3265" s="27" t="str">
        <f t="shared" si="50"/>
        <v/>
      </c>
    </row>
    <row r="3266" spans="12:12" ht="15.75" customHeight="1" x14ac:dyDescent="0.35">
      <c r="L3266" s="27" t="str">
        <f t="shared" si="50"/>
        <v/>
      </c>
    </row>
    <row r="3267" spans="12:12" ht="15.75" customHeight="1" x14ac:dyDescent="0.35">
      <c r="L3267" s="27" t="str">
        <f t="shared" si="50"/>
        <v/>
      </c>
    </row>
    <row r="3268" spans="12:12" ht="15.75" customHeight="1" x14ac:dyDescent="0.35">
      <c r="L3268" s="27" t="str">
        <f t="shared" ref="L3268:L3331" si="51">IF((T3268="N/A")+(ISBLANK(T3268)), IF(S3268="Critical", K3268+30, IF(S3268="High", K3268+30,IF(COUNTIF(S3268,"M*"), K3268+90, IF(S3268="Low", K3268+180,"")))),
IF(((U3268="Yes")*(T3268="Critical")), K3268+30, IF(((U3268="Yes")*(T3268="High")), K3268+30,  IF(((U3268="Yes")*(COUNTIF(S3268,"M*"))), K3268+90,  IF(((U3268="Yes")*(T3268="Low")), K3268+180, IF(S3268="Critical", K3268+30, IF(S3268="High", K3268+30,IF(COUNTIF(S3268,"M*"), K3268+90, IF(S3268="Low", K3268+180,"")))))))))</f>
        <v/>
      </c>
    </row>
    <row r="3269" spans="12:12" ht="15.75" customHeight="1" x14ac:dyDescent="0.35">
      <c r="L3269" s="27" t="str">
        <f t="shared" si="51"/>
        <v/>
      </c>
    </row>
    <row r="3270" spans="12:12" ht="15.75" customHeight="1" x14ac:dyDescent="0.35">
      <c r="L3270" s="27" t="str">
        <f t="shared" si="51"/>
        <v/>
      </c>
    </row>
    <row r="3271" spans="12:12" ht="15.75" customHeight="1" x14ac:dyDescent="0.35">
      <c r="L3271" s="27" t="str">
        <f t="shared" si="51"/>
        <v/>
      </c>
    </row>
    <row r="3272" spans="12:12" ht="15.75" customHeight="1" x14ac:dyDescent="0.35">
      <c r="L3272" s="27" t="str">
        <f t="shared" si="51"/>
        <v/>
      </c>
    </row>
    <row r="3273" spans="12:12" ht="15.75" customHeight="1" x14ac:dyDescent="0.35">
      <c r="L3273" s="27" t="str">
        <f t="shared" si="51"/>
        <v/>
      </c>
    </row>
    <row r="3274" spans="12:12" ht="15.75" customHeight="1" x14ac:dyDescent="0.35">
      <c r="L3274" s="27" t="str">
        <f t="shared" si="51"/>
        <v/>
      </c>
    </row>
    <row r="3275" spans="12:12" ht="15.75" customHeight="1" x14ac:dyDescent="0.35">
      <c r="L3275" s="27" t="str">
        <f t="shared" si="51"/>
        <v/>
      </c>
    </row>
    <row r="3276" spans="12:12" ht="15.75" customHeight="1" x14ac:dyDescent="0.35">
      <c r="L3276" s="27" t="str">
        <f t="shared" si="51"/>
        <v/>
      </c>
    </row>
    <row r="3277" spans="12:12" ht="15.75" customHeight="1" x14ac:dyDescent="0.35">
      <c r="L3277" s="27" t="str">
        <f t="shared" si="51"/>
        <v/>
      </c>
    </row>
    <row r="3278" spans="12:12" ht="15.75" customHeight="1" x14ac:dyDescent="0.35">
      <c r="L3278" s="27" t="str">
        <f t="shared" si="51"/>
        <v/>
      </c>
    </row>
    <row r="3279" spans="12:12" ht="15.75" customHeight="1" x14ac:dyDescent="0.35">
      <c r="L3279" s="27" t="str">
        <f t="shared" si="51"/>
        <v/>
      </c>
    </row>
    <row r="3280" spans="12:12" ht="15.75" customHeight="1" x14ac:dyDescent="0.35">
      <c r="L3280" s="27" t="str">
        <f t="shared" si="51"/>
        <v/>
      </c>
    </row>
    <row r="3281" spans="12:12" ht="15.75" customHeight="1" x14ac:dyDescent="0.35">
      <c r="L3281" s="27" t="str">
        <f t="shared" si="51"/>
        <v/>
      </c>
    </row>
    <row r="3282" spans="12:12" ht="15.75" customHeight="1" x14ac:dyDescent="0.35">
      <c r="L3282" s="27" t="str">
        <f t="shared" si="51"/>
        <v/>
      </c>
    </row>
    <row r="3283" spans="12:12" ht="15.75" customHeight="1" x14ac:dyDescent="0.35">
      <c r="L3283" s="27" t="str">
        <f t="shared" si="51"/>
        <v/>
      </c>
    </row>
    <row r="3284" spans="12:12" ht="15.75" customHeight="1" x14ac:dyDescent="0.35">
      <c r="L3284" s="27" t="str">
        <f t="shared" si="51"/>
        <v/>
      </c>
    </row>
    <row r="3285" spans="12:12" ht="15.75" customHeight="1" x14ac:dyDescent="0.35">
      <c r="L3285" s="27" t="str">
        <f t="shared" si="51"/>
        <v/>
      </c>
    </row>
    <row r="3286" spans="12:12" ht="15.75" customHeight="1" x14ac:dyDescent="0.35">
      <c r="L3286" s="27" t="str">
        <f t="shared" si="51"/>
        <v/>
      </c>
    </row>
    <row r="3287" spans="12:12" ht="15.75" customHeight="1" x14ac:dyDescent="0.35">
      <c r="L3287" s="27" t="str">
        <f t="shared" si="51"/>
        <v/>
      </c>
    </row>
    <row r="3288" spans="12:12" ht="15.75" customHeight="1" x14ac:dyDescent="0.35">
      <c r="L3288" s="27" t="str">
        <f t="shared" si="51"/>
        <v/>
      </c>
    </row>
    <row r="3289" spans="12:12" ht="15.75" customHeight="1" x14ac:dyDescent="0.35">
      <c r="L3289" s="27" t="str">
        <f t="shared" si="51"/>
        <v/>
      </c>
    </row>
    <row r="3290" spans="12:12" ht="15.75" customHeight="1" x14ac:dyDescent="0.35">
      <c r="L3290" s="27" t="str">
        <f t="shared" si="51"/>
        <v/>
      </c>
    </row>
    <row r="3291" spans="12:12" ht="15.75" customHeight="1" x14ac:dyDescent="0.35">
      <c r="L3291" s="27" t="str">
        <f t="shared" si="51"/>
        <v/>
      </c>
    </row>
    <row r="3292" spans="12:12" ht="15.75" customHeight="1" x14ac:dyDescent="0.35">
      <c r="L3292" s="27" t="str">
        <f t="shared" si="51"/>
        <v/>
      </c>
    </row>
    <row r="3293" spans="12:12" ht="15.75" customHeight="1" x14ac:dyDescent="0.35">
      <c r="L3293" s="27" t="str">
        <f t="shared" si="51"/>
        <v/>
      </c>
    </row>
    <row r="3294" spans="12:12" ht="15.75" customHeight="1" x14ac:dyDescent="0.35">
      <c r="L3294" s="27" t="str">
        <f t="shared" si="51"/>
        <v/>
      </c>
    </row>
    <row r="3295" spans="12:12" ht="15.75" customHeight="1" x14ac:dyDescent="0.35">
      <c r="L3295" s="27" t="str">
        <f t="shared" si="51"/>
        <v/>
      </c>
    </row>
    <row r="3296" spans="12:12" ht="15.75" customHeight="1" x14ac:dyDescent="0.35">
      <c r="L3296" s="27" t="str">
        <f t="shared" si="51"/>
        <v/>
      </c>
    </row>
    <row r="3297" spans="12:12" ht="15.75" customHeight="1" x14ac:dyDescent="0.35">
      <c r="L3297" s="27" t="str">
        <f t="shared" si="51"/>
        <v/>
      </c>
    </row>
    <row r="3298" spans="12:12" ht="15.75" customHeight="1" x14ac:dyDescent="0.35">
      <c r="L3298" s="27" t="str">
        <f t="shared" si="51"/>
        <v/>
      </c>
    </row>
    <row r="3299" spans="12:12" ht="15.75" customHeight="1" x14ac:dyDescent="0.35">
      <c r="L3299" s="27" t="str">
        <f t="shared" si="51"/>
        <v/>
      </c>
    </row>
    <row r="3300" spans="12:12" ht="15.75" customHeight="1" x14ac:dyDescent="0.35">
      <c r="L3300" s="27" t="str">
        <f t="shared" si="51"/>
        <v/>
      </c>
    </row>
    <row r="3301" spans="12:12" ht="15.75" customHeight="1" x14ac:dyDescent="0.35">
      <c r="L3301" s="27" t="str">
        <f t="shared" si="51"/>
        <v/>
      </c>
    </row>
    <row r="3302" spans="12:12" ht="15.75" customHeight="1" x14ac:dyDescent="0.35">
      <c r="L3302" s="27" t="str">
        <f t="shared" si="51"/>
        <v/>
      </c>
    </row>
    <row r="3303" spans="12:12" ht="15.75" customHeight="1" x14ac:dyDescent="0.35">
      <c r="L3303" s="27" t="str">
        <f t="shared" si="51"/>
        <v/>
      </c>
    </row>
    <row r="3304" spans="12:12" ht="15.75" customHeight="1" x14ac:dyDescent="0.35">
      <c r="L3304" s="27" t="str">
        <f t="shared" si="51"/>
        <v/>
      </c>
    </row>
    <row r="3305" spans="12:12" ht="15.75" customHeight="1" x14ac:dyDescent="0.35">
      <c r="L3305" s="27" t="str">
        <f t="shared" si="51"/>
        <v/>
      </c>
    </row>
    <row r="3306" spans="12:12" ht="15.75" customHeight="1" x14ac:dyDescent="0.35">
      <c r="L3306" s="27" t="str">
        <f t="shared" si="51"/>
        <v/>
      </c>
    </row>
    <row r="3307" spans="12:12" ht="15.75" customHeight="1" x14ac:dyDescent="0.35">
      <c r="L3307" s="27" t="str">
        <f t="shared" si="51"/>
        <v/>
      </c>
    </row>
    <row r="3308" spans="12:12" ht="15.75" customHeight="1" x14ac:dyDescent="0.35">
      <c r="L3308" s="27" t="str">
        <f t="shared" si="51"/>
        <v/>
      </c>
    </row>
    <row r="3309" spans="12:12" ht="15.75" customHeight="1" x14ac:dyDescent="0.35">
      <c r="L3309" s="27" t="str">
        <f t="shared" si="51"/>
        <v/>
      </c>
    </row>
    <row r="3310" spans="12:12" ht="15.75" customHeight="1" x14ac:dyDescent="0.35">
      <c r="L3310" s="27" t="str">
        <f t="shared" si="51"/>
        <v/>
      </c>
    </row>
    <row r="3311" spans="12:12" ht="15.75" customHeight="1" x14ac:dyDescent="0.35">
      <c r="L3311" s="27" t="str">
        <f t="shared" si="51"/>
        <v/>
      </c>
    </row>
    <row r="3312" spans="12:12" ht="15.75" customHeight="1" x14ac:dyDescent="0.35">
      <c r="L3312" s="27" t="str">
        <f t="shared" si="51"/>
        <v/>
      </c>
    </row>
    <row r="3313" spans="12:12" ht="15.75" customHeight="1" x14ac:dyDescent="0.35">
      <c r="L3313" s="27" t="str">
        <f t="shared" si="51"/>
        <v/>
      </c>
    </row>
    <row r="3314" spans="12:12" ht="15.75" customHeight="1" x14ac:dyDescent="0.35">
      <c r="L3314" s="27" t="str">
        <f t="shared" si="51"/>
        <v/>
      </c>
    </row>
    <row r="3315" spans="12:12" ht="15.75" customHeight="1" x14ac:dyDescent="0.35">
      <c r="L3315" s="27" t="str">
        <f t="shared" si="51"/>
        <v/>
      </c>
    </row>
    <row r="3316" spans="12:12" ht="15.75" customHeight="1" x14ac:dyDescent="0.35">
      <c r="L3316" s="27" t="str">
        <f t="shared" si="51"/>
        <v/>
      </c>
    </row>
    <row r="3317" spans="12:12" ht="15.75" customHeight="1" x14ac:dyDescent="0.35">
      <c r="L3317" s="27" t="str">
        <f t="shared" si="51"/>
        <v/>
      </c>
    </row>
    <row r="3318" spans="12:12" ht="15.75" customHeight="1" x14ac:dyDescent="0.35">
      <c r="L3318" s="27" t="str">
        <f t="shared" si="51"/>
        <v/>
      </c>
    </row>
    <row r="3319" spans="12:12" ht="15.75" customHeight="1" x14ac:dyDescent="0.35">
      <c r="L3319" s="27" t="str">
        <f t="shared" si="51"/>
        <v/>
      </c>
    </row>
    <row r="3320" spans="12:12" ht="15.75" customHeight="1" x14ac:dyDescent="0.35">
      <c r="L3320" s="27" t="str">
        <f t="shared" si="51"/>
        <v/>
      </c>
    </row>
    <row r="3321" spans="12:12" ht="15.75" customHeight="1" x14ac:dyDescent="0.35">
      <c r="L3321" s="27" t="str">
        <f t="shared" si="51"/>
        <v/>
      </c>
    </row>
    <row r="3322" spans="12:12" ht="15.75" customHeight="1" x14ac:dyDescent="0.35">
      <c r="L3322" s="27" t="str">
        <f t="shared" si="51"/>
        <v/>
      </c>
    </row>
    <row r="3323" spans="12:12" ht="15.75" customHeight="1" x14ac:dyDescent="0.35">
      <c r="L3323" s="27" t="str">
        <f t="shared" si="51"/>
        <v/>
      </c>
    </row>
    <row r="3324" spans="12:12" ht="15.75" customHeight="1" x14ac:dyDescent="0.35">
      <c r="L3324" s="27" t="str">
        <f t="shared" si="51"/>
        <v/>
      </c>
    </row>
    <row r="3325" spans="12:12" ht="15.75" customHeight="1" x14ac:dyDescent="0.35">
      <c r="L3325" s="27" t="str">
        <f t="shared" si="51"/>
        <v/>
      </c>
    </row>
    <row r="3326" spans="12:12" ht="15.75" customHeight="1" x14ac:dyDescent="0.35">
      <c r="L3326" s="27" t="str">
        <f t="shared" si="51"/>
        <v/>
      </c>
    </row>
    <row r="3327" spans="12:12" ht="15.75" customHeight="1" x14ac:dyDescent="0.35">
      <c r="L3327" s="27" t="str">
        <f t="shared" si="51"/>
        <v/>
      </c>
    </row>
    <row r="3328" spans="12:12" ht="15.75" customHeight="1" x14ac:dyDescent="0.35">
      <c r="L3328" s="27" t="str">
        <f t="shared" si="51"/>
        <v/>
      </c>
    </row>
    <row r="3329" spans="12:12" ht="15.75" customHeight="1" x14ac:dyDescent="0.35">
      <c r="L3329" s="27" t="str">
        <f t="shared" si="51"/>
        <v/>
      </c>
    </row>
    <row r="3330" spans="12:12" ht="15.75" customHeight="1" x14ac:dyDescent="0.35">
      <c r="L3330" s="27" t="str">
        <f t="shared" si="51"/>
        <v/>
      </c>
    </row>
    <row r="3331" spans="12:12" ht="15.75" customHeight="1" x14ac:dyDescent="0.35">
      <c r="L3331" s="27" t="str">
        <f t="shared" si="51"/>
        <v/>
      </c>
    </row>
    <row r="3332" spans="12:12" ht="15.75" customHeight="1" x14ac:dyDescent="0.35">
      <c r="L3332" s="27" t="str">
        <f t="shared" ref="L3332:L3395" si="52">IF((T3332="N/A")+(ISBLANK(T3332)), IF(S3332="Critical", K3332+30, IF(S3332="High", K3332+30,IF(COUNTIF(S3332,"M*"), K3332+90, IF(S3332="Low", K3332+180,"")))),
IF(((U3332="Yes")*(T3332="Critical")), K3332+30, IF(((U3332="Yes")*(T3332="High")), K3332+30,  IF(((U3332="Yes")*(COUNTIF(S3332,"M*"))), K3332+90,  IF(((U3332="Yes")*(T3332="Low")), K3332+180, IF(S3332="Critical", K3332+30, IF(S3332="High", K3332+30,IF(COUNTIF(S3332,"M*"), K3332+90, IF(S3332="Low", K3332+180,"")))))))))</f>
        <v/>
      </c>
    </row>
    <row r="3333" spans="12:12" ht="15.75" customHeight="1" x14ac:dyDescent="0.35">
      <c r="L3333" s="27" t="str">
        <f t="shared" si="52"/>
        <v/>
      </c>
    </row>
    <row r="3334" spans="12:12" ht="15.75" customHeight="1" x14ac:dyDescent="0.35">
      <c r="L3334" s="27" t="str">
        <f t="shared" si="52"/>
        <v/>
      </c>
    </row>
    <row r="3335" spans="12:12" ht="15.75" customHeight="1" x14ac:dyDescent="0.35">
      <c r="L3335" s="27" t="str">
        <f t="shared" si="52"/>
        <v/>
      </c>
    </row>
    <row r="3336" spans="12:12" ht="15.75" customHeight="1" x14ac:dyDescent="0.35">
      <c r="L3336" s="27" t="str">
        <f t="shared" si="52"/>
        <v/>
      </c>
    </row>
    <row r="3337" spans="12:12" ht="15.75" customHeight="1" x14ac:dyDescent="0.35">
      <c r="L3337" s="27" t="str">
        <f t="shared" si="52"/>
        <v/>
      </c>
    </row>
    <row r="3338" spans="12:12" ht="15.75" customHeight="1" x14ac:dyDescent="0.35">
      <c r="L3338" s="27" t="str">
        <f t="shared" si="52"/>
        <v/>
      </c>
    </row>
    <row r="3339" spans="12:12" ht="15.75" customHeight="1" x14ac:dyDescent="0.35">
      <c r="L3339" s="27" t="str">
        <f t="shared" si="52"/>
        <v/>
      </c>
    </row>
    <row r="3340" spans="12:12" ht="15.75" customHeight="1" x14ac:dyDescent="0.35">
      <c r="L3340" s="27" t="str">
        <f t="shared" si="52"/>
        <v/>
      </c>
    </row>
    <row r="3341" spans="12:12" ht="15.75" customHeight="1" x14ac:dyDescent="0.35">
      <c r="L3341" s="27" t="str">
        <f t="shared" si="52"/>
        <v/>
      </c>
    </row>
    <row r="3342" spans="12:12" ht="15.75" customHeight="1" x14ac:dyDescent="0.35">
      <c r="L3342" s="27" t="str">
        <f t="shared" si="52"/>
        <v/>
      </c>
    </row>
    <row r="3343" spans="12:12" ht="15.75" customHeight="1" x14ac:dyDescent="0.35">
      <c r="L3343" s="27" t="str">
        <f t="shared" si="52"/>
        <v/>
      </c>
    </row>
    <row r="3344" spans="12:12" ht="15.75" customHeight="1" x14ac:dyDescent="0.35">
      <c r="L3344" s="27" t="str">
        <f t="shared" si="52"/>
        <v/>
      </c>
    </row>
    <row r="3345" spans="12:12" ht="15.75" customHeight="1" x14ac:dyDescent="0.35">
      <c r="L3345" s="27" t="str">
        <f t="shared" si="52"/>
        <v/>
      </c>
    </row>
    <row r="3346" spans="12:12" ht="15.75" customHeight="1" x14ac:dyDescent="0.35">
      <c r="L3346" s="27" t="str">
        <f t="shared" si="52"/>
        <v/>
      </c>
    </row>
    <row r="3347" spans="12:12" ht="15.75" customHeight="1" x14ac:dyDescent="0.35">
      <c r="L3347" s="27" t="str">
        <f t="shared" si="52"/>
        <v/>
      </c>
    </row>
    <row r="3348" spans="12:12" ht="15.75" customHeight="1" x14ac:dyDescent="0.35">
      <c r="L3348" s="27" t="str">
        <f t="shared" si="52"/>
        <v/>
      </c>
    </row>
    <row r="3349" spans="12:12" ht="15.75" customHeight="1" x14ac:dyDescent="0.35">
      <c r="L3349" s="27" t="str">
        <f t="shared" si="52"/>
        <v/>
      </c>
    </row>
    <row r="3350" spans="12:12" ht="15.75" customHeight="1" x14ac:dyDescent="0.35">
      <c r="L3350" s="27" t="str">
        <f t="shared" si="52"/>
        <v/>
      </c>
    </row>
    <row r="3351" spans="12:12" ht="15.75" customHeight="1" x14ac:dyDescent="0.35">
      <c r="L3351" s="27" t="str">
        <f t="shared" si="52"/>
        <v/>
      </c>
    </row>
    <row r="3352" spans="12:12" ht="15.75" customHeight="1" x14ac:dyDescent="0.35">
      <c r="L3352" s="27" t="str">
        <f t="shared" si="52"/>
        <v/>
      </c>
    </row>
    <row r="3353" spans="12:12" ht="15.75" customHeight="1" x14ac:dyDescent="0.35">
      <c r="L3353" s="27" t="str">
        <f t="shared" si="52"/>
        <v/>
      </c>
    </row>
    <row r="3354" spans="12:12" ht="15.75" customHeight="1" x14ac:dyDescent="0.35">
      <c r="L3354" s="27" t="str">
        <f t="shared" si="52"/>
        <v/>
      </c>
    </row>
    <row r="3355" spans="12:12" ht="15.75" customHeight="1" x14ac:dyDescent="0.35">
      <c r="L3355" s="27" t="str">
        <f t="shared" si="52"/>
        <v/>
      </c>
    </row>
    <row r="3356" spans="12:12" ht="15.75" customHeight="1" x14ac:dyDescent="0.35">
      <c r="L3356" s="27" t="str">
        <f t="shared" si="52"/>
        <v/>
      </c>
    </row>
    <row r="3357" spans="12:12" ht="15.75" customHeight="1" x14ac:dyDescent="0.35">
      <c r="L3357" s="27" t="str">
        <f t="shared" si="52"/>
        <v/>
      </c>
    </row>
    <row r="3358" spans="12:12" ht="15.75" customHeight="1" x14ac:dyDescent="0.35">
      <c r="L3358" s="27" t="str">
        <f t="shared" si="52"/>
        <v/>
      </c>
    </row>
    <row r="3359" spans="12:12" ht="15.75" customHeight="1" x14ac:dyDescent="0.35">
      <c r="L3359" s="27" t="str">
        <f t="shared" si="52"/>
        <v/>
      </c>
    </row>
    <row r="3360" spans="12:12" ht="15.75" customHeight="1" x14ac:dyDescent="0.35">
      <c r="L3360" s="27" t="str">
        <f t="shared" si="52"/>
        <v/>
      </c>
    </row>
    <row r="3361" spans="12:12" ht="15.75" customHeight="1" x14ac:dyDescent="0.35">
      <c r="L3361" s="27" t="str">
        <f t="shared" si="52"/>
        <v/>
      </c>
    </row>
    <row r="3362" spans="12:12" ht="15.75" customHeight="1" x14ac:dyDescent="0.35">
      <c r="L3362" s="27" t="str">
        <f t="shared" si="52"/>
        <v/>
      </c>
    </row>
    <row r="3363" spans="12:12" ht="15.75" customHeight="1" x14ac:dyDescent="0.35">
      <c r="L3363" s="27" t="str">
        <f t="shared" si="52"/>
        <v/>
      </c>
    </row>
    <row r="3364" spans="12:12" ht="15.75" customHeight="1" x14ac:dyDescent="0.35">
      <c r="L3364" s="27" t="str">
        <f t="shared" si="52"/>
        <v/>
      </c>
    </row>
    <row r="3365" spans="12:12" ht="15.75" customHeight="1" x14ac:dyDescent="0.35">
      <c r="L3365" s="27" t="str">
        <f t="shared" si="52"/>
        <v/>
      </c>
    </row>
    <row r="3366" spans="12:12" ht="15.75" customHeight="1" x14ac:dyDescent="0.35">
      <c r="L3366" s="27" t="str">
        <f t="shared" si="52"/>
        <v/>
      </c>
    </row>
    <row r="3367" spans="12:12" ht="15.75" customHeight="1" x14ac:dyDescent="0.35">
      <c r="L3367" s="27" t="str">
        <f t="shared" si="52"/>
        <v/>
      </c>
    </row>
    <row r="3368" spans="12:12" ht="15.75" customHeight="1" x14ac:dyDescent="0.35">
      <c r="L3368" s="27" t="str">
        <f t="shared" si="52"/>
        <v/>
      </c>
    </row>
    <row r="3369" spans="12:12" ht="15.75" customHeight="1" x14ac:dyDescent="0.35">
      <c r="L3369" s="27" t="str">
        <f t="shared" si="52"/>
        <v/>
      </c>
    </row>
    <row r="3370" spans="12:12" ht="15.75" customHeight="1" x14ac:dyDescent="0.35">
      <c r="L3370" s="27" t="str">
        <f t="shared" si="52"/>
        <v/>
      </c>
    </row>
    <row r="3371" spans="12:12" ht="15.75" customHeight="1" x14ac:dyDescent="0.35">
      <c r="L3371" s="27" t="str">
        <f t="shared" si="52"/>
        <v/>
      </c>
    </row>
    <row r="3372" spans="12:12" ht="15.75" customHeight="1" x14ac:dyDescent="0.35">
      <c r="L3372" s="27" t="str">
        <f t="shared" si="52"/>
        <v/>
      </c>
    </row>
    <row r="3373" spans="12:12" ht="15.75" customHeight="1" x14ac:dyDescent="0.35">
      <c r="L3373" s="27" t="str">
        <f t="shared" si="52"/>
        <v/>
      </c>
    </row>
    <row r="3374" spans="12:12" ht="15.75" customHeight="1" x14ac:dyDescent="0.35">
      <c r="L3374" s="27" t="str">
        <f t="shared" si="52"/>
        <v/>
      </c>
    </row>
    <row r="3375" spans="12:12" ht="15.75" customHeight="1" x14ac:dyDescent="0.35">
      <c r="L3375" s="27" t="str">
        <f t="shared" si="52"/>
        <v/>
      </c>
    </row>
    <row r="3376" spans="12:12" ht="15.75" customHeight="1" x14ac:dyDescent="0.35">
      <c r="L3376" s="27" t="str">
        <f t="shared" si="52"/>
        <v/>
      </c>
    </row>
    <row r="3377" spans="12:12" ht="15.75" customHeight="1" x14ac:dyDescent="0.35">
      <c r="L3377" s="27" t="str">
        <f t="shared" si="52"/>
        <v/>
      </c>
    </row>
    <row r="3378" spans="12:12" ht="15.75" customHeight="1" x14ac:dyDescent="0.35">
      <c r="L3378" s="27" t="str">
        <f t="shared" si="52"/>
        <v/>
      </c>
    </row>
    <row r="3379" spans="12:12" ht="15.75" customHeight="1" x14ac:dyDescent="0.35">
      <c r="L3379" s="27" t="str">
        <f t="shared" si="52"/>
        <v/>
      </c>
    </row>
    <row r="3380" spans="12:12" ht="15.75" customHeight="1" x14ac:dyDescent="0.35">
      <c r="L3380" s="27" t="str">
        <f t="shared" si="52"/>
        <v/>
      </c>
    </row>
    <row r="3381" spans="12:12" ht="15.75" customHeight="1" x14ac:dyDescent="0.35">
      <c r="L3381" s="27" t="str">
        <f t="shared" si="52"/>
        <v/>
      </c>
    </row>
    <row r="3382" spans="12:12" ht="15.75" customHeight="1" x14ac:dyDescent="0.35">
      <c r="L3382" s="27" t="str">
        <f t="shared" si="52"/>
        <v/>
      </c>
    </row>
    <row r="3383" spans="12:12" ht="15.75" customHeight="1" x14ac:dyDescent="0.35">
      <c r="L3383" s="27" t="str">
        <f t="shared" si="52"/>
        <v/>
      </c>
    </row>
    <row r="3384" spans="12:12" ht="15.75" customHeight="1" x14ac:dyDescent="0.35">
      <c r="L3384" s="27" t="str">
        <f t="shared" si="52"/>
        <v/>
      </c>
    </row>
    <row r="3385" spans="12:12" ht="15.75" customHeight="1" x14ac:dyDescent="0.35">
      <c r="L3385" s="27" t="str">
        <f t="shared" si="52"/>
        <v/>
      </c>
    </row>
    <row r="3386" spans="12:12" ht="15.75" customHeight="1" x14ac:dyDescent="0.35">
      <c r="L3386" s="27" t="str">
        <f t="shared" si="52"/>
        <v/>
      </c>
    </row>
    <row r="3387" spans="12:12" ht="15.75" customHeight="1" x14ac:dyDescent="0.35">
      <c r="L3387" s="27" t="str">
        <f t="shared" si="52"/>
        <v/>
      </c>
    </row>
    <row r="3388" spans="12:12" ht="15.75" customHeight="1" x14ac:dyDescent="0.35">
      <c r="L3388" s="27" t="str">
        <f t="shared" si="52"/>
        <v/>
      </c>
    </row>
    <row r="3389" spans="12:12" ht="15.75" customHeight="1" x14ac:dyDescent="0.35">
      <c r="L3389" s="27" t="str">
        <f t="shared" si="52"/>
        <v/>
      </c>
    </row>
    <row r="3390" spans="12:12" ht="15.75" customHeight="1" x14ac:dyDescent="0.35">
      <c r="L3390" s="27" t="str">
        <f t="shared" si="52"/>
        <v/>
      </c>
    </row>
    <row r="3391" spans="12:12" ht="15.75" customHeight="1" x14ac:dyDescent="0.35">
      <c r="L3391" s="27" t="str">
        <f t="shared" si="52"/>
        <v/>
      </c>
    </row>
    <row r="3392" spans="12:12" ht="15.75" customHeight="1" x14ac:dyDescent="0.35">
      <c r="L3392" s="27" t="str">
        <f t="shared" si="52"/>
        <v/>
      </c>
    </row>
    <row r="3393" spans="12:12" ht="15.75" customHeight="1" x14ac:dyDescent="0.35">
      <c r="L3393" s="27" t="str">
        <f t="shared" si="52"/>
        <v/>
      </c>
    </row>
    <row r="3394" spans="12:12" ht="15.75" customHeight="1" x14ac:dyDescent="0.35">
      <c r="L3394" s="27" t="str">
        <f t="shared" si="52"/>
        <v/>
      </c>
    </row>
    <row r="3395" spans="12:12" ht="15.75" customHeight="1" x14ac:dyDescent="0.35">
      <c r="L3395" s="27" t="str">
        <f t="shared" si="52"/>
        <v/>
      </c>
    </row>
    <row r="3396" spans="12:12" ht="15.75" customHeight="1" x14ac:dyDescent="0.35">
      <c r="L3396" s="27" t="str">
        <f t="shared" ref="L3396:L3459" si="53">IF((T3396="N/A")+(ISBLANK(T3396)), IF(S3396="Critical", K3396+30, IF(S3396="High", K3396+30,IF(COUNTIF(S3396,"M*"), K3396+90, IF(S3396="Low", K3396+180,"")))),
IF(((U3396="Yes")*(T3396="Critical")), K3396+30, IF(((U3396="Yes")*(T3396="High")), K3396+30,  IF(((U3396="Yes")*(COUNTIF(S3396,"M*"))), K3396+90,  IF(((U3396="Yes")*(T3396="Low")), K3396+180, IF(S3396="Critical", K3396+30, IF(S3396="High", K3396+30,IF(COUNTIF(S3396,"M*"), K3396+90, IF(S3396="Low", K3396+180,"")))))))))</f>
        <v/>
      </c>
    </row>
    <row r="3397" spans="12:12" ht="15.75" customHeight="1" x14ac:dyDescent="0.35">
      <c r="L3397" s="27" t="str">
        <f t="shared" si="53"/>
        <v/>
      </c>
    </row>
    <row r="3398" spans="12:12" ht="15.75" customHeight="1" x14ac:dyDescent="0.35">
      <c r="L3398" s="27" t="str">
        <f t="shared" si="53"/>
        <v/>
      </c>
    </row>
    <row r="3399" spans="12:12" ht="15.75" customHeight="1" x14ac:dyDescent="0.35">
      <c r="L3399" s="27" t="str">
        <f t="shared" si="53"/>
        <v/>
      </c>
    </row>
    <row r="3400" spans="12:12" ht="15.75" customHeight="1" x14ac:dyDescent="0.35">
      <c r="L3400" s="27" t="str">
        <f t="shared" si="53"/>
        <v/>
      </c>
    </row>
    <row r="3401" spans="12:12" ht="15.75" customHeight="1" x14ac:dyDescent="0.35">
      <c r="L3401" s="27" t="str">
        <f t="shared" si="53"/>
        <v/>
      </c>
    </row>
    <row r="3402" spans="12:12" ht="15.75" customHeight="1" x14ac:dyDescent="0.35">
      <c r="L3402" s="27" t="str">
        <f t="shared" si="53"/>
        <v/>
      </c>
    </row>
    <row r="3403" spans="12:12" ht="15.75" customHeight="1" x14ac:dyDescent="0.35">
      <c r="L3403" s="27" t="str">
        <f t="shared" si="53"/>
        <v/>
      </c>
    </row>
    <row r="3404" spans="12:12" ht="15.75" customHeight="1" x14ac:dyDescent="0.35">
      <c r="L3404" s="27" t="str">
        <f t="shared" si="53"/>
        <v/>
      </c>
    </row>
    <row r="3405" spans="12:12" ht="15.75" customHeight="1" x14ac:dyDescent="0.35">
      <c r="L3405" s="27" t="str">
        <f t="shared" si="53"/>
        <v/>
      </c>
    </row>
    <row r="3406" spans="12:12" ht="15.75" customHeight="1" x14ac:dyDescent="0.35">
      <c r="L3406" s="27" t="str">
        <f t="shared" si="53"/>
        <v/>
      </c>
    </row>
    <row r="3407" spans="12:12" ht="15.75" customHeight="1" x14ac:dyDescent="0.35">
      <c r="L3407" s="27" t="str">
        <f t="shared" si="53"/>
        <v/>
      </c>
    </row>
    <row r="3408" spans="12:12" ht="15.75" customHeight="1" x14ac:dyDescent="0.35">
      <c r="L3408" s="27" t="str">
        <f t="shared" si="53"/>
        <v/>
      </c>
    </row>
    <row r="3409" spans="12:12" ht="15.75" customHeight="1" x14ac:dyDescent="0.35">
      <c r="L3409" s="27" t="str">
        <f t="shared" si="53"/>
        <v/>
      </c>
    </row>
    <row r="3410" spans="12:12" ht="15.75" customHeight="1" x14ac:dyDescent="0.35">
      <c r="L3410" s="27" t="str">
        <f t="shared" si="53"/>
        <v/>
      </c>
    </row>
    <row r="3411" spans="12:12" ht="15.75" customHeight="1" x14ac:dyDescent="0.35">
      <c r="L3411" s="27" t="str">
        <f t="shared" si="53"/>
        <v/>
      </c>
    </row>
    <row r="3412" spans="12:12" ht="15.75" customHeight="1" x14ac:dyDescent="0.35">
      <c r="L3412" s="27" t="str">
        <f t="shared" si="53"/>
        <v/>
      </c>
    </row>
    <row r="3413" spans="12:12" ht="15.75" customHeight="1" x14ac:dyDescent="0.35">
      <c r="L3413" s="27" t="str">
        <f t="shared" si="53"/>
        <v/>
      </c>
    </row>
    <row r="3414" spans="12:12" ht="15.75" customHeight="1" x14ac:dyDescent="0.35">
      <c r="L3414" s="27" t="str">
        <f t="shared" si="53"/>
        <v/>
      </c>
    </row>
    <row r="3415" spans="12:12" ht="15.75" customHeight="1" x14ac:dyDescent="0.35">
      <c r="L3415" s="27" t="str">
        <f t="shared" si="53"/>
        <v/>
      </c>
    </row>
    <row r="3416" spans="12:12" ht="15.75" customHeight="1" x14ac:dyDescent="0.35">
      <c r="L3416" s="27" t="str">
        <f t="shared" si="53"/>
        <v/>
      </c>
    </row>
    <row r="3417" spans="12:12" ht="15.75" customHeight="1" x14ac:dyDescent="0.35">
      <c r="L3417" s="27" t="str">
        <f t="shared" si="53"/>
        <v/>
      </c>
    </row>
    <row r="3418" spans="12:12" ht="15.75" customHeight="1" x14ac:dyDescent="0.35">
      <c r="L3418" s="27" t="str">
        <f t="shared" si="53"/>
        <v/>
      </c>
    </row>
    <row r="3419" spans="12:12" ht="15.75" customHeight="1" x14ac:dyDescent="0.35">
      <c r="L3419" s="27" t="str">
        <f t="shared" si="53"/>
        <v/>
      </c>
    </row>
    <row r="3420" spans="12:12" ht="15.75" customHeight="1" x14ac:dyDescent="0.35">
      <c r="L3420" s="27" t="str">
        <f t="shared" si="53"/>
        <v/>
      </c>
    </row>
    <row r="3421" spans="12:12" ht="15.75" customHeight="1" x14ac:dyDescent="0.35">
      <c r="L3421" s="27" t="str">
        <f t="shared" si="53"/>
        <v/>
      </c>
    </row>
    <row r="3422" spans="12:12" ht="15.75" customHeight="1" x14ac:dyDescent="0.35">
      <c r="L3422" s="27" t="str">
        <f t="shared" si="53"/>
        <v/>
      </c>
    </row>
    <row r="3423" spans="12:12" ht="15.75" customHeight="1" x14ac:dyDescent="0.35">
      <c r="L3423" s="27" t="str">
        <f t="shared" si="53"/>
        <v/>
      </c>
    </row>
    <row r="3424" spans="12:12" ht="15.75" customHeight="1" x14ac:dyDescent="0.35">
      <c r="L3424" s="27" t="str">
        <f t="shared" si="53"/>
        <v/>
      </c>
    </row>
    <row r="3425" spans="12:12" ht="15.75" customHeight="1" x14ac:dyDescent="0.35">
      <c r="L3425" s="27" t="str">
        <f t="shared" si="53"/>
        <v/>
      </c>
    </row>
    <row r="3426" spans="12:12" ht="15.75" customHeight="1" x14ac:dyDescent="0.35">
      <c r="L3426" s="27" t="str">
        <f t="shared" si="53"/>
        <v/>
      </c>
    </row>
    <row r="3427" spans="12:12" ht="15.75" customHeight="1" x14ac:dyDescent="0.35">
      <c r="L3427" s="27" t="str">
        <f t="shared" si="53"/>
        <v/>
      </c>
    </row>
    <row r="3428" spans="12:12" ht="15.75" customHeight="1" x14ac:dyDescent="0.35">
      <c r="L3428" s="27" t="str">
        <f t="shared" si="53"/>
        <v/>
      </c>
    </row>
    <row r="3429" spans="12:12" ht="15.75" customHeight="1" x14ac:dyDescent="0.35">
      <c r="L3429" s="27" t="str">
        <f t="shared" si="53"/>
        <v/>
      </c>
    </row>
    <row r="3430" spans="12:12" ht="15.75" customHeight="1" x14ac:dyDescent="0.35">
      <c r="L3430" s="27" t="str">
        <f t="shared" si="53"/>
        <v/>
      </c>
    </row>
    <row r="3431" spans="12:12" ht="15.75" customHeight="1" x14ac:dyDescent="0.35">
      <c r="L3431" s="27" t="str">
        <f t="shared" si="53"/>
        <v/>
      </c>
    </row>
    <row r="3432" spans="12:12" ht="15.75" customHeight="1" x14ac:dyDescent="0.35">
      <c r="L3432" s="27" t="str">
        <f t="shared" si="53"/>
        <v/>
      </c>
    </row>
    <row r="3433" spans="12:12" ht="15.75" customHeight="1" x14ac:dyDescent="0.35">
      <c r="L3433" s="27" t="str">
        <f t="shared" si="53"/>
        <v/>
      </c>
    </row>
    <row r="3434" spans="12:12" ht="15.75" customHeight="1" x14ac:dyDescent="0.35">
      <c r="L3434" s="27" t="str">
        <f t="shared" si="53"/>
        <v/>
      </c>
    </row>
    <row r="3435" spans="12:12" ht="15.75" customHeight="1" x14ac:dyDescent="0.35">
      <c r="L3435" s="27" t="str">
        <f t="shared" si="53"/>
        <v/>
      </c>
    </row>
    <row r="3436" spans="12:12" ht="15.75" customHeight="1" x14ac:dyDescent="0.35">
      <c r="L3436" s="27" t="str">
        <f t="shared" si="53"/>
        <v/>
      </c>
    </row>
    <row r="3437" spans="12:12" ht="15.75" customHeight="1" x14ac:dyDescent="0.35">
      <c r="L3437" s="27" t="str">
        <f t="shared" si="53"/>
        <v/>
      </c>
    </row>
    <row r="3438" spans="12:12" ht="15.75" customHeight="1" x14ac:dyDescent="0.35">
      <c r="L3438" s="27" t="str">
        <f t="shared" si="53"/>
        <v/>
      </c>
    </row>
    <row r="3439" spans="12:12" ht="15.75" customHeight="1" x14ac:dyDescent="0.35">
      <c r="L3439" s="27" t="str">
        <f t="shared" si="53"/>
        <v/>
      </c>
    </row>
    <row r="3440" spans="12:12" ht="15.75" customHeight="1" x14ac:dyDescent="0.35">
      <c r="L3440" s="27" t="str">
        <f t="shared" si="53"/>
        <v/>
      </c>
    </row>
    <row r="3441" spans="12:12" ht="15.75" customHeight="1" x14ac:dyDescent="0.35">
      <c r="L3441" s="27" t="str">
        <f t="shared" si="53"/>
        <v/>
      </c>
    </row>
    <row r="3442" spans="12:12" ht="15.75" customHeight="1" x14ac:dyDescent="0.35">
      <c r="L3442" s="27" t="str">
        <f t="shared" si="53"/>
        <v/>
      </c>
    </row>
    <row r="3443" spans="12:12" ht="15.75" customHeight="1" x14ac:dyDescent="0.35">
      <c r="L3443" s="27" t="str">
        <f t="shared" si="53"/>
        <v/>
      </c>
    </row>
    <row r="3444" spans="12:12" ht="15.75" customHeight="1" x14ac:dyDescent="0.35">
      <c r="L3444" s="27" t="str">
        <f t="shared" si="53"/>
        <v/>
      </c>
    </row>
    <row r="3445" spans="12:12" ht="15.75" customHeight="1" x14ac:dyDescent="0.35">
      <c r="L3445" s="27" t="str">
        <f t="shared" si="53"/>
        <v/>
      </c>
    </row>
    <row r="3446" spans="12:12" ht="15.75" customHeight="1" x14ac:dyDescent="0.35">
      <c r="L3446" s="27" t="str">
        <f t="shared" si="53"/>
        <v/>
      </c>
    </row>
    <row r="3447" spans="12:12" ht="15.75" customHeight="1" x14ac:dyDescent="0.35">
      <c r="L3447" s="27" t="str">
        <f t="shared" si="53"/>
        <v/>
      </c>
    </row>
    <row r="3448" spans="12:12" ht="15.75" customHeight="1" x14ac:dyDescent="0.35">
      <c r="L3448" s="27" t="str">
        <f t="shared" si="53"/>
        <v/>
      </c>
    </row>
    <row r="3449" spans="12:12" ht="15.75" customHeight="1" x14ac:dyDescent="0.35">
      <c r="L3449" s="27" t="str">
        <f t="shared" si="53"/>
        <v/>
      </c>
    </row>
    <row r="3450" spans="12:12" ht="15.75" customHeight="1" x14ac:dyDescent="0.35">
      <c r="L3450" s="27" t="str">
        <f t="shared" si="53"/>
        <v/>
      </c>
    </row>
    <row r="3451" spans="12:12" ht="15.75" customHeight="1" x14ac:dyDescent="0.35">
      <c r="L3451" s="27" t="str">
        <f t="shared" si="53"/>
        <v/>
      </c>
    </row>
    <row r="3452" spans="12:12" ht="15.75" customHeight="1" x14ac:dyDescent="0.35">
      <c r="L3452" s="27" t="str">
        <f t="shared" si="53"/>
        <v/>
      </c>
    </row>
    <row r="3453" spans="12:12" ht="15.75" customHeight="1" x14ac:dyDescent="0.35">
      <c r="L3453" s="27" t="str">
        <f t="shared" si="53"/>
        <v/>
      </c>
    </row>
    <row r="3454" spans="12:12" ht="15.75" customHeight="1" x14ac:dyDescent="0.35">
      <c r="L3454" s="27" t="str">
        <f t="shared" si="53"/>
        <v/>
      </c>
    </row>
    <row r="3455" spans="12:12" ht="15.75" customHeight="1" x14ac:dyDescent="0.35">
      <c r="L3455" s="27" t="str">
        <f t="shared" si="53"/>
        <v/>
      </c>
    </row>
    <row r="3456" spans="12:12" ht="15.75" customHeight="1" x14ac:dyDescent="0.35">
      <c r="L3456" s="27" t="str">
        <f t="shared" si="53"/>
        <v/>
      </c>
    </row>
    <row r="3457" spans="12:12" ht="15.75" customHeight="1" x14ac:dyDescent="0.35">
      <c r="L3457" s="27" t="str">
        <f t="shared" si="53"/>
        <v/>
      </c>
    </row>
    <row r="3458" spans="12:12" ht="15.75" customHeight="1" x14ac:dyDescent="0.35">
      <c r="L3458" s="27" t="str">
        <f t="shared" si="53"/>
        <v/>
      </c>
    </row>
    <row r="3459" spans="12:12" ht="15.75" customHeight="1" x14ac:dyDescent="0.35">
      <c r="L3459" s="27" t="str">
        <f t="shared" si="53"/>
        <v/>
      </c>
    </row>
    <row r="3460" spans="12:12" ht="15.75" customHeight="1" x14ac:dyDescent="0.35">
      <c r="L3460" s="27" t="str">
        <f t="shared" ref="L3460:L3523" si="54">IF((T3460="N/A")+(ISBLANK(T3460)), IF(S3460="Critical", K3460+30, IF(S3460="High", K3460+30,IF(COUNTIF(S3460,"M*"), K3460+90, IF(S3460="Low", K3460+180,"")))),
IF(((U3460="Yes")*(T3460="Critical")), K3460+30, IF(((U3460="Yes")*(T3460="High")), K3460+30,  IF(((U3460="Yes")*(COUNTIF(S3460,"M*"))), K3460+90,  IF(((U3460="Yes")*(T3460="Low")), K3460+180, IF(S3460="Critical", K3460+30, IF(S3460="High", K3460+30,IF(COUNTIF(S3460,"M*"), K3460+90, IF(S3460="Low", K3460+180,"")))))))))</f>
        <v/>
      </c>
    </row>
    <row r="3461" spans="12:12" ht="15.75" customHeight="1" x14ac:dyDescent="0.35">
      <c r="L3461" s="27" t="str">
        <f t="shared" si="54"/>
        <v/>
      </c>
    </row>
    <row r="3462" spans="12:12" ht="15.75" customHeight="1" x14ac:dyDescent="0.35">
      <c r="L3462" s="27" t="str">
        <f t="shared" si="54"/>
        <v/>
      </c>
    </row>
    <row r="3463" spans="12:12" ht="15.75" customHeight="1" x14ac:dyDescent="0.35">
      <c r="L3463" s="27" t="str">
        <f t="shared" si="54"/>
        <v/>
      </c>
    </row>
    <row r="3464" spans="12:12" ht="15.75" customHeight="1" x14ac:dyDescent="0.35">
      <c r="L3464" s="27" t="str">
        <f t="shared" si="54"/>
        <v/>
      </c>
    </row>
    <row r="3465" spans="12:12" ht="15.75" customHeight="1" x14ac:dyDescent="0.35">
      <c r="L3465" s="27" t="str">
        <f t="shared" si="54"/>
        <v/>
      </c>
    </row>
    <row r="3466" spans="12:12" ht="15.75" customHeight="1" x14ac:dyDescent="0.35">
      <c r="L3466" s="27" t="str">
        <f t="shared" si="54"/>
        <v/>
      </c>
    </row>
    <row r="3467" spans="12:12" ht="15.75" customHeight="1" x14ac:dyDescent="0.35">
      <c r="L3467" s="27" t="str">
        <f t="shared" si="54"/>
        <v/>
      </c>
    </row>
    <row r="3468" spans="12:12" ht="15.75" customHeight="1" x14ac:dyDescent="0.35">
      <c r="L3468" s="27" t="str">
        <f t="shared" si="54"/>
        <v/>
      </c>
    </row>
    <row r="3469" spans="12:12" ht="15.75" customHeight="1" x14ac:dyDescent="0.35">
      <c r="L3469" s="27" t="str">
        <f t="shared" si="54"/>
        <v/>
      </c>
    </row>
    <row r="3470" spans="12:12" ht="15.75" customHeight="1" x14ac:dyDescent="0.35">
      <c r="L3470" s="27" t="str">
        <f t="shared" si="54"/>
        <v/>
      </c>
    </row>
    <row r="3471" spans="12:12" ht="15.75" customHeight="1" x14ac:dyDescent="0.35">
      <c r="L3471" s="27" t="str">
        <f t="shared" si="54"/>
        <v/>
      </c>
    </row>
    <row r="3472" spans="12:12" ht="15.75" customHeight="1" x14ac:dyDescent="0.35">
      <c r="L3472" s="27" t="str">
        <f t="shared" si="54"/>
        <v/>
      </c>
    </row>
    <row r="3473" spans="12:12" ht="15.75" customHeight="1" x14ac:dyDescent="0.35">
      <c r="L3473" s="27" t="str">
        <f t="shared" si="54"/>
        <v/>
      </c>
    </row>
    <row r="3474" spans="12:12" ht="15.75" customHeight="1" x14ac:dyDescent="0.35">
      <c r="L3474" s="27" t="str">
        <f t="shared" si="54"/>
        <v/>
      </c>
    </row>
    <row r="3475" spans="12:12" ht="15.75" customHeight="1" x14ac:dyDescent="0.35">
      <c r="L3475" s="27" t="str">
        <f t="shared" si="54"/>
        <v/>
      </c>
    </row>
    <row r="3476" spans="12:12" ht="15.75" customHeight="1" x14ac:dyDescent="0.35">
      <c r="L3476" s="27" t="str">
        <f t="shared" si="54"/>
        <v/>
      </c>
    </row>
    <row r="3477" spans="12:12" ht="15.75" customHeight="1" x14ac:dyDescent="0.35">
      <c r="L3477" s="27" t="str">
        <f t="shared" si="54"/>
        <v/>
      </c>
    </row>
    <row r="3478" spans="12:12" ht="15.75" customHeight="1" x14ac:dyDescent="0.35">
      <c r="L3478" s="27" t="str">
        <f t="shared" si="54"/>
        <v/>
      </c>
    </row>
    <row r="3479" spans="12:12" ht="15.75" customHeight="1" x14ac:dyDescent="0.35">
      <c r="L3479" s="27" t="str">
        <f t="shared" si="54"/>
        <v/>
      </c>
    </row>
    <row r="3480" spans="12:12" ht="15.75" customHeight="1" x14ac:dyDescent="0.35">
      <c r="L3480" s="27" t="str">
        <f t="shared" si="54"/>
        <v/>
      </c>
    </row>
    <row r="3481" spans="12:12" ht="15.75" customHeight="1" x14ac:dyDescent="0.35">
      <c r="L3481" s="27" t="str">
        <f t="shared" si="54"/>
        <v/>
      </c>
    </row>
    <row r="3482" spans="12:12" ht="15.75" customHeight="1" x14ac:dyDescent="0.35">
      <c r="L3482" s="27" t="str">
        <f t="shared" si="54"/>
        <v/>
      </c>
    </row>
    <row r="3483" spans="12:12" ht="15.75" customHeight="1" x14ac:dyDescent="0.35">
      <c r="L3483" s="27" t="str">
        <f t="shared" si="54"/>
        <v/>
      </c>
    </row>
    <row r="3484" spans="12:12" ht="15.75" customHeight="1" x14ac:dyDescent="0.35">
      <c r="L3484" s="27" t="str">
        <f t="shared" si="54"/>
        <v/>
      </c>
    </row>
    <row r="3485" spans="12:12" ht="15.75" customHeight="1" x14ac:dyDescent="0.35">
      <c r="L3485" s="27" t="str">
        <f t="shared" si="54"/>
        <v/>
      </c>
    </row>
    <row r="3486" spans="12:12" ht="15.75" customHeight="1" x14ac:dyDescent="0.35">
      <c r="L3486" s="27" t="str">
        <f t="shared" si="54"/>
        <v/>
      </c>
    </row>
    <row r="3487" spans="12:12" ht="15.75" customHeight="1" x14ac:dyDescent="0.35">
      <c r="L3487" s="27" t="str">
        <f t="shared" si="54"/>
        <v/>
      </c>
    </row>
    <row r="3488" spans="12:12" ht="15.75" customHeight="1" x14ac:dyDescent="0.35">
      <c r="L3488" s="27" t="str">
        <f t="shared" si="54"/>
        <v/>
      </c>
    </row>
    <row r="3489" spans="12:12" ht="15.75" customHeight="1" x14ac:dyDescent="0.35">
      <c r="L3489" s="27" t="str">
        <f t="shared" si="54"/>
        <v/>
      </c>
    </row>
    <row r="3490" spans="12:12" ht="15.75" customHeight="1" x14ac:dyDescent="0.35">
      <c r="L3490" s="27" t="str">
        <f t="shared" si="54"/>
        <v/>
      </c>
    </row>
    <row r="3491" spans="12:12" ht="15.75" customHeight="1" x14ac:dyDescent="0.35">
      <c r="L3491" s="27" t="str">
        <f t="shared" si="54"/>
        <v/>
      </c>
    </row>
    <row r="3492" spans="12:12" ht="15.75" customHeight="1" x14ac:dyDescent="0.35">
      <c r="L3492" s="27" t="str">
        <f t="shared" si="54"/>
        <v/>
      </c>
    </row>
    <row r="3493" spans="12:12" ht="15.75" customHeight="1" x14ac:dyDescent="0.35">
      <c r="L3493" s="27" t="str">
        <f t="shared" si="54"/>
        <v/>
      </c>
    </row>
    <row r="3494" spans="12:12" ht="15.75" customHeight="1" x14ac:dyDescent="0.35">
      <c r="L3494" s="27" t="str">
        <f t="shared" si="54"/>
        <v/>
      </c>
    </row>
    <row r="3495" spans="12:12" ht="15.75" customHeight="1" x14ac:dyDescent="0.35">
      <c r="L3495" s="27" t="str">
        <f t="shared" si="54"/>
        <v/>
      </c>
    </row>
    <row r="3496" spans="12:12" ht="15.75" customHeight="1" x14ac:dyDescent="0.35">
      <c r="L3496" s="27" t="str">
        <f t="shared" si="54"/>
        <v/>
      </c>
    </row>
    <row r="3497" spans="12:12" ht="15.75" customHeight="1" x14ac:dyDescent="0.35">
      <c r="L3497" s="27" t="str">
        <f t="shared" si="54"/>
        <v/>
      </c>
    </row>
    <row r="3498" spans="12:12" ht="15.75" customHeight="1" x14ac:dyDescent="0.35">
      <c r="L3498" s="27" t="str">
        <f t="shared" si="54"/>
        <v/>
      </c>
    </row>
    <row r="3499" spans="12:12" ht="15.75" customHeight="1" x14ac:dyDescent="0.35">
      <c r="L3499" s="27" t="str">
        <f t="shared" si="54"/>
        <v/>
      </c>
    </row>
    <row r="3500" spans="12:12" ht="15.75" customHeight="1" x14ac:dyDescent="0.35">
      <c r="L3500" s="27" t="str">
        <f t="shared" si="54"/>
        <v/>
      </c>
    </row>
    <row r="3501" spans="12:12" ht="15.75" customHeight="1" x14ac:dyDescent="0.35">
      <c r="L3501" s="27" t="str">
        <f t="shared" si="54"/>
        <v/>
      </c>
    </row>
    <row r="3502" spans="12:12" ht="15.75" customHeight="1" x14ac:dyDescent="0.35">
      <c r="L3502" s="27" t="str">
        <f t="shared" si="54"/>
        <v/>
      </c>
    </row>
    <row r="3503" spans="12:12" ht="15.75" customHeight="1" x14ac:dyDescent="0.35">
      <c r="L3503" s="27" t="str">
        <f t="shared" si="54"/>
        <v/>
      </c>
    </row>
    <row r="3504" spans="12:12" ht="15.75" customHeight="1" x14ac:dyDescent="0.35">
      <c r="L3504" s="27" t="str">
        <f t="shared" si="54"/>
        <v/>
      </c>
    </row>
    <row r="3505" spans="12:12" ht="15.75" customHeight="1" x14ac:dyDescent="0.35">
      <c r="L3505" s="27" t="str">
        <f t="shared" si="54"/>
        <v/>
      </c>
    </row>
    <row r="3506" spans="12:12" ht="15.75" customHeight="1" x14ac:dyDescent="0.35">
      <c r="L3506" s="27" t="str">
        <f t="shared" si="54"/>
        <v/>
      </c>
    </row>
    <row r="3507" spans="12:12" ht="15.75" customHeight="1" x14ac:dyDescent="0.35">
      <c r="L3507" s="27" t="str">
        <f t="shared" si="54"/>
        <v/>
      </c>
    </row>
    <row r="3508" spans="12:12" ht="15.75" customHeight="1" x14ac:dyDescent="0.35">
      <c r="L3508" s="27" t="str">
        <f t="shared" si="54"/>
        <v/>
      </c>
    </row>
    <row r="3509" spans="12:12" ht="15.75" customHeight="1" x14ac:dyDescent="0.35">
      <c r="L3509" s="27" t="str">
        <f t="shared" si="54"/>
        <v/>
      </c>
    </row>
    <row r="3510" spans="12:12" ht="15.75" customHeight="1" x14ac:dyDescent="0.35">
      <c r="L3510" s="27" t="str">
        <f t="shared" si="54"/>
        <v/>
      </c>
    </row>
    <row r="3511" spans="12:12" ht="15.75" customHeight="1" x14ac:dyDescent="0.35">
      <c r="L3511" s="27" t="str">
        <f t="shared" si="54"/>
        <v/>
      </c>
    </row>
    <row r="3512" spans="12:12" ht="15.75" customHeight="1" x14ac:dyDescent="0.35">
      <c r="L3512" s="27" t="str">
        <f t="shared" si="54"/>
        <v/>
      </c>
    </row>
    <row r="3513" spans="12:12" ht="15.75" customHeight="1" x14ac:dyDescent="0.35">
      <c r="L3513" s="27" t="str">
        <f t="shared" si="54"/>
        <v/>
      </c>
    </row>
    <row r="3514" spans="12:12" ht="15.75" customHeight="1" x14ac:dyDescent="0.35">
      <c r="L3514" s="27" t="str">
        <f t="shared" si="54"/>
        <v/>
      </c>
    </row>
    <row r="3515" spans="12:12" ht="15.75" customHeight="1" x14ac:dyDescent="0.35">
      <c r="L3515" s="27" t="str">
        <f t="shared" si="54"/>
        <v/>
      </c>
    </row>
    <row r="3516" spans="12:12" ht="15.75" customHeight="1" x14ac:dyDescent="0.35">
      <c r="L3516" s="27" t="str">
        <f t="shared" si="54"/>
        <v/>
      </c>
    </row>
    <row r="3517" spans="12:12" ht="15.75" customHeight="1" x14ac:dyDescent="0.35">
      <c r="L3517" s="27" t="str">
        <f t="shared" si="54"/>
        <v/>
      </c>
    </row>
    <row r="3518" spans="12:12" ht="15.75" customHeight="1" x14ac:dyDescent="0.35">
      <c r="L3518" s="27" t="str">
        <f t="shared" si="54"/>
        <v/>
      </c>
    </row>
    <row r="3519" spans="12:12" ht="15.75" customHeight="1" x14ac:dyDescent="0.35">
      <c r="L3519" s="27" t="str">
        <f t="shared" si="54"/>
        <v/>
      </c>
    </row>
    <row r="3520" spans="12:12" ht="15.75" customHeight="1" x14ac:dyDescent="0.35">
      <c r="L3520" s="27" t="str">
        <f t="shared" si="54"/>
        <v/>
      </c>
    </row>
    <row r="3521" spans="12:12" ht="15.75" customHeight="1" x14ac:dyDescent="0.35">
      <c r="L3521" s="27" t="str">
        <f t="shared" si="54"/>
        <v/>
      </c>
    </row>
    <row r="3522" spans="12:12" ht="15.75" customHeight="1" x14ac:dyDescent="0.35">
      <c r="L3522" s="27" t="str">
        <f t="shared" si="54"/>
        <v/>
      </c>
    </row>
    <row r="3523" spans="12:12" ht="15.75" customHeight="1" x14ac:dyDescent="0.35">
      <c r="L3523" s="27" t="str">
        <f t="shared" si="54"/>
        <v/>
      </c>
    </row>
    <row r="3524" spans="12:12" ht="15.75" customHeight="1" x14ac:dyDescent="0.35">
      <c r="L3524" s="27" t="str">
        <f t="shared" ref="L3524:L3587" si="55">IF((T3524="N/A")+(ISBLANK(T3524)), IF(S3524="Critical", K3524+30, IF(S3524="High", K3524+30,IF(COUNTIF(S3524,"M*"), K3524+90, IF(S3524="Low", K3524+180,"")))),
IF(((U3524="Yes")*(T3524="Critical")), K3524+30, IF(((U3524="Yes")*(T3524="High")), K3524+30,  IF(((U3524="Yes")*(COUNTIF(S3524,"M*"))), K3524+90,  IF(((U3524="Yes")*(T3524="Low")), K3524+180, IF(S3524="Critical", K3524+30, IF(S3524="High", K3524+30,IF(COUNTIF(S3524,"M*"), K3524+90, IF(S3524="Low", K3524+180,"")))))))))</f>
        <v/>
      </c>
    </row>
    <row r="3525" spans="12:12" ht="15.75" customHeight="1" x14ac:dyDescent="0.35">
      <c r="L3525" s="27" t="str">
        <f t="shared" si="55"/>
        <v/>
      </c>
    </row>
    <row r="3526" spans="12:12" ht="15.75" customHeight="1" x14ac:dyDescent="0.35">
      <c r="L3526" s="27" t="str">
        <f t="shared" si="55"/>
        <v/>
      </c>
    </row>
    <row r="3527" spans="12:12" ht="15.75" customHeight="1" x14ac:dyDescent="0.35">
      <c r="L3527" s="27" t="str">
        <f t="shared" si="55"/>
        <v/>
      </c>
    </row>
    <row r="3528" spans="12:12" ht="15.75" customHeight="1" x14ac:dyDescent="0.35">
      <c r="L3528" s="27" t="str">
        <f t="shared" si="55"/>
        <v/>
      </c>
    </row>
    <row r="3529" spans="12:12" ht="15.75" customHeight="1" x14ac:dyDescent="0.35">
      <c r="L3529" s="27" t="str">
        <f t="shared" si="55"/>
        <v/>
      </c>
    </row>
    <row r="3530" spans="12:12" ht="15.75" customHeight="1" x14ac:dyDescent="0.35">
      <c r="L3530" s="27" t="str">
        <f t="shared" si="55"/>
        <v/>
      </c>
    </row>
    <row r="3531" spans="12:12" ht="15.75" customHeight="1" x14ac:dyDescent="0.35">
      <c r="L3531" s="27" t="str">
        <f t="shared" si="55"/>
        <v/>
      </c>
    </row>
    <row r="3532" spans="12:12" ht="15.75" customHeight="1" x14ac:dyDescent="0.35">
      <c r="L3532" s="27" t="str">
        <f t="shared" si="55"/>
        <v/>
      </c>
    </row>
    <row r="3533" spans="12:12" ht="15.75" customHeight="1" x14ac:dyDescent="0.35">
      <c r="L3533" s="27" t="str">
        <f t="shared" si="55"/>
        <v/>
      </c>
    </row>
    <row r="3534" spans="12:12" ht="15.75" customHeight="1" x14ac:dyDescent="0.35">
      <c r="L3534" s="27" t="str">
        <f t="shared" si="55"/>
        <v/>
      </c>
    </row>
    <row r="3535" spans="12:12" ht="15.75" customHeight="1" x14ac:dyDescent="0.35">
      <c r="L3535" s="27" t="str">
        <f t="shared" si="55"/>
        <v/>
      </c>
    </row>
    <row r="3536" spans="12:12" ht="15.75" customHeight="1" x14ac:dyDescent="0.35">
      <c r="L3536" s="27" t="str">
        <f t="shared" si="55"/>
        <v/>
      </c>
    </row>
    <row r="3537" spans="12:12" ht="15.75" customHeight="1" x14ac:dyDescent="0.35">
      <c r="L3537" s="27" t="str">
        <f t="shared" si="55"/>
        <v/>
      </c>
    </row>
    <row r="3538" spans="12:12" ht="15.75" customHeight="1" x14ac:dyDescent="0.35">
      <c r="L3538" s="27" t="str">
        <f t="shared" si="55"/>
        <v/>
      </c>
    </row>
    <row r="3539" spans="12:12" ht="15.75" customHeight="1" x14ac:dyDescent="0.35">
      <c r="L3539" s="27" t="str">
        <f t="shared" si="55"/>
        <v/>
      </c>
    </row>
    <row r="3540" spans="12:12" ht="15.75" customHeight="1" x14ac:dyDescent="0.35">
      <c r="L3540" s="27" t="str">
        <f t="shared" si="55"/>
        <v/>
      </c>
    </row>
    <row r="3541" spans="12:12" ht="15.75" customHeight="1" x14ac:dyDescent="0.35">
      <c r="L3541" s="27" t="str">
        <f t="shared" si="55"/>
        <v/>
      </c>
    </row>
    <row r="3542" spans="12:12" ht="15.75" customHeight="1" x14ac:dyDescent="0.35">
      <c r="L3542" s="27" t="str">
        <f t="shared" si="55"/>
        <v/>
      </c>
    </row>
    <row r="3543" spans="12:12" ht="15.75" customHeight="1" x14ac:dyDescent="0.35">
      <c r="L3543" s="27" t="str">
        <f t="shared" si="55"/>
        <v/>
      </c>
    </row>
    <row r="3544" spans="12:12" ht="15.75" customHeight="1" x14ac:dyDescent="0.35">
      <c r="L3544" s="27" t="str">
        <f t="shared" si="55"/>
        <v/>
      </c>
    </row>
    <row r="3545" spans="12:12" ht="15.75" customHeight="1" x14ac:dyDescent="0.35">
      <c r="L3545" s="27" t="str">
        <f t="shared" si="55"/>
        <v/>
      </c>
    </row>
    <row r="3546" spans="12:12" ht="15.75" customHeight="1" x14ac:dyDescent="0.35">
      <c r="L3546" s="27" t="str">
        <f t="shared" si="55"/>
        <v/>
      </c>
    </row>
    <row r="3547" spans="12:12" ht="15.75" customHeight="1" x14ac:dyDescent="0.35">
      <c r="L3547" s="27" t="str">
        <f t="shared" si="55"/>
        <v/>
      </c>
    </row>
    <row r="3548" spans="12:12" ht="15.75" customHeight="1" x14ac:dyDescent="0.35">
      <c r="L3548" s="27" t="str">
        <f t="shared" si="55"/>
        <v/>
      </c>
    </row>
    <row r="3549" spans="12:12" ht="15.75" customHeight="1" x14ac:dyDescent="0.35">
      <c r="L3549" s="27" t="str">
        <f t="shared" si="55"/>
        <v/>
      </c>
    </row>
    <row r="3550" spans="12:12" ht="15.75" customHeight="1" x14ac:dyDescent="0.35">
      <c r="L3550" s="27" t="str">
        <f t="shared" si="55"/>
        <v/>
      </c>
    </row>
    <row r="3551" spans="12:12" ht="15.75" customHeight="1" x14ac:dyDescent="0.35">
      <c r="L3551" s="27" t="str">
        <f t="shared" si="55"/>
        <v/>
      </c>
    </row>
    <row r="3552" spans="12:12" ht="15.75" customHeight="1" x14ac:dyDescent="0.35">
      <c r="L3552" s="27" t="str">
        <f t="shared" si="55"/>
        <v/>
      </c>
    </row>
    <row r="3553" spans="12:12" ht="15.75" customHeight="1" x14ac:dyDescent="0.35">
      <c r="L3553" s="27" t="str">
        <f t="shared" si="55"/>
        <v/>
      </c>
    </row>
    <row r="3554" spans="12:12" ht="15.75" customHeight="1" x14ac:dyDescent="0.35">
      <c r="L3554" s="27" t="str">
        <f t="shared" si="55"/>
        <v/>
      </c>
    </row>
    <row r="3555" spans="12:12" ht="15.75" customHeight="1" x14ac:dyDescent="0.35">
      <c r="L3555" s="27" t="str">
        <f t="shared" si="55"/>
        <v/>
      </c>
    </row>
    <row r="3556" spans="12:12" ht="15.75" customHeight="1" x14ac:dyDescent="0.35">
      <c r="L3556" s="27" t="str">
        <f t="shared" si="55"/>
        <v/>
      </c>
    </row>
    <row r="3557" spans="12:12" ht="15.75" customHeight="1" x14ac:dyDescent="0.35">
      <c r="L3557" s="27" t="str">
        <f t="shared" si="55"/>
        <v/>
      </c>
    </row>
    <row r="3558" spans="12:12" ht="15.75" customHeight="1" x14ac:dyDescent="0.35">
      <c r="L3558" s="27" t="str">
        <f t="shared" si="55"/>
        <v/>
      </c>
    </row>
    <row r="3559" spans="12:12" ht="15.75" customHeight="1" x14ac:dyDescent="0.35">
      <c r="L3559" s="27" t="str">
        <f t="shared" si="55"/>
        <v/>
      </c>
    </row>
    <row r="3560" spans="12:12" ht="15.75" customHeight="1" x14ac:dyDescent="0.35">
      <c r="L3560" s="27" t="str">
        <f t="shared" si="55"/>
        <v/>
      </c>
    </row>
    <row r="3561" spans="12:12" ht="15.75" customHeight="1" x14ac:dyDescent="0.35">
      <c r="L3561" s="27" t="str">
        <f t="shared" si="55"/>
        <v/>
      </c>
    </row>
    <row r="3562" spans="12:12" ht="15.75" customHeight="1" x14ac:dyDescent="0.35">
      <c r="L3562" s="27" t="str">
        <f t="shared" si="55"/>
        <v/>
      </c>
    </row>
    <row r="3563" spans="12:12" ht="15.75" customHeight="1" x14ac:dyDescent="0.35">
      <c r="L3563" s="27" t="str">
        <f t="shared" si="55"/>
        <v/>
      </c>
    </row>
    <row r="3564" spans="12:12" ht="15.75" customHeight="1" x14ac:dyDescent="0.35">
      <c r="L3564" s="27" t="str">
        <f t="shared" si="55"/>
        <v/>
      </c>
    </row>
    <row r="3565" spans="12:12" ht="15.75" customHeight="1" x14ac:dyDescent="0.35">
      <c r="L3565" s="27" t="str">
        <f t="shared" si="55"/>
        <v/>
      </c>
    </row>
    <row r="3566" spans="12:12" ht="15.75" customHeight="1" x14ac:dyDescent="0.35">
      <c r="L3566" s="27" t="str">
        <f t="shared" si="55"/>
        <v/>
      </c>
    </row>
    <row r="3567" spans="12:12" ht="15.75" customHeight="1" x14ac:dyDescent="0.35">
      <c r="L3567" s="27" t="str">
        <f t="shared" si="55"/>
        <v/>
      </c>
    </row>
    <row r="3568" spans="12:12" ht="15.75" customHeight="1" x14ac:dyDescent="0.35">
      <c r="L3568" s="27" t="str">
        <f t="shared" si="55"/>
        <v/>
      </c>
    </row>
    <row r="3569" spans="12:12" ht="15.75" customHeight="1" x14ac:dyDescent="0.35">
      <c r="L3569" s="27" t="str">
        <f t="shared" si="55"/>
        <v/>
      </c>
    </row>
    <row r="3570" spans="12:12" ht="15.75" customHeight="1" x14ac:dyDescent="0.35">
      <c r="L3570" s="27" t="str">
        <f t="shared" si="55"/>
        <v/>
      </c>
    </row>
    <row r="3571" spans="12:12" ht="15.75" customHeight="1" x14ac:dyDescent="0.35">
      <c r="L3571" s="27" t="str">
        <f t="shared" si="55"/>
        <v/>
      </c>
    </row>
    <row r="3572" spans="12:12" ht="15.75" customHeight="1" x14ac:dyDescent="0.35">
      <c r="L3572" s="27" t="str">
        <f t="shared" si="55"/>
        <v/>
      </c>
    </row>
    <row r="3573" spans="12:12" ht="15.75" customHeight="1" x14ac:dyDescent="0.35">
      <c r="L3573" s="27" t="str">
        <f t="shared" si="55"/>
        <v/>
      </c>
    </row>
    <row r="3574" spans="12:12" ht="15.75" customHeight="1" x14ac:dyDescent="0.35">
      <c r="L3574" s="27" t="str">
        <f t="shared" si="55"/>
        <v/>
      </c>
    </row>
    <row r="3575" spans="12:12" ht="15.75" customHeight="1" x14ac:dyDescent="0.35">
      <c r="L3575" s="27" t="str">
        <f t="shared" si="55"/>
        <v/>
      </c>
    </row>
    <row r="3576" spans="12:12" ht="15.75" customHeight="1" x14ac:dyDescent="0.35">
      <c r="L3576" s="27" t="str">
        <f t="shared" si="55"/>
        <v/>
      </c>
    </row>
    <row r="3577" spans="12:12" ht="15.75" customHeight="1" x14ac:dyDescent="0.35">
      <c r="L3577" s="27" t="str">
        <f t="shared" si="55"/>
        <v/>
      </c>
    </row>
    <row r="3578" spans="12:12" ht="15.75" customHeight="1" x14ac:dyDescent="0.35">
      <c r="L3578" s="27" t="str">
        <f t="shared" si="55"/>
        <v/>
      </c>
    </row>
    <row r="3579" spans="12:12" ht="15.75" customHeight="1" x14ac:dyDescent="0.35">
      <c r="L3579" s="27" t="str">
        <f t="shared" si="55"/>
        <v/>
      </c>
    </row>
    <row r="3580" spans="12:12" ht="15.75" customHeight="1" x14ac:dyDescent="0.35">
      <c r="L3580" s="27" t="str">
        <f t="shared" si="55"/>
        <v/>
      </c>
    </row>
    <row r="3581" spans="12:12" ht="15.75" customHeight="1" x14ac:dyDescent="0.35">
      <c r="L3581" s="27" t="str">
        <f t="shared" si="55"/>
        <v/>
      </c>
    </row>
    <row r="3582" spans="12:12" ht="15.75" customHeight="1" x14ac:dyDescent="0.35">
      <c r="L3582" s="27" t="str">
        <f t="shared" si="55"/>
        <v/>
      </c>
    </row>
    <row r="3583" spans="12:12" ht="15.75" customHeight="1" x14ac:dyDescent="0.35">
      <c r="L3583" s="27" t="str">
        <f t="shared" si="55"/>
        <v/>
      </c>
    </row>
    <row r="3584" spans="12:12" ht="15.75" customHeight="1" x14ac:dyDescent="0.35">
      <c r="L3584" s="27" t="str">
        <f t="shared" si="55"/>
        <v/>
      </c>
    </row>
    <row r="3585" spans="12:12" ht="15.75" customHeight="1" x14ac:dyDescent="0.35">
      <c r="L3585" s="27" t="str">
        <f t="shared" si="55"/>
        <v/>
      </c>
    </row>
    <row r="3586" spans="12:12" ht="15.75" customHeight="1" x14ac:dyDescent="0.35">
      <c r="L3586" s="27" t="str">
        <f t="shared" si="55"/>
        <v/>
      </c>
    </row>
    <row r="3587" spans="12:12" ht="15.75" customHeight="1" x14ac:dyDescent="0.35">
      <c r="L3587" s="27" t="str">
        <f t="shared" si="55"/>
        <v/>
      </c>
    </row>
    <row r="3588" spans="12:12" ht="15.75" customHeight="1" x14ac:dyDescent="0.35">
      <c r="L3588" s="27" t="str">
        <f t="shared" ref="L3588:L3651" si="56">IF((T3588="N/A")+(ISBLANK(T3588)), IF(S3588="Critical", K3588+30, IF(S3588="High", K3588+30,IF(COUNTIF(S3588,"M*"), K3588+90, IF(S3588="Low", K3588+180,"")))),
IF(((U3588="Yes")*(T3588="Critical")), K3588+30, IF(((U3588="Yes")*(T3588="High")), K3588+30,  IF(((U3588="Yes")*(COUNTIF(S3588,"M*"))), K3588+90,  IF(((U3588="Yes")*(T3588="Low")), K3588+180, IF(S3588="Critical", K3588+30, IF(S3588="High", K3588+30,IF(COUNTIF(S3588,"M*"), K3588+90, IF(S3588="Low", K3588+180,"")))))))))</f>
        <v/>
      </c>
    </row>
    <row r="3589" spans="12:12" ht="15.75" customHeight="1" x14ac:dyDescent="0.35">
      <c r="L3589" s="27" t="str">
        <f t="shared" si="56"/>
        <v/>
      </c>
    </row>
    <row r="3590" spans="12:12" ht="15.75" customHeight="1" x14ac:dyDescent="0.35">
      <c r="L3590" s="27" t="str">
        <f t="shared" si="56"/>
        <v/>
      </c>
    </row>
    <row r="3591" spans="12:12" ht="15.75" customHeight="1" x14ac:dyDescent="0.35">
      <c r="L3591" s="27" t="str">
        <f t="shared" si="56"/>
        <v/>
      </c>
    </row>
    <row r="3592" spans="12:12" ht="15.75" customHeight="1" x14ac:dyDescent="0.35">
      <c r="L3592" s="27" t="str">
        <f t="shared" si="56"/>
        <v/>
      </c>
    </row>
    <row r="3593" spans="12:12" ht="15.75" customHeight="1" x14ac:dyDescent="0.35">
      <c r="L3593" s="27" t="str">
        <f t="shared" si="56"/>
        <v/>
      </c>
    </row>
    <row r="3594" spans="12:12" ht="15.75" customHeight="1" x14ac:dyDescent="0.35">
      <c r="L3594" s="27" t="str">
        <f t="shared" si="56"/>
        <v/>
      </c>
    </row>
    <row r="3595" spans="12:12" ht="15.75" customHeight="1" x14ac:dyDescent="0.35">
      <c r="L3595" s="27" t="str">
        <f t="shared" si="56"/>
        <v/>
      </c>
    </row>
    <row r="3596" spans="12:12" ht="15.75" customHeight="1" x14ac:dyDescent="0.35">
      <c r="L3596" s="27" t="str">
        <f t="shared" si="56"/>
        <v/>
      </c>
    </row>
    <row r="3597" spans="12:12" ht="15.75" customHeight="1" x14ac:dyDescent="0.35">
      <c r="L3597" s="27" t="str">
        <f t="shared" si="56"/>
        <v/>
      </c>
    </row>
    <row r="3598" spans="12:12" ht="15.75" customHeight="1" x14ac:dyDescent="0.35">
      <c r="L3598" s="27" t="str">
        <f t="shared" si="56"/>
        <v/>
      </c>
    </row>
    <row r="3599" spans="12:12" ht="15.75" customHeight="1" x14ac:dyDescent="0.35">
      <c r="L3599" s="27" t="str">
        <f t="shared" si="56"/>
        <v/>
      </c>
    </row>
    <row r="3600" spans="12:12" ht="15.75" customHeight="1" x14ac:dyDescent="0.35">
      <c r="L3600" s="27" t="str">
        <f t="shared" si="56"/>
        <v/>
      </c>
    </row>
    <row r="3601" spans="12:12" ht="15.75" customHeight="1" x14ac:dyDescent="0.35">
      <c r="L3601" s="27" t="str">
        <f t="shared" si="56"/>
        <v/>
      </c>
    </row>
    <row r="3602" spans="12:12" ht="15.75" customHeight="1" x14ac:dyDescent="0.35">
      <c r="L3602" s="27" t="str">
        <f t="shared" si="56"/>
        <v/>
      </c>
    </row>
    <row r="3603" spans="12:12" ht="15.75" customHeight="1" x14ac:dyDescent="0.35">
      <c r="L3603" s="27" t="str">
        <f t="shared" si="56"/>
        <v/>
      </c>
    </row>
    <row r="3604" spans="12:12" ht="15.75" customHeight="1" x14ac:dyDescent="0.35">
      <c r="L3604" s="27" t="str">
        <f t="shared" si="56"/>
        <v/>
      </c>
    </row>
    <row r="3605" spans="12:12" ht="15.75" customHeight="1" x14ac:dyDescent="0.35">
      <c r="L3605" s="27" t="str">
        <f t="shared" si="56"/>
        <v/>
      </c>
    </row>
    <row r="3606" spans="12:12" ht="15.75" customHeight="1" x14ac:dyDescent="0.35">
      <c r="L3606" s="27" t="str">
        <f t="shared" si="56"/>
        <v/>
      </c>
    </row>
    <row r="3607" spans="12:12" ht="15.75" customHeight="1" x14ac:dyDescent="0.35">
      <c r="L3607" s="27" t="str">
        <f t="shared" si="56"/>
        <v/>
      </c>
    </row>
    <row r="3608" spans="12:12" ht="15.75" customHeight="1" x14ac:dyDescent="0.35">
      <c r="L3608" s="27" t="str">
        <f t="shared" si="56"/>
        <v/>
      </c>
    </row>
    <row r="3609" spans="12:12" ht="15.75" customHeight="1" x14ac:dyDescent="0.35">
      <c r="L3609" s="27" t="str">
        <f t="shared" si="56"/>
        <v/>
      </c>
    </row>
    <row r="3610" spans="12:12" ht="15.75" customHeight="1" x14ac:dyDescent="0.35">
      <c r="L3610" s="27" t="str">
        <f t="shared" si="56"/>
        <v/>
      </c>
    </row>
    <row r="3611" spans="12:12" ht="15.75" customHeight="1" x14ac:dyDescent="0.35">
      <c r="L3611" s="27" t="str">
        <f t="shared" si="56"/>
        <v/>
      </c>
    </row>
    <row r="3612" spans="12:12" ht="15.75" customHeight="1" x14ac:dyDescent="0.35">
      <c r="L3612" s="27" t="str">
        <f t="shared" si="56"/>
        <v/>
      </c>
    </row>
    <row r="3613" spans="12:12" ht="15.75" customHeight="1" x14ac:dyDescent="0.35">
      <c r="L3613" s="27" t="str">
        <f t="shared" si="56"/>
        <v/>
      </c>
    </row>
    <row r="3614" spans="12:12" ht="15.75" customHeight="1" x14ac:dyDescent="0.35">
      <c r="L3614" s="27" t="str">
        <f t="shared" si="56"/>
        <v/>
      </c>
    </row>
    <row r="3615" spans="12:12" ht="15.75" customHeight="1" x14ac:dyDescent="0.35">
      <c r="L3615" s="27" t="str">
        <f t="shared" si="56"/>
        <v/>
      </c>
    </row>
    <row r="3616" spans="12:12" ht="15.75" customHeight="1" x14ac:dyDescent="0.35">
      <c r="L3616" s="27" t="str">
        <f t="shared" si="56"/>
        <v/>
      </c>
    </row>
    <row r="3617" spans="12:12" ht="15.75" customHeight="1" x14ac:dyDescent="0.35">
      <c r="L3617" s="27" t="str">
        <f t="shared" si="56"/>
        <v/>
      </c>
    </row>
    <row r="3618" spans="12:12" ht="15.75" customHeight="1" x14ac:dyDescent="0.35">
      <c r="L3618" s="27" t="str">
        <f t="shared" si="56"/>
        <v/>
      </c>
    </row>
    <row r="3619" spans="12:12" ht="15.75" customHeight="1" x14ac:dyDescent="0.35">
      <c r="L3619" s="27" t="str">
        <f t="shared" si="56"/>
        <v/>
      </c>
    </row>
    <row r="3620" spans="12:12" ht="15.75" customHeight="1" x14ac:dyDescent="0.35">
      <c r="L3620" s="27" t="str">
        <f t="shared" si="56"/>
        <v/>
      </c>
    </row>
    <row r="3621" spans="12:12" ht="15.75" customHeight="1" x14ac:dyDescent="0.35">
      <c r="L3621" s="27" t="str">
        <f t="shared" si="56"/>
        <v/>
      </c>
    </row>
    <row r="3622" spans="12:12" ht="15.75" customHeight="1" x14ac:dyDescent="0.35">
      <c r="L3622" s="27" t="str">
        <f t="shared" si="56"/>
        <v/>
      </c>
    </row>
    <row r="3623" spans="12:12" ht="15.75" customHeight="1" x14ac:dyDescent="0.35">
      <c r="L3623" s="27" t="str">
        <f t="shared" si="56"/>
        <v/>
      </c>
    </row>
    <row r="3624" spans="12:12" ht="15.75" customHeight="1" x14ac:dyDescent="0.35">
      <c r="L3624" s="27" t="str">
        <f t="shared" si="56"/>
        <v/>
      </c>
    </row>
    <row r="3625" spans="12:12" ht="15.75" customHeight="1" x14ac:dyDescent="0.35">
      <c r="L3625" s="27" t="str">
        <f t="shared" si="56"/>
        <v/>
      </c>
    </row>
    <row r="3626" spans="12:12" ht="15.75" customHeight="1" x14ac:dyDescent="0.35">
      <c r="L3626" s="27" t="str">
        <f t="shared" si="56"/>
        <v/>
      </c>
    </row>
    <row r="3627" spans="12:12" ht="15.75" customHeight="1" x14ac:dyDescent="0.35">
      <c r="L3627" s="27" t="str">
        <f t="shared" si="56"/>
        <v/>
      </c>
    </row>
    <row r="3628" spans="12:12" ht="15.75" customHeight="1" x14ac:dyDescent="0.35">
      <c r="L3628" s="27" t="str">
        <f t="shared" si="56"/>
        <v/>
      </c>
    </row>
    <row r="3629" spans="12:12" ht="15.75" customHeight="1" x14ac:dyDescent="0.35">
      <c r="L3629" s="27" t="str">
        <f t="shared" si="56"/>
        <v/>
      </c>
    </row>
    <row r="3630" spans="12:12" ht="15.75" customHeight="1" x14ac:dyDescent="0.35">
      <c r="L3630" s="27" t="str">
        <f t="shared" si="56"/>
        <v/>
      </c>
    </row>
    <row r="3631" spans="12:12" ht="15.75" customHeight="1" x14ac:dyDescent="0.35">
      <c r="L3631" s="27" t="str">
        <f t="shared" si="56"/>
        <v/>
      </c>
    </row>
    <row r="3632" spans="12:12" ht="15.75" customHeight="1" x14ac:dyDescent="0.35">
      <c r="L3632" s="27" t="str">
        <f t="shared" si="56"/>
        <v/>
      </c>
    </row>
    <row r="3633" spans="12:12" ht="15.75" customHeight="1" x14ac:dyDescent="0.35">
      <c r="L3633" s="27" t="str">
        <f t="shared" si="56"/>
        <v/>
      </c>
    </row>
    <row r="3634" spans="12:12" ht="15.75" customHeight="1" x14ac:dyDescent="0.35">
      <c r="L3634" s="27" t="str">
        <f t="shared" si="56"/>
        <v/>
      </c>
    </row>
    <row r="3635" spans="12:12" ht="15.75" customHeight="1" x14ac:dyDescent="0.35">
      <c r="L3635" s="27" t="str">
        <f t="shared" si="56"/>
        <v/>
      </c>
    </row>
    <row r="3636" spans="12:12" ht="15.75" customHeight="1" x14ac:dyDescent="0.35">
      <c r="L3636" s="27" t="str">
        <f t="shared" si="56"/>
        <v/>
      </c>
    </row>
    <row r="3637" spans="12:12" ht="15.75" customHeight="1" x14ac:dyDescent="0.35">
      <c r="L3637" s="27" t="str">
        <f t="shared" si="56"/>
        <v/>
      </c>
    </row>
    <row r="3638" spans="12:12" ht="15.75" customHeight="1" x14ac:dyDescent="0.35">
      <c r="L3638" s="27" t="str">
        <f t="shared" si="56"/>
        <v/>
      </c>
    </row>
    <row r="3639" spans="12:12" ht="15.75" customHeight="1" x14ac:dyDescent="0.35">
      <c r="L3639" s="27" t="str">
        <f t="shared" si="56"/>
        <v/>
      </c>
    </row>
    <row r="3640" spans="12:12" ht="15.75" customHeight="1" x14ac:dyDescent="0.35">
      <c r="L3640" s="27" t="str">
        <f t="shared" si="56"/>
        <v/>
      </c>
    </row>
    <row r="3641" spans="12:12" ht="15.75" customHeight="1" x14ac:dyDescent="0.35">
      <c r="L3641" s="27" t="str">
        <f t="shared" si="56"/>
        <v/>
      </c>
    </row>
    <row r="3642" spans="12:12" ht="15.75" customHeight="1" x14ac:dyDescent="0.35">
      <c r="L3642" s="27" t="str">
        <f t="shared" si="56"/>
        <v/>
      </c>
    </row>
    <row r="3643" spans="12:12" ht="15.75" customHeight="1" x14ac:dyDescent="0.35">
      <c r="L3643" s="27" t="str">
        <f t="shared" si="56"/>
        <v/>
      </c>
    </row>
    <row r="3644" spans="12:12" ht="15.75" customHeight="1" x14ac:dyDescent="0.35">
      <c r="L3644" s="27" t="str">
        <f t="shared" si="56"/>
        <v/>
      </c>
    </row>
    <row r="3645" spans="12:12" ht="15.75" customHeight="1" x14ac:dyDescent="0.35">
      <c r="L3645" s="27" t="str">
        <f t="shared" si="56"/>
        <v/>
      </c>
    </row>
    <row r="3646" spans="12:12" ht="15.75" customHeight="1" x14ac:dyDescent="0.35">
      <c r="L3646" s="27" t="str">
        <f t="shared" si="56"/>
        <v/>
      </c>
    </row>
    <row r="3647" spans="12:12" ht="15.75" customHeight="1" x14ac:dyDescent="0.35">
      <c r="L3647" s="27" t="str">
        <f t="shared" si="56"/>
        <v/>
      </c>
    </row>
    <row r="3648" spans="12:12" ht="15.75" customHeight="1" x14ac:dyDescent="0.35">
      <c r="L3648" s="27" t="str">
        <f t="shared" si="56"/>
        <v/>
      </c>
    </row>
    <row r="3649" spans="12:12" ht="15.75" customHeight="1" x14ac:dyDescent="0.35">
      <c r="L3649" s="27" t="str">
        <f t="shared" si="56"/>
        <v/>
      </c>
    </row>
    <row r="3650" spans="12:12" ht="15.75" customHeight="1" x14ac:dyDescent="0.35">
      <c r="L3650" s="27" t="str">
        <f t="shared" si="56"/>
        <v/>
      </c>
    </row>
    <row r="3651" spans="12:12" ht="15.75" customHeight="1" x14ac:dyDescent="0.35">
      <c r="L3651" s="27" t="str">
        <f t="shared" si="56"/>
        <v/>
      </c>
    </row>
    <row r="3652" spans="12:12" ht="15.75" customHeight="1" x14ac:dyDescent="0.35">
      <c r="L3652" s="27" t="str">
        <f t="shared" ref="L3652:L3715" si="57">IF((T3652="N/A")+(ISBLANK(T3652)), IF(S3652="Critical", K3652+30, IF(S3652="High", K3652+30,IF(COUNTIF(S3652,"M*"), K3652+90, IF(S3652="Low", K3652+180,"")))),
IF(((U3652="Yes")*(T3652="Critical")), K3652+30, IF(((U3652="Yes")*(T3652="High")), K3652+30,  IF(((U3652="Yes")*(COUNTIF(S3652,"M*"))), K3652+90,  IF(((U3652="Yes")*(T3652="Low")), K3652+180, IF(S3652="Critical", K3652+30, IF(S3652="High", K3652+30,IF(COUNTIF(S3652,"M*"), K3652+90, IF(S3652="Low", K3652+180,"")))))))))</f>
        <v/>
      </c>
    </row>
    <row r="3653" spans="12:12" ht="15.75" customHeight="1" x14ac:dyDescent="0.35">
      <c r="L3653" s="27" t="str">
        <f t="shared" si="57"/>
        <v/>
      </c>
    </row>
    <row r="3654" spans="12:12" ht="15.75" customHeight="1" x14ac:dyDescent="0.35">
      <c r="L3654" s="27" t="str">
        <f t="shared" si="57"/>
        <v/>
      </c>
    </row>
    <row r="3655" spans="12:12" ht="15.75" customHeight="1" x14ac:dyDescent="0.35">
      <c r="L3655" s="27" t="str">
        <f t="shared" si="57"/>
        <v/>
      </c>
    </row>
    <row r="3656" spans="12:12" ht="15.75" customHeight="1" x14ac:dyDescent="0.35">
      <c r="L3656" s="27" t="str">
        <f t="shared" si="57"/>
        <v/>
      </c>
    </row>
    <row r="3657" spans="12:12" ht="15.75" customHeight="1" x14ac:dyDescent="0.35">
      <c r="L3657" s="27" t="str">
        <f t="shared" si="57"/>
        <v/>
      </c>
    </row>
    <row r="3658" spans="12:12" ht="15.75" customHeight="1" x14ac:dyDescent="0.35">
      <c r="L3658" s="27" t="str">
        <f t="shared" si="57"/>
        <v/>
      </c>
    </row>
    <row r="3659" spans="12:12" ht="15.75" customHeight="1" x14ac:dyDescent="0.35">
      <c r="L3659" s="27" t="str">
        <f t="shared" si="57"/>
        <v/>
      </c>
    </row>
    <row r="3660" spans="12:12" ht="15.75" customHeight="1" x14ac:dyDescent="0.35">
      <c r="L3660" s="27" t="str">
        <f t="shared" si="57"/>
        <v/>
      </c>
    </row>
    <row r="3661" spans="12:12" ht="15.75" customHeight="1" x14ac:dyDescent="0.35">
      <c r="L3661" s="27" t="str">
        <f t="shared" si="57"/>
        <v/>
      </c>
    </row>
    <row r="3662" spans="12:12" ht="15.75" customHeight="1" x14ac:dyDescent="0.35">
      <c r="L3662" s="27" t="str">
        <f t="shared" si="57"/>
        <v/>
      </c>
    </row>
    <row r="3663" spans="12:12" ht="15.75" customHeight="1" x14ac:dyDescent="0.35">
      <c r="L3663" s="27" t="str">
        <f t="shared" si="57"/>
        <v/>
      </c>
    </row>
    <row r="3664" spans="12:12" ht="15.75" customHeight="1" x14ac:dyDescent="0.35">
      <c r="L3664" s="27" t="str">
        <f t="shared" si="57"/>
        <v/>
      </c>
    </row>
    <row r="3665" spans="12:12" ht="15.75" customHeight="1" x14ac:dyDescent="0.35">
      <c r="L3665" s="27" t="str">
        <f t="shared" si="57"/>
        <v/>
      </c>
    </row>
    <row r="3666" spans="12:12" ht="15.75" customHeight="1" x14ac:dyDescent="0.35">
      <c r="L3666" s="27" t="str">
        <f t="shared" si="57"/>
        <v/>
      </c>
    </row>
    <row r="3667" spans="12:12" ht="15.75" customHeight="1" x14ac:dyDescent="0.35">
      <c r="L3667" s="27" t="str">
        <f t="shared" si="57"/>
        <v/>
      </c>
    </row>
    <row r="3668" spans="12:12" ht="15.75" customHeight="1" x14ac:dyDescent="0.35">
      <c r="L3668" s="27" t="str">
        <f t="shared" si="57"/>
        <v/>
      </c>
    </row>
    <row r="3669" spans="12:12" ht="15.75" customHeight="1" x14ac:dyDescent="0.35">
      <c r="L3669" s="27" t="str">
        <f t="shared" si="57"/>
        <v/>
      </c>
    </row>
    <row r="3670" spans="12:12" ht="15.75" customHeight="1" x14ac:dyDescent="0.35">
      <c r="L3670" s="27" t="str">
        <f t="shared" si="57"/>
        <v/>
      </c>
    </row>
    <row r="3671" spans="12:12" ht="15.75" customHeight="1" x14ac:dyDescent="0.35">
      <c r="L3671" s="27" t="str">
        <f t="shared" si="57"/>
        <v/>
      </c>
    </row>
    <row r="3672" spans="12:12" ht="15.75" customHeight="1" x14ac:dyDescent="0.35">
      <c r="L3672" s="27" t="str">
        <f t="shared" si="57"/>
        <v/>
      </c>
    </row>
    <row r="3673" spans="12:12" ht="15.75" customHeight="1" x14ac:dyDescent="0.35">
      <c r="L3673" s="27" t="str">
        <f t="shared" si="57"/>
        <v/>
      </c>
    </row>
    <row r="3674" spans="12:12" ht="15.75" customHeight="1" x14ac:dyDescent="0.35">
      <c r="L3674" s="27" t="str">
        <f t="shared" si="57"/>
        <v/>
      </c>
    </row>
    <row r="3675" spans="12:12" ht="15.75" customHeight="1" x14ac:dyDescent="0.35">
      <c r="L3675" s="27" t="str">
        <f t="shared" si="57"/>
        <v/>
      </c>
    </row>
    <row r="3676" spans="12:12" ht="15.75" customHeight="1" x14ac:dyDescent="0.35">
      <c r="L3676" s="27" t="str">
        <f t="shared" si="57"/>
        <v/>
      </c>
    </row>
    <row r="3677" spans="12:12" ht="15.75" customHeight="1" x14ac:dyDescent="0.35">
      <c r="L3677" s="27" t="str">
        <f t="shared" si="57"/>
        <v/>
      </c>
    </row>
    <row r="3678" spans="12:12" ht="15.75" customHeight="1" x14ac:dyDescent="0.35">
      <c r="L3678" s="27" t="str">
        <f t="shared" si="57"/>
        <v/>
      </c>
    </row>
    <row r="3679" spans="12:12" ht="15.75" customHeight="1" x14ac:dyDescent="0.35">
      <c r="L3679" s="27" t="str">
        <f t="shared" si="57"/>
        <v/>
      </c>
    </row>
    <row r="3680" spans="12:12" ht="15.75" customHeight="1" x14ac:dyDescent="0.35">
      <c r="L3680" s="27" t="str">
        <f t="shared" si="57"/>
        <v/>
      </c>
    </row>
    <row r="3681" spans="12:12" ht="15.75" customHeight="1" x14ac:dyDescent="0.35">
      <c r="L3681" s="27" t="str">
        <f t="shared" si="57"/>
        <v/>
      </c>
    </row>
    <row r="3682" spans="12:12" ht="15.75" customHeight="1" x14ac:dyDescent="0.35">
      <c r="L3682" s="27" t="str">
        <f t="shared" si="57"/>
        <v/>
      </c>
    </row>
    <row r="3683" spans="12:12" ht="15.75" customHeight="1" x14ac:dyDescent="0.35">
      <c r="L3683" s="27" t="str">
        <f t="shared" si="57"/>
        <v/>
      </c>
    </row>
    <row r="3684" spans="12:12" ht="15.75" customHeight="1" x14ac:dyDescent="0.35">
      <c r="L3684" s="27" t="str">
        <f t="shared" si="57"/>
        <v/>
      </c>
    </row>
    <row r="3685" spans="12:12" ht="15.75" customHeight="1" x14ac:dyDescent="0.35">
      <c r="L3685" s="27" t="str">
        <f t="shared" si="57"/>
        <v/>
      </c>
    </row>
    <row r="3686" spans="12:12" ht="15.75" customHeight="1" x14ac:dyDescent="0.35">
      <c r="L3686" s="27" t="str">
        <f t="shared" si="57"/>
        <v/>
      </c>
    </row>
    <row r="3687" spans="12:12" ht="15.75" customHeight="1" x14ac:dyDescent="0.35">
      <c r="L3687" s="27" t="str">
        <f t="shared" si="57"/>
        <v/>
      </c>
    </row>
    <row r="3688" spans="12:12" ht="15.75" customHeight="1" x14ac:dyDescent="0.35">
      <c r="L3688" s="27" t="str">
        <f t="shared" si="57"/>
        <v/>
      </c>
    </row>
    <row r="3689" spans="12:12" ht="15.75" customHeight="1" x14ac:dyDescent="0.35">
      <c r="L3689" s="27" t="str">
        <f t="shared" si="57"/>
        <v/>
      </c>
    </row>
    <row r="3690" spans="12:12" ht="15.75" customHeight="1" x14ac:dyDescent="0.35">
      <c r="L3690" s="27" t="str">
        <f t="shared" si="57"/>
        <v/>
      </c>
    </row>
    <row r="3691" spans="12:12" ht="15.75" customHeight="1" x14ac:dyDescent="0.35">
      <c r="L3691" s="27" t="str">
        <f t="shared" si="57"/>
        <v/>
      </c>
    </row>
    <row r="3692" spans="12:12" ht="15.75" customHeight="1" x14ac:dyDescent="0.35">
      <c r="L3692" s="27" t="str">
        <f t="shared" si="57"/>
        <v/>
      </c>
    </row>
    <row r="3693" spans="12:12" ht="15.75" customHeight="1" x14ac:dyDescent="0.35">
      <c r="L3693" s="27" t="str">
        <f t="shared" si="57"/>
        <v/>
      </c>
    </row>
    <row r="3694" spans="12:12" ht="15.75" customHeight="1" x14ac:dyDescent="0.35">
      <c r="L3694" s="27" t="str">
        <f t="shared" si="57"/>
        <v/>
      </c>
    </row>
    <row r="3695" spans="12:12" ht="15.75" customHeight="1" x14ac:dyDescent="0.35">
      <c r="L3695" s="27" t="str">
        <f t="shared" si="57"/>
        <v/>
      </c>
    </row>
    <row r="3696" spans="12:12" ht="15.75" customHeight="1" x14ac:dyDescent="0.35">
      <c r="L3696" s="27" t="str">
        <f t="shared" si="57"/>
        <v/>
      </c>
    </row>
    <row r="3697" spans="12:12" ht="15.75" customHeight="1" x14ac:dyDescent="0.35">
      <c r="L3697" s="27" t="str">
        <f t="shared" si="57"/>
        <v/>
      </c>
    </row>
    <row r="3698" spans="12:12" ht="15.75" customHeight="1" x14ac:dyDescent="0.35">
      <c r="L3698" s="27" t="str">
        <f t="shared" si="57"/>
        <v/>
      </c>
    </row>
    <row r="3699" spans="12:12" ht="15.75" customHeight="1" x14ac:dyDescent="0.35">
      <c r="L3699" s="27" t="str">
        <f t="shared" si="57"/>
        <v/>
      </c>
    </row>
    <row r="3700" spans="12:12" ht="15.75" customHeight="1" x14ac:dyDescent="0.35">
      <c r="L3700" s="27" t="str">
        <f t="shared" si="57"/>
        <v/>
      </c>
    </row>
    <row r="3701" spans="12:12" ht="15.75" customHeight="1" x14ac:dyDescent="0.35">
      <c r="L3701" s="27" t="str">
        <f t="shared" si="57"/>
        <v/>
      </c>
    </row>
    <row r="3702" spans="12:12" ht="15.75" customHeight="1" x14ac:dyDescent="0.35">
      <c r="L3702" s="27" t="str">
        <f t="shared" si="57"/>
        <v/>
      </c>
    </row>
    <row r="3703" spans="12:12" ht="15.75" customHeight="1" x14ac:dyDescent="0.35">
      <c r="L3703" s="27" t="str">
        <f t="shared" si="57"/>
        <v/>
      </c>
    </row>
    <row r="3704" spans="12:12" ht="15.75" customHeight="1" x14ac:dyDescent="0.35">
      <c r="L3704" s="27" t="str">
        <f t="shared" si="57"/>
        <v/>
      </c>
    </row>
    <row r="3705" spans="12:12" ht="15.75" customHeight="1" x14ac:dyDescent="0.35">
      <c r="L3705" s="27" t="str">
        <f t="shared" si="57"/>
        <v/>
      </c>
    </row>
    <row r="3706" spans="12:12" ht="15.75" customHeight="1" x14ac:dyDescent="0.35">
      <c r="L3706" s="27" t="str">
        <f t="shared" si="57"/>
        <v/>
      </c>
    </row>
    <row r="3707" spans="12:12" ht="15.75" customHeight="1" x14ac:dyDescent="0.35">
      <c r="L3707" s="27" t="str">
        <f t="shared" si="57"/>
        <v/>
      </c>
    </row>
    <row r="3708" spans="12:12" ht="15.75" customHeight="1" x14ac:dyDescent="0.35">
      <c r="L3708" s="27" t="str">
        <f t="shared" si="57"/>
        <v/>
      </c>
    </row>
    <row r="3709" spans="12:12" ht="15.75" customHeight="1" x14ac:dyDescent="0.35">
      <c r="L3709" s="27" t="str">
        <f t="shared" si="57"/>
        <v/>
      </c>
    </row>
    <row r="3710" spans="12:12" ht="15.75" customHeight="1" x14ac:dyDescent="0.35">
      <c r="L3710" s="27" t="str">
        <f t="shared" si="57"/>
        <v/>
      </c>
    </row>
    <row r="3711" spans="12:12" ht="15.75" customHeight="1" x14ac:dyDescent="0.35">
      <c r="L3711" s="27" t="str">
        <f t="shared" si="57"/>
        <v/>
      </c>
    </row>
    <row r="3712" spans="12:12" ht="15.75" customHeight="1" x14ac:dyDescent="0.35">
      <c r="L3712" s="27" t="str">
        <f t="shared" si="57"/>
        <v/>
      </c>
    </row>
    <row r="3713" spans="12:12" ht="15.75" customHeight="1" x14ac:dyDescent="0.35">
      <c r="L3713" s="27" t="str">
        <f t="shared" si="57"/>
        <v/>
      </c>
    </row>
    <row r="3714" spans="12:12" ht="15.75" customHeight="1" x14ac:dyDescent="0.35">
      <c r="L3714" s="27" t="str">
        <f t="shared" si="57"/>
        <v/>
      </c>
    </row>
    <row r="3715" spans="12:12" ht="15.75" customHeight="1" x14ac:dyDescent="0.35">
      <c r="L3715" s="27" t="str">
        <f t="shared" si="57"/>
        <v/>
      </c>
    </row>
    <row r="3716" spans="12:12" ht="15.75" customHeight="1" x14ac:dyDescent="0.35">
      <c r="L3716" s="27" t="str">
        <f t="shared" ref="L3716:L3779" si="58">IF((T3716="N/A")+(ISBLANK(T3716)), IF(S3716="Critical", K3716+30, IF(S3716="High", K3716+30,IF(COUNTIF(S3716,"M*"), K3716+90, IF(S3716="Low", K3716+180,"")))),
IF(((U3716="Yes")*(T3716="Critical")), K3716+30, IF(((U3716="Yes")*(T3716="High")), K3716+30,  IF(((U3716="Yes")*(COUNTIF(S3716,"M*"))), K3716+90,  IF(((U3716="Yes")*(T3716="Low")), K3716+180, IF(S3716="Critical", K3716+30, IF(S3716="High", K3716+30,IF(COUNTIF(S3716,"M*"), K3716+90, IF(S3716="Low", K3716+180,"")))))))))</f>
        <v/>
      </c>
    </row>
    <row r="3717" spans="12:12" ht="15.75" customHeight="1" x14ac:dyDescent="0.35">
      <c r="L3717" s="27" t="str">
        <f t="shared" si="58"/>
        <v/>
      </c>
    </row>
    <row r="3718" spans="12:12" ht="15.75" customHeight="1" x14ac:dyDescent="0.35">
      <c r="L3718" s="27" t="str">
        <f t="shared" si="58"/>
        <v/>
      </c>
    </row>
    <row r="3719" spans="12:12" ht="15.75" customHeight="1" x14ac:dyDescent="0.35">
      <c r="L3719" s="27" t="str">
        <f t="shared" si="58"/>
        <v/>
      </c>
    </row>
    <row r="3720" spans="12:12" ht="15.75" customHeight="1" x14ac:dyDescent="0.35">
      <c r="L3720" s="27" t="str">
        <f t="shared" si="58"/>
        <v/>
      </c>
    </row>
    <row r="3721" spans="12:12" ht="15.75" customHeight="1" x14ac:dyDescent="0.35">
      <c r="L3721" s="27" t="str">
        <f t="shared" si="58"/>
        <v/>
      </c>
    </row>
    <row r="3722" spans="12:12" ht="15.75" customHeight="1" x14ac:dyDescent="0.35">
      <c r="L3722" s="27" t="str">
        <f t="shared" si="58"/>
        <v/>
      </c>
    </row>
    <row r="3723" spans="12:12" ht="15.75" customHeight="1" x14ac:dyDescent="0.35">
      <c r="L3723" s="27" t="str">
        <f t="shared" si="58"/>
        <v/>
      </c>
    </row>
    <row r="3724" spans="12:12" ht="15.75" customHeight="1" x14ac:dyDescent="0.35">
      <c r="L3724" s="27" t="str">
        <f t="shared" si="58"/>
        <v/>
      </c>
    </row>
    <row r="3725" spans="12:12" ht="15.75" customHeight="1" x14ac:dyDescent="0.35">
      <c r="L3725" s="27" t="str">
        <f t="shared" si="58"/>
        <v/>
      </c>
    </row>
    <row r="3726" spans="12:12" ht="15.75" customHeight="1" x14ac:dyDescent="0.35">
      <c r="L3726" s="27" t="str">
        <f t="shared" si="58"/>
        <v/>
      </c>
    </row>
    <row r="3727" spans="12:12" ht="15.75" customHeight="1" x14ac:dyDescent="0.35">
      <c r="L3727" s="27" t="str">
        <f t="shared" si="58"/>
        <v/>
      </c>
    </row>
    <row r="3728" spans="12:12" ht="15.75" customHeight="1" x14ac:dyDescent="0.35">
      <c r="L3728" s="27" t="str">
        <f t="shared" si="58"/>
        <v/>
      </c>
    </row>
    <row r="3729" spans="12:12" ht="15.75" customHeight="1" x14ac:dyDescent="0.35">
      <c r="L3729" s="27" t="str">
        <f t="shared" si="58"/>
        <v/>
      </c>
    </row>
    <row r="3730" spans="12:12" ht="15.75" customHeight="1" x14ac:dyDescent="0.35">
      <c r="L3730" s="27" t="str">
        <f t="shared" si="58"/>
        <v/>
      </c>
    </row>
    <row r="3731" spans="12:12" ht="15.75" customHeight="1" x14ac:dyDescent="0.35">
      <c r="L3731" s="27" t="str">
        <f t="shared" si="58"/>
        <v/>
      </c>
    </row>
    <row r="3732" spans="12:12" ht="15.75" customHeight="1" x14ac:dyDescent="0.35">
      <c r="L3732" s="27" t="str">
        <f t="shared" si="58"/>
        <v/>
      </c>
    </row>
    <row r="3733" spans="12:12" ht="15.75" customHeight="1" x14ac:dyDescent="0.35">
      <c r="L3733" s="27" t="str">
        <f t="shared" si="58"/>
        <v/>
      </c>
    </row>
    <row r="3734" spans="12:12" ht="15.75" customHeight="1" x14ac:dyDescent="0.35">
      <c r="L3734" s="27" t="str">
        <f t="shared" si="58"/>
        <v/>
      </c>
    </row>
    <row r="3735" spans="12:12" ht="15.75" customHeight="1" x14ac:dyDescent="0.35">
      <c r="L3735" s="27" t="str">
        <f t="shared" si="58"/>
        <v/>
      </c>
    </row>
    <row r="3736" spans="12:12" ht="15.75" customHeight="1" x14ac:dyDescent="0.35">
      <c r="L3736" s="27" t="str">
        <f t="shared" si="58"/>
        <v/>
      </c>
    </row>
    <row r="3737" spans="12:12" ht="15.75" customHeight="1" x14ac:dyDescent="0.35">
      <c r="L3737" s="27" t="str">
        <f t="shared" si="58"/>
        <v/>
      </c>
    </row>
    <row r="3738" spans="12:12" ht="15.75" customHeight="1" x14ac:dyDescent="0.35">
      <c r="L3738" s="27" t="str">
        <f t="shared" si="58"/>
        <v/>
      </c>
    </row>
    <row r="3739" spans="12:12" ht="15.75" customHeight="1" x14ac:dyDescent="0.35">
      <c r="L3739" s="27" t="str">
        <f t="shared" si="58"/>
        <v/>
      </c>
    </row>
    <row r="3740" spans="12:12" ht="15.75" customHeight="1" x14ac:dyDescent="0.35">
      <c r="L3740" s="27" t="str">
        <f t="shared" si="58"/>
        <v/>
      </c>
    </row>
    <row r="3741" spans="12:12" ht="15.75" customHeight="1" x14ac:dyDescent="0.35">
      <c r="L3741" s="27" t="str">
        <f t="shared" si="58"/>
        <v/>
      </c>
    </row>
    <row r="3742" spans="12:12" ht="15.75" customHeight="1" x14ac:dyDescent="0.35">
      <c r="L3742" s="27" t="str">
        <f t="shared" si="58"/>
        <v/>
      </c>
    </row>
    <row r="3743" spans="12:12" ht="15.75" customHeight="1" x14ac:dyDescent="0.35">
      <c r="L3743" s="27" t="str">
        <f t="shared" si="58"/>
        <v/>
      </c>
    </row>
    <row r="3744" spans="12:12" ht="15.75" customHeight="1" x14ac:dyDescent="0.35">
      <c r="L3744" s="27" t="str">
        <f t="shared" si="58"/>
        <v/>
      </c>
    </row>
    <row r="3745" spans="12:12" ht="15.75" customHeight="1" x14ac:dyDescent="0.35">
      <c r="L3745" s="27" t="str">
        <f t="shared" si="58"/>
        <v/>
      </c>
    </row>
    <row r="3746" spans="12:12" ht="15.75" customHeight="1" x14ac:dyDescent="0.35">
      <c r="L3746" s="27" t="str">
        <f t="shared" si="58"/>
        <v/>
      </c>
    </row>
    <row r="3747" spans="12:12" ht="15.75" customHeight="1" x14ac:dyDescent="0.35">
      <c r="L3747" s="27" t="str">
        <f t="shared" si="58"/>
        <v/>
      </c>
    </row>
    <row r="3748" spans="12:12" ht="15.75" customHeight="1" x14ac:dyDescent="0.35">
      <c r="L3748" s="27" t="str">
        <f t="shared" si="58"/>
        <v/>
      </c>
    </row>
    <row r="3749" spans="12:12" ht="15.75" customHeight="1" x14ac:dyDescent="0.35">
      <c r="L3749" s="27" t="str">
        <f t="shared" si="58"/>
        <v/>
      </c>
    </row>
    <row r="3750" spans="12:12" ht="15.75" customHeight="1" x14ac:dyDescent="0.35">
      <c r="L3750" s="27" t="str">
        <f t="shared" si="58"/>
        <v/>
      </c>
    </row>
    <row r="3751" spans="12:12" ht="15.75" customHeight="1" x14ac:dyDescent="0.35">
      <c r="L3751" s="27" t="str">
        <f t="shared" si="58"/>
        <v/>
      </c>
    </row>
    <row r="3752" spans="12:12" ht="15.75" customHeight="1" x14ac:dyDescent="0.35">
      <c r="L3752" s="27" t="str">
        <f t="shared" si="58"/>
        <v/>
      </c>
    </row>
    <row r="3753" spans="12:12" ht="15.75" customHeight="1" x14ac:dyDescent="0.35">
      <c r="L3753" s="27" t="str">
        <f t="shared" si="58"/>
        <v/>
      </c>
    </row>
    <row r="3754" spans="12:12" ht="15.75" customHeight="1" x14ac:dyDescent="0.35">
      <c r="L3754" s="27" t="str">
        <f t="shared" si="58"/>
        <v/>
      </c>
    </row>
    <row r="3755" spans="12:12" ht="15.75" customHeight="1" x14ac:dyDescent="0.35">
      <c r="L3755" s="27" t="str">
        <f t="shared" si="58"/>
        <v/>
      </c>
    </row>
    <row r="3756" spans="12:12" ht="15.75" customHeight="1" x14ac:dyDescent="0.35">
      <c r="L3756" s="27" t="str">
        <f t="shared" si="58"/>
        <v/>
      </c>
    </row>
    <row r="3757" spans="12:12" ht="15.75" customHeight="1" x14ac:dyDescent="0.35">
      <c r="L3757" s="27" t="str">
        <f t="shared" si="58"/>
        <v/>
      </c>
    </row>
    <row r="3758" spans="12:12" ht="15.75" customHeight="1" x14ac:dyDescent="0.35">
      <c r="L3758" s="27" t="str">
        <f t="shared" si="58"/>
        <v/>
      </c>
    </row>
    <row r="3759" spans="12:12" ht="15.75" customHeight="1" x14ac:dyDescent="0.35">
      <c r="L3759" s="27" t="str">
        <f t="shared" si="58"/>
        <v/>
      </c>
    </row>
    <row r="3760" spans="12:12" ht="15.75" customHeight="1" x14ac:dyDescent="0.35">
      <c r="L3760" s="27" t="str">
        <f t="shared" si="58"/>
        <v/>
      </c>
    </row>
    <row r="3761" spans="12:12" ht="15.75" customHeight="1" x14ac:dyDescent="0.35">
      <c r="L3761" s="27" t="str">
        <f t="shared" si="58"/>
        <v/>
      </c>
    </row>
    <row r="3762" spans="12:12" ht="15.75" customHeight="1" x14ac:dyDescent="0.35">
      <c r="L3762" s="27" t="str">
        <f t="shared" si="58"/>
        <v/>
      </c>
    </row>
    <row r="3763" spans="12:12" ht="15.75" customHeight="1" x14ac:dyDescent="0.35">
      <c r="L3763" s="27" t="str">
        <f t="shared" si="58"/>
        <v/>
      </c>
    </row>
    <row r="3764" spans="12:12" ht="15.75" customHeight="1" x14ac:dyDescent="0.35">
      <c r="L3764" s="27" t="str">
        <f t="shared" si="58"/>
        <v/>
      </c>
    </row>
    <row r="3765" spans="12:12" ht="15.75" customHeight="1" x14ac:dyDescent="0.35">
      <c r="L3765" s="27" t="str">
        <f t="shared" si="58"/>
        <v/>
      </c>
    </row>
    <row r="3766" spans="12:12" ht="15.75" customHeight="1" x14ac:dyDescent="0.35">
      <c r="L3766" s="27" t="str">
        <f t="shared" si="58"/>
        <v/>
      </c>
    </row>
    <row r="3767" spans="12:12" ht="15.75" customHeight="1" x14ac:dyDescent="0.35">
      <c r="L3767" s="27" t="str">
        <f t="shared" si="58"/>
        <v/>
      </c>
    </row>
    <row r="3768" spans="12:12" ht="15.75" customHeight="1" x14ac:dyDescent="0.35">
      <c r="L3768" s="27" t="str">
        <f t="shared" si="58"/>
        <v/>
      </c>
    </row>
    <row r="3769" spans="12:12" ht="15.75" customHeight="1" x14ac:dyDescent="0.35">
      <c r="L3769" s="27" t="str">
        <f t="shared" si="58"/>
        <v/>
      </c>
    </row>
    <row r="3770" spans="12:12" ht="15.75" customHeight="1" x14ac:dyDescent="0.35">
      <c r="L3770" s="27" t="str">
        <f t="shared" si="58"/>
        <v/>
      </c>
    </row>
    <row r="3771" spans="12:12" ht="15.75" customHeight="1" x14ac:dyDescent="0.35">
      <c r="L3771" s="27" t="str">
        <f t="shared" si="58"/>
        <v/>
      </c>
    </row>
    <row r="3772" spans="12:12" ht="15.75" customHeight="1" x14ac:dyDescent="0.35">
      <c r="L3772" s="27" t="str">
        <f t="shared" si="58"/>
        <v/>
      </c>
    </row>
    <row r="3773" spans="12:12" ht="15.75" customHeight="1" x14ac:dyDescent="0.35">
      <c r="L3773" s="27" t="str">
        <f t="shared" si="58"/>
        <v/>
      </c>
    </row>
    <row r="3774" spans="12:12" ht="15.75" customHeight="1" x14ac:dyDescent="0.35">
      <c r="L3774" s="27" t="str">
        <f t="shared" si="58"/>
        <v/>
      </c>
    </row>
    <row r="3775" spans="12:12" ht="15.75" customHeight="1" x14ac:dyDescent="0.35">
      <c r="L3775" s="27" t="str">
        <f t="shared" si="58"/>
        <v/>
      </c>
    </row>
    <row r="3776" spans="12:12" ht="15.75" customHeight="1" x14ac:dyDescent="0.35">
      <c r="L3776" s="27" t="str">
        <f t="shared" si="58"/>
        <v/>
      </c>
    </row>
    <row r="3777" spans="12:12" ht="15.75" customHeight="1" x14ac:dyDescent="0.35">
      <c r="L3777" s="27" t="str">
        <f t="shared" si="58"/>
        <v/>
      </c>
    </row>
    <row r="3778" spans="12:12" ht="15.75" customHeight="1" x14ac:dyDescent="0.35">
      <c r="L3778" s="27" t="str">
        <f t="shared" si="58"/>
        <v/>
      </c>
    </row>
    <row r="3779" spans="12:12" ht="15.75" customHeight="1" x14ac:dyDescent="0.35">
      <c r="L3779" s="27" t="str">
        <f t="shared" si="58"/>
        <v/>
      </c>
    </row>
    <row r="3780" spans="12:12" ht="15.75" customHeight="1" x14ac:dyDescent="0.35">
      <c r="L3780" s="27" t="str">
        <f t="shared" ref="L3780:L3843" si="59">IF((T3780="N/A")+(ISBLANK(T3780)), IF(S3780="Critical", K3780+30, IF(S3780="High", K3780+30,IF(COUNTIF(S3780,"M*"), K3780+90, IF(S3780="Low", K3780+180,"")))),
IF(((U3780="Yes")*(T3780="Critical")), K3780+30, IF(((U3780="Yes")*(T3780="High")), K3780+30,  IF(((U3780="Yes")*(COUNTIF(S3780,"M*"))), K3780+90,  IF(((U3780="Yes")*(T3780="Low")), K3780+180, IF(S3780="Critical", K3780+30, IF(S3780="High", K3780+30,IF(COUNTIF(S3780,"M*"), K3780+90, IF(S3780="Low", K3780+180,"")))))))))</f>
        <v/>
      </c>
    </row>
    <row r="3781" spans="12:12" ht="15.75" customHeight="1" x14ac:dyDescent="0.35">
      <c r="L3781" s="27" t="str">
        <f t="shared" si="59"/>
        <v/>
      </c>
    </row>
    <row r="3782" spans="12:12" ht="15.75" customHeight="1" x14ac:dyDescent="0.35">
      <c r="L3782" s="27" t="str">
        <f t="shared" si="59"/>
        <v/>
      </c>
    </row>
    <row r="3783" spans="12:12" ht="15.75" customHeight="1" x14ac:dyDescent="0.35">
      <c r="L3783" s="27" t="str">
        <f t="shared" si="59"/>
        <v/>
      </c>
    </row>
    <row r="3784" spans="12:12" ht="15.75" customHeight="1" x14ac:dyDescent="0.35">
      <c r="L3784" s="27" t="str">
        <f t="shared" si="59"/>
        <v/>
      </c>
    </row>
    <row r="3785" spans="12:12" ht="15.75" customHeight="1" x14ac:dyDescent="0.35">
      <c r="L3785" s="27" t="str">
        <f t="shared" si="59"/>
        <v/>
      </c>
    </row>
    <row r="3786" spans="12:12" ht="15.75" customHeight="1" x14ac:dyDescent="0.35">
      <c r="L3786" s="27" t="str">
        <f t="shared" si="59"/>
        <v/>
      </c>
    </row>
    <row r="3787" spans="12:12" ht="15.75" customHeight="1" x14ac:dyDescent="0.35">
      <c r="L3787" s="27" t="str">
        <f t="shared" si="59"/>
        <v/>
      </c>
    </row>
    <row r="3788" spans="12:12" ht="15.75" customHeight="1" x14ac:dyDescent="0.35">
      <c r="L3788" s="27" t="str">
        <f t="shared" si="59"/>
        <v/>
      </c>
    </row>
    <row r="3789" spans="12:12" ht="15.75" customHeight="1" x14ac:dyDescent="0.35">
      <c r="L3789" s="27" t="str">
        <f t="shared" si="59"/>
        <v/>
      </c>
    </row>
    <row r="3790" spans="12:12" ht="15.75" customHeight="1" x14ac:dyDescent="0.35">
      <c r="L3790" s="27" t="str">
        <f t="shared" si="59"/>
        <v/>
      </c>
    </row>
    <row r="3791" spans="12:12" ht="15.75" customHeight="1" x14ac:dyDescent="0.35">
      <c r="L3791" s="27" t="str">
        <f t="shared" si="59"/>
        <v/>
      </c>
    </row>
    <row r="3792" spans="12:12" ht="15.75" customHeight="1" x14ac:dyDescent="0.35">
      <c r="L3792" s="27" t="str">
        <f t="shared" si="59"/>
        <v/>
      </c>
    </row>
    <row r="3793" spans="12:12" ht="15.75" customHeight="1" x14ac:dyDescent="0.35">
      <c r="L3793" s="27" t="str">
        <f t="shared" si="59"/>
        <v/>
      </c>
    </row>
    <row r="3794" spans="12:12" ht="15.75" customHeight="1" x14ac:dyDescent="0.35">
      <c r="L3794" s="27" t="str">
        <f t="shared" si="59"/>
        <v/>
      </c>
    </row>
    <row r="3795" spans="12:12" ht="15.75" customHeight="1" x14ac:dyDescent="0.35">
      <c r="L3795" s="27" t="str">
        <f t="shared" si="59"/>
        <v/>
      </c>
    </row>
    <row r="3796" spans="12:12" ht="15.75" customHeight="1" x14ac:dyDescent="0.35">
      <c r="L3796" s="27" t="str">
        <f t="shared" si="59"/>
        <v/>
      </c>
    </row>
    <row r="3797" spans="12:12" ht="15.75" customHeight="1" x14ac:dyDescent="0.35">
      <c r="L3797" s="27" t="str">
        <f t="shared" si="59"/>
        <v/>
      </c>
    </row>
    <row r="3798" spans="12:12" ht="15.75" customHeight="1" x14ac:dyDescent="0.35">
      <c r="L3798" s="27" t="str">
        <f t="shared" si="59"/>
        <v/>
      </c>
    </row>
    <row r="3799" spans="12:12" ht="15.75" customHeight="1" x14ac:dyDescent="0.35">
      <c r="L3799" s="27" t="str">
        <f t="shared" si="59"/>
        <v/>
      </c>
    </row>
    <row r="3800" spans="12:12" ht="15.75" customHeight="1" x14ac:dyDescent="0.35">
      <c r="L3800" s="27" t="str">
        <f t="shared" si="59"/>
        <v/>
      </c>
    </row>
    <row r="3801" spans="12:12" ht="15.75" customHeight="1" x14ac:dyDescent="0.35">
      <c r="L3801" s="27" t="str">
        <f t="shared" si="59"/>
        <v/>
      </c>
    </row>
    <row r="3802" spans="12:12" ht="15.75" customHeight="1" x14ac:dyDescent="0.35">
      <c r="L3802" s="27" t="str">
        <f t="shared" si="59"/>
        <v/>
      </c>
    </row>
    <row r="3803" spans="12:12" ht="15.75" customHeight="1" x14ac:dyDescent="0.35">
      <c r="L3803" s="27" t="str">
        <f t="shared" si="59"/>
        <v/>
      </c>
    </row>
    <row r="3804" spans="12:12" ht="15.75" customHeight="1" x14ac:dyDescent="0.35">
      <c r="L3804" s="27" t="str">
        <f t="shared" si="59"/>
        <v/>
      </c>
    </row>
    <row r="3805" spans="12:12" ht="15.75" customHeight="1" x14ac:dyDescent="0.35">
      <c r="L3805" s="27" t="str">
        <f t="shared" si="59"/>
        <v/>
      </c>
    </row>
    <row r="3806" spans="12:12" ht="15.75" customHeight="1" x14ac:dyDescent="0.35">
      <c r="L3806" s="27" t="str">
        <f t="shared" si="59"/>
        <v/>
      </c>
    </row>
    <row r="3807" spans="12:12" ht="15.75" customHeight="1" x14ac:dyDescent="0.35">
      <c r="L3807" s="27" t="str">
        <f t="shared" si="59"/>
        <v/>
      </c>
    </row>
    <row r="3808" spans="12:12" ht="15.75" customHeight="1" x14ac:dyDescent="0.35">
      <c r="L3808" s="27" t="str">
        <f t="shared" si="59"/>
        <v/>
      </c>
    </row>
    <row r="3809" spans="12:12" ht="15.75" customHeight="1" x14ac:dyDescent="0.35">
      <c r="L3809" s="27" t="str">
        <f t="shared" si="59"/>
        <v/>
      </c>
    </row>
    <row r="3810" spans="12:12" ht="15.75" customHeight="1" x14ac:dyDescent="0.35">
      <c r="L3810" s="27" t="str">
        <f t="shared" si="59"/>
        <v/>
      </c>
    </row>
    <row r="3811" spans="12:12" ht="15.75" customHeight="1" x14ac:dyDescent="0.35">
      <c r="L3811" s="27" t="str">
        <f t="shared" si="59"/>
        <v/>
      </c>
    </row>
    <row r="3812" spans="12:12" ht="15.75" customHeight="1" x14ac:dyDescent="0.35">
      <c r="L3812" s="27" t="str">
        <f t="shared" si="59"/>
        <v/>
      </c>
    </row>
    <row r="3813" spans="12:12" ht="15.75" customHeight="1" x14ac:dyDescent="0.35">
      <c r="L3813" s="27" t="str">
        <f t="shared" si="59"/>
        <v/>
      </c>
    </row>
    <row r="3814" spans="12:12" ht="15.75" customHeight="1" x14ac:dyDescent="0.35">
      <c r="L3814" s="27" t="str">
        <f t="shared" si="59"/>
        <v/>
      </c>
    </row>
    <row r="3815" spans="12:12" ht="15.75" customHeight="1" x14ac:dyDescent="0.35">
      <c r="L3815" s="27" t="str">
        <f t="shared" si="59"/>
        <v/>
      </c>
    </row>
    <row r="3816" spans="12:12" ht="15.75" customHeight="1" x14ac:dyDescent="0.35">
      <c r="L3816" s="27" t="str">
        <f t="shared" si="59"/>
        <v/>
      </c>
    </row>
    <row r="3817" spans="12:12" ht="15.75" customHeight="1" x14ac:dyDescent="0.35">
      <c r="L3817" s="27" t="str">
        <f t="shared" si="59"/>
        <v/>
      </c>
    </row>
    <row r="3818" spans="12:12" ht="15.75" customHeight="1" x14ac:dyDescent="0.35">
      <c r="L3818" s="27" t="str">
        <f t="shared" si="59"/>
        <v/>
      </c>
    </row>
    <row r="3819" spans="12:12" ht="15.75" customHeight="1" x14ac:dyDescent="0.35">
      <c r="L3819" s="27" t="str">
        <f t="shared" si="59"/>
        <v/>
      </c>
    </row>
    <row r="3820" spans="12:12" ht="15.75" customHeight="1" x14ac:dyDescent="0.35">
      <c r="L3820" s="27" t="str">
        <f t="shared" si="59"/>
        <v/>
      </c>
    </row>
    <row r="3821" spans="12:12" ht="15.75" customHeight="1" x14ac:dyDescent="0.35">
      <c r="L3821" s="27" t="str">
        <f t="shared" si="59"/>
        <v/>
      </c>
    </row>
    <row r="3822" spans="12:12" ht="15.75" customHeight="1" x14ac:dyDescent="0.35">
      <c r="L3822" s="27" t="str">
        <f t="shared" si="59"/>
        <v/>
      </c>
    </row>
    <row r="3823" spans="12:12" ht="15.75" customHeight="1" x14ac:dyDescent="0.35">
      <c r="L3823" s="27" t="str">
        <f t="shared" si="59"/>
        <v/>
      </c>
    </row>
    <row r="3824" spans="12:12" ht="15.75" customHeight="1" x14ac:dyDescent="0.35">
      <c r="L3824" s="27" t="str">
        <f t="shared" si="59"/>
        <v/>
      </c>
    </row>
    <row r="3825" spans="12:12" ht="15.75" customHeight="1" x14ac:dyDescent="0.35">
      <c r="L3825" s="27" t="str">
        <f t="shared" si="59"/>
        <v/>
      </c>
    </row>
    <row r="3826" spans="12:12" ht="15.75" customHeight="1" x14ac:dyDescent="0.35">
      <c r="L3826" s="27" t="str">
        <f t="shared" si="59"/>
        <v/>
      </c>
    </row>
    <row r="3827" spans="12:12" ht="15.75" customHeight="1" x14ac:dyDescent="0.35">
      <c r="L3827" s="27" t="str">
        <f t="shared" si="59"/>
        <v/>
      </c>
    </row>
    <row r="3828" spans="12:12" ht="15.75" customHeight="1" x14ac:dyDescent="0.35">
      <c r="L3828" s="27" t="str">
        <f t="shared" si="59"/>
        <v/>
      </c>
    </row>
    <row r="3829" spans="12:12" ht="15.75" customHeight="1" x14ac:dyDescent="0.35">
      <c r="L3829" s="27" t="str">
        <f t="shared" si="59"/>
        <v/>
      </c>
    </row>
    <row r="3830" spans="12:12" ht="15.75" customHeight="1" x14ac:dyDescent="0.35">
      <c r="L3830" s="27" t="str">
        <f t="shared" si="59"/>
        <v/>
      </c>
    </row>
    <row r="3831" spans="12:12" ht="15.75" customHeight="1" x14ac:dyDescent="0.35">
      <c r="L3831" s="27" t="str">
        <f t="shared" si="59"/>
        <v/>
      </c>
    </row>
    <row r="3832" spans="12:12" ht="15.75" customHeight="1" x14ac:dyDescent="0.35">
      <c r="L3832" s="27" t="str">
        <f t="shared" si="59"/>
        <v/>
      </c>
    </row>
    <row r="3833" spans="12:12" ht="15.75" customHeight="1" x14ac:dyDescent="0.35">
      <c r="L3833" s="27" t="str">
        <f t="shared" si="59"/>
        <v/>
      </c>
    </row>
    <row r="3834" spans="12:12" ht="15.75" customHeight="1" x14ac:dyDescent="0.35">
      <c r="L3834" s="27" t="str">
        <f t="shared" si="59"/>
        <v/>
      </c>
    </row>
    <row r="3835" spans="12:12" ht="15.75" customHeight="1" x14ac:dyDescent="0.35">
      <c r="L3835" s="27" t="str">
        <f t="shared" si="59"/>
        <v/>
      </c>
    </row>
    <row r="3836" spans="12:12" ht="15.75" customHeight="1" x14ac:dyDescent="0.35">
      <c r="L3836" s="27" t="str">
        <f t="shared" si="59"/>
        <v/>
      </c>
    </row>
    <row r="3837" spans="12:12" ht="15.75" customHeight="1" x14ac:dyDescent="0.35">
      <c r="L3837" s="27" t="str">
        <f t="shared" si="59"/>
        <v/>
      </c>
    </row>
    <row r="3838" spans="12:12" ht="15.75" customHeight="1" x14ac:dyDescent="0.35">
      <c r="L3838" s="27" t="str">
        <f t="shared" si="59"/>
        <v/>
      </c>
    </row>
    <row r="3839" spans="12:12" ht="15.75" customHeight="1" x14ac:dyDescent="0.35">
      <c r="L3839" s="27" t="str">
        <f t="shared" si="59"/>
        <v/>
      </c>
    </row>
    <row r="3840" spans="12:12" ht="15.75" customHeight="1" x14ac:dyDescent="0.35">
      <c r="L3840" s="27" t="str">
        <f t="shared" si="59"/>
        <v/>
      </c>
    </row>
    <row r="3841" spans="12:12" ht="15.75" customHeight="1" x14ac:dyDescent="0.35">
      <c r="L3841" s="27" t="str">
        <f t="shared" si="59"/>
        <v/>
      </c>
    </row>
    <row r="3842" spans="12:12" ht="15.75" customHeight="1" x14ac:dyDescent="0.35">
      <c r="L3842" s="27" t="str">
        <f t="shared" si="59"/>
        <v/>
      </c>
    </row>
    <row r="3843" spans="12:12" ht="15.75" customHeight="1" x14ac:dyDescent="0.35">
      <c r="L3843" s="27" t="str">
        <f t="shared" si="59"/>
        <v/>
      </c>
    </row>
    <row r="3844" spans="12:12" ht="15.75" customHeight="1" x14ac:dyDescent="0.35">
      <c r="L3844" s="27" t="str">
        <f t="shared" ref="L3844:L3907" si="60">IF((T3844="N/A")+(ISBLANK(T3844)), IF(S3844="Critical", K3844+30, IF(S3844="High", K3844+30,IF(COUNTIF(S3844,"M*"), K3844+90, IF(S3844="Low", K3844+180,"")))),
IF(((U3844="Yes")*(T3844="Critical")), K3844+30, IF(((U3844="Yes")*(T3844="High")), K3844+30,  IF(((U3844="Yes")*(COUNTIF(S3844,"M*"))), K3844+90,  IF(((U3844="Yes")*(T3844="Low")), K3844+180, IF(S3844="Critical", K3844+30, IF(S3844="High", K3844+30,IF(COUNTIF(S3844,"M*"), K3844+90, IF(S3844="Low", K3844+180,"")))))))))</f>
        <v/>
      </c>
    </row>
    <row r="3845" spans="12:12" ht="15.75" customHeight="1" x14ac:dyDescent="0.35">
      <c r="L3845" s="27" t="str">
        <f t="shared" si="60"/>
        <v/>
      </c>
    </row>
    <row r="3846" spans="12:12" ht="15.75" customHeight="1" x14ac:dyDescent="0.35">
      <c r="L3846" s="27" t="str">
        <f t="shared" si="60"/>
        <v/>
      </c>
    </row>
    <row r="3847" spans="12:12" ht="15.75" customHeight="1" x14ac:dyDescent="0.35">
      <c r="L3847" s="27" t="str">
        <f t="shared" si="60"/>
        <v/>
      </c>
    </row>
    <row r="3848" spans="12:12" ht="15.75" customHeight="1" x14ac:dyDescent="0.35">
      <c r="L3848" s="27" t="str">
        <f t="shared" si="60"/>
        <v/>
      </c>
    </row>
    <row r="3849" spans="12:12" ht="15.75" customHeight="1" x14ac:dyDescent="0.35">
      <c r="L3849" s="27" t="str">
        <f t="shared" si="60"/>
        <v/>
      </c>
    </row>
    <row r="3850" spans="12:12" ht="15.75" customHeight="1" x14ac:dyDescent="0.35">
      <c r="L3850" s="27" t="str">
        <f t="shared" si="60"/>
        <v/>
      </c>
    </row>
    <row r="3851" spans="12:12" ht="15.75" customHeight="1" x14ac:dyDescent="0.35">
      <c r="L3851" s="27" t="str">
        <f t="shared" si="60"/>
        <v/>
      </c>
    </row>
    <row r="3852" spans="12:12" ht="15.75" customHeight="1" x14ac:dyDescent="0.35">
      <c r="L3852" s="27" t="str">
        <f t="shared" si="60"/>
        <v/>
      </c>
    </row>
    <row r="3853" spans="12:12" ht="15.75" customHeight="1" x14ac:dyDescent="0.35">
      <c r="L3853" s="27" t="str">
        <f t="shared" si="60"/>
        <v/>
      </c>
    </row>
    <row r="3854" spans="12:12" ht="15.75" customHeight="1" x14ac:dyDescent="0.35">
      <c r="L3854" s="27" t="str">
        <f t="shared" si="60"/>
        <v/>
      </c>
    </row>
    <row r="3855" spans="12:12" ht="15.75" customHeight="1" x14ac:dyDescent="0.35">
      <c r="L3855" s="27" t="str">
        <f t="shared" si="60"/>
        <v/>
      </c>
    </row>
    <row r="3856" spans="12:12" ht="15.75" customHeight="1" x14ac:dyDescent="0.35">
      <c r="L3856" s="27" t="str">
        <f t="shared" si="60"/>
        <v/>
      </c>
    </row>
    <row r="3857" spans="12:12" ht="15.75" customHeight="1" x14ac:dyDescent="0.35">
      <c r="L3857" s="27" t="str">
        <f t="shared" si="60"/>
        <v/>
      </c>
    </row>
    <row r="3858" spans="12:12" ht="15.75" customHeight="1" x14ac:dyDescent="0.35">
      <c r="L3858" s="27" t="str">
        <f t="shared" si="60"/>
        <v/>
      </c>
    </row>
    <row r="3859" spans="12:12" ht="15.75" customHeight="1" x14ac:dyDescent="0.35">
      <c r="L3859" s="27" t="str">
        <f t="shared" si="60"/>
        <v/>
      </c>
    </row>
    <row r="3860" spans="12:12" ht="15.75" customHeight="1" x14ac:dyDescent="0.35">
      <c r="L3860" s="27" t="str">
        <f t="shared" si="60"/>
        <v/>
      </c>
    </row>
    <row r="3861" spans="12:12" ht="15.75" customHeight="1" x14ac:dyDescent="0.35">
      <c r="L3861" s="27" t="str">
        <f t="shared" si="60"/>
        <v/>
      </c>
    </row>
    <row r="3862" spans="12:12" ht="15.75" customHeight="1" x14ac:dyDescent="0.35">
      <c r="L3862" s="27" t="str">
        <f t="shared" si="60"/>
        <v/>
      </c>
    </row>
    <row r="3863" spans="12:12" ht="15.75" customHeight="1" x14ac:dyDescent="0.35">
      <c r="L3863" s="27" t="str">
        <f t="shared" si="60"/>
        <v/>
      </c>
    </row>
    <row r="3864" spans="12:12" ht="15.75" customHeight="1" x14ac:dyDescent="0.35">
      <c r="L3864" s="27" t="str">
        <f t="shared" si="60"/>
        <v/>
      </c>
    </row>
    <row r="3865" spans="12:12" ht="15.75" customHeight="1" x14ac:dyDescent="0.35">
      <c r="L3865" s="27" t="str">
        <f t="shared" si="60"/>
        <v/>
      </c>
    </row>
    <row r="3866" spans="12:12" ht="15.75" customHeight="1" x14ac:dyDescent="0.35">
      <c r="L3866" s="27" t="str">
        <f t="shared" si="60"/>
        <v/>
      </c>
    </row>
    <row r="3867" spans="12:12" ht="15.75" customHeight="1" x14ac:dyDescent="0.35">
      <c r="L3867" s="27" t="str">
        <f t="shared" si="60"/>
        <v/>
      </c>
    </row>
    <row r="3868" spans="12:12" ht="15.75" customHeight="1" x14ac:dyDescent="0.35">
      <c r="L3868" s="27" t="str">
        <f t="shared" si="60"/>
        <v/>
      </c>
    </row>
    <row r="3869" spans="12:12" ht="15.75" customHeight="1" x14ac:dyDescent="0.35">
      <c r="L3869" s="27" t="str">
        <f t="shared" si="60"/>
        <v/>
      </c>
    </row>
    <row r="3870" spans="12:12" ht="15.75" customHeight="1" x14ac:dyDescent="0.35">
      <c r="L3870" s="27" t="str">
        <f t="shared" si="60"/>
        <v/>
      </c>
    </row>
    <row r="3871" spans="12:12" ht="15.75" customHeight="1" x14ac:dyDescent="0.35">
      <c r="L3871" s="27" t="str">
        <f t="shared" si="60"/>
        <v/>
      </c>
    </row>
    <row r="3872" spans="12:12" ht="15.75" customHeight="1" x14ac:dyDescent="0.35">
      <c r="L3872" s="27" t="str">
        <f t="shared" si="60"/>
        <v/>
      </c>
    </row>
    <row r="3873" spans="12:12" ht="15.75" customHeight="1" x14ac:dyDescent="0.35">
      <c r="L3873" s="27" t="str">
        <f t="shared" si="60"/>
        <v/>
      </c>
    </row>
    <row r="3874" spans="12:12" ht="15.75" customHeight="1" x14ac:dyDescent="0.35">
      <c r="L3874" s="27" t="str">
        <f t="shared" si="60"/>
        <v/>
      </c>
    </row>
    <row r="3875" spans="12:12" ht="15.75" customHeight="1" x14ac:dyDescent="0.35">
      <c r="L3875" s="27" t="str">
        <f t="shared" si="60"/>
        <v/>
      </c>
    </row>
    <row r="3876" spans="12:12" ht="15.75" customHeight="1" x14ac:dyDescent="0.35">
      <c r="L3876" s="27" t="str">
        <f t="shared" si="60"/>
        <v/>
      </c>
    </row>
    <row r="3877" spans="12:12" ht="15.75" customHeight="1" x14ac:dyDescent="0.35">
      <c r="L3877" s="27" t="str">
        <f t="shared" si="60"/>
        <v/>
      </c>
    </row>
    <row r="3878" spans="12:12" ht="15.75" customHeight="1" x14ac:dyDescent="0.35">
      <c r="L3878" s="27" t="str">
        <f t="shared" si="60"/>
        <v/>
      </c>
    </row>
    <row r="3879" spans="12:12" ht="15.75" customHeight="1" x14ac:dyDescent="0.35">
      <c r="L3879" s="27" t="str">
        <f t="shared" si="60"/>
        <v/>
      </c>
    </row>
    <row r="3880" spans="12:12" ht="15.75" customHeight="1" x14ac:dyDescent="0.35">
      <c r="L3880" s="27" t="str">
        <f t="shared" si="60"/>
        <v/>
      </c>
    </row>
    <row r="3881" spans="12:12" ht="15.75" customHeight="1" x14ac:dyDescent="0.35">
      <c r="L3881" s="27" t="str">
        <f t="shared" si="60"/>
        <v/>
      </c>
    </row>
    <row r="3882" spans="12:12" ht="15.75" customHeight="1" x14ac:dyDescent="0.35">
      <c r="L3882" s="27" t="str">
        <f t="shared" si="60"/>
        <v/>
      </c>
    </row>
    <row r="3883" spans="12:12" ht="15.75" customHeight="1" x14ac:dyDescent="0.35">
      <c r="L3883" s="27" t="str">
        <f t="shared" si="60"/>
        <v/>
      </c>
    </row>
    <row r="3884" spans="12:12" ht="15.75" customHeight="1" x14ac:dyDescent="0.35">
      <c r="L3884" s="27" t="str">
        <f t="shared" si="60"/>
        <v/>
      </c>
    </row>
    <row r="3885" spans="12:12" ht="15.75" customHeight="1" x14ac:dyDescent="0.35">
      <c r="L3885" s="27" t="str">
        <f t="shared" si="60"/>
        <v/>
      </c>
    </row>
    <row r="3886" spans="12:12" ht="15.75" customHeight="1" x14ac:dyDescent="0.35">
      <c r="L3886" s="27" t="str">
        <f t="shared" si="60"/>
        <v/>
      </c>
    </row>
    <row r="3887" spans="12:12" ht="15.75" customHeight="1" x14ac:dyDescent="0.35">
      <c r="L3887" s="27" t="str">
        <f t="shared" si="60"/>
        <v/>
      </c>
    </row>
    <row r="3888" spans="12:12" ht="15.75" customHeight="1" x14ac:dyDescent="0.35">
      <c r="L3888" s="27" t="str">
        <f t="shared" si="60"/>
        <v/>
      </c>
    </row>
    <row r="3889" spans="12:12" ht="15.75" customHeight="1" x14ac:dyDescent="0.35">
      <c r="L3889" s="27" t="str">
        <f t="shared" si="60"/>
        <v/>
      </c>
    </row>
    <row r="3890" spans="12:12" ht="15.75" customHeight="1" x14ac:dyDescent="0.35">
      <c r="L3890" s="27" t="str">
        <f t="shared" si="60"/>
        <v/>
      </c>
    </row>
    <row r="3891" spans="12:12" ht="15.75" customHeight="1" x14ac:dyDescent="0.35">
      <c r="L3891" s="27" t="str">
        <f t="shared" si="60"/>
        <v/>
      </c>
    </row>
    <row r="3892" spans="12:12" ht="15.75" customHeight="1" x14ac:dyDescent="0.35">
      <c r="L3892" s="27" t="str">
        <f t="shared" si="60"/>
        <v/>
      </c>
    </row>
    <row r="3893" spans="12:12" ht="15.75" customHeight="1" x14ac:dyDescent="0.35">
      <c r="L3893" s="27" t="str">
        <f t="shared" si="60"/>
        <v/>
      </c>
    </row>
    <row r="3894" spans="12:12" ht="15.75" customHeight="1" x14ac:dyDescent="0.35">
      <c r="L3894" s="27" t="str">
        <f t="shared" si="60"/>
        <v/>
      </c>
    </row>
    <row r="3895" spans="12:12" ht="15.75" customHeight="1" x14ac:dyDescent="0.35">
      <c r="L3895" s="27" t="str">
        <f t="shared" si="60"/>
        <v/>
      </c>
    </row>
    <row r="3896" spans="12:12" ht="15.75" customHeight="1" x14ac:dyDescent="0.35">
      <c r="L3896" s="27" t="str">
        <f t="shared" si="60"/>
        <v/>
      </c>
    </row>
    <row r="3897" spans="12:12" ht="15.75" customHeight="1" x14ac:dyDescent="0.35">
      <c r="L3897" s="27" t="str">
        <f t="shared" si="60"/>
        <v/>
      </c>
    </row>
    <row r="3898" spans="12:12" ht="15.75" customHeight="1" x14ac:dyDescent="0.35">
      <c r="L3898" s="27" t="str">
        <f t="shared" si="60"/>
        <v/>
      </c>
    </row>
    <row r="3899" spans="12:12" ht="15.75" customHeight="1" x14ac:dyDescent="0.35">
      <c r="L3899" s="27" t="str">
        <f t="shared" si="60"/>
        <v/>
      </c>
    </row>
    <row r="3900" spans="12:12" ht="15.75" customHeight="1" x14ac:dyDescent="0.35">
      <c r="L3900" s="27" t="str">
        <f t="shared" si="60"/>
        <v/>
      </c>
    </row>
    <row r="3901" spans="12:12" ht="15.75" customHeight="1" x14ac:dyDescent="0.35">
      <c r="L3901" s="27" t="str">
        <f t="shared" si="60"/>
        <v/>
      </c>
    </row>
    <row r="3902" spans="12:12" ht="15.75" customHeight="1" x14ac:dyDescent="0.35">
      <c r="L3902" s="27" t="str">
        <f t="shared" si="60"/>
        <v/>
      </c>
    </row>
    <row r="3903" spans="12:12" ht="15.75" customHeight="1" x14ac:dyDescent="0.35">
      <c r="L3903" s="27" t="str">
        <f t="shared" si="60"/>
        <v/>
      </c>
    </row>
    <row r="3904" spans="12:12" ht="15.75" customHeight="1" x14ac:dyDescent="0.35">
      <c r="L3904" s="27" t="str">
        <f t="shared" si="60"/>
        <v/>
      </c>
    </row>
    <row r="3905" spans="12:12" ht="15.75" customHeight="1" x14ac:dyDescent="0.35">
      <c r="L3905" s="27" t="str">
        <f t="shared" si="60"/>
        <v/>
      </c>
    </row>
    <row r="3906" spans="12:12" ht="15.75" customHeight="1" x14ac:dyDescent="0.35">
      <c r="L3906" s="27" t="str">
        <f t="shared" si="60"/>
        <v/>
      </c>
    </row>
    <row r="3907" spans="12:12" ht="15.75" customHeight="1" x14ac:dyDescent="0.35">
      <c r="L3907" s="27" t="str">
        <f t="shared" si="60"/>
        <v/>
      </c>
    </row>
    <row r="3908" spans="12:12" ht="15.75" customHeight="1" x14ac:dyDescent="0.35">
      <c r="L3908" s="27" t="str">
        <f t="shared" ref="L3908:L3971" si="61">IF((T3908="N/A")+(ISBLANK(T3908)), IF(S3908="Critical", K3908+30, IF(S3908="High", K3908+30,IF(COUNTIF(S3908,"M*"), K3908+90, IF(S3908="Low", K3908+180,"")))),
IF(((U3908="Yes")*(T3908="Critical")), K3908+30, IF(((U3908="Yes")*(T3908="High")), K3908+30,  IF(((U3908="Yes")*(COUNTIF(S3908,"M*"))), K3908+90,  IF(((U3908="Yes")*(T3908="Low")), K3908+180, IF(S3908="Critical", K3908+30, IF(S3908="High", K3908+30,IF(COUNTIF(S3908,"M*"), K3908+90, IF(S3908="Low", K3908+180,"")))))))))</f>
        <v/>
      </c>
    </row>
    <row r="3909" spans="12:12" ht="15.75" customHeight="1" x14ac:dyDescent="0.35">
      <c r="L3909" s="27" t="str">
        <f t="shared" si="61"/>
        <v/>
      </c>
    </row>
    <row r="3910" spans="12:12" ht="15.75" customHeight="1" x14ac:dyDescent="0.35">
      <c r="L3910" s="27" t="str">
        <f t="shared" si="61"/>
        <v/>
      </c>
    </row>
    <row r="3911" spans="12:12" ht="15.75" customHeight="1" x14ac:dyDescent="0.35">
      <c r="L3911" s="27" t="str">
        <f t="shared" si="61"/>
        <v/>
      </c>
    </row>
    <row r="3912" spans="12:12" ht="15.75" customHeight="1" x14ac:dyDescent="0.35">
      <c r="L3912" s="27" t="str">
        <f t="shared" si="61"/>
        <v/>
      </c>
    </row>
    <row r="3913" spans="12:12" ht="15.75" customHeight="1" x14ac:dyDescent="0.35">
      <c r="L3913" s="27" t="str">
        <f t="shared" si="61"/>
        <v/>
      </c>
    </row>
    <row r="3914" spans="12:12" ht="15.75" customHeight="1" x14ac:dyDescent="0.35">
      <c r="L3914" s="27" t="str">
        <f t="shared" si="61"/>
        <v/>
      </c>
    </row>
    <row r="3915" spans="12:12" ht="15.75" customHeight="1" x14ac:dyDescent="0.35">
      <c r="L3915" s="27" t="str">
        <f t="shared" si="61"/>
        <v/>
      </c>
    </row>
    <row r="3916" spans="12:12" ht="15.75" customHeight="1" x14ac:dyDescent="0.35">
      <c r="L3916" s="27" t="str">
        <f t="shared" si="61"/>
        <v/>
      </c>
    </row>
    <row r="3917" spans="12:12" ht="15.75" customHeight="1" x14ac:dyDescent="0.35">
      <c r="L3917" s="27" t="str">
        <f t="shared" si="61"/>
        <v/>
      </c>
    </row>
    <row r="3918" spans="12:12" ht="15.75" customHeight="1" x14ac:dyDescent="0.35">
      <c r="L3918" s="27" t="str">
        <f t="shared" si="61"/>
        <v/>
      </c>
    </row>
    <row r="3919" spans="12:12" ht="15.75" customHeight="1" x14ac:dyDescent="0.35">
      <c r="L3919" s="27" t="str">
        <f t="shared" si="61"/>
        <v/>
      </c>
    </row>
    <row r="3920" spans="12:12" ht="15.75" customHeight="1" x14ac:dyDescent="0.35">
      <c r="L3920" s="27" t="str">
        <f t="shared" si="61"/>
        <v/>
      </c>
    </row>
    <row r="3921" spans="12:12" ht="15.75" customHeight="1" x14ac:dyDescent="0.35">
      <c r="L3921" s="27" t="str">
        <f t="shared" si="61"/>
        <v/>
      </c>
    </row>
    <row r="3922" spans="12:12" ht="15.75" customHeight="1" x14ac:dyDescent="0.35">
      <c r="L3922" s="27" t="str">
        <f t="shared" si="61"/>
        <v/>
      </c>
    </row>
    <row r="3923" spans="12:12" ht="15.75" customHeight="1" x14ac:dyDescent="0.35">
      <c r="L3923" s="27" t="str">
        <f t="shared" si="61"/>
        <v/>
      </c>
    </row>
    <row r="3924" spans="12:12" ht="15.75" customHeight="1" x14ac:dyDescent="0.35">
      <c r="L3924" s="27" t="str">
        <f t="shared" si="61"/>
        <v/>
      </c>
    </row>
    <row r="3925" spans="12:12" ht="15.75" customHeight="1" x14ac:dyDescent="0.35">
      <c r="L3925" s="27" t="str">
        <f t="shared" si="61"/>
        <v/>
      </c>
    </row>
    <row r="3926" spans="12:12" ht="15.75" customHeight="1" x14ac:dyDescent="0.35">
      <c r="L3926" s="27" t="str">
        <f t="shared" si="61"/>
        <v/>
      </c>
    </row>
    <row r="3927" spans="12:12" ht="15.75" customHeight="1" x14ac:dyDescent="0.35">
      <c r="L3927" s="27" t="str">
        <f t="shared" si="61"/>
        <v/>
      </c>
    </row>
    <row r="3928" spans="12:12" ht="15.75" customHeight="1" x14ac:dyDescent="0.35">
      <c r="L3928" s="27" t="str">
        <f t="shared" si="61"/>
        <v/>
      </c>
    </row>
    <row r="3929" spans="12:12" ht="15.75" customHeight="1" x14ac:dyDescent="0.35">
      <c r="L3929" s="27" t="str">
        <f t="shared" si="61"/>
        <v/>
      </c>
    </row>
    <row r="3930" spans="12:12" ht="15.75" customHeight="1" x14ac:dyDescent="0.35">
      <c r="L3930" s="27" t="str">
        <f t="shared" si="61"/>
        <v/>
      </c>
    </row>
    <row r="3931" spans="12:12" ht="15.75" customHeight="1" x14ac:dyDescent="0.35">
      <c r="L3931" s="27" t="str">
        <f t="shared" si="61"/>
        <v/>
      </c>
    </row>
    <row r="3932" spans="12:12" ht="15.75" customHeight="1" x14ac:dyDescent="0.35">
      <c r="L3932" s="27" t="str">
        <f t="shared" si="61"/>
        <v/>
      </c>
    </row>
    <row r="3933" spans="12:12" ht="15.75" customHeight="1" x14ac:dyDescent="0.35">
      <c r="L3933" s="27" t="str">
        <f t="shared" si="61"/>
        <v/>
      </c>
    </row>
    <row r="3934" spans="12:12" ht="15.75" customHeight="1" x14ac:dyDescent="0.35">
      <c r="L3934" s="27" t="str">
        <f t="shared" si="61"/>
        <v/>
      </c>
    </row>
    <row r="3935" spans="12:12" ht="15.75" customHeight="1" x14ac:dyDescent="0.35">
      <c r="L3935" s="27" t="str">
        <f t="shared" si="61"/>
        <v/>
      </c>
    </row>
    <row r="3936" spans="12:12" ht="15.75" customHeight="1" x14ac:dyDescent="0.35">
      <c r="L3936" s="27" t="str">
        <f t="shared" si="61"/>
        <v/>
      </c>
    </row>
    <row r="3937" spans="12:12" ht="15.75" customHeight="1" x14ac:dyDescent="0.35">
      <c r="L3937" s="27" t="str">
        <f t="shared" si="61"/>
        <v/>
      </c>
    </row>
    <row r="3938" spans="12:12" ht="15.75" customHeight="1" x14ac:dyDescent="0.35">
      <c r="L3938" s="27" t="str">
        <f t="shared" si="61"/>
        <v/>
      </c>
    </row>
    <row r="3939" spans="12:12" ht="15.75" customHeight="1" x14ac:dyDescent="0.35">
      <c r="L3939" s="27" t="str">
        <f t="shared" si="61"/>
        <v/>
      </c>
    </row>
    <row r="3940" spans="12:12" ht="15.75" customHeight="1" x14ac:dyDescent="0.35">
      <c r="L3940" s="27" t="str">
        <f t="shared" si="61"/>
        <v/>
      </c>
    </row>
    <row r="3941" spans="12:12" ht="15.75" customHeight="1" x14ac:dyDescent="0.35">
      <c r="L3941" s="27" t="str">
        <f t="shared" si="61"/>
        <v/>
      </c>
    </row>
    <row r="3942" spans="12:12" ht="15.75" customHeight="1" x14ac:dyDescent="0.35">
      <c r="L3942" s="27" t="str">
        <f t="shared" si="61"/>
        <v/>
      </c>
    </row>
    <row r="3943" spans="12:12" ht="15.75" customHeight="1" x14ac:dyDescent="0.35">
      <c r="L3943" s="27" t="str">
        <f t="shared" si="61"/>
        <v/>
      </c>
    </row>
    <row r="3944" spans="12:12" ht="15.75" customHeight="1" x14ac:dyDescent="0.35">
      <c r="L3944" s="27" t="str">
        <f t="shared" si="61"/>
        <v/>
      </c>
    </row>
    <row r="3945" spans="12:12" ht="15.75" customHeight="1" x14ac:dyDescent="0.35">
      <c r="L3945" s="27" t="str">
        <f t="shared" si="61"/>
        <v/>
      </c>
    </row>
    <row r="3946" spans="12:12" ht="15.75" customHeight="1" x14ac:dyDescent="0.35">
      <c r="L3946" s="27" t="str">
        <f t="shared" si="61"/>
        <v/>
      </c>
    </row>
    <row r="3947" spans="12:12" ht="15.75" customHeight="1" x14ac:dyDescent="0.35">
      <c r="L3947" s="27" t="str">
        <f t="shared" si="61"/>
        <v/>
      </c>
    </row>
    <row r="3948" spans="12:12" ht="15.75" customHeight="1" x14ac:dyDescent="0.35">
      <c r="L3948" s="27" t="str">
        <f t="shared" si="61"/>
        <v/>
      </c>
    </row>
    <row r="3949" spans="12:12" ht="15.75" customHeight="1" x14ac:dyDescent="0.35">
      <c r="L3949" s="27" t="str">
        <f t="shared" si="61"/>
        <v/>
      </c>
    </row>
    <row r="3950" spans="12:12" ht="15.75" customHeight="1" x14ac:dyDescent="0.35">
      <c r="L3950" s="27" t="str">
        <f t="shared" si="61"/>
        <v/>
      </c>
    </row>
    <row r="3951" spans="12:12" ht="15.75" customHeight="1" x14ac:dyDescent="0.35">
      <c r="L3951" s="27" t="str">
        <f t="shared" si="61"/>
        <v/>
      </c>
    </row>
    <row r="3952" spans="12:12" ht="15.75" customHeight="1" x14ac:dyDescent="0.35">
      <c r="L3952" s="27" t="str">
        <f t="shared" si="61"/>
        <v/>
      </c>
    </row>
    <row r="3953" spans="12:12" ht="15.75" customHeight="1" x14ac:dyDescent="0.35">
      <c r="L3953" s="27" t="str">
        <f t="shared" si="61"/>
        <v/>
      </c>
    </row>
    <row r="3954" spans="12:12" ht="15.75" customHeight="1" x14ac:dyDescent="0.35">
      <c r="L3954" s="27" t="str">
        <f t="shared" si="61"/>
        <v/>
      </c>
    </row>
    <row r="3955" spans="12:12" ht="15.75" customHeight="1" x14ac:dyDescent="0.35">
      <c r="L3955" s="27" t="str">
        <f t="shared" si="61"/>
        <v/>
      </c>
    </row>
    <row r="3956" spans="12:12" ht="15.75" customHeight="1" x14ac:dyDescent="0.35">
      <c r="L3956" s="27" t="str">
        <f t="shared" si="61"/>
        <v/>
      </c>
    </row>
    <row r="3957" spans="12:12" ht="15.75" customHeight="1" x14ac:dyDescent="0.35">
      <c r="L3957" s="27" t="str">
        <f t="shared" si="61"/>
        <v/>
      </c>
    </row>
    <row r="3958" spans="12:12" ht="15.75" customHeight="1" x14ac:dyDescent="0.35">
      <c r="L3958" s="27" t="str">
        <f t="shared" si="61"/>
        <v/>
      </c>
    </row>
    <row r="3959" spans="12:12" ht="15.75" customHeight="1" x14ac:dyDescent="0.35">
      <c r="L3959" s="27" t="str">
        <f t="shared" si="61"/>
        <v/>
      </c>
    </row>
    <row r="3960" spans="12:12" ht="15.75" customHeight="1" x14ac:dyDescent="0.35">
      <c r="L3960" s="27" t="str">
        <f t="shared" si="61"/>
        <v/>
      </c>
    </row>
    <row r="3961" spans="12:12" ht="15.75" customHeight="1" x14ac:dyDescent="0.35">
      <c r="L3961" s="27" t="str">
        <f t="shared" si="61"/>
        <v/>
      </c>
    </row>
    <row r="3962" spans="12:12" ht="15.75" customHeight="1" x14ac:dyDescent="0.35">
      <c r="L3962" s="27" t="str">
        <f t="shared" si="61"/>
        <v/>
      </c>
    </row>
    <row r="3963" spans="12:12" ht="15.75" customHeight="1" x14ac:dyDescent="0.35">
      <c r="L3963" s="27" t="str">
        <f t="shared" si="61"/>
        <v/>
      </c>
    </row>
    <row r="3964" spans="12:12" ht="15.75" customHeight="1" x14ac:dyDescent="0.35">
      <c r="L3964" s="27" t="str">
        <f t="shared" si="61"/>
        <v/>
      </c>
    </row>
    <row r="3965" spans="12:12" ht="15.75" customHeight="1" x14ac:dyDescent="0.35">
      <c r="L3965" s="27" t="str">
        <f t="shared" si="61"/>
        <v/>
      </c>
    </row>
    <row r="3966" spans="12:12" ht="15.75" customHeight="1" x14ac:dyDescent="0.35">
      <c r="L3966" s="27" t="str">
        <f t="shared" si="61"/>
        <v/>
      </c>
    </row>
    <row r="3967" spans="12:12" ht="15.75" customHeight="1" x14ac:dyDescent="0.35">
      <c r="L3967" s="27" t="str">
        <f t="shared" si="61"/>
        <v/>
      </c>
    </row>
    <row r="3968" spans="12:12" ht="15.75" customHeight="1" x14ac:dyDescent="0.35">
      <c r="L3968" s="27" t="str">
        <f t="shared" si="61"/>
        <v/>
      </c>
    </row>
    <row r="3969" spans="12:12" ht="15.75" customHeight="1" x14ac:dyDescent="0.35">
      <c r="L3969" s="27" t="str">
        <f t="shared" si="61"/>
        <v/>
      </c>
    </row>
    <row r="3970" spans="12:12" ht="15.75" customHeight="1" x14ac:dyDescent="0.35">
      <c r="L3970" s="27" t="str">
        <f t="shared" si="61"/>
        <v/>
      </c>
    </row>
    <row r="3971" spans="12:12" ht="15.75" customHeight="1" x14ac:dyDescent="0.35">
      <c r="L3971" s="27" t="str">
        <f t="shared" si="61"/>
        <v/>
      </c>
    </row>
    <row r="3972" spans="12:12" ht="15.75" customHeight="1" x14ac:dyDescent="0.35">
      <c r="L3972" s="27" t="str">
        <f t="shared" ref="L3972:L4035" si="62">IF((T3972="N/A")+(ISBLANK(T3972)), IF(S3972="Critical", K3972+30, IF(S3972="High", K3972+30,IF(COUNTIF(S3972,"M*"), K3972+90, IF(S3972="Low", K3972+180,"")))),
IF(((U3972="Yes")*(T3972="Critical")), K3972+30, IF(((U3972="Yes")*(T3972="High")), K3972+30,  IF(((U3972="Yes")*(COUNTIF(S3972,"M*"))), K3972+90,  IF(((U3972="Yes")*(T3972="Low")), K3972+180, IF(S3972="Critical", K3972+30, IF(S3972="High", K3972+30,IF(COUNTIF(S3972,"M*"), K3972+90, IF(S3972="Low", K3972+180,"")))))))))</f>
        <v/>
      </c>
    </row>
    <row r="3973" spans="12:12" ht="15.75" customHeight="1" x14ac:dyDescent="0.35">
      <c r="L3973" s="27" t="str">
        <f t="shared" si="62"/>
        <v/>
      </c>
    </row>
    <row r="3974" spans="12:12" ht="15.75" customHeight="1" x14ac:dyDescent="0.35">
      <c r="L3974" s="27" t="str">
        <f t="shared" si="62"/>
        <v/>
      </c>
    </row>
    <row r="3975" spans="12:12" ht="15.75" customHeight="1" x14ac:dyDescent="0.35">
      <c r="L3975" s="27" t="str">
        <f t="shared" si="62"/>
        <v/>
      </c>
    </row>
    <row r="3976" spans="12:12" ht="15.75" customHeight="1" x14ac:dyDescent="0.35">
      <c r="L3976" s="27" t="str">
        <f t="shared" si="62"/>
        <v/>
      </c>
    </row>
    <row r="3977" spans="12:12" ht="15.75" customHeight="1" x14ac:dyDescent="0.35">
      <c r="L3977" s="27" t="str">
        <f t="shared" si="62"/>
        <v/>
      </c>
    </row>
    <row r="3978" spans="12:12" ht="15.75" customHeight="1" x14ac:dyDescent="0.35">
      <c r="L3978" s="27" t="str">
        <f t="shared" si="62"/>
        <v/>
      </c>
    </row>
    <row r="3979" spans="12:12" ht="15.75" customHeight="1" x14ac:dyDescent="0.35">
      <c r="L3979" s="27" t="str">
        <f t="shared" si="62"/>
        <v/>
      </c>
    </row>
    <row r="3980" spans="12:12" ht="15.75" customHeight="1" x14ac:dyDescent="0.35">
      <c r="L3980" s="27" t="str">
        <f t="shared" si="62"/>
        <v/>
      </c>
    </row>
    <row r="3981" spans="12:12" ht="15.75" customHeight="1" x14ac:dyDescent="0.35">
      <c r="L3981" s="27" t="str">
        <f t="shared" si="62"/>
        <v/>
      </c>
    </row>
    <row r="3982" spans="12:12" ht="15.75" customHeight="1" x14ac:dyDescent="0.35">
      <c r="L3982" s="27" t="str">
        <f t="shared" si="62"/>
        <v/>
      </c>
    </row>
    <row r="3983" spans="12:12" ht="15.75" customHeight="1" x14ac:dyDescent="0.35">
      <c r="L3983" s="27" t="str">
        <f t="shared" si="62"/>
        <v/>
      </c>
    </row>
    <row r="3984" spans="12:12" ht="15.75" customHeight="1" x14ac:dyDescent="0.35">
      <c r="L3984" s="27" t="str">
        <f t="shared" si="62"/>
        <v/>
      </c>
    </row>
    <row r="3985" spans="12:12" ht="15.75" customHeight="1" x14ac:dyDescent="0.35">
      <c r="L3985" s="27" t="str">
        <f t="shared" si="62"/>
        <v/>
      </c>
    </row>
    <row r="3986" spans="12:12" ht="15.75" customHeight="1" x14ac:dyDescent="0.35">
      <c r="L3986" s="27" t="str">
        <f t="shared" si="62"/>
        <v/>
      </c>
    </row>
    <row r="3987" spans="12:12" ht="15.75" customHeight="1" x14ac:dyDescent="0.35">
      <c r="L3987" s="27" t="str">
        <f t="shared" si="62"/>
        <v/>
      </c>
    </row>
    <row r="3988" spans="12:12" ht="15.75" customHeight="1" x14ac:dyDescent="0.35">
      <c r="L3988" s="27" t="str">
        <f t="shared" si="62"/>
        <v/>
      </c>
    </row>
    <row r="3989" spans="12:12" ht="15.75" customHeight="1" x14ac:dyDescent="0.35">
      <c r="L3989" s="27" t="str">
        <f t="shared" si="62"/>
        <v/>
      </c>
    </row>
    <row r="3990" spans="12:12" ht="15.75" customHeight="1" x14ac:dyDescent="0.35">
      <c r="L3990" s="27" t="str">
        <f t="shared" si="62"/>
        <v/>
      </c>
    </row>
    <row r="3991" spans="12:12" ht="15.75" customHeight="1" x14ac:dyDescent="0.35">
      <c r="L3991" s="27" t="str">
        <f t="shared" si="62"/>
        <v/>
      </c>
    </row>
    <row r="3992" spans="12:12" ht="15.75" customHeight="1" x14ac:dyDescent="0.35">
      <c r="L3992" s="27" t="str">
        <f t="shared" si="62"/>
        <v/>
      </c>
    </row>
    <row r="3993" spans="12:12" ht="15.75" customHeight="1" x14ac:dyDescent="0.35">
      <c r="L3993" s="27" t="str">
        <f t="shared" si="62"/>
        <v/>
      </c>
    </row>
    <row r="3994" spans="12:12" ht="15.75" customHeight="1" x14ac:dyDescent="0.35">
      <c r="L3994" s="27" t="str">
        <f t="shared" si="62"/>
        <v/>
      </c>
    </row>
    <row r="3995" spans="12:12" ht="15.75" customHeight="1" x14ac:dyDescent="0.35">
      <c r="L3995" s="27" t="str">
        <f t="shared" si="62"/>
        <v/>
      </c>
    </row>
    <row r="3996" spans="12:12" ht="15.75" customHeight="1" x14ac:dyDescent="0.35">
      <c r="L3996" s="27" t="str">
        <f t="shared" si="62"/>
        <v/>
      </c>
    </row>
    <row r="3997" spans="12:12" ht="15.75" customHeight="1" x14ac:dyDescent="0.35">
      <c r="L3997" s="27" t="str">
        <f t="shared" si="62"/>
        <v/>
      </c>
    </row>
    <row r="3998" spans="12:12" ht="15.75" customHeight="1" x14ac:dyDescent="0.35">
      <c r="L3998" s="27" t="str">
        <f t="shared" si="62"/>
        <v/>
      </c>
    </row>
    <row r="3999" spans="12:12" ht="15.75" customHeight="1" x14ac:dyDescent="0.35">
      <c r="L3999" s="27" t="str">
        <f t="shared" si="62"/>
        <v/>
      </c>
    </row>
    <row r="4000" spans="12:12" ht="15.75" customHeight="1" x14ac:dyDescent="0.35">
      <c r="L4000" s="27" t="str">
        <f t="shared" si="62"/>
        <v/>
      </c>
    </row>
    <row r="4001" spans="12:12" ht="15.75" customHeight="1" x14ac:dyDescent="0.35">
      <c r="L4001" s="27" t="str">
        <f t="shared" si="62"/>
        <v/>
      </c>
    </row>
    <row r="4002" spans="12:12" ht="15.75" customHeight="1" x14ac:dyDescent="0.35">
      <c r="L4002" s="27" t="str">
        <f t="shared" si="62"/>
        <v/>
      </c>
    </row>
    <row r="4003" spans="12:12" ht="15.75" customHeight="1" x14ac:dyDescent="0.35">
      <c r="L4003" s="27" t="str">
        <f t="shared" si="62"/>
        <v/>
      </c>
    </row>
    <row r="4004" spans="12:12" ht="15.75" customHeight="1" x14ac:dyDescent="0.35">
      <c r="L4004" s="27" t="str">
        <f t="shared" si="62"/>
        <v/>
      </c>
    </row>
    <row r="4005" spans="12:12" ht="15.75" customHeight="1" x14ac:dyDescent="0.35">
      <c r="L4005" s="27" t="str">
        <f t="shared" si="62"/>
        <v/>
      </c>
    </row>
    <row r="4006" spans="12:12" ht="15.75" customHeight="1" x14ac:dyDescent="0.35">
      <c r="L4006" s="27" t="str">
        <f t="shared" si="62"/>
        <v/>
      </c>
    </row>
    <row r="4007" spans="12:12" ht="15.75" customHeight="1" x14ac:dyDescent="0.35">
      <c r="L4007" s="27" t="str">
        <f t="shared" si="62"/>
        <v/>
      </c>
    </row>
    <row r="4008" spans="12:12" ht="15.75" customHeight="1" x14ac:dyDescent="0.35">
      <c r="L4008" s="27" t="str">
        <f t="shared" si="62"/>
        <v/>
      </c>
    </row>
    <row r="4009" spans="12:12" ht="15.75" customHeight="1" x14ac:dyDescent="0.35">
      <c r="L4009" s="27" t="str">
        <f t="shared" si="62"/>
        <v/>
      </c>
    </row>
    <row r="4010" spans="12:12" ht="15.75" customHeight="1" x14ac:dyDescent="0.35">
      <c r="L4010" s="27" t="str">
        <f t="shared" si="62"/>
        <v/>
      </c>
    </row>
    <row r="4011" spans="12:12" ht="15.75" customHeight="1" x14ac:dyDescent="0.35">
      <c r="L4011" s="27" t="str">
        <f t="shared" si="62"/>
        <v/>
      </c>
    </row>
    <row r="4012" spans="12:12" ht="15.75" customHeight="1" x14ac:dyDescent="0.35">
      <c r="L4012" s="27" t="str">
        <f t="shared" si="62"/>
        <v/>
      </c>
    </row>
    <row r="4013" spans="12:12" ht="15.75" customHeight="1" x14ac:dyDescent="0.35">
      <c r="L4013" s="27" t="str">
        <f t="shared" si="62"/>
        <v/>
      </c>
    </row>
    <row r="4014" spans="12:12" ht="15.75" customHeight="1" x14ac:dyDescent="0.35">
      <c r="L4014" s="27" t="str">
        <f t="shared" si="62"/>
        <v/>
      </c>
    </row>
    <row r="4015" spans="12:12" ht="15.75" customHeight="1" x14ac:dyDescent="0.35">
      <c r="L4015" s="27" t="str">
        <f t="shared" si="62"/>
        <v/>
      </c>
    </row>
    <row r="4016" spans="12:12" ht="15.75" customHeight="1" x14ac:dyDescent="0.35">
      <c r="L4016" s="27" t="str">
        <f t="shared" si="62"/>
        <v/>
      </c>
    </row>
    <row r="4017" spans="12:12" ht="15.75" customHeight="1" x14ac:dyDescent="0.35">
      <c r="L4017" s="27" t="str">
        <f t="shared" si="62"/>
        <v/>
      </c>
    </row>
    <row r="4018" spans="12:12" ht="15.75" customHeight="1" x14ac:dyDescent="0.35">
      <c r="L4018" s="27" t="str">
        <f t="shared" si="62"/>
        <v/>
      </c>
    </row>
    <row r="4019" spans="12:12" ht="15.75" customHeight="1" x14ac:dyDescent="0.35">
      <c r="L4019" s="27" t="str">
        <f t="shared" si="62"/>
        <v/>
      </c>
    </row>
    <row r="4020" spans="12:12" ht="15.75" customHeight="1" x14ac:dyDescent="0.35">
      <c r="L4020" s="27" t="str">
        <f t="shared" si="62"/>
        <v/>
      </c>
    </row>
    <row r="4021" spans="12:12" ht="15.75" customHeight="1" x14ac:dyDescent="0.35">
      <c r="L4021" s="27" t="str">
        <f t="shared" si="62"/>
        <v/>
      </c>
    </row>
    <row r="4022" spans="12:12" ht="15.75" customHeight="1" x14ac:dyDescent="0.35">
      <c r="L4022" s="27" t="str">
        <f t="shared" si="62"/>
        <v/>
      </c>
    </row>
    <row r="4023" spans="12:12" ht="15.75" customHeight="1" x14ac:dyDescent="0.35">
      <c r="L4023" s="27" t="str">
        <f t="shared" si="62"/>
        <v/>
      </c>
    </row>
    <row r="4024" spans="12:12" ht="15.75" customHeight="1" x14ac:dyDescent="0.35">
      <c r="L4024" s="27" t="str">
        <f t="shared" si="62"/>
        <v/>
      </c>
    </row>
    <row r="4025" spans="12:12" ht="15.75" customHeight="1" x14ac:dyDescent="0.35">
      <c r="L4025" s="27" t="str">
        <f t="shared" si="62"/>
        <v/>
      </c>
    </row>
    <row r="4026" spans="12:12" ht="15.75" customHeight="1" x14ac:dyDescent="0.35">
      <c r="L4026" s="27" t="str">
        <f t="shared" si="62"/>
        <v/>
      </c>
    </row>
    <row r="4027" spans="12:12" ht="15.75" customHeight="1" x14ac:dyDescent="0.35">
      <c r="L4027" s="27" t="str">
        <f t="shared" si="62"/>
        <v/>
      </c>
    </row>
    <row r="4028" spans="12:12" ht="15.75" customHeight="1" x14ac:dyDescent="0.35">
      <c r="L4028" s="27" t="str">
        <f t="shared" si="62"/>
        <v/>
      </c>
    </row>
    <row r="4029" spans="12:12" ht="15.75" customHeight="1" x14ac:dyDescent="0.35">
      <c r="L4029" s="27" t="str">
        <f t="shared" si="62"/>
        <v/>
      </c>
    </row>
    <row r="4030" spans="12:12" ht="15.75" customHeight="1" x14ac:dyDescent="0.35">
      <c r="L4030" s="27" t="str">
        <f t="shared" si="62"/>
        <v/>
      </c>
    </row>
    <row r="4031" spans="12:12" ht="15.75" customHeight="1" x14ac:dyDescent="0.35">
      <c r="L4031" s="27" t="str">
        <f t="shared" si="62"/>
        <v/>
      </c>
    </row>
    <row r="4032" spans="12:12" ht="15.75" customHeight="1" x14ac:dyDescent="0.35">
      <c r="L4032" s="27" t="str">
        <f t="shared" si="62"/>
        <v/>
      </c>
    </row>
    <row r="4033" spans="12:12" ht="15.75" customHeight="1" x14ac:dyDescent="0.35">
      <c r="L4033" s="27" t="str">
        <f t="shared" si="62"/>
        <v/>
      </c>
    </row>
    <row r="4034" spans="12:12" ht="15.75" customHeight="1" x14ac:dyDescent="0.35">
      <c r="L4034" s="27" t="str">
        <f t="shared" si="62"/>
        <v/>
      </c>
    </row>
    <row r="4035" spans="12:12" ht="15.75" customHeight="1" x14ac:dyDescent="0.35">
      <c r="L4035" s="27" t="str">
        <f t="shared" si="62"/>
        <v/>
      </c>
    </row>
    <row r="4036" spans="12:12" ht="15.75" customHeight="1" x14ac:dyDescent="0.35">
      <c r="L4036" s="27" t="str">
        <f t="shared" ref="L4036:L4099" si="63">IF((T4036="N/A")+(ISBLANK(T4036)), IF(S4036="Critical", K4036+30, IF(S4036="High", K4036+30,IF(COUNTIF(S4036,"M*"), K4036+90, IF(S4036="Low", K4036+180,"")))),
IF(((U4036="Yes")*(T4036="Critical")), K4036+30, IF(((U4036="Yes")*(T4036="High")), K4036+30,  IF(((U4036="Yes")*(COUNTIF(S4036,"M*"))), K4036+90,  IF(((U4036="Yes")*(T4036="Low")), K4036+180, IF(S4036="Critical", K4036+30, IF(S4036="High", K4036+30,IF(COUNTIF(S4036,"M*"), K4036+90, IF(S4036="Low", K4036+180,"")))))))))</f>
        <v/>
      </c>
    </row>
    <row r="4037" spans="12:12" ht="15.75" customHeight="1" x14ac:dyDescent="0.35">
      <c r="L4037" s="27" t="str">
        <f t="shared" si="63"/>
        <v/>
      </c>
    </row>
    <row r="4038" spans="12:12" ht="15.75" customHeight="1" x14ac:dyDescent="0.35">
      <c r="L4038" s="27" t="str">
        <f t="shared" si="63"/>
        <v/>
      </c>
    </row>
    <row r="4039" spans="12:12" ht="15.75" customHeight="1" x14ac:dyDescent="0.35">
      <c r="L4039" s="27" t="str">
        <f t="shared" si="63"/>
        <v/>
      </c>
    </row>
    <row r="4040" spans="12:12" ht="15.75" customHeight="1" x14ac:dyDescent="0.35">
      <c r="L4040" s="27" t="str">
        <f t="shared" si="63"/>
        <v/>
      </c>
    </row>
    <row r="4041" spans="12:12" ht="15.75" customHeight="1" x14ac:dyDescent="0.35">
      <c r="L4041" s="27" t="str">
        <f t="shared" si="63"/>
        <v/>
      </c>
    </row>
    <row r="4042" spans="12:12" ht="15.75" customHeight="1" x14ac:dyDescent="0.35">
      <c r="L4042" s="27" t="str">
        <f t="shared" si="63"/>
        <v/>
      </c>
    </row>
    <row r="4043" spans="12:12" ht="15.75" customHeight="1" x14ac:dyDescent="0.35">
      <c r="L4043" s="27" t="str">
        <f t="shared" si="63"/>
        <v/>
      </c>
    </row>
    <row r="4044" spans="12:12" ht="15.75" customHeight="1" x14ac:dyDescent="0.35">
      <c r="L4044" s="27" t="str">
        <f t="shared" si="63"/>
        <v/>
      </c>
    </row>
    <row r="4045" spans="12:12" ht="15.75" customHeight="1" x14ac:dyDescent="0.35">
      <c r="L4045" s="27" t="str">
        <f t="shared" si="63"/>
        <v/>
      </c>
    </row>
    <row r="4046" spans="12:12" ht="15.75" customHeight="1" x14ac:dyDescent="0.35">
      <c r="L4046" s="27" t="str">
        <f t="shared" si="63"/>
        <v/>
      </c>
    </row>
    <row r="4047" spans="12:12" ht="15.75" customHeight="1" x14ac:dyDescent="0.35">
      <c r="L4047" s="27" t="str">
        <f t="shared" si="63"/>
        <v/>
      </c>
    </row>
    <row r="4048" spans="12:12" ht="15.75" customHeight="1" x14ac:dyDescent="0.35">
      <c r="L4048" s="27" t="str">
        <f t="shared" si="63"/>
        <v/>
      </c>
    </row>
    <row r="4049" spans="12:12" ht="15.75" customHeight="1" x14ac:dyDescent="0.35">
      <c r="L4049" s="27" t="str">
        <f t="shared" si="63"/>
        <v/>
      </c>
    </row>
    <row r="4050" spans="12:12" ht="15.75" customHeight="1" x14ac:dyDescent="0.35">
      <c r="L4050" s="27" t="str">
        <f t="shared" si="63"/>
        <v/>
      </c>
    </row>
    <row r="4051" spans="12:12" ht="15.75" customHeight="1" x14ac:dyDescent="0.35">
      <c r="L4051" s="27" t="str">
        <f t="shared" si="63"/>
        <v/>
      </c>
    </row>
    <row r="4052" spans="12:12" ht="15.75" customHeight="1" x14ac:dyDescent="0.35">
      <c r="L4052" s="27" t="str">
        <f t="shared" si="63"/>
        <v/>
      </c>
    </row>
    <row r="4053" spans="12:12" ht="15.75" customHeight="1" x14ac:dyDescent="0.35">
      <c r="L4053" s="27" t="str">
        <f t="shared" si="63"/>
        <v/>
      </c>
    </row>
    <row r="4054" spans="12:12" ht="15.75" customHeight="1" x14ac:dyDescent="0.35">
      <c r="L4054" s="27" t="str">
        <f t="shared" si="63"/>
        <v/>
      </c>
    </row>
    <row r="4055" spans="12:12" ht="15.75" customHeight="1" x14ac:dyDescent="0.35">
      <c r="L4055" s="27" t="str">
        <f t="shared" si="63"/>
        <v/>
      </c>
    </row>
    <row r="4056" spans="12:12" ht="15.75" customHeight="1" x14ac:dyDescent="0.35">
      <c r="L4056" s="27" t="str">
        <f t="shared" si="63"/>
        <v/>
      </c>
    </row>
    <row r="4057" spans="12:12" ht="15.75" customHeight="1" x14ac:dyDescent="0.35">
      <c r="L4057" s="27" t="str">
        <f t="shared" si="63"/>
        <v/>
      </c>
    </row>
    <row r="4058" spans="12:12" ht="15.75" customHeight="1" x14ac:dyDescent="0.35">
      <c r="L4058" s="27" t="str">
        <f t="shared" si="63"/>
        <v/>
      </c>
    </row>
    <row r="4059" spans="12:12" ht="15.75" customHeight="1" x14ac:dyDescent="0.35">
      <c r="L4059" s="27" t="str">
        <f t="shared" si="63"/>
        <v/>
      </c>
    </row>
    <row r="4060" spans="12:12" ht="15.75" customHeight="1" x14ac:dyDescent="0.35">
      <c r="L4060" s="27" t="str">
        <f t="shared" si="63"/>
        <v/>
      </c>
    </row>
    <row r="4061" spans="12:12" ht="15.75" customHeight="1" x14ac:dyDescent="0.35">
      <c r="L4061" s="27" t="str">
        <f t="shared" si="63"/>
        <v/>
      </c>
    </row>
    <row r="4062" spans="12:12" ht="15.75" customHeight="1" x14ac:dyDescent="0.35">
      <c r="L4062" s="27" t="str">
        <f t="shared" si="63"/>
        <v/>
      </c>
    </row>
    <row r="4063" spans="12:12" ht="15.75" customHeight="1" x14ac:dyDescent="0.35">
      <c r="L4063" s="27" t="str">
        <f t="shared" si="63"/>
        <v/>
      </c>
    </row>
    <row r="4064" spans="12:12" ht="15.75" customHeight="1" x14ac:dyDescent="0.35">
      <c r="L4064" s="27" t="str">
        <f t="shared" si="63"/>
        <v/>
      </c>
    </row>
    <row r="4065" spans="12:12" ht="15.75" customHeight="1" x14ac:dyDescent="0.35">
      <c r="L4065" s="27" t="str">
        <f t="shared" si="63"/>
        <v/>
      </c>
    </row>
    <row r="4066" spans="12:12" ht="15.75" customHeight="1" x14ac:dyDescent="0.35">
      <c r="L4066" s="27" t="str">
        <f t="shared" si="63"/>
        <v/>
      </c>
    </row>
    <row r="4067" spans="12:12" ht="15.75" customHeight="1" x14ac:dyDescent="0.35">
      <c r="L4067" s="27" t="str">
        <f t="shared" si="63"/>
        <v/>
      </c>
    </row>
    <row r="4068" spans="12:12" ht="15.75" customHeight="1" x14ac:dyDescent="0.35">
      <c r="L4068" s="27" t="str">
        <f t="shared" si="63"/>
        <v/>
      </c>
    </row>
    <row r="4069" spans="12:12" ht="15.75" customHeight="1" x14ac:dyDescent="0.35">
      <c r="L4069" s="27" t="str">
        <f t="shared" si="63"/>
        <v/>
      </c>
    </row>
    <row r="4070" spans="12:12" ht="15.75" customHeight="1" x14ac:dyDescent="0.35">
      <c r="L4070" s="27" t="str">
        <f t="shared" si="63"/>
        <v/>
      </c>
    </row>
    <row r="4071" spans="12:12" ht="15.75" customHeight="1" x14ac:dyDescent="0.35">
      <c r="L4071" s="27" t="str">
        <f t="shared" si="63"/>
        <v/>
      </c>
    </row>
    <row r="4072" spans="12:12" ht="15.75" customHeight="1" x14ac:dyDescent="0.35">
      <c r="L4072" s="27" t="str">
        <f t="shared" si="63"/>
        <v/>
      </c>
    </row>
    <row r="4073" spans="12:12" ht="15.75" customHeight="1" x14ac:dyDescent="0.35">
      <c r="L4073" s="27" t="str">
        <f t="shared" si="63"/>
        <v/>
      </c>
    </row>
    <row r="4074" spans="12:12" ht="15.75" customHeight="1" x14ac:dyDescent="0.35">
      <c r="L4074" s="27" t="str">
        <f t="shared" si="63"/>
        <v/>
      </c>
    </row>
    <row r="4075" spans="12:12" ht="15.75" customHeight="1" x14ac:dyDescent="0.35">
      <c r="L4075" s="27" t="str">
        <f t="shared" si="63"/>
        <v/>
      </c>
    </row>
    <row r="4076" spans="12:12" ht="15.75" customHeight="1" x14ac:dyDescent="0.35">
      <c r="L4076" s="27" t="str">
        <f t="shared" si="63"/>
        <v/>
      </c>
    </row>
    <row r="4077" spans="12:12" ht="15.75" customHeight="1" x14ac:dyDescent="0.35">
      <c r="L4077" s="27" t="str">
        <f t="shared" si="63"/>
        <v/>
      </c>
    </row>
    <row r="4078" spans="12:12" ht="15.75" customHeight="1" x14ac:dyDescent="0.35">
      <c r="L4078" s="27" t="str">
        <f t="shared" si="63"/>
        <v/>
      </c>
    </row>
    <row r="4079" spans="12:12" ht="15.75" customHeight="1" x14ac:dyDescent="0.35">
      <c r="L4079" s="27" t="str">
        <f t="shared" si="63"/>
        <v/>
      </c>
    </row>
    <row r="4080" spans="12:12" ht="15.75" customHeight="1" x14ac:dyDescent="0.35">
      <c r="L4080" s="27" t="str">
        <f t="shared" si="63"/>
        <v/>
      </c>
    </row>
    <row r="4081" spans="12:12" ht="15.75" customHeight="1" x14ac:dyDescent="0.35">
      <c r="L4081" s="27" t="str">
        <f t="shared" si="63"/>
        <v/>
      </c>
    </row>
    <row r="4082" spans="12:12" ht="15.75" customHeight="1" x14ac:dyDescent="0.35">
      <c r="L4082" s="27" t="str">
        <f t="shared" si="63"/>
        <v/>
      </c>
    </row>
    <row r="4083" spans="12:12" ht="15.75" customHeight="1" x14ac:dyDescent="0.35">
      <c r="L4083" s="27" t="str">
        <f t="shared" si="63"/>
        <v/>
      </c>
    </row>
    <row r="4084" spans="12:12" ht="15.75" customHeight="1" x14ac:dyDescent="0.35">
      <c r="L4084" s="27" t="str">
        <f t="shared" si="63"/>
        <v/>
      </c>
    </row>
    <row r="4085" spans="12:12" ht="15.75" customHeight="1" x14ac:dyDescent="0.35">
      <c r="L4085" s="27" t="str">
        <f t="shared" si="63"/>
        <v/>
      </c>
    </row>
    <row r="4086" spans="12:12" ht="15.75" customHeight="1" x14ac:dyDescent="0.35">
      <c r="L4086" s="27" t="str">
        <f t="shared" si="63"/>
        <v/>
      </c>
    </row>
    <row r="4087" spans="12:12" ht="15.75" customHeight="1" x14ac:dyDescent="0.35">
      <c r="L4087" s="27" t="str">
        <f t="shared" si="63"/>
        <v/>
      </c>
    </row>
    <row r="4088" spans="12:12" ht="15.75" customHeight="1" x14ac:dyDescent="0.35">
      <c r="L4088" s="27" t="str">
        <f t="shared" si="63"/>
        <v/>
      </c>
    </row>
    <row r="4089" spans="12:12" ht="15.75" customHeight="1" x14ac:dyDescent="0.35">
      <c r="L4089" s="27" t="str">
        <f t="shared" si="63"/>
        <v/>
      </c>
    </row>
    <row r="4090" spans="12:12" ht="15.75" customHeight="1" x14ac:dyDescent="0.35">
      <c r="L4090" s="27" t="str">
        <f t="shared" si="63"/>
        <v/>
      </c>
    </row>
    <row r="4091" spans="12:12" ht="15.75" customHeight="1" x14ac:dyDescent="0.35">
      <c r="L4091" s="27" t="str">
        <f t="shared" si="63"/>
        <v/>
      </c>
    </row>
    <row r="4092" spans="12:12" ht="15.75" customHeight="1" x14ac:dyDescent="0.35">
      <c r="L4092" s="27" t="str">
        <f t="shared" si="63"/>
        <v/>
      </c>
    </row>
    <row r="4093" spans="12:12" ht="15.75" customHeight="1" x14ac:dyDescent="0.35">
      <c r="L4093" s="27" t="str">
        <f t="shared" si="63"/>
        <v/>
      </c>
    </row>
    <row r="4094" spans="12:12" ht="15.75" customHeight="1" x14ac:dyDescent="0.35">
      <c r="L4094" s="27" t="str">
        <f t="shared" si="63"/>
        <v/>
      </c>
    </row>
    <row r="4095" spans="12:12" ht="15.75" customHeight="1" x14ac:dyDescent="0.35">
      <c r="L4095" s="27" t="str">
        <f t="shared" si="63"/>
        <v/>
      </c>
    </row>
    <row r="4096" spans="12:12" ht="15.75" customHeight="1" x14ac:dyDescent="0.35">
      <c r="L4096" s="27" t="str">
        <f t="shared" si="63"/>
        <v/>
      </c>
    </row>
    <row r="4097" spans="12:12" ht="15.75" customHeight="1" x14ac:dyDescent="0.35">
      <c r="L4097" s="27" t="str">
        <f t="shared" si="63"/>
        <v/>
      </c>
    </row>
    <row r="4098" spans="12:12" ht="15.75" customHeight="1" x14ac:dyDescent="0.35">
      <c r="L4098" s="27" t="str">
        <f t="shared" si="63"/>
        <v/>
      </c>
    </row>
    <row r="4099" spans="12:12" ht="15.75" customHeight="1" x14ac:dyDescent="0.35">
      <c r="L4099" s="27" t="str">
        <f t="shared" si="63"/>
        <v/>
      </c>
    </row>
    <row r="4100" spans="12:12" ht="15.75" customHeight="1" x14ac:dyDescent="0.35">
      <c r="L4100" s="27" t="str">
        <f t="shared" ref="L4100:L4163" si="64">IF((T4100="N/A")+(ISBLANK(T4100)), IF(S4100="Critical", K4100+30, IF(S4100="High", K4100+30,IF(COUNTIF(S4100,"M*"), K4100+90, IF(S4100="Low", K4100+180,"")))),
IF(((U4100="Yes")*(T4100="Critical")), K4100+30, IF(((U4100="Yes")*(T4100="High")), K4100+30,  IF(((U4100="Yes")*(COUNTIF(S4100,"M*"))), K4100+90,  IF(((U4100="Yes")*(T4100="Low")), K4100+180, IF(S4100="Critical", K4100+30, IF(S4100="High", K4100+30,IF(COUNTIF(S4100,"M*"), K4100+90, IF(S4100="Low", K4100+180,"")))))))))</f>
        <v/>
      </c>
    </row>
    <row r="4101" spans="12:12" ht="15.75" customHeight="1" x14ac:dyDescent="0.35">
      <c r="L4101" s="27" t="str">
        <f t="shared" si="64"/>
        <v/>
      </c>
    </row>
    <row r="4102" spans="12:12" ht="15.75" customHeight="1" x14ac:dyDescent="0.35">
      <c r="L4102" s="27" t="str">
        <f t="shared" si="64"/>
        <v/>
      </c>
    </row>
    <row r="4103" spans="12:12" ht="15.75" customHeight="1" x14ac:dyDescent="0.35">
      <c r="L4103" s="27" t="str">
        <f t="shared" si="64"/>
        <v/>
      </c>
    </row>
    <row r="4104" spans="12:12" ht="15.75" customHeight="1" x14ac:dyDescent="0.35">
      <c r="L4104" s="27" t="str">
        <f t="shared" si="64"/>
        <v/>
      </c>
    </row>
    <row r="4105" spans="12:12" ht="15.75" customHeight="1" x14ac:dyDescent="0.35">
      <c r="L4105" s="27" t="str">
        <f t="shared" si="64"/>
        <v/>
      </c>
    </row>
    <row r="4106" spans="12:12" ht="15.75" customHeight="1" x14ac:dyDescent="0.35">
      <c r="L4106" s="27" t="str">
        <f t="shared" si="64"/>
        <v/>
      </c>
    </row>
    <row r="4107" spans="12:12" ht="15.75" customHeight="1" x14ac:dyDescent="0.35">
      <c r="L4107" s="27" t="str">
        <f t="shared" si="64"/>
        <v/>
      </c>
    </row>
    <row r="4108" spans="12:12" ht="15.75" customHeight="1" x14ac:dyDescent="0.35">
      <c r="L4108" s="27" t="str">
        <f t="shared" si="64"/>
        <v/>
      </c>
    </row>
    <row r="4109" spans="12:12" ht="15.75" customHeight="1" x14ac:dyDescent="0.35">
      <c r="L4109" s="27" t="str">
        <f t="shared" si="64"/>
        <v/>
      </c>
    </row>
    <row r="4110" spans="12:12" ht="15.75" customHeight="1" x14ac:dyDescent="0.35">
      <c r="L4110" s="27" t="str">
        <f t="shared" si="64"/>
        <v/>
      </c>
    </row>
    <row r="4111" spans="12:12" ht="15.75" customHeight="1" x14ac:dyDescent="0.35">
      <c r="L4111" s="27" t="str">
        <f t="shared" si="64"/>
        <v/>
      </c>
    </row>
    <row r="4112" spans="12:12" ht="15.75" customHeight="1" x14ac:dyDescent="0.35">
      <c r="L4112" s="27" t="str">
        <f t="shared" si="64"/>
        <v/>
      </c>
    </row>
    <row r="4113" spans="12:12" ht="15.75" customHeight="1" x14ac:dyDescent="0.35">
      <c r="L4113" s="27" t="str">
        <f t="shared" si="64"/>
        <v/>
      </c>
    </row>
    <row r="4114" spans="12:12" ht="15.75" customHeight="1" x14ac:dyDescent="0.35">
      <c r="L4114" s="27" t="str">
        <f t="shared" si="64"/>
        <v/>
      </c>
    </row>
    <row r="4115" spans="12:12" ht="15.75" customHeight="1" x14ac:dyDescent="0.35">
      <c r="L4115" s="27" t="str">
        <f t="shared" si="64"/>
        <v/>
      </c>
    </row>
    <row r="4116" spans="12:12" ht="15.75" customHeight="1" x14ac:dyDescent="0.35">
      <c r="L4116" s="27" t="str">
        <f t="shared" si="64"/>
        <v/>
      </c>
    </row>
    <row r="4117" spans="12:12" ht="15.75" customHeight="1" x14ac:dyDescent="0.35">
      <c r="L4117" s="27" t="str">
        <f t="shared" si="64"/>
        <v/>
      </c>
    </row>
    <row r="4118" spans="12:12" ht="15.75" customHeight="1" x14ac:dyDescent="0.35">
      <c r="L4118" s="27" t="str">
        <f t="shared" si="64"/>
        <v/>
      </c>
    </row>
    <row r="4119" spans="12:12" ht="15.75" customHeight="1" x14ac:dyDescent="0.35">
      <c r="L4119" s="27" t="str">
        <f t="shared" si="64"/>
        <v/>
      </c>
    </row>
    <row r="4120" spans="12:12" ht="15.75" customHeight="1" x14ac:dyDescent="0.35">
      <c r="L4120" s="27" t="str">
        <f t="shared" si="64"/>
        <v/>
      </c>
    </row>
    <row r="4121" spans="12:12" ht="15.75" customHeight="1" x14ac:dyDescent="0.35">
      <c r="L4121" s="27" t="str">
        <f t="shared" si="64"/>
        <v/>
      </c>
    </row>
    <row r="4122" spans="12:12" ht="15.75" customHeight="1" x14ac:dyDescent="0.35">
      <c r="L4122" s="27" t="str">
        <f t="shared" si="64"/>
        <v/>
      </c>
    </row>
    <row r="4123" spans="12:12" ht="15.75" customHeight="1" x14ac:dyDescent="0.35">
      <c r="L4123" s="27" t="str">
        <f t="shared" si="64"/>
        <v/>
      </c>
    </row>
    <row r="4124" spans="12:12" ht="15.75" customHeight="1" x14ac:dyDescent="0.35">
      <c r="L4124" s="27" t="str">
        <f t="shared" si="64"/>
        <v/>
      </c>
    </row>
    <row r="4125" spans="12:12" ht="15.75" customHeight="1" x14ac:dyDescent="0.35">
      <c r="L4125" s="27" t="str">
        <f t="shared" si="64"/>
        <v/>
      </c>
    </row>
    <row r="4126" spans="12:12" ht="15.75" customHeight="1" x14ac:dyDescent="0.35">
      <c r="L4126" s="27" t="str">
        <f t="shared" si="64"/>
        <v/>
      </c>
    </row>
    <row r="4127" spans="12:12" ht="15.75" customHeight="1" x14ac:dyDescent="0.35">
      <c r="L4127" s="27" t="str">
        <f t="shared" si="64"/>
        <v/>
      </c>
    </row>
    <row r="4128" spans="12:12" ht="15.75" customHeight="1" x14ac:dyDescent="0.35">
      <c r="L4128" s="27" t="str">
        <f t="shared" si="64"/>
        <v/>
      </c>
    </row>
    <row r="4129" spans="12:12" ht="15.75" customHeight="1" x14ac:dyDescent="0.35">
      <c r="L4129" s="27" t="str">
        <f t="shared" si="64"/>
        <v/>
      </c>
    </row>
    <row r="4130" spans="12:12" ht="15.75" customHeight="1" x14ac:dyDescent="0.35">
      <c r="L4130" s="27" t="str">
        <f t="shared" si="64"/>
        <v/>
      </c>
    </row>
    <row r="4131" spans="12:12" ht="15.75" customHeight="1" x14ac:dyDescent="0.35">
      <c r="L4131" s="27" t="str">
        <f t="shared" si="64"/>
        <v/>
      </c>
    </row>
    <row r="4132" spans="12:12" ht="15.75" customHeight="1" x14ac:dyDescent="0.35">
      <c r="L4132" s="27" t="str">
        <f t="shared" si="64"/>
        <v/>
      </c>
    </row>
    <row r="4133" spans="12:12" ht="15.75" customHeight="1" x14ac:dyDescent="0.35">
      <c r="L4133" s="27" t="str">
        <f t="shared" si="64"/>
        <v/>
      </c>
    </row>
    <row r="4134" spans="12:12" ht="15.75" customHeight="1" x14ac:dyDescent="0.35">
      <c r="L4134" s="27" t="str">
        <f t="shared" si="64"/>
        <v/>
      </c>
    </row>
    <row r="4135" spans="12:12" ht="15.75" customHeight="1" x14ac:dyDescent="0.35">
      <c r="L4135" s="27" t="str">
        <f t="shared" si="64"/>
        <v/>
      </c>
    </row>
    <row r="4136" spans="12:12" ht="15.75" customHeight="1" x14ac:dyDescent="0.35">
      <c r="L4136" s="27" t="str">
        <f t="shared" si="64"/>
        <v/>
      </c>
    </row>
    <row r="4137" spans="12:12" ht="15.75" customHeight="1" x14ac:dyDescent="0.35">
      <c r="L4137" s="27" t="str">
        <f t="shared" si="64"/>
        <v/>
      </c>
    </row>
    <row r="4138" spans="12:12" ht="15.75" customHeight="1" x14ac:dyDescent="0.35">
      <c r="L4138" s="27" t="str">
        <f t="shared" si="64"/>
        <v/>
      </c>
    </row>
    <row r="4139" spans="12:12" ht="15.75" customHeight="1" x14ac:dyDescent="0.35">
      <c r="L4139" s="27" t="str">
        <f t="shared" si="64"/>
        <v/>
      </c>
    </row>
    <row r="4140" spans="12:12" ht="15.75" customHeight="1" x14ac:dyDescent="0.35">
      <c r="L4140" s="27" t="str">
        <f t="shared" si="64"/>
        <v/>
      </c>
    </row>
    <row r="4141" spans="12:12" ht="15.75" customHeight="1" x14ac:dyDescent="0.35">
      <c r="L4141" s="27" t="str">
        <f t="shared" si="64"/>
        <v/>
      </c>
    </row>
    <row r="4142" spans="12:12" ht="15.75" customHeight="1" x14ac:dyDescent="0.35">
      <c r="L4142" s="27" t="str">
        <f t="shared" si="64"/>
        <v/>
      </c>
    </row>
    <row r="4143" spans="12:12" ht="15.75" customHeight="1" x14ac:dyDescent="0.35">
      <c r="L4143" s="27" t="str">
        <f t="shared" si="64"/>
        <v/>
      </c>
    </row>
    <row r="4144" spans="12:12" ht="15.75" customHeight="1" x14ac:dyDescent="0.35">
      <c r="L4144" s="27" t="str">
        <f t="shared" si="64"/>
        <v/>
      </c>
    </row>
    <row r="4145" spans="12:12" ht="15.75" customHeight="1" x14ac:dyDescent="0.35">
      <c r="L4145" s="27" t="str">
        <f t="shared" si="64"/>
        <v/>
      </c>
    </row>
    <row r="4146" spans="12:12" ht="15.75" customHeight="1" x14ac:dyDescent="0.35">
      <c r="L4146" s="27" t="str">
        <f t="shared" si="64"/>
        <v/>
      </c>
    </row>
    <row r="4147" spans="12:12" ht="15.75" customHeight="1" x14ac:dyDescent="0.35">
      <c r="L4147" s="27" t="str">
        <f t="shared" si="64"/>
        <v/>
      </c>
    </row>
    <row r="4148" spans="12:12" ht="15.75" customHeight="1" x14ac:dyDescent="0.35">
      <c r="L4148" s="27" t="str">
        <f t="shared" si="64"/>
        <v/>
      </c>
    </row>
    <row r="4149" spans="12:12" ht="15.75" customHeight="1" x14ac:dyDescent="0.35">
      <c r="L4149" s="27" t="str">
        <f t="shared" si="64"/>
        <v/>
      </c>
    </row>
    <row r="4150" spans="12:12" ht="15.75" customHeight="1" x14ac:dyDescent="0.35">
      <c r="L4150" s="27" t="str">
        <f t="shared" si="64"/>
        <v/>
      </c>
    </row>
    <row r="4151" spans="12:12" ht="15.75" customHeight="1" x14ac:dyDescent="0.35">
      <c r="L4151" s="27" t="str">
        <f t="shared" si="64"/>
        <v/>
      </c>
    </row>
    <row r="4152" spans="12:12" ht="15.75" customHeight="1" x14ac:dyDescent="0.35">
      <c r="L4152" s="27" t="str">
        <f t="shared" si="64"/>
        <v/>
      </c>
    </row>
    <row r="4153" spans="12:12" ht="15.75" customHeight="1" x14ac:dyDescent="0.35">
      <c r="L4153" s="27" t="str">
        <f t="shared" si="64"/>
        <v/>
      </c>
    </row>
    <row r="4154" spans="12:12" ht="15.75" customHeight="1" x14ac:dyDescent="0.35">
      <c r="L4154" s="27" t="str">
        <f t="shared" si="64"/>
        <v/>
      </c>
    </row>
    <row r="4155" spans="12:12" ht="15.75" customHeight="1" x14ac:dyDescent="0.35">
      <c r="L4155" s="27" t="str">
        <f t="shared" si="64"/>
        <v/>
      </c>
    </row>
    <row r="4156" spans="12:12" ht="15.75" customHeight="1" x14ac:dyDescent="0.35">
      <c r="L4156" s="27" t="str">
        <f t="shared" si="64"/>
        <v/>
      </c>
    </row>
    <row r="4157" spans="12:12" ht="15.75" customHeight="1" x14ac:dyDescent="0.35">
      <c r="L4157" s="27" t="str">
        <f t="shared" si="64"/>
        <v/>
      </c>
    </row>
    <row r="4158" spans="12:12" ht="15.75" customHeight="1" x14ac:dyDescent="0.35">
      <c r="L4158" s="27" t="str">
        <f t="shared" si="64"/>
        <v/>
      </c>
    </row>
    <row r="4159" spans="12:12" ht="15.75" customHeight="1" x14ac:dyDescent="0.35">
      <c r="L4159" s="27" t="str">
        <f t="shared" si="64"/>
        <v/>
      </c>
    </row>
    <row r="4160" spans="12:12" ht="15.75" customHeight="1" x14ac:dyDescent="0.35">
      <c r="L4160" s="27" t="str">
        <f t="shared" si="64"/>
        <v/>
      </c>
    </row>
    <row r="4161" spans="12:12" ht="15.75" customHeight="1" x14ac:dyDescent="0.35">
      <c r="L4161" s="27" t="str">
        <f t="shared" si="64"/>
        <v/>
      </c>
    </row>
    <row r="4162" spans="12:12" ht="15.75" customHeight="1" x14ac:dyDescent="0.35">
      <c r="L4162" s="27" t="str">
        <f t="shared" si="64"/>
        <v/>
      </c>
    </row>
    <row r="4163" spans="12:12" ht="15.75" customHeight="1" x14ac:dyDescent="0.35">
      <c r="L4163" s="27" t="str">
        <f t="shared" si="64"/>
        <v/>
      </c>
    </row>
    <row r="4164" spans="12:12" ht="15.75" customHeight="1" x14ac:dyDescent="0.35">
      <c r="L4164" s="27" t="str">
        <f t="shared" ref="L4164:L4227" si="65">IF((T4164="N/A")+(ISBLANK(T4164)), IF(S4164="Critical", K4164+30, IF(S4164="High", K4164+30,IF(COUNTIF(S4164,"M*"), K4164+90, IF(S4164="Low", K4164+180,"")))),
IF(((U4164="Yes")*(T4164="Critical")), K4164+30, IF(((U4164="Yes")*(T4164="High")), K4164+30,  IF(((U4164="Yes")*(COUNTIF(S4164,"M*"))), K4164+90,  IF(((U4164="Yes")*(T4164="Low")), K4164+180, IF(S4164="Critical", K4164+30, IF(S4164="High", K4164+30,IF(COUNTIF(S4164,"M*"), K4164+90, IF(S4164="Low", K4164+180,"")))))))))</f>
        <v/>
      </c>
    </row>
    <row r="4165" spans="12:12" ht="15.75" customHeight="1" x14ac:dyDescent="0.35">
      <c r="L4165" s="27" t="str">
        <f t="shared" si="65"/>
        <v/>
      </c>
    </row>
    <row r="4166" spans="12:12" ht="15.75" customHeight="1" x14ac:dyDescent="0.35">
      <c r="L4166" s="27" t="str">
        <f t="shared" si="65"/>
        <v/>
      </c>
    </row>
    <row r="4167" spans="12:12" ht="15.75" customHeight="1" x14ac:dyDescent="0.35">
      <c r="L4167" s="27" t="str">
        <f t="shared" si="65"/>
        <v/>
      </c>
    </row>
    <row r="4168" spans="12:12" ht="15.75" customHeight="1" x14ac:dyDescent="0.35">
      <c r="L4168" s="27" t="str">
        <f t="shared" si="65"/>
        <v/>
      </c>
    </row>
    <row r="4169" spans="12:12" ht="15.75" customHeight="1" x14ac:dyDescent="0.35">
      <c r="L4169" s="27" t="str">
        <f t="shared" si="65"/>
        <v/>
      </c>
    </row>
    <row r="4170" spans="12:12" ht="15.75" customHeight="1" x14ac:dyDescent="0.35">
      <c r="L4170" s="27" t="str">
        <f t="shared" si="65"/>
        <v/>
      </c>
    </row>
    <row r="4171" spans="12:12" ht="15.75" customHeight="1" x14ac:dyDescent="0.35">
      <c r="L4171" s="27" t="str">
        <f t="shared" si="65"/>
        <v/>
      </c>
    </row>
    <row r="4172" spans="12:12" ht="15.75" customHeight="1" x14ac:dyDescent="0.35">
      <c r="L4172" s="27" t="str">
        <f t="shared" si="65"/>
        <v/>
      </c>
    </row>
    <row r="4173" spans="12:12" ht="15.75" customHeight="1" x14ac:dyDescent="0.35">
      <c r="L4173" s="27" t="str">
        <f t="shared" si="65"/>
        <v/>
      </c>
    </row>
    <row r="4174" spans="12:12" ht="15.75" customHeight="1" x14ac:dyDescent="0.35">
      <c r="L4174" s="27" t="str">
        <f t="shared" si="65"/>
        <v/>
      </c>
    </row>
    <row r="4175" spans="12:12" ht="15.75" customHeight="1" x14ac:dyDescent="0.35">
      <c r="L4175" s="27" t="str">
        <f t="shared" si="65"/>
        <v/>
      </c>
    </row>
    <row r="4176" spans="12:12" ht="15.75" customHeight="1" x14ac:dyDescent="0.35">
      <c r="L4176" s="27" t="str">
        <f t="shared" si="65"/>
        <v/>
      </c>
    </row>
    <row r="4177" spans="12:12" ht="15.75" customHeight="1" x14ac:dyDescent="0.35">
      <c r="L4177" s="27" t="str">
        <f t="shared" si="65"/>
        <v/>
      </c>
    </row>
    <row r="4178" spans="12:12" ht="15.75" customHeight="1" x14ac:dyDescent="0.35">
      <c r="L4178" s="27" t="str">
        <f t="shared" si="65"/>
        <v/>
      </c>
    </row>
    <row r="4179" spans="12:12" ht="15.75" customHeight="1" x14ac:dyDescent="0.35">
      <c r="L4179" s="27" t="str">
        <f t="shared" si="65"/>
        <v/>
      </c>
    </row>
    <row r="4180" spans="12:12" ht="15.75" customHeight="1" x14ac:dyDescent="0.35">
      <c r="L4180" s="27" t="str">
        <f t="shared" si="65"/>
        <v/>
      </c>
    </row>
    <row r="4181" spans="12:12" ht="15.75" customHeight="1" x14ac:dyDescent="0.35">
      <c r="L4181" s="27" t="str">
        <f t="shared" si="65"/>
        <v/>
      </c>
    </row>
    <row r="4182" spans="12:12" ht="15.75" customHeight="1" x14ac:dyDescent="0.35">
      <c r="L4182" s="27" t="str">
        <f t="shared" si="65"/>
        <v/>
      </c>
    </row>
    <row r="4183" spans="12:12" ht="15.75" customHeight="1" x14ac:dyDescent="0.35">
      <c r="L4183" s="27" t="str">
        <f t="shared" si="65"/>
        <v/>
      </c>
    </row>
    <row r="4184" spans="12:12" ht="15.75" customHeight="1" x14ac:dyDescent="0.35">
      <c r="L4184" s="27" t="str">
        <f t="shared" si="65"/>
        <v/>
      </c>
    </row>
    <row r="4185" spans="12:12" ht="15.75" customHeight="1" x14ac:dyDescent="0.35">
      <c r="L4185" s="27" t="str">
        <f t="shared" si="65"/>
        <v/>
      </c>
    </row>
    <row r="4186" spans="12:12" ht="15.75" customHeight="1" x14ac:dyDescent="0.35">
      <c r="L4186" s="27" t="str">
        <f t="shared" si="65"/>
        <v/>
      </c>
    </row>
    <row r="4187" spans="12:12" ht="15.75" customHeight="1" x14ac:dyDescent="0.35">
      <c r="L4187" s="27" t="str">
        <f t="shared" si="65"/>
        <v/>
      </c>
    </row>
    <row r="4188" spans="12:12" ht="15.75" customHeight="1" x14ac:dyDescent="0.35">
      <c r="L4188" s="27" t="str">
        <f t="shared" si="65"/>
        <v/>
      </c>
    </row>
    <row r="4189" spans="12:12" ht="15.75" customHeight="1" x14ac:dyDescent="0.35">
      <c r="L4189" s="27" t="str">
        <f t="shared" si="65"/>
        <v/>
      </c>
    </row>
    <row r="4190" spans="12:12" ht="15.75" customHeight="1" x14ac:dyDescent="0.35">
      <c r="L4190" s="27" t="str">
        <f t="shared" si="65"/>
        <v/>
      </c>
    </row>
    <row r="4191" spans="12:12" ht="15.75" customHeight="1" x14ac:dyDescent="0.35">
      <c r="L4191" s="27" t="str">
        <f t="shared" si="65"/>
        <v/>
      </c>
    </row>
    <row r="4192" spans="12:12" ht="15.75" customHeight="1" x14ac:dyDescent="0.35">
      <c r="L4192" s="27" t="str">
        <f t="shared" si="65"/>
        <v/>
      </c>
    </row>
    <row r="4193" spans="12:12" ht="15.75" customHeight="1" x14ac:dyDescent="0.35">
      <c r="L4193" s="27" t="str">
        <f t="shared" si="65"/>
        <v/>
      </c>
    </row>
    <row r="4194" spans="12:12" ht="15.75" customHeight="1" x14ac:dyDescent="0.35">
      <c r="L4194" s="27" t="str">
        <f t="shared" si="65"/>
        <v/>
      </c>
    </row>
    <row r="4195" spans="12:12" ht="15.75" customHeight="1" x14ac:dyDescent="0.35">
      <c r="L4195" s="27" t="str">
        <f t="shared" si="65"/>
        <v/>
      </c>
    </row>
    <row r="4196" spans="12:12" ht="15.75" customHeight="1" x14ac:dyDescent="0.35">
      <c r="L4196" s="27" t="str">
        <f t="shared" si="65"/>
        <v/>
      </c>
    </row>
    <row r="4197" spans="12:12" ht="15.75" customHeight="1" x14ac:dyDescent="0.35">
      <c r="L4197" s="27" t="str">
        <f t="shared" si="65"/>
        <v/>
      </c>
    </row>
    <row r="4198" spans="12:12" ht="15.75" customHeight="1" x14ac:dyDescent="0.35">
      <c r="L4198" s="27" t="str">
        <f t="shared" si="65"/>
        <v/>
      </c>
    </row>
    <row r="4199" spans="12:12" ht="15.75" customHeight="1" x14ac:dyDescent="0.35">
      <c r="L4199" s="27" t="str">
        <f t="shared" si="65"/>
        <v/>
      </c>
    </row>
    <row r="4200" spans="12:12" ht="15.75" customHeight="1" x14ac:dyDescent="0.35">
      <c r="L4200" s="27" t="str">
        <f t="shared" si="65"/>
        <v/>
      </c>
    </row>
    <row r="4201" spans="12:12" ht="15.75" customHeight="1" x14ac:dyDescent="0.35">
      <c r="L4201" s="27" t="str">
        <f t="shared" si="65"/>
        <v/>
      </c>
    </row>
    <row r="4202" spans="12:12" ht="15.75" customHeight="1" x14ac:dyDescent="0.35">
      <c r="L4202" s="27" t="str">
        <f t="shared" si="65"/>
        <v/>
      </c>
    </row>
    <row r="4203" spans="12:12" ht="15.75" customHeight="1" x14ac:dyDescent="0.35">
      <c r="L4203" s="27" t="str">
        <f t="shared" si="65"/>
        <v/>
      </c>
    </row>
    <row r="4204" spans="12:12" ht="15.75" customHeight="1" x14ac:dyDescent="0.35">
      <c r="L4204" s="27" t="str">
        <f t="shared" si="65"/>
        <v/>
      </c>
    </row>
    <row r="4205" spans="12:12" ht="15.75" customHeight="1" x14ac:dyDescent="0.35">
      <c r="L4205" s="27" t="str">
        <f t="shared" si="65"/>
        <v/>
      </c>
    </row>
    <row r="4206" spans="12:12" ht="15.75" customHeight="1" x14ac:dyDescent="0.35">
      <c r="L4206" s="27" t="str">
        <f t="shared" si="65"/>
        <v/>
      </c>
    </row>
    <row r="4207" spans="12:12" ht="15.75" customHeight="1" x14ac:dyDescent="0.35">
      <c r="L4207" s="27" t="str">
        <f t="shared" si="65"/>
        <v/>
      </c>
    </row>
    <row r="4208" spans="12:12" ht="15.75" customHeight="1" x14ac:dyDescent="0.35">
      <c r="L4208" s="27" t="str">
        <f t="shared" si="65"/>
        <v/>
      </c>
    </row>
    <row r="4209" spans="12:12" ht="15.75" customHeight="1" x14ac:dyDescent="0.35">
      <c r="L4209" s="27" t="str">
        <f t="shared" si="65"/>
        <v/>
      </c>
    </row>
    <row r="4210" spans="12:12" ht="15.75" customHeight="1" x14ac:dyDescent="0.35">
      <c r="L4210" s="27" t="str">
        <f t="shared" si="65"/>
        <v/>
      </c>
    </row>
    <row r="4211" spans="12:12" ht="15.75" customHeight="1" x14ac:dyDescent="0.35">
      <c r="L4211" s="27" t="str">
        <f t="shared" si="65"/>
        <v/>
      </c>
    </row>
    <row r="4212" spans="12:12" ht="15.75" customHeight="1" x14ac:dyDescent="0.35">
      <c r="L4212" s="27" t="str">
        <f t="shared" si="65"/>
        <v/>
      </c>
    </row>
    <row r="4213" spans="12:12" ht="15.75" customHeight="1" x14ac:dyDescent="0.35">
      <c r="L4213" s="27" t="str">
        <f t="shared" si="65"/>
        <v/>
      </c>
    </row>
    <row r="4214" spans="12:12" ht="15.75" customHeight="1" x14ac:dyDescent="0.35">
      <c r="L4214" s="27" t="str">
        <f t="shared" si="65"/>
        <v/>
      </c>
    </row>
    <row r="4215" spans="12:12" ht="15.75" customHeight="1" x14ac:dyDescent="0.35">
      <c r="L4215" s="27" t="str">
        <f t="shared" si="65"/>
        <v/>
      </c>
    </row>
    <row r="4216" spans="12:12" ht="15.75" customHeight="1" x14ac:dyDescent="0.35">
      <c r="L4216" s="27" t="str">
        <f t="shared" si="65"/>
        <v/>
      </c>
    </row>
    <row r="4217" spans="12:12" ht="15.75" customHeight="1" x14ac:dyDescent="0.35">
      <c r="L4217" s="27" t="str">
        <f t="shared" si="65"/>
        <v/>
      </c>
    </row>
    <row r="4218" spans="12:12" ht="15.75" customHeight="1" x14ac:dyDescent="0.35">
      <c r="L4218" s="27" t="str">
        <f t="shared" si="65"/>
        <v/>
      </c>
    </row>
    <row r="4219" spans="12:12" ht="15.75" customHeight="1" x14ac:dyDescent="0.35">
      <c r="L4219" s="27" t="str">
        <f t="shared" si="65"/>
        <v/>
      </c>
    </row>
    <row r="4220" spans="12:12" ht="15.75" customHeight="1" x14ac:dyDescent="0.35">
      <c r="L4220" s="27" t="str">
        <f t="shared" si="65"/>
        <v/>
      </c>
    </row>
    <row r="4221" spans="12:12" ht="15.75" customHeight="1" x14ac:dyDescent="0.35">
      <c r="L4221" s="27" t="str">
        <f t="shared" si="65"/>
        <v/>
      </c>
    </row>
    <row r="4222" spans="12:12" ht="15.75" customHeight="1" x14ac:dyDescent="0.35">
      <c r="L4222" s="27" t="str">
        <f t="shared" si="65"/>
        <v/>
      </c>
    </row>
    <row r="4223" spans="12:12" ht="15.75" customHeight="1" x14ac:dyDescent="0.35">
      <c r="L4223" s="27" t="str">
        <f t="shared" si="65"/>
        <v/>
      </c>
    </row>
    <row r="4224" spans="12:12" ht="15.75" customHeight="1" x14ac:dyDescent="0.35">
      <c r="L4224" s="27" t="str">
        <f t="shared" si="65"/>
        <v/>
      </c>
    </row>
    <row r="4225" spans="12:12" ht="15.75" customHeight="1" x14ac:dyDescent="0.35">
      <c r="L4225" s="27" t="str">
        <f t="shared" si="65"/>
        <v/>
      </c>
    </row>
    <row r="4226" spans="12:12" ht="15.75" customHeight="1" x14ac:dyDescent="0.35">
      <c r="L4226" s="27" t="str">
        <f t="shared" si="65"/>
        <v/>
      </c>
    </row>
    <row r="4227" spans="12:12" ht="15.75" customHeight="1" x14ac:dyDescent="0.35">
      <c r="L4227" s="27" t="str">
        <f t="shared" si="65"/>
        <v/>
      </c>
    </row>
    <row r="4228" spans="12:12" ht="15.75" customHeight="1" x14ac:dyDescent="0.35">
      <c r="L4228" s="27" t="str">
        <f t="shared" ref="L4228:L4291" si="66">IF((T4228="N/A")+(ISBLANK(T4228)), IF(S4228="Critical", K4228+30, IF(S4228="High", K4228+30,IF(COUNTIF(S4228,"M*"), K4228+90, IF(S4228="Low", K4228+180,"")))),
IF(((U4228="Yes")*(T4228="Critical")), K4228+30, IF(((U4228="Yes")*(T4228="High")), K4228+30,  IF(((U4228="Yes")*(COUNTIF(S4228,"M*"))), K4228+90,  IF(((U4228="Yes")*(T4228="Low")), K4228+180, IF(S4228="Critical", K4228+30, IF(S4228="High", K4228+30,IF(COUNTIF(S4228,"M*"), K4228+90, IF(S4228="Low", K4228+180,"")))))))))</f>
        <v/>
      </c>
    </row>
    <row r="4229" spans="12:12" ht="15.75" customHeight="1" x14ac:dyDescent="0.35">
      <c r="L4229" s="27" t="str">
        <f t="shared" si="66"/>
        <v/>
      </c>
    </row>
    <row r="4230" spans="12:12" ht="15.75" customHeight="1" x14ac:dyDescent="0.35">
      <c r="L4230" s="27" t="str">
        <f t="shared" si="66"/>
        <v/>
      </c>
    </row>
    <row r="4231" spans="12:12" ht="15.75" customHeight="1" x14ac:dyDescent="0.35">
      <c r="L4231" s="27" t="str">
        <f t="shared" si="66"/>
        <v/>
      </c>
    </row>
    <row r="4232" spans="12:12" ht="15.75" customHeight="1" x14ac:dyDescent="0.35">
      <c r="L4232" s="27" t="str">
        <f t="shared" si="66"/>
        <v/>
      </c>
    </row>
    <row r="4233" spans="12:12" ht="15.75" customHeight="1" x14ac:dyDescent="0.35">
      <c r="L4233" s="27" t="str">
        <f t="shared" si="66"/>
        <v/>
      </c>
    </row>
    <row r="4234" spans="12:12" ht="15.75" customHeight="1" x14ac:dyDescent="0.35">
      <c r="L4234" s="27" t="str">
        <f t="shared" si="66"/>
        <v/>
      </c>
    </row>
    <row r="4235" spans="12:12" ht="15.75" customHeight="1" x14ac:dyDescent="0.35">
      <c r="L4235" s="27" t="str">
        <f t="shared" si="66"/>
        <v/>
      </c>
    </row>
    <row r="4236" spans="12:12" ht="15.75" customHeight="1" x14ac:dyDescent="0.35">
      <c r="L4236" s="27" t="str">
        <f t="shared" si="66"/>
        <v/>
      </c>
    </row>
    <row r="4237" spans="12:12" ht="15.75" customHeight="1" x14ac:dyDescent="0.35">
      <c r="L4237" s="27" t="str">
        <f t="shared" si="66"/>
        <v/>
      </c>
    </row>
    <row r="4238" spans="12:12" ht="15.75" customHeight="1" x14ac:dyDescent="0.35">
      <c r="L4238" s="27" t="str">
        <f t="shared" si="66"/>
        <v/>
      </c>
    </row>
    <row r="4239" spans="12:12" ht="15.75" customHeight="1" x14ac:dyDescent="0.35">
      <c r="L4239" s="27" t="str">
        <f t="shared" si="66"/>
        <v/>
      </c>
    </row>
    <row r="4240" spans="12:12" ht="15.75" customHeight="1" x14ac:dyDescent="0.35">
      <c r="L4240" s="27" t="str">
        <f t="shared" si="66"/>
        <v/>
      </c>
    </row>
    <row r="4241" spans="12:12" ht="15.75" customHeight="1" x14ac:dyDescent="0.35">
      <c r="L4241" s="27" t="str">
        <f t="shared" si="66"/>
        <v/>
      </c>
    </row>
    <row r="4242" spans="12:12" ht="15.75" customHeight="1" x14ac:dyDescent="0.35">
      <c r="L4242" s="27" t="str">
        <f t="shared" si="66"/>
        <v/>
      </c>
    </row>
    <row r="4243" spans="12:12" ht="15.75" customHeight="1" x14ac:dyDescent="0.35">
      <c r="L4243" s="27" t="str">
        <f t="shared" si="66"/>
        <v/>
      </c>
    </row>
    <row r="4244" spans="12:12" ht="15.75" customHeight="1" x14ac:dyDescent="0.35">
      <c r="L4244" s="27" t="str">
        <f t="shared" si="66"/>
        <v/>
      </c>
    </row>
    <row r="4245" spans="12:12" ht="15.75" customHeight="1" x14ac:dyDescent="0.35">
      <c r="L4245" s="27" t="str">
        <f t="shared" si="66"/>
        <v/>
      </c>
    </row>
    <row r="4246" spans="12:12" ht="15.75" customHeight="1" x14ac:dyDescent="0.35">
      <c r="L4246" s="27" t="str">
        <f t="shared" si="66"/>
        <v/>
      </c>
    </row>
    <row r="4247" spans="12:12" ht="15.75" customHeight="1" x14ac:dyDescent="0.35">
      <c r="L4247" s="27" t="str">
        <f t="shared" si="66"/>
        <v/>
      </c>
    </row>
    <row r="4248" spans="12:12" ht="15.75" customHeight="1" x14ac:dyDescent="0.35">
      <c r="L4248" s="27" t="str">
        <f t="shared" si="66"/>
        <v/>
      </c>
    </row>
    <row r="4249" spans="12:12" ht="15.75" customHeight="1" x14ac:dyDescent="0.35">
      <c r="L4249" s="27" t="str">
        <f t="shared" si="66"/>
        <v/>
      </c>
    </row>
    <row r="4250" spans="12:12" ht="15.75" customHeight="1" x14ac:dyDescent="0.35">
      <c r="L4250" s="27" t="str">
        <f t="shared" si="66"/>
        <v/>
      </c>
    </row>
    <row r="4251" spans="12:12" ht="15.75" customHeight="1" x14ac:dyDescent="0.35">
      <c r="L4251" s="27" t="str">
        <f t="shared" si="66"/>
        <v/>
      </c>
    </row>
    <row r="4252" spans="12:12" ht="15.75" customHeight="1" x14ac:dyDescent="0.35">
      <c r="L4252" s="27" t="str">
        <f t="shared" si="66"/>
        <v/>
      </c>
    </row>
    <row r="4253" spans="12:12" ht="15.75" customHeight="1" x14ac:dyDescent="0.35">
      <c r="L4253" s="27" t="str">
        <f t="shared" si="66"/>
        <v/>
      </c>
    </row>
    <row r="4254" spans="12:12" ht="15.75" customHeight="1" x14ac:dyDescent="0.35">
      <c r="L4254" s="27" t="str">
        <f t="shared" si="66"/>
        <v/>
      </c>
    </row>
    <row r="4255" spans="12:12" ht="15.75" customHeight="1" x14ac:dyDescent="0.35">
      <c r="L4255" s="27" t="str">
        <f t="shared" si="66"/>
        <v/>
      </c>
    </row>
    <row r="4256" spans="12:12" ht="15.75" customHeight="1" x14ac:dyDescent="0.35">
      <c r="L4256" s="27" t="str">
        <f t="shared" si="66"/>
        <v/>
      </c>
    </row>
    <row r="4257" spans="12:12" ht="15.75" customHeight="1" x14ac:dyDescent="0.35">
      <c r="L4257" s="27" t="str">
        <f t="shared" si="66"/>
        <v/>
      </c>
    </row>
    <row r="4258" spans="12:12" ht="15.75" customHeight="1" x14ac:dyDescent="0.35">
      <c r="L4258" s="27" t="str">
        <f t="shared" si="66"/>
        <v/>
      </c>
    </row>
    <row r="4259" spans="12:12" ht="15.75" customHeight="1" x14ac:dyDescent="0.35">
      <c r="L4259" s="27" t="str">
        <f t="shared" si="66"/>
        <v/>
      </c>
    </row>
    <row r="4260" spans="12:12" ht="15.75" customHeight="1" x14ac:dyDescent="0.35">
      <c r="L4260" s="27" t="str">
        <f t="shared" si="66"/>
        <v/>
      </c>
    </row>
    <row r="4261" spans="12:12" ht="15.75" customHeight="1" x14ac:dyDescent="0.35">
      <c r="L4261" s="27" t="str">
        <f t="shared" si="66"/>
        <v/>
      </c>
    </row>
    <row r="4262" spans="12:12" ht="15.75" customHeight="1" x14ac:dyDescent="0.35">
      <c r="L4262" s="27" t="str">
        <f t="shared" si="66"/>
        <v/>
      </c>
    </row>
    <row r="4263" spans="12:12" ht="15.75" customHeight="1" x14ac:dyDescent="0.35">
      <c r="L4263" s="27" t="str">
        <f t="shared" si="66"/>
        <v/>
      </c>
    </row>
    <row r="4264" spans="12:12" ht="15.75" customHeight="1" x14ac:dyDescent="0.35">
      <c r="L4264" s="27" t="str">
        <f t="shared" si="66"/>
        <v/>
      </c>
    </row>
    <row r="4265" spans="12:12" ht="15.75" customHeight="1" x14ac:dyDescent="0.35">
      <c r="L4265" s="27" t="str">
        <f t="shared" si="66"/>
        <v/>
      </c>
    </row>
    <row r="4266" spans="12:12" ht="15.75" customHeight="1" x14ac:dyDescent="0.35">
      <c r="L4266" s="27" t="str">
        <f t="shared" si="66"/>
        <v/>
      </c>
    </row>
    <row r="4267" spans="12:12" ht="15.75" customHeight="1" x14ac:dyDescent="0.35">
      <c r="L4267" s="27" t="str">
        <f t="shared" si="66"/>
        <v/>
      </c>
    </row>
    <row r="4268" spans="12:12" ht="15.75" customHeight="1" x14ac:dyDescent="0.35">
      <c r="L4268" s="27" t="str">
        <f t="shared" si="66"/>
        <v/>
      </c>
    </row>
    <row r="4269" spans="12:12" ht="15.75" customHeight="1" x14ac:dyDescent="0.35">
      <c r="L4269" s="27" t="str">
        <f t="shared" si="66"/>
        <v/>
      </c>
    </row>
    <row r="4270" spans="12:12" ht="15.75" customHeight="1" x14ac:dyDescent="0.35">
      <c r="L4270" s="27" t="str">
        <f t="shared" si="66"/>
        <v/>
      </c>
    </row>
    <row r="4271" spans="12:12" ht="15.75" customHeight="1" x14ac:dyDescent="0.35">
      <c r="L4271" s="27" t="str">
        <f t="shared" si="66"/>
        <v/>
      </c>
    </row>
    <row r="4272" spans="12:12" ht="15.75" customHeight="1" x14ac:dyDescent="0.35">
      <c r="L4272" s="27" t="str">
        <f t="shared" si="66"/>
        <v/>
      </c>
    </row>
    <row r="4273" spans="12:12" ht="15.75" customHeight="1" x14ac:dyDescent="0.35">
      <c r="L4273" s="27" t="str">
        <f t="shared" si="66"/>
        <v/>
      </c>
    </row>
    <row r="4274" spans="12:12" ht="15.75" customHeight="1" x14ac:dyDescent="0.35">
      <c r="L4274" s="27" t="str">
        <f t="shared" si="66"/>
        <v/>
      </c>
    </row>
    <row r="4275" spans="12:12" ht="15.75" customHeight="1" x14ac:dyDescent="0.35">
      <c r="L4275" s="27" t="str">
        <f t="shared" si="66"/>
        <v/>
      </c>
    </row>
    <row r="4276" spans="12:12" ht="15.75" customHeight="1" x14ac:dyDescent="0.35">
      <c r="L4276" s="27" t="str">
        <f t="shared" si="66"/>
        <v/>
      </c>
    </row>
    <row r="4277" spans="12:12" ht="15.75" customHeight="1" x14ac:dyDescent="0.35">
      <c r="L4277" s="27" t="str">
        <f t="shared" si="66"/>
        <v/>
      </c>
    </row>
    <row r="4278" spans="12:12" ht="15.75" customHeight="1" x14ac:dyDescent="0.35">
      <c r="L4278" s="27" t="str">
        <f t="shared" si="66"/>
        <v/>
      </c>
    </row>
    <row r="4279" spans="12:12" ht="15.75" customHeight="1" x14ac:dyDescent="0.35">
      <c r="L4279" s="27" t="str">
        <f t="shared" si="66"/>
        <v/>
      </c>
    </row>
    <row r="4280" spans="12:12" ht="15.75" customHeight="1" x14ac:dyDescent="0.35">
      <c r="L4280" s="27" t="str">
        <f t="shared" si="66"/>
        <v/>
      </c>
    </row>
    <row r="4281" spans="12:12" ht="15.75" customHeight="1" x14ac:dyDescent="0.35">
      <c r="L4281" s="27" t="str">
        <f t="shared" si="66"/>
        <v/>
      </c>
    </row>
    <row r="4282" spans="12:12" ht="15.75" customHeight="1" x14ac:dyDescent="0.35">
      <c r="L4282" s="27" t="str">
        <f t="shared" si="66"/>
        <v/>
      </c>
    </row>
    <row r="4283" spans="12:12" ht="15.75" customHeight="1" x14ac:dyDescent="0.35">
      <c r="L4283" s="27" t="str">
        <f t="shared" si="66"/>
        <v/>
      </c>
    </row>
    <row r="4284" spans="12:12" ht="15.75" customHeight="1" x14ac:dyDescent="0.35">
      <c r="L4284" s="27" t="str">
        <f t="shared" si="66"/>
        <v/>
      </c>
    </row>
    <row r="4285" spans="12:12" ht="15.75" customHeight="1" x14ac:dyDescent="0.35">
      <c r="L4285" s="27" t="str">
        <f t="shared" si="66"/>
        <v/>
      </c>
    </row>
    <row r="4286" spans="12:12" ht="15.75" customHeight="1" x14ac:dyDescent="0.35">
      <c r="L4286" s="27" t="str">
        <f t="shared" si="66"/>
        <v/>
      </c>
    </row>
    <row r="4287" spans="12:12" ht="15.75" customHeight="1" x14ac:dyDescent="0.35">
      <c r="L4287" s="27" t="str">
        <f t="shared" si="66"/>
        <v/>
      </c>
    </row>
    <row r="4288" spans="12:12" ht="15.75" customHeight="1" x14ac:dyDescent="0.35">
      <c r="L4288" s="27" t="str">
        <f t="shared" si="66"/>
        <v/>
      </c>
    </row>
    <row r="4289" spans="12:12" ht="15.75" customHeight="1" x14ac:dyDescent="0.35">
      <c r="L4289" s="27" t="str">
        <f t="shared" si="66"/>
        <v/>
      </c>
    </row>
    <row r="4290" spans="12:12" ht="15.75" customHeight="1" x14ac:dyDescent="0.35">
      <c r="L4290" s="27" t="str">
        <f t="shared" si="66"/>
        <v/>
      </c>
    </row>
    <row r="4291" spans="12:12" ht="15.75" customHeight="1" x14ac:dyDescent="0.35">
      <c r="L4291" s="27" t="str">
        <f t="shared" si="66"/>
        <v/>
      </c>
    </row>
    <row r="4292" spans="12:12" ht="15.75" customHeight="1" x14ac:dyDescent="0.35">
      <c r="L4292" s="27" t="str">
        <f t="shared" ref="L4292:L4355" si="67">IF((T4292="N/A")+(ISBLANK(T4292)), IF(S4292="Critical", K4292+30, IF(S4292="High", K4292+30,IF(COUNTIF(S4292,"M*"), K4292+90, IF(S4292="Low", K4292+180,"")))),
IF(((U4292="Yes")*(T4292="Critical")), K4292+30, IF(((U4292="Yes")*(T4292="High")), K4292+30,  IF(((U4292="Yes")*(COUNTIF(S4292,"M*"))), K4292+90,  IF(((U4292="Yes")*(T4292="Low")), K4292+180, IF(S4292="Critical", K4292+30, IF(S4292="High", K4292+30,IF(COUNTIF(S4292,"M*"), K4292+90, IF(S4292="Low", K4292+180,"")))))))))</f>
        <v/>
      </c>
    </row>
    <row r="4293" spans="12:12" ht="15.75" customHeight="1" x14ac:dyDescent="0.35">
      <c r="L4293" s="27" t="str">
        <f t="shared" si="67"/>
        <v/>
      </c>
    </row>
    <row r="4294" spans="12:12" ht="15.75" customHeight="1" x14ac:dyDescent="0.35">
      <c r="L4294" s="27" t="str">
        <f t="shared" si="67"/>
        <v/>
      </c>
    </row>
    <row r="4295" spans="12:12" ht="15.75" customHeight="1" x14ac:dyDescent="0.35">
      <c r="L4295" s="27" t="str">
        <f t="shared" si="67"/>
        <v/>
      </c>
    </row>
    <row r="4296" spans="12:12" ht="15.75" customHeight="1" x14ac:dyDescent="0.35">
      <c r="L4296" s="27" t="str">
        <f t="shared" si="67"/>
        <v/>
      </c>
    </row>
    <row r="4297" spans="12:12" ht="15.75" customHeight="1" x14ac:dyDescent="0.35">
      <c r="L4297" s="27" t="str">
        <f t="shared" si="67"/>
        <v/>
      </c>
    </row>
    <row r="4298" spans="12:12" ht="15.75" customHeight="1" x14ac:dyDescent="0.35">
      <c r="L4298" s="27" t="str">
        <f t="shared" si="67"/>
        <v/>
      </c>
    </row>
    <row r="4299" spans="12:12" ht="15.75" customHeight="1" x14ac:dyDescent="0.35">
      <c r="L4299" s="27" t="str">
        <f t="shared" si="67"/>
        <v/>
      </c>
    </row>
    <row r="4300" spans="12:12" ht="15.75" customHeight="1" x14ac:dyDescent="0.35">
      <c r="L4300" s="27" t="str">
        <f t="shared" si="67"/>
        <v/>
      </c>
    </row>
    <row r="4301" spans="12:12" ht="15.75" customHeight="1" x14ac:dyDescent="0.35">
      <c r="L4301" s="27" t="str">
        <f t="shared" si="67"/>
        <v/>
      </c>
    </row>
    <row r="4302" spans="12:12" ht="15.75" customHeight="1" x14ac:dyDescent="0.35">
      <c r="L4302" s="27" t="str">
        <f t="shared" si="67"/>
        <v/>
      </c>
    </row>
    <row r="4303" spans="12:12" ht="15.75" customHeight="1" x14ac:dyDescent="0.35">
      <c r="L4303" s="27" t="str">
        <f t="shared" si="67"/>
        <v/>
      </c>
    </row>
    <row r="4304" spans="12:12" ht="15.75" customHeight="1" x14ac:dyDescent="0.35">
      <c r="L4304" s="27" t="str">
        <f t="shared" si="67"/>
        <v/>
      </c>
    </row>
    <row r="4305" spans="12:12" ht="15.75" customHeight="1" x14ac:dyDescent="0.35">
      <c r="L4305" s="27" t="str">
        <f t="shared" si="67"/>
        <v/>
      </c>
    </row>
    <row r="4306" spans="12:12" ht="15.75" customHeight="1" x14ac:dyDescent="0.35">
      <c r="L4306" s="27" t="str">
        <f t="shared" si="67"/>
        <v/>
      </c>
    </row>
    <row r="4307" spans="12:12" ht="15.75" customHeight="1" x14ac:dyDescent="0.35">
      <c r="L4307" s="27" t="str">
        <f t="shared" si="67"/>
        <v/>
      </c>
    </row>
    <row r="4308" spans="12:12" ht="15.75" customHeight="1" x14ac:dyDescent="0.35">
      <c r="L4308" s="27" t="str">
        <f t="shared" si="67"/>
        <v/>
      </c>
    </row>
    <row r="4309" spans="12:12" ht="15.75" customHeight="1" x14ac:dyDescent="0.35">
      <c r="L4309" s="27" t="str">
        <f t="shared" si="67"/>
        <v/>
      </c>
    </row>
    <row r="4310" spans="12:12" ht="15.75" customHeight="1" x14ac:dyDescent="0.35">
      <c r="L4310" s="27" t="str">
        <f t="shared" si="67"/>
        <v/>
      </c>
    </row>
    <row r="4311" spans="12:12" ht="15.75" customHeight="1" x14ac:dyDescent="0.35">
      <c r="L4311" s="27" t="str">
        <f t="shared" si="67"/>
        <v/>
      </c>
    </row>
    <row r="4312" spans="12:12" ht="15.75" customHeight="1" x14ac:dyDescent="0.35">
      <c r="L4312" s="27" t="str">
        <f t="shared" si="67"/>
        <v/>
      </c>
    </row>
    <row r="4313" spans="12:12" ht="15.75" customHeight="1" x14ac:dyDescent="0.35">
      <c r="L4313" s="27" t="str">
        <f t="shared" si="67"/>
        <v/>
      </c>
    </row>
    <row r="4314" spans="12:12" ht="15.75" customHeight="1" x14ac:dyDescent="0.35">
      <c r="L4314" s="27" t="str">
        <f t="shared" si="67"/>
        <v/>
      </c>
    </row>
    <row r="4315" spans="12:12" ht="15.75" customHeight="1" x14ac:dyDescent="0.35">
      <c r="L4315" s="27" t="str">
        <f t="shared" si="67"/>
        <v/>
      </c>
    </row>
    <row r="4316" spans="12:12" ht="15.75" customHeight="1" x14ac:dyDescent="0.35">
      <c r="L4316" s="27" t="str">
        <f t="shared" si="67"/>
        <v/>
      </c>
    </row>
    <row r="4317" spans="12:12" ht="15.75" customHeight="1" x14ac:dyDescent="0.35">
      <c r="L4317" s="27" t="str">
        <f t="shared" si="67"/>
        <v/>
      </c>
    </row>
    <row r="4318" spans="12:12" ht="15.75" customHeight="1" x14ac:dyDescent="0.35">
      <c r="L4318" s="27" t="str">
        <f t="shared" si="67"/>
        <v/>
      </c>
    </row>
    <row r="4319" spans="12:12" ht="15.75" customHeight="1" x14ac:dyDescent="0.35">
      <c r="L4319" s="27" t="str">
        <f t="shared" si="67"/>
        <v/>
      </c>
    </row>
    <row r="4320" spans="12:12" ht="15.75" customHeight="1" x14ac:dyDescent="0.35">
      <c r="L4320" s="27" t="str">
        <f t="shared" si="67"/>
        <v/>
      </c>
    </row>
    <row r="4321" spans="12:12" ht="15.75" customHeight="1" x14ac:dyDescent="0.35">
      <c r="L4321" s="27" t="str">
        <f t="shared" si="67"/>
        <v/>
      </c>
    </row>
    <row r="4322" spans="12:12" ht="15.75" customHeight="1" x14ac:dyDescent="0.35">
      <c r="L4322" s="27" t="str">
        <f t="shared" si="67"/>
        <v/>
      </c>
    </row>
    <row r="4323" spans="12:12" ht="15.75" customHeight="1" x14ac:dyDescent="0.35">
      <c r="L4323" s="27" t="str">
        <f t="shared" si="67"/>
        <v/>
      </c>
    </row>
    <row r="4324" spans="12:12" ht="15.75" customHeight="1" x14ac:dyDescent="0.35">
      <c r="L4324" s="27" t="str">
        <f t="shared" si="67"/>
        <v/>
      </c>
    </row>
    <row r="4325" spans="12:12" ht="15.75" customHeight="1" x14ac:dyDescent="0.35">
      <c r="L4325" s="27" t="str">
        <f t="shared" si="67"/>
        <v/>
      </c>
    </row>
    <row r="4326" spans="12:12" ht="15.75" customHeight="1" x14ac:dyDescent="0.35">
      <c r="L4326" s="27" t="str">
        <f t="shared" si="67"/>
        <v/>
      </c>
    </row>
    <row r="4327" spans="12:12" ht="15.75" customHeight="1" x14ac:dyDescent="0.35">
      <c r="L4327" s="27" t="str">
        <f t="shared" si="67"/>
        <v/>
      </c>
    </row>
    <row r="4328" spans="12:12" ht="15.75" customHeight="1" x14ac:dyDescent="0.35">
      <c r="L4328" s="27" t="str">
        <f t="shared" si="67"/>
        <v/>
      </c>
    </row>
    <row r="4329" spans="12:12" ht="15.75" customHeight="1" x14ac:dyDescent="0.35">
      <c r="L4329" s="27" t="str">
        <f t="shared" si="67"/>
        <v/>
      </c>
    </row>
    <row r="4330" spans="12:12" ht="15.75" customHeight="1" x14ac:dyDescent="0.35">
      <c r="L4330" s="27" t="str">
        <f t="shared" si="67"/>
        <v/>
      </c>
    </row>
    <row r="4331" spans="12:12" ht="15.75" customHeight="1" x14ac:dyDescent="0.35">
      <c r="L4331" s="27" t="str">
        <f t="shared" si="67"/>
        <v/>
      </c>
    </row>
    <row r="4332" spans="12:12" ht="15.75" customHeight="1" x14ac:dyDescent="0.35">
      <c r="L4332" s="27" t="str">
        <f t="shared" si="67"/>
        <v/>
      </c>
    </row>
    <row r="4333" spans="12:12" ht="15.75" customHeight="1" x14ac:dyDescent="0.35">
      <c r="L4333" s="27" t="str">
        <f t="shared" si="67"/>
        <v/>
      </c>
    </row>
    <row r="4334" spans="12:12" ht="15.75" customHeight="1" x14ac:dyDescent="0.35">
      <c r="L4334" s="27" t="str">
        <f t="shared" si="67"/>
        <v/>
      </c>
    </row>
    <row r="4335" spans="12:12" ht="15.75" customHeight="1" x14ac:dyDescent="0.35">
      <c r="L4335" s="27" t="str">
        <f t="shared" si="67"/>
        <v/>
      </c>
    </row>
    <row r="4336" spans="12:12" ht="15.75" customHeight="1" x14ac:dyDescent="0.35">
      <c r="L4336" s="27" t="str">
        <f t="shared" si="67"/>
        <v/>
      </c>
    </row>
    <row r="4337" spans="12:12" ht="15.75" customHeight="1" x14ac:dyDescent="0.35">
      <c r="L4337" s="27" t="str">
        <f t="shared" si="67"/>
        <v/>
      </c>
    </row>
    <row r="4338" spans="12:12" ht="15.75" customHeight="1" x14ac:dyDescent="0.35">
      <c r="L4338" s="27" t="str">
        <f t="shared" si="67"/>
        <v/>
      </c>
    </row>
    <row r="4339" spans="12:12" ht="15.75" customHeight="1" x14ac:dyDescent="0.35">
      <c r="L4339" s="27" t="str">
        <f t="shared" si="67"/>
        <v/>
      </c>
    </row>
    <row r="4340" spans="12:12" ht="15.75" customHeight="1" x14ac:dyDescent="0.35">
      <c r="L4340" s="27" t="str">
        <f t="shared" si="67"/>
        <v/>
      </c>
    </row>
    <row r="4341" spans="12:12" ht="15.75" customHeight="1" x14ac:dyDescent="0.35">
      <c r="L4341" s="27" t="str">
        <f t="shared" si="67"/>
        <v/>
      </c>
    </row>
    <row r="4342" spans="12:12" ht="15.75" customHeight="1" x14ac:dyDescent="0.35">
      <c r="L4342" s="27" t="str">
        <f t="shared" si="67"/>
        <v/>
      </c>
    </row>
    <row r="4343" spans="12:12" ht="15.75" customHeight="1" x14ac:dyDescent="0.35">
      <c r="L4343" s="27" t="str">
        <f t="shared" si="67"/>
        <v/>
      </c>
    </row>
    <row r="4344" spans="12:12" ht="15.75" customHeight="1" x14ac:dyDescent="0.35">
      <c r="L4344" s="27" t="str">
        <f t="shared" si="67"/>
        <v/>
      </c>
    </row>
    <row r="4345" spans="12:12" ht="15.75" customHeight="1" x14ac:dyDescent="0.35">
      <c r="L4345" s="27" t="str">
        <f t="shared" si="67"/>
        <v/>
      </c>
    </row>
    <row r="4346" spans="12:12" ht="15.75" customHeight="1" x14ac:dyDescent="0.35">
      <c r="L4346" s="27" t="str">
        <f t="shared" si="67"/>
        <v/>
      </c>
    </row>
    <row r="4347" spans="12:12" ht="15.75" customHeight="1" x14ac:dyDescent="0.35">
      <c r="L4347" s="27" t="str">
        <f t="shared" si="67"/>
        <v/>
      </c>
    </row>
    <row r="4348" spans="12:12" ht="15.75" customHeight="1" x14ac:dyDescent="0.35">
      <c r="L4348" s="27" t="str">
        <f t="shared" si="67"/>
        <v/>
      </c>
    </row>
    <row r="4349" spans="12:12" ht="15.75" customHeight="1" x14ac:dyDescent="0.35">
      <c r="L4349" s="27" t="str">
        <f t="shared" si="67"/>
        <v/>
      </c>
    </row>
    <row r="4350" spans="12:12" ht="15.75" customHeight="1" x14ac:dyDescent="0.35">
      <c r="L4350" s="27" t="str">
        <f t="shared" si="67"/>
        <v/>
      </c>
    </row>
    <row r="4351" spans="12:12" ht="15.75" customHeight="1" x14ac:dyDescent="0.35">
      <c r="L4351" s="27" t="str">
        <f t="shared" si="67"/>
        <v/>
      </c>
    </row>
    <row r="4352" spans="12:12" ht="15.75" customHeight="1" x14ac:dyDescent="0.35">
      <c r="L4352" s="27" t="str">
        <f t="shared" si="67"/>
        <v/>
      </c>
    </row>
    <row r="4353" spans="12:12" ht="15.75" customHeight="1" x14ac:dyDescent="0.35">
      <c r="L4353" s="27" t="str">
        <f t="shared" si="67"/>
        <v/>
      </c>
    </row>
    <row r="4354" spans="12:12" ht="15.75" customHeight="1" x14ac:dyDescent="0.35">
      <c r="L4354" s="27" t="str">
        <f t="shared" si="67"/>
        <v/>
      </c>
    </row>
    <row r="4355" spans="12:12" ht="15.75" customHeight="1" x14ac:dyDescent="0.35">
      <c r="L4355" s="27" t="str">
        <f t="shared" si="67"/>
        <v/>
      </c>
    </row>
    <row r="4356" spans="12:12" ht="15.75" customHeight="1" x14ac:dyDescent="0.35">
      <c r="L4356" s="27" t="str">
        <f t="shared" ref="L4356:L4419" si="68">IF((T4356="N/A")+(ISBLANK(T4356)), IF(S4356="Critical", K4356+30, IF(S4356="High", K4356+30,IF(COUNTIF(S4356,"M*"), K4356+90, IF(S4356="Low", K4356+180,"")))),
IF(((U4356="Yes")*(T4356="Critical")), K4356+30, IF(((U4356="Yes")*(T4356="High")), K4356+30,  IF(((U4356="Yes")*(COUNTIF(S4356,"M*"))), K4356+90,  IF(((U4356="Yes")*(T4356="Low")), K4356+180, IF(S4356="Critical", K4356+30, IF(S4356="High", K4356+30,IF(COUNTIF(S4356,"M*"), K4356+90, IF(S4356="Low", K4356+180,"")))))))))</f>
        <v/>
      </c>
    </row>
    <row r="4357" spans="12:12" ht="15.75" customHeight="1" x14ac:dyDescent="0.35">
      <c r="L4357" s="27" t="str">
        <f t="shared" si="68"/>
        <v/>
      </c>
    </row>
    <row r="4358" spans="12:12" ht="15.75" customHeight="1" x14ac:dyDescent="0.35">
      <c r="L4358" s="27" t="str">
        <f t="shared" si="68"/>
        <v/>
      </c>
    </row>
    <row r="4359" spans="12:12" ht="15.75" customHeight="1" x14ac:dyDescent="0.35">
      <c r="L4359" s="27" t="str">
        <f t="shared" si="68"/>
        <v/>
      </c>
    </row>
    <row r="4360" spans="12:12" ht="15.75" customHeight="1" x14ac:dyDescent="0.35">
      <c r="L4360" s="27" t="str">
        <f t="shared" si="68"/>
        <v/>
      </c>
    </row>
    <row r="4361" spans="12:12" ht="15.75" customHeight="1" x14ac:dyDescent="0.35">
      <c r="L4361" s="27" t="str">
        <f t="shared" si="68"/>
        <v/>
      </c>
    </row>
    <row r="4362" spans="12:12" ht="15.75" customHeight="1" x14ac:dyDescent="0.35">
      <c r="L4362" s="27" t="str">
        <f t="shared" si="68"/>
        <v/>
      </c>
    </row>
    <row r="4363" spans="12:12" ht="15.75" customHeight="1" x14ac:dyDescent="0.35">
      <c r="L4363" s="27" t="str">
        <f t="shared" si="68"/>
        <v/>
      </c>
    </row>
    <row r="4364" spans="12:12" ht="15.75" customHeight="1" x14ac:dyDescent="0.35">
      <c r="L4364" s="27" t="str">
        <f t="shared" si="68"/>
        <v/>
      </c>
    </row>
    <row r="4365" spans="12:12" ht="15.75" customHeight="1" x14ac:dyDescent="0.35">
      <c r="L4365" s="27" t="str">
        <f t="shared" si="68"/>
        <v/>
      </c>
    </row>
    <row r="4366" spans="12:12" ht="15.75" customHeight="1" x14ac:dyDescent="0.35">
      <c r="L4366" s="27" t="str">
        <f t="shared" si="68"/>
        <v/>
      </c>
    </row>
    <row r="4367" spans="12:12" ht="15.75" customHeight="1" x14ac:dyDescent="0.35">
      <c r="L4367" s="27" t="str">
        <f t="shared" si="68"/>
        <v/>
      </c>
    </row>
    <row r="4368" spans="12:12" ht="15.75" customHeight="1" x14ac:dyDescent="0.35">
      <c r="L4368" s="27" t="str">
        <f t="shared" si="68"/>
        <v/>
      </c>
    </row>
    <row r="4369" spans="12:12" ht="15.75" customHeight="1" x14ac:dyDescent="0.35">
      <c r="L4369" s="27" t="str">
        <f t="shared" si="68"/>
        <v/>
      </c>
    </row>
    <row r="4370" spans="12:12" ht="15.75" customHeight="1" x14ac:dyDescent="0.35">
      <c r="L4370" s="27" t="str">
        <f t="shared" si="68"/>
        <v/>
      </c>
    </row>
    <row r="4371" spans="12:12" ht="15.75" customHeight="1" x14ac:dyDescent="0.35">
      <c r="L4371" s="27" t="str">
        <f t="shared" si="68"/>
        <v/>
      </c>
    </row>
    <row r="4372" spans="12:12" ht="15.75" customHeight="1" x14ac:dyDescent="0.35">
      <c r="L4372" s="27" t="str">
        <f t="shared" si="68"/>
        <v/>
      </c>
    </row>
    <row r="4373" spans="12:12" ht="15.75" customHeight="1" x14ac:dyDescent="0.35">
      <c r="L4373" s="27" t="str">
        <f t="shared" si="68"/>
        <v/>
      </c>
    </row>
    <row r="4374" spans="12:12" ht="15.75" customHeight="1" x14ac:dyDescent="0.35">
      <c r="L4374" s="27" t="str">
        <f t="shared" si="68"/>
        <v/>
      </c>
    </row>
    <row r="4375" spans="12:12" ht="15.75" customHeight="1" x14ac:dyDescent="0.35">
      <c r="L4375" s="27" t="str">
        <f t="shared" si="68"/>
        <v/>
      </c>
    </row>
    <row r="4376" spans="12:12" ht="15.75" customHeight="1" x14ac:dyDescent="0.35">
      <c r="L4376" s="27" t="str">
        <f t="shared" si="68"/>
        <v/>
      </c>
    </row>
    <row r="4377" spans="12:12" ht="15.75" customHeight="1" x14ac:dyDescent="0.35">
      <c r="L4377" s="27" t="str">
        <f t="shared" si="68"/>
        <v/>
      </c>
    </row>
    <row r="4378" spans="12:12" ht="15.75" customHeight="1" x14ac:dyDescent="0.35">
      <c r="L4378" s="27" t="str">
        <f t="shared" si="68"/>
        <v/>
      </c>
    </row>
    <row r="4379" spans="12:12" ht="15.75" customHeight="1" x14ac:dyDescent="0.35">
      <c r="L4379" s="27" t="str">
        <f t="shared" si="68"/>
        <v/>
      </c>
    </row>
    <row r="4380" spans="12:12" ht="15.75" customHeight="1" x14ac:dyDescent="0.35">
      <c r="L4380" s="27" t="str">
        <f t="shared" si="68"/>
        <v/>
      </c>
    </row>
    <row r="4381" spans="12:12" ht="15.75" customHeight="1" x14ac:dyDescent="0.35">
      <c r="L4381" s="27" t="str">
        <f t="shared" si="68"/>
        <v/>
      </c>
    </row>
    <row r="4382" spans="12:12" ht="15.75" customHeight="1" x14ac:dyDescent="0.35">
      <c r="L4382" s="27" t="str">
        <f t="shared" si="68"/>
        <v/>
      </c>
    </row>
    <row r="4383" spans="12:12" ht="15.75" customHeight="1" x14ac:dyDescent="0.35">
      <c r="L4383" s="27" t="str">
        <f t="shared" si="68"/>
        <v/>
      </c>
    </row>
    <row r="4384" spans="12:12" ht="15.75" customHeight="1" x14ac:dyDescent="0.35">
      <c r="L4384" s="27" t="str">
        <f t="shared" si="68"/>
        <v/>
      </c>
    </row>
    <row r="4385" spans="12:12" ht="15.75" customHeight="1" x14ac:dyDescent="0.35">
      <c r="L4385" s="27" t="str">
        <f t="shared" si="68"/>
        <v/>
      </c>
    </row>
    <row r="4386" spans="12:12" ht="15.75" customHeight="1" x14ac:dyDescent="0.35">
      <c r="L4386" s="27" t="str">
        <f t="shared" si="68"/>
        <v/>
      </c>
    </row>
    <row r="4387" spans="12:12" ht="15.75" customHeight="1" x14ac:dyDescent="0.35">
      <c r="L4387" s="27" t="str">
        <f t="shared" si="68"/>
        <v/>
      </c>
    </row>
    <row r="4388" spans="12:12" ht="15.75" customHeight="1" x14ac:dyDescent="0.35">
      <c r="L4388" s="27" t="str">
        <f t="shared" si="68"/>
        <v/>
      </c>
    </row>
    <row r="4389" spans="12:12" ht="15.75" customHeight="1" x14ac:dyDescent="0.35">
      <c r="L4389" s="27" t="str">
        <f t="shared" si="68"/>
        <v/>
      </c>
    </row>
    <row r="4390" spans="12:12" ht="15.75" customHeight="1" x14ac:dyDescent="0.35">
      <c r="L4390" s="27" t="str">
        <f t="shared" si="68"/>
        <v/>
      </c>
    </row>
    <row r="4391" spans="12:12" ht="15.75" customHeight="1" x14ac:dyDescent="0.35">
      <c r="L4391" s="27" t="str">
        <f t="shared" si="68"/>
        <v/>
      </c>
    </row>
    <row r="4392" spans="12:12" ht="15.75" customHeight="1" x14ac:dyDescent="0.35">
      <c r="L4392" s="27" t="str">
        <f t="shared" si="68"/>
        <v/>
      </c>
    </row>
    <row r="4393" spans="12:12" ht="15.75" customHeight="1" x14ac:dyDescent="0.35">
      <c r="L4393" s="27" t="str">
        <f t="shared" si="68"/>
        <v/>
      </c>
    </row>
    <row r="4394" spans="12:12" ht="15.75" customHeight="1" x14ac:dyDescent="0.35">
      <c r="L4394" s="27" t="str">
        <f t="shared" si="68"/>
        <v/>
      </c>
    </row>
    <row r="4395" spans="12:12" ht="15.75" customHeight="1" x14ac:dyDescent="0.35">
      <c r="L4395" s="27" t="str">
        <f t="shared" si="68"/>
        <v/>
      </c>
    </row>
    <row r="4396" spans="12:12" ht="15.75" customHeight="1" x14ac:dyDescent="0.35">
      <c r="L4396" s="27" t="str">
        <f t="shared" si="68"/>
        <v/>
      </c>
    </row>
    <row r="4397" spans="12:12" ht="15.75" customHeight="1" x14ac:dyDescent="0.35">
      <c r="L4397" s="27" t="str">
        <f t="shared" si="68"/>
        <v/>
      </c>
    </row>
    <row r="4398" spans="12:12" ht="15.75" customHeight="1" x14ac:dyDescent="0.35">
      <c r="L4398" s="27" t="str">
        <f t="shared" si="68"/>
        <v/>
      </c>
    </row>
    <row r="4399" spans="12:12" ht="15.75" customHeight="1" x14ac:dyDescent="0.35">
      <c r="L4399" s="27" t="str">
        <f t="shared" si="68"/>
        <v/>
      </c>
    </row>
    <row r="4400" spans="12:12" ht="15.75" customHeight="1" x14ac:dyDescent="0.35">
      <c r="L4400" s="27" t="str">
        <f t="shared" si="68"/>
        <v/>
      </c>
    </row>
    <row r="4401" spans="12:12" ht="15.75" customHeight="1" x14ac:dyDescent="0.35">
      <c r="L4401" s="27" t="str">
        <f t="shared" si="68"/>
        <v/>
      </c>
    </row>
    <row r="4402" spans="12:12" ht="15.75" customHeight="1" x14ac:dyDescent="0.35">
      <c r="L4402" s="27" t="str">
        <f t="shared" si="68"/>
        <v/>
      </c>
    </row>
    <row r="4403" spans="12:12" ht="15.75" customHeight="1" x14ac:dyDescent="0.35">
      <c r="L4403" s="27" t="str">
        <f t="shared" si="68"/>
        <v/>
      </c>
    </row>
    <row r="4404" spans="12:12" ht="15.75" customHeight="1" x14ac:dyDescent="0.35">
      <c r="L4404" s="27" t="str">
        <f t="shared" si="68"/>
        <v/>
      </c>
    </row>
    <row r="4405" spans="12:12" ht="15.75" customHeight="1" x14ac:dyDescent="0.35">
      <c r="L4405" s="27" t="str">
        <f t="shared" si="68"/>
        <v/>
      </c>
    </row>
    <row r="4406" spans="12:12" ht="15.75" customHeight="1" x14ac:dyDescent="0.35">
      <c r="L4406" s="27" t="str">
        <f t="shared" si="68"/>
        <v/>
      </c>
    </row>
    <row r="4407" spans="12:12" ht="15.75" customHeight="1" x14ac:dyDescent="0.35">
      <c r="L4407" s="27" t="str">
        <f t="shared" si="68"/>
        <v/>
      </c>
    </row>
    <row r="4408" spans="12:12" ht="15.75" customHeight="1" x14ac:dyDescent="0.35">
      <c r="L4408" s="27" t="str">
        <f t="shared" si="68"/>
        <v/>
      </c>
    </row>
    <row r="4409" spans="12:12" ht="15.75" customHeight="1" x14ac:dyDescent="0.35">
      <c r="L4409" s="27" t="str">
        <f t="shared" si="68"/>
        <v/>
      </c>
    </row>
    <row r="4410" spans="12:12" ht="15.75" customHeight="1" x14ac:dyDescent="0.35">
      <c r="L4410" s="27" t="str">
        <f t="shared" si="68"/>
        <v/>
      </c>
    </row>
    <row r="4411" spans="12:12" ht="15.75" customHeight="1" x14ac:dyDescent="0.35">
      <c r="L4411" s="27" t="str">
        <f t="shared" si="68"/>
        <v/>
      </c>
    </row>
    <row r="4412" spans="12:12" ht="15.75" customHeight="1" x14ac:dyDescent="0.35">
      <c r="L4412" s="27" t="str">
        <f t="shared" si="68"/>
        <v/>
      </c>
    </row>
    <row r="4413" spans="12:12" ht="15.75" customHeight="1" x14ac:dyDescent="0.35">
      <c r="L4413" s="27" t="str">
        <f t="shared" si="68"/>
        <v/>
      </c>
    </row>
    <row r="4414" spans="12:12" ht="15.75" customHeight="1" x14ac:dyDescent="0.35">
      <c r="L4414" s="27" t="str">
        <f t="shared" si="68"/>
        <v/>
      </c>
    </row>
    <row r="4415" spans="12:12" ht="15.75" customHeight="1" x14ac:dyDescent="0.35">
      <c r="L4415" s="27" t="str">
        <f t="shared" si="68"/>
        <v/>
      </c>
    </row>
    <row r="4416" spans="12:12" ht="15.75" customHeight="1" x14ac:dyDescent="0.35">
      <c r="L4416" s="27" t="str">
        <f t="shared" si="68"/>
        <v/>
      </c>
    </row>
    <row r="4417" spans="12:12" ht="15.75" customHeight="1" x14ac:dyDescent="0.35">
      <c r="L4417" s="27" t="str">
        <f t="shared" si="68"/>
        <v/>
      </c>
    </row>
    <row r="4418" spans="12:12" ht="15.75" customHeight="1" x14ac:dyDescent="0.35">
      <c r="L4418" s="27" t="str">
        <f t="shared" si="68"/>
        <v/>
      </c>
    </row>
    <row r="4419" spans="12:12" ht="15.75" customHeight="1" x14ac:dyDescent="0.35">
      <c r="L4419" s="27" t="str">
        <f t="shared" si="68"/>
        <v/>
      </c>
    </row>
    <row r="4420" spans="12:12" ht="15.75" customHeight="1" x14ac:dyDescent="0.35">
      <c r="L4420" s="27" t="str">
        <f t="shared" ref="L4420:L4483" si="69">IF((T4420="N/A")+(ISBLANK(T4420)), IF(S4420="Critical", K4420+30, IF(S4420="High", K4420+30,IF(COUNTIF(S4420,"M*"), K4420+90, IF(S4420="Low", K4420+180,"")))),
IF(((U4420="Yes")*(T4420="Critical")), K4420+30, IF(((U4420="Yes")*(T4420="High")), K4420+30,  IF(((U4420="Yes")*(COUNTIF(S4420,"M*"))), K4420+90,  IF(((U4420="Yes")*(T4420="Low")), K4420+180, IF(S4420="Critical", K4420+30, IF(S4420="High", K4420+30,IF(COUNTIF(S4420,"M*"), K4420+90, IF(S4420="Low", K4420+180,"")))))))))</f>
        <v/>
      </c>
    </row>
    <row r="4421" spans="12:12" ht="15.75" customHeight="1" x14ac:dyDescent="0.35">
      <c r="L4421" s="27" t="str">
        <f t="shared" si="69"/>
        <v/>
      </c>
    </row>
    <row r="4422" spans="12:12" ht="15.75" customHeight="1" x14ac:dyDescent="0.35">
      <c r="L4422" s="27" t="str">
        <f t="shared" si="69"/>
        <v/>
      </c>
    </row>
    <row r="4423" spans="12:12" ht="15.75" customHeight="1" x14ac:dyDescent="0.35">
      <c r="L4423" s="27" t="str">
        <f t="shared" si="69"/>
        <v/>
      </c>
    </row>
    <row r="4424" spans="12:12" ht="15.75" customHeight="1" x14ac:dyDescent="0.35">
      <c r="L4424" s="27" t="str">
        <f t="shared" si="69"/>
        <v/>
      </c>
    </row>
    <row r="4425" spans="12:12" ht="15.75" customHeight="1" x14ac:dyDescent="0.35">
      <c r="L4425" s="27" t="str">
        <f t="shared" si="69"/>
        <v/>
      </c>
    </row>
    <row r="4426" spans="12:12" ht="15.75" customHeight="1" x14ac:dyDescent="0.35">
      <c r="L4426" s="27" t="str">
        <f t="shared" si="69"/>
        <v/>
      </c>
    </row>
    <row r="4427" spans="12:12" ht="15.75" customHeight="1" x14ac:dyDescent="0.35">
      <c r="L4427" s="27" t="str">
        <f t="shared" si="69"/>
        <v/>
      </c>
    </row>
    <row r="4428" spans="12:12" ht="15.75" customHeight="1" x14ac:dyDescent="0.35">
      <c r="L4428" s="27" t="str">
        <f t="shared" si="69"/>
        <v/>
      </c>
    </row>
    <row r="4429" spans="12:12" ht="15.75" customHeight="1" x14ac:dyDescent="0.35">
      <c r="L4429" s="27" t="str">
        <f t="shared" si="69"/>
        <v/>
      </c>
    </row>
    <row r="4430" spans="12:12" ht="15.75" customHeight="1" x14ac:dyDescent="0.35">
      <c r="L4430" s="27" t="str">
        <f t="shared" si="69"/>
        <v/>
      </c>
    </row>
    <row r="4431" spans="12:12" ht="15.75" customHeight="1" x14ac:dyDescent="0.35">
      <c r="L4431" s="27" t="str">
        <f t="shared" si="69"/>
        <v/>
      </c>
    </row>
    <row r="4432" spans="12:12" ht="15.75" customHeight="1" x14ac:dyDescent="0.35">
      <c r="L4432" s="27" t="str">
        <f t="shared" si="69"/>
        <v/>
      </c>
    </row>
    <row r="4433" spans="12:12" ht="15.75" customHeight="1" x14ac:dyDescent="0.35">
      <c r="L4433" s="27" t="str">
        <f t="shared" si="69"/>
        <v/>
      </c>
    </row>
    <row r="4434" spans="12:12" ht="15.75" customHeight="1" x14ac:dyDescent="0.35">
      <c r="L4434" s="27" t="str">
        <f t="shared" si="69"/>
        <v/>
      </c>
    </row>
    <row r="4435" spans="12:12" ht="15.75" customHeight="1" x14ac:dyDescent="0.35">
      <c r="L4435" s="27" t="str">
        <f t="shared" si="69"/>
        <v/>
      </c>
    </row>
    <row r="4436" spans="12:12" ht="15.75" customHeight="1" x14ac:dyDescent="0.35">
      <c r="L4436" s="27" t="str">
        <f t="shared" si="69"/>
        <v/>
      </c>
    </row>
    <row r="4437" spans="12:12" ht="15.75" customHeight="1" x14ac:dyDescent="0.35">
      <c r="L4437" s="27" t="str">
        <f t="shared" si="69"/>
        <v/>
      </c>
    </row>
    <row r="4438" spans="12:12" ht="15.75" customHeight="1" x14ac:dyDescent="0.35">
      <c r="L4438" s="27" t="str">
        <f t="shared" si="69"/>
        <v/>
      </c>
    </row>
    <row r="4439" spans="12:12" ht="15.75" customHeight="1" x14ac:dyDescent="0.35">
      <c r="L4439" s="27" t="str">
        <f t="shared" si="69"/>
        <v/>
      </c>
    </row>
    <row r="4440" spans="12:12" ht="15.75" customHeight="1" x14ac:dyDescent="0.35">
      <c r="L4440" s="27" t="str">
        <f t="shared" si="69"/>
        <v/>
      </c>
    </row>
    <row r="4441" spans="12:12" ht="15.75" customHeight="1" x14ac:dyDescent="0.35">
      <c r="L4441" s="27" t="str">
        <f t="shared" si="69"/>
        <v/>
      </c>
    </row>
    <row r="4442" spans="12:12" ht="15.75" customHeight="1" x14ac:dyDescent="0.35">
      <c r="L4442" s="27" t="str">
        <f t="shared" si="69"/>
        <v/>
      </c>
    </row>
    <row r="4443" spans="12:12" ht="15.75" customHeight="1" x14ac:dyDescent="0.35">
      <c r="L4443" s="27" t="str">
        <f t="shared" si="69"/>
        <v/>
      </c>
    </row>
    <row r="4444" spans="12:12" ht="15.75" customHeight="1" x14ac:dyDescent="0.35">
      <c r="L4444" s="27" t="str">
        <f t="shared" si="69"/>
        <v/>
      </c>
    </row>
    <row r="4445" spans="12:12" ht="15.75" customHeight="1" x14ac:dyDescent="0.35">
      <c r="L4445" s="27" t="str">
        <f t="shared" si="69"/>
        <v/>
      </c>
    </row>
    <row r="4446" spans="12:12" ht="15.75" customHeight="1" x14ac:dyDescent="0.35">
      <c r="L4446" s="27" t="str">
        <f t="shared" si="69"/>
        <v/>
      </c>
    </row>
    <row r="4447" spans="12:12" ht="15.75" customHeight="1" x14ac:dyDescent="0.35">
      <c r="L4447" s="27" t="str">
        <f t="shared" si="69"/>
        <v/>
      </c>
    </row>
    <row r="4448" spans="12:12" ht="15.75" customHeight="1" x14ac:dyDescent="0.35">
      <c r="L4448" s="27" t="str">
        <f t="shared" si="69"/>
        <v/>
      </c>
    </row>
    <row r="4449" spans="12:12" ht="15.75" customHeight="1" x14ac:dyDescent="0.35">
      <c r="L4449" s="27" t="str">
        <f t="shared" si="69"/>
        <v/>
      </c>
    </row>
    <row r="4450" spans="12:12" ht="15.75" customHeight="1" x14ac:dyDescent="0.35">
      <c r="L4450" s="27" t="str">
        <f t="shared" si="69"/>
        <v/>
      </c>
    </row>
    <row r="4451" spans="12:12" ht="15.75" customHeight="1" x14ac:dyDescent="0.35">
      <c r="L4451" s="27" t="str">
        <f t="shared" si="69"/>
        <v/>
      </c>
    </row>
    <row r="4452" spans="12:12" ht="15.75" customHeight="1" x14ac:dyDescent="0.35">
      <c r="L4452" s="27" t="str">
        <f t="shared" si="69"/>
        <v/>
      </c>
    </row>
    <row r="4453" spans="12:12" ht="15.75" customHeight="1" x14ac:dyDescent="0.35">
      <c r="L4453" s="27" t="str">
        <f t="shared" si="69"/>
        <v/>
      </c>
    </row>
    <row r="4454" spans="12:12" ht="15.75" customHeight="1" x14ac:dyDescent="0.35">
      <c r="L4454" s="27" t="str">
        <f t="shared" si="69"/>
        <v/>
      </c>
    </row>
    <row r="4455" spans="12:12" ht="15.75" customHeight="1" x14ac:dyDescent="0.35">
      <c r="L4455" s="27" t="str">
        <f t="shared" si="69"/>
        <v/>
      </c>
    </row>
    <row r="4456" spans="12:12" ht="15.75" customHeight="1" x14ac:dyDescent="0.35">
      <c r="L4456" s="27" t="str">
        <f t="shared" si="69"/>
        <v/>
      </c>
    </row>
    <row r="4457" spans="12:12" ht="15.75" customHeight="1" x14ac:dyDescent="0.35">
      <c r="L4457" s="27" t="str">
        <f t="shared" si="69"/>
        <v/>
      </c>
    </row>
    <row r="4458" spans="12:12" ht="15.75" customHeight="1" x14ac:dyDescent="0.35">
      <c r="L4458" s="27" t="str">
        <f t="shared" si="69"/>
        <v/>
      </c>
    </row>
    <row r="4459" spans="12:12" ht="15.75" customHeight="1" x14ac:dyDescent="0.35">
      <c r="L4459" s="27" t="str">
        <f t="shared" si="69"/>
        <v/>
      </c>
    </row>
    <row r="4460" spans="12:12" ht="15.75" customHeight="1" x14ac:dyDescent="0.35">
      <c r="L4460" s="27" t="str">
        <f t="shared" si="69"/>
        <v/>
      </c>
    </row>
    <row r="4461" spans="12:12" ht="15.75" customHeight="1" x14ac:dyDescent="0.35">
      <c r="L4461" s="27" t="str">
        <f t="shared" si="69"/>
        <v/>
      </c>
    </row>
    <row r="4462" spans="12:12" ht="15.75" customHeight="1" x14ac:dyDescent="0.35">
      <c r="L4462" s="27" t="str">
        <f t="shared" si="69"/>
        <v/>
      </c>
    </row>
    <row r="4463" spans="12:12" ht="15.75" customHeight="1" x14ac:dyDescent="0.35">
      <c r="L4463" s="27" t="str">
        <f t="shared" si="69"/>
        <v/>
      </c>
    </row>
    <row r="4464" spans="12:12" ht="15.75" customHeight="1" x14ac:dyDescent="0.35">
      <c r="L4464" s="27" t="str">
        <f t="shared" si="69"/>
        <v/>
      </c>
    </row>
    <row r="4465" spans="12:12" ht="15.75" customHeight="1" x14ac:dyDescent="0.35">
      <c r="L4465" s="27" t="str">
        <f t="shared" si="69"/>
        <v/>
      </c>
    </row>
    <row r="4466" spans="12:12" ht="15.75" customHeight="1" x14ac:dyDescent="0.35">
      <c r="L4466" s="27" t="str">
        <f t="shared" si="69"/>
        <v/>
      </c>
    </row>
    <row r="4467" spans="12:12" ht="15.75" customHeight="1" x14ac:dyDescent="0.35">
      <c r="L4467" s="27" t="str">
        <f t="shared" si="69"/>
        <v/>
      </c>
    </row>
    <row r="4468" spans="12:12" ht="15.75" customHeight="1" x14ac:dyDescent="0.35">
      <c r="L4468" s="27" t="str">
        <f t="shared" si="69"/>
        <v/>
      </c>
    </row>
    <row r="4469" spans="12:12" ht="15.75" customHeight="1" x14ac:dyDescent="0.35">
      <c r="L4469" s="27" t="str">
        <f t="shared" si="69"/>
        <v/>
      </c>
    </row>
    <row r="4470" spans="12:12" ht="15.75" customHeight="1" x14ac:dyDescent="0.35">
      <c r="L4470" s="27" t="str">
        <f t="shared" si="69"/>
        <v/>
      </c>
    </row>
    <row r="4471" spans="12:12" ht="15.75" customHeight="1" x14ac:dyDescent="0.35">
      <c r="L4471" s="27" t="str">
        <f t="shared" si="69"/>
        <v/>
      </c>
    </row>
    <row r="4472" spans="12:12" ht="15.75" customHeight="1" x14ac:dyDescent="0.35">
      <c r="L4472" s="27" t="str">
        <f t="shared" si="69"/>
        <v/>
      </c>
    </row>
    <row r="4473" spans="12:12" ht="15.75" customHeight="1" x14ac:dyDescent="0.35">
      <c r="L4473" s="27" t="str">
        <f t="shared" si="69"/>
        <v/>
      </c>
    </row>
    <row r="4474" spans="12:12" ht="15.75" customHeight="1" x14ac:dyDescent="0.35">
      <c r="L4474" s="27" t="str">
        <f t="shared" si="69"/>
        <v/>
      </c>
    </row>
    <row r="4475" spans="12:12" ht="15.75" customHeight="1" x14ac:dyDescent="0.35">
      <c r="L4475" s="27" t="str">
        <f t="shared" si="69"/>
        <v/>
      </c>
    </row>
    <row r="4476" spans="12:12" ht="15.75" customHeight="1" x14ac:dyDescent="0.35">
      <c r="L4476" s="27" t="str">
        <f t="shared" si="69"/>
        <v/>
      </c>
    </row>
    <row r="4477" spans="12:12" ht="15.75" customHeight="1" x14ac:dyDescent="0.35">
      <c r="L4477" s="27" t="str">
        <f t="shared" si="69"/>
        <v/>
      </c>
    </row>
    <row r="4478" spans="12:12" ht="15.75" customHeight="1" x14ac:dyDescent="0.35">
      <c r="L4478" s="27" t="str">
        <f t="shared" si="69"/>
        <v/>
      </c>
    </row>
    <row r="4479" spans="12:12" ht="15.75" customHeight="1" x14ac:dyDescent="0.35">
      <c r="L4479" s="27" t="str">
        <f t="shared" si="69"/>
        <v/>
      </c>
    </row>
    <row r="4480" spans="12:12" ht="15.75" customHeight="1" x14ac:dyDescent="0.35">
      <c r="L4480" s="27" t="str">
        <f t="shared" si="69"/>
        <v/>
      </c>
    </row>
    <row r="4481" spans="12:12" ht="15.75" customHeight="1" x14ac:dyDescent="0.35">
      <c r="L4481" s="27" t="str">
        <f t="shared" si="69"/>
        <v/>
      </c>
    </row>
    <row r="4482" spans="12:12" ht="15.75" customHeight="1" x14ac:dyDescent="0.35">
      <c r="L4482" s="27" t="str">
        <f t="shared" si="69"/>
        <v/>
      </c>
    </row>
    <row r="4483" spans="12:12" ht="15.75" customHeight="1" x14ac:dyDescent="0.35">
      <c r="L4483" s="27" t="str">
        <f t="shared" si="69"/>
        <v/>
      </c>
    </row>
    <row r="4484" spans="12:12" ht="15.75" customHeight="1" x14ac:dyDescent="0.35">
      <c r="L4484" s="27" t="str">
        <f t="shared" ref="L4484:L4547" si="70">IF((T4484="N/A")+(ISBLANK(T4484)), IF(S4484="Critical", K4484+30, IF(S4484="High", K4484+30,IF(COUNTIF(S4484,"M*"), K4484+90, IF(S4484="Low", K4484+180,"")))),
IF(((U4484="Yes")*(T4484="Critical")), K4484+30, IF(((U4484="Yes")*(T4484="High")), K4484+30,  IF(((U4484="Yes")*(COUNTIF(S4484,"M*"))), K4484+90,  IF(((U4484="Yes")*(T4484="Low")), K4484+180, IF(S4484="Critical", K4484+30, IF(S4484="High", K4484+30,IF(COUNTIF(S4484,"M*"), K4484+90, IF(S4484="Low", K4484+180,"")))))))))</f>
        <v/>
      </c>
    </row>
    <row r="4485" spans="12:12" ht="15.75" customHeight="1" x14ac:dyDescent="0.35">
      <c r="L4485" s="27" t="str">
        <f t="shared" si="70"/>
        <v/>
      </c>
    </row>
    <row r="4486" spans="12:12" ht="15.75" customHeight="1" x14ac:dyDescent="0.35">
      <c r="L4486" s="27" t="str">
        <f t="shared" si="70"/>
        <v/>
      </c>
    </row>
    <row r="4487" spans="12:12" ht="15.75" customHeight="1" x14ac:dyDescent="0.35">
      <c r="L4487" s="27" t="str">
        <f t="shared" si="70"/>
        <v/>
      </c>
    </row>
    <row r="4488" spans="12:12" ht="15.75" customHeight="1" x14ac:dyDescent="0.35">
      <c r="L4488" s="27" t="str">
        <f t="shared" si="70"/>
        <v/>
      </c>
    </row>
    <row r="4489" spans="12:12" ht="15.75" customHeight="1" x14ac:dyDescent="0.35">
      <c r="L4489" s="27" t="str">
        <f t="shared" si="70"/>
        <v/>
      </c>
    </row>
    <row r="4490" spans="12:12" ht="15.75" customHeight="1" x14ac:dyDescent="0.35">
      <c r="L4490" s="27" t="str">
        <f t="shared" si="70"/>
        <v/>
      </c>
    </row>
    <row r="4491" spans="12:12" ht="15.75" customHeight="1" x14ac:dyDescent="0.35">
      <c r="L4491" s="27" t="str">
        <f t="shared" si="70"/>
        <v/>
      </c>
    </row>
    <row r="4492" spans="12:12" ht="15.75" customHeight="1" x14ac:dyDescent="0.35">
      <c r="L4492" s="27" t="str">
        <f t="shared" si="70"/>
        <v/>
      </c>
    </row>
    <row r="4493" spans="12:12" ht="15.75" customHeight="1" x14ac:dyDescent="0.35">
      <c r="L4493" s="27" t="str">
        <f t="shared" si="70"/>
        <v/>
      </c>
    </row>
    <row r="4494" spans="12:12" ht="15.75" customHeight="1" x14ac:dyDescent="0.35">
      <c r="L4494" s="27" t="str">
        <f t="shared" si="70"/>
        <v/>
      </c>
    </row>
    <row r="4495" spans="12:12" ht="15.75" customHeight="1" x14ac:dyDescent="0.35">
      <c r="L4495" s="27" t="str">
        <f t="shared" si="70"/>
        <v/>
      </c>
    </row>
    <row r="4496" spans="12:12" ht="15.75" customHeight="1" x14ac:dyDescent="0.35">
      <c r="L4496" s="27" t="str">
        <f t="shared" si="70"/>
        <v/>
      </c>
    </row>
    <row r="4497" spans="12:12" ht="15.75" customHeight="1" x14ac:dyDescent="0.35">
      <c r="L4497" s="27" t="str">
        <f t="shared" si="70"/>
        <v/>
      </c>
    </row>
    <row r="4498" spans="12:12" ht="15.75" customHeight="1" x14ac:dyDescent="0.35">
      <c r="L4498" s="27" t="str">
        <f t="shared" si="70"/>
        <v/>
      </c>
    </row>
    <row r="4499" spans="12:12" ht="15.75" customHeight="1" x14ac:dyDescent="0.35">
      <c r="L4499" s="27" t="str">
        <f t="shared" si="70"/>
        <v/>
      </c>
    </row>
    <row r="4500" spans="12:12" ht="15.75" customHeight="1" x14ac:dyDescent="0.35">
      <c r="L4500" s="27" t="str">
        <f t="shared" si="70"/>
        <v/>
      </c>
    </row>
    <row r="4501" spans="12:12" ht="15.75" customHeight="1" x14ac:dyDescent="0.35">
      <c r="L4501" s="27" t="str">
        <f t="shared" si="70"/>
        <v/>
      </c>
    </row>
    <row r="4502" spans="12:12" ht="15.75" customHeight="1" x14ac:dyDescent="0.35">
      <c r="L4502" s="27" t="str">
        <f t="shared" si="70"/>
        <v/>
      </c>
    </row>
    <row r="4503" spans="12:12" ht="15.75" customHeight="1" x14ac:dyDescent="0.35">
      <c r="L4503" s="27" t="str">
        <f t="shared" si="70"/>
        <v/>
      </c>
    </row>
    <row r="4504" spans="12:12" ht="15.75" customHeight="1" x14ac:dyDescent="0.35">
      <c r="L4504" s="27" t="str">
        <f t="shared" si="70"/>
        <v/>
      </c>
    </row>
    <row r="4505" spans="12:12" ht="15.75" customHeight="1" x14ac:dyDescent="0.35">
      <c r="L4505" s="27" t="str">
        <f t="shared" si="70"/>
        <v/>
      </c>
    </row>
    <row r="4506" spans="12:12" ht="15.75" customHeight="1" x14ac:dyDescent="0.35">
      <c r="L4506" s="27" t="str">
        <f t="shared" si="70"/>
        <v/>
      </c>
    </row>
    <row r="4507" spans="12:12" ht="15.75" customHeight="1" x14ac:dyDescent="0.35">
      <c r="L4507" s="27" t="str">
        <f t="shared" si="70"/>
        <v/>
      </c>
    </row>
    <row r="4508" spans="12:12" ht="15.75" customHeight="1" x14ac:dyDescent="0.35">
      <c r="L4508" s="27" t="str">
        <f t="shared" si="70"/>
        <v/>
      </c>
    </row>
    <row r="4509" spans="12:12" ht="15.75" customHeight="1" x14ac:dyDescent="0.35">
      <c r="L4509" s="27" t="str">
        <f t="shared" si="70"/>
        <v/>
      </c>
    </row>
    <row r="4510" spans="12:12" ht="15.75" customHeight="1" x14ac:dyDescent="0.35">
      <c r="L4510" s="27" t="str">
        <f t="shared" si="70"/>
        <v/>
      </c>
    </row>
    <row r="4511" spans="12:12" ht="15.75" customHeight="1" x14ac:dyDescent="0.35">
      <c r="L4511" s="27" t="str">
        <f t="shared" si="70"/>
        <v/>
      </c>
    </row>
    <row r="4512" spans="12:12" ht="15.75" customHeight="1" x14ac:dyDescent="0.35">
      <c r="L4512" s="27" t="str">
        <f t="shared" si="70"/>
        <v/>
      </c>
    </row>
    <row r="4513" spans="12:12" ht="15.75" customHeight="1" x14ac:dyDescent="0.35">
      <c r="L4513" s="27" t="str">
        <f t="shared" si="70"/>
        <v/>
      </c>
    </row>
    <row r="4514" spans="12:12" ht="15.75" customHeight="1" x14ac:dyDescent="0.35">
      <c r="L4514" s="27" t="str">
        <f t="shared" si="70"/>
        <v/>
      </c>
    </row>
    <row r="4515" spans="12:12" ht="15.75" customHeight="1" x14ac:dyDescent="0.35">
      <c r="L4515" s="27" t="str">
        <f t="shared" si="70"/>
        <v/>
      </c>
    </row>
    <row r="4516" spans="12:12" ht="15.75" customHeight="1" x14ac:dyDescent="0.35">
      <c r="L4516" s="27" t="str">
        <f t="shared" si="70"/>
        <v/>
      </c>
    </row>
    <row r="4517" spans="12:12" ht="15.75" customHeight="1" x14ac:dyDescent="0.35">
      <c r="L4517" s="27" t="str">
        <f t="shared" si="70"/>
        <v/>
      </c>
    </row>
    <row r="4518" spans="12:12" ht="15.75" customHeight="1" x14ac:dyDescent="0.35">
      <c r="L4518" s="27" t="str">
        <f t="shared" si="70"/>
        <v/>
      </c>
    </row>
    <row r="4519" spans="12:12" ht="15.75" customHeight="1" x14ac:dyDescent="0.35">
      <c r="L4519" s="27" t="str">
        <f t="shared" si="70"/>
        <v/>
      </c>
    </row>
    <row r="4520" spans="12:12" ht="15.75" customHeight="1" x14ac:dyDescent="0.35">
      <c r="L4520" s="27" t="str">
        <f t="shared" si="70"/>
        <v/>
      </c>
    </row>
    <row r="4521" spans="12:12" ht="15.75" customHeight="1" x14ac:dyDescent="0.35">
      <c r="L4521" s="27" t="str">
        <f t="shared" si="70"/>
        <v/>
      </c>
    </row>
    <row r="4522" spans="12:12" ht="15.75" customHeight="1" x14ac:dyDescent="0.35">
      <c r="L4522" s="27" t="str">
        <f t="shared" si="70"/>
        <v/>
      </c>
    </row>
    <row r="4523" spans="12:12" ht="15.75" customHeight="1" x14ac:dyDescent="0.35">
      <c r="L4523" s="27" t="str">
        <f t="shared" si="70"/>
        <v/>
      </c>
    </row>
    <row r="4524" spans="12:12" ht="15.75" customHeight="1" x14ac:dyDescent="0.35">
      <c r="L4524" s="27" t="str">
        <f t="shared" si="70"/>
        <v/>
      </c>
    </row>
    <row r="4525" spans="12:12" ht="15.75" customHeight="1" x14ac:dyDescent="0.35">
      <c r="L4525" s="27" t="str">
        <f t="shared" si="70"/>
        <v/>
      </c>
    </row>
    <row r="4526" spans="12:12" ht="15.75" customHeight="1" x14ac:dyDescent="0.35">
      <c r="L4526" s="27" t="str">
        <f t="shared" si="70"/>
        <v/>
      </c>
    </row>
    <row r="4527" spans="12:12" ht="15.75" customHeight="1" x14ac:dyDescent="0.35">
      <c r="L4527" s="27" t="str">
        <f t="shared" si="70"/>
        <v/>
      </c>
    </row>
    <row r="4528" spans="12:12" ht="15.75" customHeight="1" x14ac:dyDescent="0.35">
      <c r="L4528" s="27" t="str">
        <f t="shared" si="70"/>
        <v/>
      </c>
    </row>
    <row r="4529" spans="12:12" ht="15.75" customHeight="1" x14ac:dyDescent="0.35">
      <c r="L4529" s="27" t="str">
        <f t="shared" si="70"/>
        <v/>
      </c>
    </row>
    <row r="4530" spans="12:12" ht="15.75" customHeight="1" x14ac:dyDescent="0.35">
      <c r="L4530" s="27" t="str">
        <f t="shared" si="70"/>
        <v/>
      </c>
    </row>
    <row r="4531" spans="12:12" ht="15.75" customHeight="1" x14ac:dyDescent="0.35">
      <c r="L4531" s="27" t="str">
        <f t="shared" si="70"/>
        <v/>
      </c>
    </row>
    <row r="4532" spans="12:12" ht="15.75" customHeight="1" x14ac:dyDescent="0.35">
      <c r="L4532" s="27" t="str">
        <f t="shared" si="70"/>
        <v/>
      </c>
    </row>
    <row r="4533" spans="12:12" ht="15.75" customHeight="1" x14ac:dyDescent="0.35">
      <c r="L4533" s="27" t="str">
        <f t="shared" si="70"/>
        <v/>
      </c>
    </row>
    <row r="4534" spans="12:12" ht="15.75" customHeight="1" x14ac:dyDescent="0.35">
      <c r="L4534" s="27" t="str">
        <f t="shared" si="70"/>
        <v/>
      </c>
    </row>
    <row r="4535" spans="12:12" ht="15.75" customHeight="1" x14ac:dyDescent="0.35">
      <c r="L4535" s="27" t="str">
        <f t="shared" si="70"/>
        <v/>
      </c>
    </row>
    <row r="4536" spans="12:12" ht="15.75" customHeight="1" x14ac:dyDescent="0.35">
      <c r="L4536" s="27" t="str">
        <f t="shared" si="70"/>
        <v/>
      </c>
    </row>
    <row r="4537" spans="12:12" ht="15.75" customHeight="1" x14ac:dyDescent="0.35">
      <c r="L4537" s="27" t="str">
        <f t="shared" si="70"/>
        <v/>
      </c>
    </row>
    <row r="4538" spans="12:12" ht="15.75" customHeight="1" x14ac:dyDescent="0.35">
      <c r="L4538" s="27" t="str">
        <f t="shared" si="70"/>
        <v/>
      </c>
    </row>
    <row r="4539" spans="12:12" ht="15.75" customHeight="1" x14ac:dyDescent="0.35">
      <c r="L4539" s="27" t="str">
        <f t="shared" si="70"/>
        <v/>
      </c>
    </row>
    <row r="4540" spans="12:12" ht="15.75" customHeight="1" x14ac:dyDescent="0.35">
      <c r="L4540" s="27" t="str">
        <f t="shared" si="70"/>
        <v/>
      </c>
    </row>
    <row r="4541" spans="12:12" ht="15.75" customHeight="1" x14ac:dyDescent="0.35">
      <c r="L4541" s="27" t="str">
        <f t="shared" si="70"/>
        <v/>
      </c>
    </row>
    <row r="4542" spans="12:12" ht="15.75" customHeight="1" x14ac:dyDescent="0.35">
      <c r="L4542" s="27" t="str">
        <f t="shared" si="70"/>
        <v/>
      </c>
    </row>
    <row r="4543" spans="12:12" ht="15.75" customHeight="1" x14ac:dyDescent="0.35">
      <c r="L4543" s="27" t="str">
        <f t="shared" si="70"/>
        <v/>
      </c>
    </row>
    <row r="4544" spans="12:12" ht="15.75" customHeight="1" x14ac:dyDescent="0.35">
      <c r="L4544" s="27" t="str">
        <f t="shared" si="70"/>
        <v/>
      </c>
    </row>
    <row r="4545" spans="12:12" ht="15.75" customHeight="1" x14ac:dyDescent="0.35">
      <c r="L4545" s="27" t="str">
        <f t="shared" si="70"/>
        <v/>
      </c>
    </row>
    <row r="4546" spans="12:12" ht="15.75" customHeight="1" x14ac:dyDescent="0.35">
      <c r="L4546" s="27" t="str">
        <f t="shared" si="70"/>
        <v/>
      </c>
    </row>
    <row r="4547" spans="12:12" ht="15.75" customHeight="1" x14ac:dyDescent="0.35">
      <c r="L4547" s="27" t="str">
        <f t="shared" si="70"/>
        <v/>
      </c>
    </row>
    <row r="4548" spans="12:12" ht="15.75" customHeight="1" x14ac:dyDescent="0.35">
      <c r="L4548" s="27" t="str">
        <f t="shared" ref="L4548:L4611" si="71">IF((T4548="N/A")+(ISBLANK(T4548)), IF(S4548="Critical", K4548+30, IF(S4548="High", K4548+30,IF(COUNTIF(S4548,"M*"), K4548+90, IF(S4548="Low", K4548+180,"")))),
IF(((U4548="Yes")*(T4548="Critical")), K4548+30, IF(((U4548="Yes")*(T4548="High")), K4548+30,  IF(((U4548="Yes")*(COUNTIF(S4548,"M*"))), K4548+90,  IF(((U4548="Yes")*(T4548="Low")), K4548+180, IF(S4548="Critical", K4548+30, IF(S4548="High", K4548+30,IF(COUNTIF(S4548,"M*"), K4548+90, IF(S4548="Low", K4548+180,"")))))))))</f>
        <v/>
      </c>
    </row>
    <row r="4549" spans="12:12" ht="15.75" customHeight="1" x14ac:dyDescent="0.35">
      <c r="L4549" s="27" t="str">
        <f t="shared" si="71"/>
        <v/>
      </c>
    </row>
    <row r="4550" spans="12:12" ht="15.75" customHeight="1" x14ac:dyDescent="0.35">
      <c r="L4550" s="27" t="str">
        <f t="shared" si="71"/>
        <v/>
      </c>
    </row>
    <row r="4551" spans="12:12" ht="15.75" customHeight="1" x14ac:dyDescent="0.35">
      <c r="L4551" s="27" t="str">
        <f t="shared" si="71"/>
        <v/>
      </c>
    </row>
    <row r="4552" spans="12:12" ht="15.75" customHeight="1" x14ac:dyDescent="0.35">
      <c r="L4552" s="27" t="str">
        <f t="shared" si="71"/>
        <v/>
      </c>
    </row>
    <row r="4553" spans="12:12" ht="15.75" customHeight="1" x14ac:dyDescent="0.35">
      <c r="L4553" s="27" t="str">
        <f t="shared" si="71"/>
        <v/>
      </c>
    </row>
    <row r="4554" spans="12:12" ht="15.75" customHeight="1" x14ac:dyDescent="0.35">
      <c r="L4554" s="27" t="str">
        <f t="shared" si="71"/>
        <v/>
      </c>
    </row>
    <row r="4555" spans="12:12" ht="15.75" customHeight="1" x14ac:dyDescent="0.35">
      <c r="L4555" s="27" t="str">
        <f t="shared" si="71"/>
        <v/>
      </c>
    </row>
    <row r="4556" spans="12:12" ht="15.75" customHeight="1" x14ac:dyDescent="0.35">
      <c r="L4556" s="27" t="str">
        <f t="shared" si="71"/>
        <v/>
      </c>
    </row>
    <row r="4557" spans="12:12" ht="15.75" customHeight="1" x14ac:dyDescent="0.35">
      <c r="L4557" s="27" t="str">
        <f t="shared" si="71"/>
        <v/>
      </c>
    </row>
    <row r="4558" spans="12:12" ht="15.75" customHeight="1" x14ac:dyDescent="0.35">
      <c r="L4558" s="27" t="str">
        <f t="shared" si="71"/>
        <v/>
      </c>
    </row>
    <row r="4559" spans="12:12" ht="15.75" customHeight="1" x14ac:dyDescent="0.35">
      <c r="L4559" s="27" t="str">
        <f t="shared" si="71"/>
        <v/>
      </c>
    </row>
    <row r="4560" spans="12:12" ht="15.75" customHeight="1" x14ac:dyDescent="0.35">
      <c r="L4560" s="27" t="str">
        <f t="shared" si="71"/>
        <v/>
      </c>
    </row>
    <row r="4561" spans="12:12" ht="15.75" customHeight="1" x14ac:dyDescent="0.35">
      <c r="L4561" s="27" t="str">
        <f t="shared" si="71"/>
        <v/>
      </c>
    </row>
    <row r="4562" spans="12:12" ht="15.75" customHeight="1" x14ac:dyDescent="0.35">
      <c r="L4562" s="27" t="str">
        <f t="shared" si="71"/>
        <v/>
      </c>
    </row>
    <row r="4563" spans="12:12" ht="15.75" customHeight="1" x14ac:dyDescent="0.35">
      <c r="L4563" s="27" t="str">
        <f t="shared" si="71"/>
        <v/>
      </c>
    </row>
    <row r="4564" spans="12:12" ht="15.75" customHeight="1" x14ac:dyDescent="0.35">
      <c r="L4564" s="27" t="str">
        <f t="shared" si="71"/>
        <v/>
      </c>
    </row>
    <row r="4565" spans="12:12" ht="15.75" customHeight="1" x14ac:dyDescent="0.35">
      <c r="L4565" s="27" t="str">
        <f t="shared" si="71"/>
        <v/>
      </c>
    </row>
    <row r="4566" spans="12:12" ht="15.75" customHeight="1" x14ac:dyDescent="0.35">
      <c r="L4566" s="27" t="str">
        <f t="shared" si="71"/>
        <v/>
      </c>
    </row>
    <row r="4567" spans="12:12" ht="15.75" customHeight="1" x14ac:dyDescent="0.35">
      <c r="L4567" s="27" t="str">
        <f t="shared" si="71"/>
        <v/>
      </c>
    </row>
    <row r="4568" spans="12:12" ht="15.75" customHeight="1" x14ac:dyDescent="0.35">
      <c r="L4568" s="27" t="str">
        <f t="shared" si="71"/>
        <v/>
      </c>
    </row>
    <row r="4569" spans="12:12" ht="15.75" customHeight="1" x14ac:dyDescent="0.35">
      <c r="L4569" s="27" t="str">
        <f t="shared" si="71"/>
        <v/>
      </c>
    </row>
    <row r="4570" spans="12:12" ht="15.75" customHeight="1" x14ac:dyDescent="0.35">
      <c r="L4570" s="27" t="str">
        <f t="shared" si="71"/>
        <v/>
      </c>
    </row>
    <row r="4571" spans="12:12" ht="15.75" customHeight="1" x14ac:dyDescent="0.35">
      <c r="L4571" s="27" t="str">
        <f t="shared" si="71"/>
        <v/>
      </c>
    </row>
    <row r="4572" spans="12:12" ht="15.75" customHeight="1" x14ac:dyDescent="0.35">
      <c r="L4572" s="27" t="str">
        <f t="shared" si="71"/>
        <v/>
      </c>
    </row>
    <row r="4573" spans="12:12" ht="15.75" customHeight="1" x14ac:dyDescent="0.35">
      <c r="L4573" s="27" t="str">
        <f t="shared" si="71"/>
        <v/>
      </c>
    </row>
    <row r="4574" spans="12:12" ht="15.75" customHeight="1" x14ac:dyDescent="0.35">
      <c r="L4574" s="27" t="str">
        <f t="shared" si="71"/>
        <v/>
      </c>
    </row>
    <row r="4575" spans="12:12" ht="15.75" customHeight="1" x14ac:dyDescent="0.35">
      <c r="L4575" s="27" t="str">
        <f t="shared" si="71"/>
        <v/>
      </c>
    </row>
    <row r="4576" spans="12:12" ht="15.75" customHeight="1" x14ac:dyDescent="0.35">
      <c r="L4576" s="27" t="str">
        <f t="shared" si="71"/>
        <v/>
      </c>
    </row>
    <row r="4577" spans="12:12" ht="15.75" customHeight="1" x14ac:dyDescent="0.35">
      <c r="L4577" s="27" t="str">
        <f t="shared" si="71"/>
        <v/>
      </c>
    </row>
    <row r="4578" spans="12:12" ht="15.75" customHeight="1" x14ac:dyDescent="0.35">
      <c r="L4578" s="27" t="str">
        <f t="shared" si="71"/>
        <v/>
      </c>
    </row>
    <row r="4579" spans="12:12" ht="15.75" customHeight="1" x14ac:dyDescent="0.35">
      <c r="L4579" s="27" t="str">
        <f t="shared" si="71"/>
        <v/>
      </c>
    </row>
    <row r="4580" spans="12:12" ht="15.75" customHeight="1" x14ac:dyDescent="0.35">
      <c r="L4580" s="27" t="str">
        <f t="shared" si="71"/>
        <v/>
      </c>
    </row>
    <row r="4581" spans="12:12" ht="15.75" customHeight="1" x14ac:dyDescent="0.35">
      <c r="L4581" s="27" t="str">
        <f t="shared" si="71"/>
        <v/>
      </c>
    </row>
    <row r="4582" spans="12:12" ht="15.75" customHeight="1" x14ac:dyDescent="0.35">
      <c r="L4582" s="27" t="str">
        <f t="shared" si="71"/>
        <v/>
      </c>
    </row>
    <row r="4583" spans="12:12" ht="15.75" customHeight="1" x14ac:dyDescent="0.35">
      <c r="L4583" s="27" t="str">
        <f t="shared" si="71"/>
        <v/>
      </c>
    </row>
    <row r="4584" spans="12:12" ht="15.75" customHeight="1" x14ac:dyDescent="0.35">
      <c r="L4584" s="27" t="str">
        <f t="shared" si="71"/>
        <v/>
      </c>
    </row>
    <row r="4585" spans="12:12" ht="15.75" customHeight="1" x14ac:dyDescent="0.35">
      <c r="L4585" s="27" t="str">
        <f t="shared" si="71"/>
        <v/>
      </c>
    </row>
    <row r="4586" spans="12:12" ht="15.75" customHeight="1" x14ac:dyDescent="0.35">
      <c r="L4586" s="27" t="str">
        <f t="shared" si="71"/>
        <v/>
      </c>
    </row>
    <row r="4587" spans="12:12" ht="15.75" customHeight="1" x14ac:dyDescent="0.35">
      <c r="L4587" s="27" t="str">
        <f t="shared" si="71"/>
        <v/>
      </c>
    </row>
    <row r="4588" spans="12:12" ht="15.75" customHeight="1" x14ac:dyDescent="0.35">
      <c r="L4588" s="27" t="str">
        <f t="shared" si="71"/>
        <v/>
      </c>
    </row>
    <row r="4589" spans="12:12" ht="15.75" customHeight="1" x14ac:dyDescent="0.35">
      <c r="L4589" s="27" t="str">
        <f t="shared" si="71"/>
        <v/>
      </c>
    </row>
    <row r="4590" spans="12:12" ht="15.75" customHeight="1" x14ac:dyDescent="0.35">
      <c r="L4590" s="27" t="str">
        <f t="shared" si="71"/>
        <v/>
      </c>
    </row>
    <row r="4591" spans="12:12" ht="15.75" customHeight="1" x14ac:dyDescent="0.35">
      <c r="L4591" s="27" t="str">
        <f t="shared" si="71"/>
        <v/>
      </c>
    </row>
    <row r="4592" spans="12:12" ht="15.75" customHeight="1" x14ac:dyDescent="0.35">
      <c r="L4592" s="27" t="str">
        <f t="shared" si="71"/>
        <v/>
      </c>
    </row>
    <row r="4593" spans="12:12" ht="15.75" customHeight="1" x14ac:dyDescent="0.35">
      <c r="L4593" s="27" t="str">
        <f t="shared" si="71"/>
        <v/>
      </c>
    </row>
    <row r="4594" spans="12:12" ht="15.75" customHeight="1" x14ac:dyDescent="0.35">
      <c r="L4594" s="27" t="str">
        <f t="shared" si="71"/>
        <v/>
      </c>
    </row>
    <row r="4595" spans="12:12" ht="15.75" customHeight="1" x14ac:dyDescent="0.35">
      <c r="L4595" s="27" t="str">
        <f t="shared" si="71"/>
        <v/>
      </c>
    </row>
    <row r="4596" spans="12:12" ht="15.75" customHeight="1" x14ac:dyDescent="0.35">
      <c r="L4596" s="27" t="str">
        <f t="shared" si="71"/>
        <v/>
      </c>
    </row>
    <row r="4597" spans="12:12" ht="15.75" customHeight="1" x14ac:dyDescent="0.35">
      <c r="L4597" s="27" t="str">
        <f t="shared" si="71"/>
        <v/>
      </c>
    </row>
    <row r="4598" spans="12:12" ht="15.75" customHeight="1" x14ac:dyDescent="0.35">
      <c r="L4598" s="27" t="str">
        <f t="shared" si="71"/>
        <v/>
      </c>
    </row>
    <row r="4599" spans="12:12" ht="15.75" customHeight="1" x14ac:dyDescent="0.35">
      <c r="L4599" s="27" t="str">
        <f t="shared" si="71"/>
        <v/>
      </c>
    </row>
    <row r="4600" spans="12:12" ht="15.75" customHeight="1" x14ac:dyDescent="0.35">
      <c r="L4600" s="27" t="str">
        <f t="shared" si="71"/>
        <v/>
      </c>
    </row>
    <row r="4601" spans="12:12" ht="15.75" customHeight="1" x14ac:dyDescent="0.35">
      <c r="L4601" s="27" t="str">
        <f t="shared" si="71"/>
        <v/>
      </c>
    </row>
    <row r="4602" spans="12:12" ht="15.75" customHeight="1" x14ac:dyDescent="0.35">
      <c r="L4602" s="27" t="str">
        <f t="shared" si="71"/>
        <v/>
      </c>
    </row>
    <row r="4603" spans="12:12" ht="15.75" customHeight="1" x14ac:dyDescent="0.35">
      <c r="L4603" s="27" t="str">
        <f t="shared" si="71"/>
        <v/>
      </c>
    </row>
    <row r="4604" spans="12:12" ht="15.75" customHeight="1" x14ac:dyDescent="0.35">
      <c r="L4604" s="27" t="str">
        <f t="shared" si="71"/>
        <v/>
      </c>
    </row>
    <row r="4605" spans="12:12" ht="15.75" customHeight="1" x14ac:dyDescent="0.35">
      <c r="L4605" s="27" t="str">
        <f t="shared" si="71"/>
        <v/>
      </c>
    </row>
    <row r="4606" spans="12:12" ht="15.75" customHeight="1" x14ac:dyDescent="0.35">
      <c r="L4606" s="27" t="str">
        <f t="shared" si="71"/>
        <v/>
      </c>
    </row>
    <row r="4607" spans="12:12" ht="15.75" customHeight="1" x14ac:dyDescent="0.35">
      <c r="L4607" s="27" t="str">
        <f t="shared" si="71"/>
        <v/>
      </c>
    </row>
    <row r="4608" spans="12:12" ht="15.75" customHeight="1" x14ac:dyDescent="0.35">
      <c r="L4608" s="27" t="str">
        <f t="shared" si="71"/>
        <v/>
      </c>
    </row>
    <row r="4609" spans="12:12" ht="15.75" customHeight="1" x14ac:dyDescent="0.35">
      <c r="L4609" s="27" t="str">
        <f t="shared" si="71"/>
        <v/>
      </c>
    </row>
    <row r="4610" spans="12:12" ht="15.75" customHeight="1" x14ac:dyDescent="0.35">
      <c r="L4610" s="27" t="str">
        <f t="shared" si="71"/>
        <v/>
      </c>
    </row>
    <row r="4611" spans="12:12" ht="15.75" customHeight="1" x14ac:dyDescent="0.35">
      <c r="L4611" s="27" t="str">
        <f t="shared" si="71"/>
        <v/>
      </c>
    </row>
    <row r="4612" spans="12:12" ht="15.75" customHeight="1" x14ac:dyDescent="0.35">
      <c r="L4612" s="27" t="str">
        <f t="shared" ref="L4612:L4675" si="72">IF((T4612="N/A")+(ISBLANK(T4612)), IF(S4612="Critical", K4612+30, IF(S4612="High", K4612+30,IF(COUNTIF(S4612,"M*"), K4612+90, IF(S4612="Low", K4612+180,"")))),
IF(((U4612="Yes")*(T4612="Critical")), K4612+30, IF(((U4612="Yes")*(T4612="High")), K4612+30,  IF(((U4612="Yes")*(COUNTIF(S4612,"M*"))), K4612+90,  IF(((U4612="Yes")*(T4612="Low")), K4612+180, IF(S4612="Critical", K4612+30, IF(S4612="High", K4612+30,IF(COUNTIF(S4612,"M*"), K4612+90, IF(S4612="Low", K4612+180,"")))))))))</f>
        <v/>
      </c>
    </row>
    <row r="4613" spans="12:12" ht="15.75" customHeight="1" x14ac:dyDescent="0.35">
      <c r="L4613" s="27" t="str">
        <f t="shared" si="72"/>
        <v/>
      </c>
    </row>
    <row r="4614" spans="12:12" ht="15.75" customHeight="1" x14ac:dyDescent="0.35">
      <c r="L4614" s="27" t="str">
        <f t="shared" si="72"/>
        <v/>
      </c>
    </row>
    <row r="4615" spans="12:12" ht="15.75" customHeight="1" x14ac:dyDescent="0.35">
      <c r="L4615" s="27" t="str">
        <f t="shared" si="72"/>
        <v/>
      </c>
    </row>
    <row r="4616" spans="12:12" ht="15.75" customHeight="1" x14ac:dyDescent="0.35">
      <c r="L4616" s="27" t="str">
        <f t="shared" si="72"/>
        <v/>
      </c>
    </row>
    <row r="4617" spans="12:12" ht="15.75" customHeight="1" x14ac:dyDescent="0.35">
      <c r="L4617" s="27" t="str">
        <f t="shared" si="72"/>
        <v/>
      </c>
    </row>
    <row r="4618" spans="12:12" ht="15.75" customHeight="1" x14ac:dyDescent="0.35">
      <c r="L4618" s="27" t="str">
        <f t="shared" si="72"/>
        <v/>
      </c>
    </row>
    <row r="4619" spans="12:12" ht="15.75" customHeight="1" x14ac:dyDescent="0.35">
      <c r="L4619" s="27" t="str">
        <f t="shared" si="72"/>
        <v/>
      </c>
    </row>
    <row r="4620" spans="12:12" ht="15.75" customHeight="1" x14ac:dyDescent="0.35">
      <c r="L4620" s="27" t="str">
        <f t="shared" si="72"/>
        <v/>
      </c>
    </row>
    <row r="4621" spans="12:12" ht="15.75" customHeight="1" x14ac:dyDescent="0.35">
      <c r="L4621" s="27" t="str">
        <f t="shared" si="72"/>
        <v/>
      </c>
    </row>
    <row r="4622" spans="12:12" ht="15.75" customHeight="1" x14ac:dyDescent="0.35">
      <c r="L4622" s="27" t="str">
        <f t="shared" si="72"/>
        <v/>
      </c>
    </row>
    <row r="4623" spans="12:12" ht="15.75" customHeight="1" x14ac:dyDescent="0.35">
      <c r="L4623" s="27" t="str">
        <f t="shared" si="72"/>
        <v/>
      </c>
    </row>
    <row r="4624" spans="12:12" ht="15.75" customHeight="1" x14ac:dyDescent="0.35">
      <c r="L4624" s="27" t="str">
        <f t="shared" si="72"/>
        <v/>
      </c>
    </row>
    <row r="4625" spans="12:12" ht="15.75" customHeight="1" x14ac:dyDescent="0.35">
      <c r="L4625" s="27" t="str">
        <f t="shared" si="72"/>
        <v/>
      </c>
    </row>
    <row r="4626" spans="12:12" ht="15.75" customHeight="1" x14ac:dyDescent="0.35">
      <c r="L4626" s="27" t="str">
        <f t="shared" si="72"/>
        <v/>
      </c>
    </row>
    <row r="4627" spans="12:12" ht="15.75" customHeight="1" x14ac:dyDescent="0.35">
      <c r="L4627" s="27" t="str">
        <f t="shared" si="72"/>
        <v/>
      </c>
    </row>
    <row r="4628" spans="12:12" ht="15.75" customHeight="1" x14ac:dyDescent="0.35">
      <c r="L4628" s="27" t="str">
        <f t="shared" si="72"/>
        <v/>
      </c>
    </row>
    <row r="4629" spans="12:12" ht="15.75" customHeight="1" x14ac:dyDescent="0.35">
      <c r="L4629" s="27" t="str">
        <f t="shared" si="72"/>
        <v/>
      </c>
    </row>
    <row r="4630" spans="12:12" ht="15.75" customHeight="1" x14ac:dyDescent="0.35">
      <c r="L4630" s="27" t="str">
        <f t="shared" si="72"/>
        <v/>
      </c>
    </row>
    <row r="4631" spans="12:12" ht="15.75" customHeight="1" x14ac:dyDescent="0.35">
      <c r="L4631" s="27" t="str">
        <f t="shared" si="72"/>
        <v/>
      </c>
    </row>
    <row r="4632" spans="12:12" ht="15.75" customHeight="1" x14ac:dyDescent="0.35">
      <c r="L4632" s="27" t="str">
        <f t="shared" si="72"/>
        <v/>
      </c>
    </row>
    <row r="4633" spans="12:12" ht="15.75" customHeight="1" x14ac:dyDescent="0.35">
      <c r="L4633" s="27" t="str">
        <f t="shared" si="72"/>
        <v/>
      </c>
    </row>
    <row r="4634" spans="12:12" ht="15.75" customHeight="1" x14ac:dyDescent="0.35">
      <c r="L4634" s="27" t="str">
        <f t="shared" si="72"/>
        <v/>
      </c>
    </row>
    <row r="4635" spans="12:12" ht="15.75" customHeight="1" x14ac:dyDescent="0.35">
      <c r="L4635" s="27" t="str">
        <f t="shared" si="72"/>
        <v/>
      </c>
    </row>
    <row r="4636" spans="12:12" ht="15.75" customHeight="1" x14ac:dyDescent="0.35">
      <c r="L4636" s="27" t="str">
        <f t="shared" si="72"/>
        <v/>
      </c>
    </row>
    <row r="4637" spans="12:12" ht="15.75" customHeight="1" x14ac:dyDescent="0.35">
      <c r="L4637" s="27" t="str">
        <f t="shared" si="72"/>
        <v/>
      </c>
    </row>
    <row r="4638" spans="12:12" ht="15.75" customHeight="1" x14ac:dyDescent="0.35">
      <c r="L4638" s="27" t="str">
        <f t="shared" si="72"/>
        <v/>
      </c>
    </row>
    <row r="4639" spans="12:12" ht="15.75" customHeight="1" x14ac:dyDescent="0.35">
      <c r="L4639" s="27" t="str">
        <f t="shared" si="72"/>
        <v/>
      </c>
    </row>
    <row r="4640" spans="12:12" ht="15.75" customHeight="1" x14ac:dyDescent="0.35">
      <c r="L4640" s="27" t="str">
        <f t="shared" si="72"/>
        <v/>
      </c>
    </row>
    <row r="4641" spans="12:12" ht="15.75" customHeight="1" x14ac:dyDescent="0.35">
      <c r="L4641" s="27" t="str">
        <f t="shared" si="72"/>
        <v/>
      </c>
    </row>
    <row r="4642" spans="12:12" ht="15.75" customHeight="1" x14ac:dyDescent="0.35">
      <c r="L4642" s="27" t="str">
        <f t="shared" si="72"/>
        <v/>
      </c>
    </row>
    <row r="4643" spans="12:12" ht="15.75" customHeight="1" x14ac:dyDescent="0.35">
      <c r="L4643" s="27" t="str">
        <f t="shared" si="72"/>
        <v/>
      </c>
    </row>
    <row r="4644" spans="12:12" ht="15.75" customHeight="1" x14ac:dyDescent="0.35">
      <c r="L4644" s="27" t="str">
        <f t="shared" si="72"/>
        <v/>
      </c>
    </row>
    <row r="4645" spans="12:12" ht="15.75" customHeight="1" x14ac:dyDescent="0.35">
      <c r="L4645" s="27" t="str">
        <f t="shared" si="72"/>
        <v/>
      </c>
    </row>
    <row r="4646" spans="12:12" ht="15.75" customHeight="1" x14ac:dyDescent="0.35">
      <c r="L4646" s="27" t="str">
        <f t="shared" si="72"/>
        <v/>
      </c>
    </row>
    <row r="4647" spans="12:12" ht="15.75" customHeight="1" x14ac:dyDescent="0.35">
      <c r="L4647" s="27" t="str">
        <f t="shared" si="72"/>
        <v/>
      </c>
    </row>
    <row r="4648" spans="12:12" ht="15.75" customHeight="1" x14ac:dyDescent="0.35">
      <c r="L4648" s="27" t="str">
        <f t="shared" si="72"/>
        <v/>
      </c>
    </row>
    <row r="4649" spans="12:12" ht="15.75" customHeight="1" x14ac:dyDescent="0.35">
      <c r="L4649" s="27" t="str">
        <f t="shared" si="72"/>
        <v/>
      </c>
    </row>
    <row r="4650" spans="12:12" ht="15.75" customHeight="1" x14ac:dyDescent="0.35">
      <c r="L4650" s="27" t="str">
        <f t="shared" si="72"/>
        <v/>
      </c>
    </row>
    <row r="4651" spans="12:12" ht="15.75" customHeight="1" x14ac:dyDescent="0.35">
      <c r="L4651" s="27" t="str">
        <f t="shared" si="72"/>
        <v/>
      </c>
    </row>
    <row r="4652" spans="12:12" ht="15.75" customHeight="1" x14ac:dyDescent="0.35">
      <c r="L4652" s="27" t="str">
        <f t="shared" si="72"/>
        <v/>
      </c>
    </row>
    <row r="4653" spans="12:12" ht="15.75" customHeight="1" x14ac:dyDescent="0.35">
      <c r="L4653" s="27" t="str">
        <f t="shared" si="72"/>
        <v/>
      </c>
    </row>
    <row r="4654" spans="12:12" ht="15.75" customHeight="1" x14ac:dyDescent="0.35">
      <c r="L4654" s="27" t="str">
        <f t="shared" si="72"/>
        <v/>
      </c>
    </row>
    <row r="4655" spans="12:12" ht="15.75" customHeight="1" x14ac:dyDescent="0.35">
      <c r="L4655" s="27" t="str">
        <f t="shared" si="72"/>
        <v/>
      </c>
    </row>
    <row r="4656" spans="12:12" ht="15.75" customHeight="1" x14ac:dyDescent="0.35">
      <c r="L4656" s="27" t="str">
        <f t="shared" si="72"/>
        <v/>
      </c>
    </row>
    <row r="4657" spans="12:12" ht="15.75" customHeight="1" x14ac:dyDescent="0.35">
      <c r="L4657" s="27" t="str">
        <f t="shared" si="72"/>
        <v/>
      </c>
    </row>
    <row r="4658" spans="12:12" ht="15.75" customHeight="1" x14ac:dyDescent="0.35">
      <c r="L4658" s="27" t="str">
        <f t="shared" si="72"/>
        <v/>
      </c>
    </row>
    <row r="4659" spans="12:12" ht="15.75" customHeight="1" x14ac:dyDescent="0.35">
      <c r="L4659" s="27" t="str">
        <f t="shared" si="72"/>
        <v/>
      </c>
    </row>
    <row r="4660" spans="12:12" ht="15.75" customHeight="1" x14ac:dyDescent="0.35">
      <c r="L4660" s="27" t="str">
        <f t="shared" si="72"/>
        <v/>
      </c>
    </row>
    <row r="4661" spans="12:12" ht="15.75" customHeight="1" x14ac:dyDescent="0.35">
      <c r="L4661" s="27" t="str">
        <f t="shared" si="72"/>
        <v/>
      </c>
    </row>
    <row r="4662" spans="12:12" ht="15.75" customHeight="1" x14ac:dyDescent="0.35">
      <c r="L4662" s="27" t="str">
        <f t="shared" si="72"/>
        <v/>
      </c>
    </row>
    <row r="4663" spans="12:12" ht="15.75" customHeight="1" x14ac:dyDescent="0.35">
      <c r="L4663" s="27" t="str">
        <f t="shared" si="72"/>
        <v/>
      </c>
    </row>
    <row r="4664" spans="12:12" ht="15.75" customHeight="1" x14ac:dyDescent="0.35">
      <c r="L4664" s="27" t="str">
        <f t="shared" si="72"/>
        <v/>
      </c>
    </row>
    <row r="4665" spans="12:12" ht="15.75" customHeight="1" x14ac:dyDescent="0.35">
      <c r="L4665" s="27" t="str">
        <f t="shared" si="72"/>
        <v/>
      </c>
    </row>
    <row r="4666" spans="12:12" ht="15.75" customHeight="1" x14ac:dyDescent="0.35">
      <c r="L4666" s="27" t="str">
        <f t="shared" si="72"/>
        <v/>
      </c>
    </row>
    <row r="4667" spans="12:12" ht="15.75" customHeight="1" x14ac:dyDescent="0.35">
      <c r="L4667" s="27" t="str">
        <f t="shared" si="72"/>
        <v/>
      </c>
    </row>
    <row r="4668" spans="12:12" ht="15.75" customHeight="1" x14ac:dyDescent="0.35">
      <c r="L4668" s="27" t="str">
        <f t="shared" si="72"/>
        <v/>
      </c>
    </row>
    <row r="4669" spans="12:12" ht="15.75" customHeight="1" x14ac:dyDescent="0.35">
      <c r="L4669" s="27" t="str">
        <f t="shared" si="72"/>
        <v/>
      </c>
    </row>
    <row r="4670" spans="12:12" ht="15.75" customHeight="1" x14ac:dyDescent="0.35">
      <c r="L4670" s="27" t="str">
        <f t="shared" si="72"/>
        <v/>
      </c>
    </row>
    <row r="4671" spans="12:12" ht="15.75" customHeight="1" x14ac:dyDescent="0.35">
      <c r="L4671" s="27" t="str">
        <f t="shared" si="72"/>
        <v/>
      </c>
    </row>
    <row r="4672" spans="12:12" ht="15.75" customHeight="1" x14ac:dyDescent="0.35">
      <c r="L4672" s="27" t="str">
        <f t="shared" si="72"/>
        <v/>
      </c>
    </row>
    <row r="4673" spans="12:12" ht="15.75" customHeight="1" x14ac:dyDescent="0.35">
      <c r="L4673" s="27" t="str">
        <f t="shared" si="72"/>
        <v/>
      </c>
    </row>
    <row r="4674" spans="12:12" ht="15.75" customHeight="1" x14ac:dyDescent="0.35">
      <c r="L4674" s="27" t="str">
        <f t="shared" si="72"/>
        <v/>
      </c>
    </row>
    <row r="4675" spans="12:12" ht="15.75" customHeight="1" x14ac:dyDescent="0.35">
      <c r="L4675" s="27" t="str">
        <f t="shared" si="72"/>
        <v/>
      </c>
    </row>
    <row r="4676" spans="12:12" ht="15.75" customHeight="1" x14ac:dyDescent="0.35">
      <c r="L4676" s="27" t="str">
        <f t="shared" ref="L4676:L4739" si="73">IF((T4676="N/A")+(ISBLANK(T4676)), IF(S4676="Critical", K4676+30, IF(S4676="High", K4676+30,IF(COUNTIF(S4676,"M*"), K4676+90, IF(S4676="Low", K4676+180,"")))),
IF(((U4676="Yes")*(T4676="Critical")), K4676+30, IF(((U4676="Yes")*(T4676="High")), K4676+30,  IF(((U4676="Yes")*(COUNTIF(S4676,"M*"))), K4676+90,  IF(((U4676="Yes")*(T4676="Low")), K4676+180, IF(S4676="Critical", K4676+30, IF(S4676="High", K4676+30,IF(COUNTIF(S4676,"M*"), K4676+90, IF(S4676="Low", K4676+180,"")))))))))</f>
        <v/>
      </c>
    </row>
    <row r="4677" spans="12:12" ht="15.75" customHeight="1" x14ac:dyDescent="0.35">
      <c r="L4677" s="27" t="str">
        <f t="shared" si="73"/>
        <v/>
      </c>
    </row>
    <row r="4678" spans="12:12" ht="15.75" customHeight="1" x14ac:dyDescent="0.35">
      <c r="L4678" s="27" t="str">
        <f t="shared" si="73"/>
        <v/>
      </c>
    </row>
    <row r="4679" spans="12:12" ht="15.75" customHeight="1" x14ac:dyDescent="0.35">
      <c r="L4679" s="27" t="str">
        <f t="shared" si="73"/>
        <v/>
      </c>
    </row>
    <row r="4680" spans="12:12" ht="15.75" customHeight="1" x14ac:dyDescent="0.35">
      <c r="L4680" s="27" t="str">
        <f t="shared" si="73"/>
        <v/>
      </c>
    </row>
    <row r="4681" spans="12:12" ht="15.75" customHeight="1" x14ac:dyDescent="0.35">
      <c r="L4681" s="27" t="str">
        <f t="shared" si="73"/>
        <v/>
      </c>
    </row>
    <row r="4682" spans="12:12" ht="15.75" customHeight="1" x14ac:dyDescent="0.35">
      <c r="L4682" s="27" t="str">
        <f t="shared" si="73"/>
        <v/>
      </c>
    </row>
    <row r="4683" spans="12:12" ht="15.75" customHeight="1" x14ac:dyDescent="0.35">
      <c r="L4683" s="27" t="str">
        <f t="shared" si="73"/>
        <v/>
      </c>
    </row>
    <row r="4684" spans="12:12" ht="15.75" customHeight="1" x14ac:dyDescent="0.35">
      <c r="L4684" s="27" t="str">
        <f t="shared" si="73"/>
        <v/>
      </c>
    </row>
    <row r="4685" spans="12:12" ht="15.75" customHeight="1" x14ac:dyDescent="0.35">
      <c r="L4685" s="27" t="str">
        <f t="shared" si="73"/>
        <v/>
      </c>
    </row>
    <row r="4686" spans="12:12" ht="15.75" customHeight="1" x14ac:dyDescent="0.35">
      <c r="L4686" s="27" t="str">
        <f t="shared" si="73"/>
        <v/>
      </c>
    </row>
    <row r="4687" spans="12:12" ht="15.75" customHeight="1" x14ac:dyDescent="0.35">
      <c r="L4687" s="27" t="str">
        <f t="shared" si="73"/>
        <v/>
      </c>
    </row>
    <row r="4688" spans="12:12" ht="15.75" customHeight="1" x14ac:dyDescent="0.35">
      <c r="L4688" s="27" t="str">
        <f t="shared" si="73"/>
        <v/>
      </c>
    </row>
    <row r="4689" spans="12:12" ht="15.75" customHeight="1" x14ac:dyDescent="0.35">
      <c r="L4689" s="27" t="str">
        <f t="shared" si="73"/>
        <v/>
      </c>
    </row>
    <row r="4690" spans="12:12" ht="15.75" customHeight="1" x14ac:dyDescent="0.35">
      <c r="L4690" s="27" t="str">
        <f t="shared" si="73"/>
        <v/>
      </c>
    </row>
    <row r="4691" spans="12:12" ht="15.75" customHeight="1" x14ac:dyDescent="0.35">
      <c r="L4691" s="27" t="str">
        <f t="shared" si="73"/>
        <v/>
      </c>
    </row>
    <row r="4692" spans="12:12" ht="15.75" customHeight="1" x14ac:dyDescent="0.35">
      <c r="L4692" s="27" t="str">
        <f t="shared" si="73"/>
        <v/>
      </c>
    </row>
    <row r="4693" spans="12:12" ht="15.75" customHeight="1" x14ac:dyDescent="0.35">
      <c r="L4693" s="27" t="str">
        <f t="shared" si="73"/>
        <v/>
      </c>
    </row>
    <row r="4694" spans="12:12" ht="15.75" customHeight="1" x14ac:dyDescent="0.35">
      <c r="L4694" s="27" t="str">
        <f t="shared" si="73"/>
        <v/>
      </c>
    </row>
    <row r="4695" spans="12:12" ht="15.75" customHeight="1" x14ac:dyDescent="0.35">
      <c r="L4695" s="27" t="str">
        <f t="shared" si="73"/>
        <v/>
      </c>
    </row>
    <row r="4696" spans="12:12" ht="15.75" customHeight="1" x14ac:dyDescent="0.35">
      <c r="L4696" s="27" t="str">
        <f t="shared" si="73"/>
        <v/>
      </c>
    </row>
    <row r="4697" spans="12:12" ht="15.75" customHeight="1" x14ac:dyDescent="0.35">
      <c r="L4697" s="27" t="str">
        <f t="shared" si="73"/>
        <v/>
      </c>
    </row>
    <row r="4698" spans="12:12" ht="15.75" customHeight="1" x14ac:dyDescent="0.35">
      <c r="L4698" s="27" t="str">
        <f t="shared" si="73"/>
        <v/>
      </c>
    </row>
    <row r="4699" spans="12:12" ht="15.75" customHeight="1" x14ac:dyDescent="0.35">
      <c r="L4699" s="27" t="str">
        <f t="shared" si="73"/>
        <v/>
      </c>
    </row>
    <row r="4700" spans="12:12" ht="15.75" customHeight="1" x14ac:dyDescent="0.35">
      <c r="L4700" s="27" t="str">
        <f t="shared" si="73"/>
        <v/>
      </c>
    </row>
    <row r="4701" spans="12:12" ht="15.75" customHeight="1" x14ac:dyDescent="0.35">
      <c r="L4701" s="27" t="str">
        <f t="shared" si="73"/>
        <v/>
      </c>
    </row>
    <row r="4702" spans="12:12" ht="15.75" customHeight="1" x14ac:dyDescent="0.35">
      <c r="L4702" s="27" t="str">
        <f t="shared" si="73"/>
        <v/>
      </c>
    </row>
    <row r="4703" spans="12:12" ht="15.75" customHeight="1" x14ac:dyDescent="0.35">
      <c r="L4703" s="27" t="str">
        <f t="shared" si="73"/>
        <v/>
      </c>
    </row>
    <row r="4704" spans="12:12" ht="15.75" customHeight="1" x14ac:dyDescent="0.35">
      <c r="L4704" s="27" t="str">
        <f t="shared" si="73"/>
        <v/>
      </c>
    </row>
    <row r="4705" spans="12:12" ht="15.75" customHeight="1" x14ac:dyDescent="0.35">
      <c r="L4705" s="27" t="str">
        <f t="shared" si="73"/>
        <v/>
      </c>
    </row>
    <row r="4706" spans="12:12" ht="15.75" customHeight="1" x14ac:dyDescent="0.35">
      <c r="L4706" s="27" t="str">
        <f t="shared" si="73"/>
        <v/>
      </c>
    </row>
    <row r="4707" spans="12:12" ht="15.75" customHeight="1" x14ac:dyDescent="0.35">
      <c r="L4707" s="27" t="str">
        <f t="shared" si="73"/>
        <v/>
      </c>
    </row>
    <row r="4708" spans="12:12" ht="15.75" customHeight="1" x14ac:dyDescent="0.35">
      <c r="L4708" s="27" t="str">
        <f t="shared" si="73"/>
        <v/>
      </c>
    </row>
    <row r="4709" spans="12:12" ht="15.75" customHeight="1" x14ac:dyDescent="0.35">
      <c r="L4709" s="27" t="str">
        <f t="shared" si="73"/>
        <v/>
      </c>
    </row>
    <row r="4710" spans="12:12" ht="15.75" customHeight="1" x14ac:dyDescent="0.35">
      <c r="L4710" s="27" t="str">
        <f t="shared" si="73"/>
        <v/>
      </c>
    </row>
    <row r="4711" spans="12:12" ht="15.75" customHeight="1" x14ac:dyDescent="0.35">
      <c r="L4711" s="27" t="str">
        <f t="shared" si="73"/>
        <v/>
      </c>
    </row>
    <row r="4712" spans="12:12" ht="15.75" customHeight="1" x14ac:dyDescent="0.35">
      <c r="L4712" s="27" t="str">
        <f t="shared" si="73"/>
        <v/>
      </c>
    </row>
    <row r="4713" spans="12:12" ht="15.75" customHeight="1" x14ac:dyDescent="0.35">
      <c r="L4713" s="27" t="str">
        <f t="shared" si="73"/>
        <v/>
      </c>
    </row>
    <row r="4714" spans="12:12" ht="15.75" customHeight="1" x14ac:dyDescent="0.35">
      <c r="L4714" s="27" t="str">
        <f t="shared" si="73"/>
        <v/>
      </c>
    </row>
    <row r="4715" spans="12:12" ht="15.75" customHeight="1" x14ac:dyDescent="0.35">
      <c r="L4715" s="27" t="str">
        <f t="shared" si="73"/>
        <v/>
      </c>
    </row>
    <row r="4716" spans="12:12" ht="15.75" customHeight="1" x14ac:dyDescent="0.35">
      <c r="L4716" s="27" t="str">
        <f t="shared" si="73"/>
        <v/>
      </c>
    </row>
    <row r="4717" spans="12:12" ht="15.75" customHeight="1" x14ac:dyDescent="0.35">
      <c r="L4717" s="27" t="str">
        <f t="shared" si="73"/>
        <v/>
      </c>
    </row>
    <row r="4718" spans="12:12" ht="15.75" customHeight="1" x14ac:dyDescent="0.35">
      <c r="L4718" s="27" t="str">
        <f t="shared" si="73"/>
        <v/>
      </c>
    </row>
    <row r="4719" spans="12:12" ht="15.75" customHeight="1" x14ac:dyDescent="0.35">
      <c r="L4719" s="27" t="str">
        <f t="shared" si="73"/>
        <v/>
      </c>
    </row>
    <row r="4720" spans="12:12" ht="15.75" customHeight="1" x14ac:dyDescent="0.35">
      <c r="L4720" s="27" t="str">
        <f t="shared" si="73"/>
        <v/>
      </c>
    </row>
    <row r="4721" spans="12:12" ht="15.75" customHeight="1" x14ac:dyDescent="0.35">
      <c r="L4721" s="27" t="str">
        <f t="shared" si="73"/>
        <v/>
      </c>
    </row>
    <row r="4722" spans="12:12" ht="15.75" customHeight="1" x14ac:dyDescent="0.35">
      <c r="L4722" s="27" t="str">
        <f t="shared" si="73"/>
        <v/>
      </c>
    </row>
    <row r="4723" spans="12:12" ht="15.75" customHeight="1" x14ac:dyDescent="0.35">
      <c r="L4723" s="27" t="str">
        <f t="shared" si="73"/>
        <v/>
      </c>
    </row>
    <row r="4724" spans="12:12" ht="15.75" customHeight="1" x14ac:dyDescent="0.35">
      <c r="L4724" s="27" t="str">
        <f t="shared" si="73"/>
        <v/>
      </c>
    </row>
    <row r="4725" spans="12:12" ht="15.75" customHeight="1" x14ac:dyDescent="0.35">
      <c r="L4725" s="27" t="str">
        <f t="shared" si="73"/>
        <v/>
      </c>
    </row>
    <row r="4726" spans="12:12" ht="15.75" customHeight="1" x14ac:dyDescent="0.35">
      <c r="L4726" s="27" t="str">
        <f t="shared" si="73"/>
        <v/>
      </c>
    </row>
    <row r="4727" spans="12:12" ht="15.75" customHeight="1" x14ac:dyDescent="0.35">
      <c r="L4727" s="27" t="str">
        <f t="shared" si="73"/>
        <v/>
      </c>
    </row>
    <row r="4728" spans="12:12" ht="15.75" customHeight="1" x14ac:dyDescent="0.35">
      <c r="L4728" s="27" t="str">
        <f t="shared" si="73"/>
        <v/>
      </c>
    </row>
    <row r="4729" spans="12:12" ht="15.75" customHeight="1" x14ac:dyDescent="0.35">
      <c r="L4729" s="27" t="str">
        <f t="shared" si="73"/>
        <v/>
      </c>
    </row>
    <row r="4730" spans="12:12" ht="15.75" customHeight="1" x14ac:dyDescent="0.35">
      <c r="L4730" s="27" t="str">
        <f t="shared" si="73"/>
        <v/>
      </c>
    </row>
    <row r="4731" spans="12:12" ht="15.75" customHeight="1" x14ac:dyDescent="0.35">
      <c r="L4731" s="27" t="str">
        <f t="shared" si="73"/>
        <v/>
      </c>
    </row>
    <row r="4732" spans="12:12" ht="15.75" customHeight="1" x14ac:dyDescent="0.35">
      <c r="L4732" s="27" t="str">
        <f t="shared" si="73"/>
        <v/>
      </c>
    </row>
    <row r="4733" spans="12:12" ht="15.75" customHeight="1" x14ac:dyDescent="0.35">
      <c r="L4733" s="27" t="str">
        <f t="shared" si="73"/>
        <v/>
      </c>
    </row>
    <row r="4734" spans="12:12" ht="15.75" customHeight="1" x14ac:dyDescent="0.35">
      <c r="L4734" s="27" t="str">
        <f t="shared" si="73"/>
        <v/>
      </c>
    </row>
    <row r="4735" spans="12:12" ht="15.75" customHeight="1" x14ac:dyDescent="0.35">
      <c r="L4735" s="27" t="str">
        <f t="shared" si="73"/>
        <v/>
      </c>
    </row>
    <row r="4736" spans="12:12" ht="15.75" customHeight="1" x14ac:dyDescent="0.35">
      <c r="L4736" s="27" t="str">
        <f t="shared" si="73"/>
        <v/>
      </c>
    </row>
    <row r="4737" spans="12:12" ht="15.75" customHeight="1" x14ac:dyDescent="0.35">
      <c r="L4737" s="27" t="str">
        <f t="shared" si="73"/>
        <v/>
      </c>
    </row>
    <row r="4738" spans="12:12" ht="15.75" customHeight="1" x14ac:dyDescent="0.35">
      <c r="L4738" s="27" t="str">
        <f t="shared" si="73"/>
        <v/>
      </c>
    </row>
    <row r="4739" spans="12:12" ht="15.75" customHeight="1" x14ac:dyDescent="0.35">
      <c r="L4739" s="27" t="str">
        <f t="shared" si="73"/>
        <v/>
      </c>
    </row>
    <row r="4740" spans="12:12" ht="15.75" customHeight="1" x14ac:dyDescent="0.35">
      <c r="L4740" s="27" t="str">
        <f t="shared" ref="L4740:L4803" si="74">IF((T4740="N/A")+(ISBLANK(T4740)), IF(S4740="Critical", K4740+30, IF(S4740="High", K4740+30,IF(COUNTIF(S4740,"M*"), K4740+90, IF(S4740="Low", K4740+180,"")))),
IF(((U4740="Yes")*(T4740="Critical")), K4740+30, IF(((U4740="Yes")*(T4740="High")), K4740+30,  IF(((U4740="Yes")*(COUNTIF(S4740,"M*"))), K4740+90,  IF(((U4740="Yes")*(T4740="Low")), K4740+180, IF(S4740="Critical", K4740+30, IF(S4740="High", K4740+30,IF(COUNTIF(S4740,"M*"), K4740+90, IF(S4740="Low", K4740+180,"")))))))))</f>
        <v/>
      </c>
    </row>
    <row r="4741" spans="12:12" ht="15.75" customHeight="1" x14ac:dyDescent="0.35">
      <c r="L4741" s="27" t="str">
        <f t="shared" si="74"/>
        <v/>
      </c>
    </row>
    <row r="4742" spans="12:12" ht="15.75" customHeight="1" x14ac:dyDescent="0.35">
      <c r="L4742" s="27" t="str">
        <f t="shared" si="74"/>
        <v/>
      </c>
    </row>
    <row r="4743" spans="12:12" ht="15.75" customHeight="1" x14ac:dyDescent="0.35">
      <c r="L4743" s="27" t="str">
        <f t="shared" si="74"/>
        <v/>
      </c>
    </row>
    <row r="4744" spans="12:12" ht="15.75" customHeight="1" x14ac:dyDescent="0.35">
      <c r="L4744" s="27" t="str">
        <f t="shared" si="74"/>
        <v/>
      </c>
    </row>
    <row r="4745" spans="12:12" ht="15.75" customHeight="1" x14ac:dyDescent="0.35">
      <c r="L4745" s="27" t="str">
        <f t="shared" si="74"/>
        <v/>
      </c>
    </row>
    <row r="4746" spans="12:12" ht="15.75" customHeight="1" x14ac:dyDescent="0.35">
      <c r="L4746" s="27" t="str">
        <f t="shared" si="74"/>
        <v/>
      </c>
    </row>
    <row r="4747" spans="12:12" ht="15.75" customHeight="1" x14ac:dyDescent="0.35">
      <c r="L4747" s="27" t="str">
        <f t="shared" si="74"/>
        <v/>
      </c>
    </row>
    <row r="4748" spans="12:12" ht="15.75" customHeight="1" x14ac:dyDescent="0.35">
      <c r="L4748" s="27" t="str">
        <f t="shared" si="74"/>
        <v/>
      </c>
    </row>
    <row r="4749" spans="12:12" ht="15.75" customHeight="1" x14ac:dyDescent="0.35">
      <c r="L4749" s="27" t="str">
        <f t="shared" si="74"/>
        <v/>
      </c>
    </row>
    <row r="4750" spans="12:12" ht="15.75" customHeight="1" x14ac:dyDescent="0.35">
      <c r="L4750" s="27" t="str">
        <f t="shared" si="74"/>
        <v/>
      </c>
    </row>
    <row r="4751" spans="12:12" ht="15.75" customHeight="1" x14ac:dyDescent="0.35">
      <c r="L4751" s="27" t="str">
        <f t="shared" si="74"/>
        <v/>
      </c>
    </row>
    <row r="4752" spans="12:12" ht="15.75" customHeight="1" x14ac:dyDescent="0.35">
      <c r="L4752" s="27" t="str">
        <f t="shared" si="74"/>
        <v/>
      </c>
    </row>
    <row r="4753" spans="12:12" ht="15.75" customHeight="1" x14ac:dyDescent="0.35">
      <c r="L4753" s="27" t="str">
        <f t="shared" si="74"/>
        <v/>
      </c>
    </row>
    <row r="4754" spans="12:12" ht="15.75" customHeight="1" x14ac:dyDescent="0.35">
      <c r="L4754" s="27" t="str">
        <f t="shared" si="74"/>
        <v/>
      </c>
    </row>
    <row r="4755" spans="12:12" ht="15.75" customHeight="1" x14ac:dyDescent="0.35">
      <c r="L4755" s="27" t="str">
        <f t="shared" si="74"/>
        <v/>
      </c>
    </row>
    <row r="4756" spans="12:12" ht="15.75" customHeight="1" x14ac:dyDescent="0.35">
      <c r="L4756" s="27" t="str">
        <f t="shared" si="74"/>
        <v/>
      </c>
    </row>
    <row r="4757" spans="12:12" ht="15.75" customHeight="1" x14ac:dyDescent="0.35">
      <c r="L4757" s="27" t="str">
        <f t="shared" si="74"/>
        <v/>
      </c>
    </row>
    <row r="4758" spans="12:12" ht="15.75" customHeight="1" x14ac:dyDescent="0.35">
      <c r="L4758" s="27" t="str">
        <f t="shared" si="74"/>
        <v/>
      </c>
    </row>
    <row r="4759" spans="12:12" ht="15.75" customHeight="1" x14ac:dyDescent="0.35">
      <c r="L4759" s="27" t="str">
        <f t="shared" si="74"/>
        <v/>
      </c>
    </row>
    <row r="4760" spans="12:12" ht="15.75" customHeight="1" x14ac:dyDescent="0.35">
      <c r="L4760" s="27" t="str">
        <f t="shared" si="74"/>
        <v/>
      </c>
    </row>
    <row r="4761" spans="12:12" ht="15.75" customHeight="1" x14ac:dyDescent="0.35">
      <c r="L4761" s="27" t="str">
        <f t="shared" si="74"/>
        <v/>
      </c>
    </row>
    <row r="4762" spans="12:12" ht="15.75" customHeight="1" x14ac:dyDescent="0.35">
      <c r="L4762" s="27" t="str">
        <f t="shared" si="74"/>
        <v/>
      </c>
    </row>
    <row r="4763" spans="12:12" ht="15.75" customHeight="1" x14ac:dyDescent="0.35">
      <c r="L4763" s="27" t="str">
        <f t="shared" si="74"/>
        <v/>
      </c>
    </row>
    <row r="4764" spans="12:12" ht="15.75" customHeight="1" x14ac:dyDescent="0.35">
      <c r="L4764" s="27" t="str">
        <f t="shared" si="74"/>
        <v/>
      </c>
    </row>
    <row r="4765" spans="12:12" ht="15.75" customHeight="1" x14ac:dyDescent="0.35">
      <c r="L4765" s="27" t="str">
        <f t="shared" si="74"/>
        <v/>
      </c>
    </row>
    <row r="4766" spans="12:12" ht="15.75" customHeight="1" x14ac:dyDescent="0.35">
      <c r="L4766" s="27" t="str">
        <f t="shared" si="74"/>
        <v/>
      </c>
    </row>
    <row r="4767" spans="12:12" ht="15.75" customHeight="1" x14ac:dyDescent="0.35">
      <c r="L4767" s="27" t="str">
        <f t="shared" si="74"/>
        <v/>
      </c>
    </row>
    <row r="4768" spans="12:12" ht="15.75" customHeight="1" x14ac:dyDescent="0.35">
      <c r="L4768" s="27" t="str">
        <f t="shared" si="74"/>
        <v/>
      </c>
    </row>
    <row r="4769" spans="12:12" ht="15.75" customHeight="1" x14ac:dyDescent="0.35">
      <c r="L4769" s="27" t="str">
        <f t="shared" si="74"/>
        <v/>
      </c>
    </row>
    <row r="4770" spans="12:12" ht="15.75" customHeight="1" x14ac:dyDescent="0.35">
      <c r="L4770" s="27" t="str">
        <f t="shared" si="74"/>
        <v/>
      </c>
    </row>
    <row r="4771" spans="12:12" ht="15.75" customHeight="1" x14ac:dyDescent="0.35">
      <c r="L4771" s="27" t="str">
        <f t="shared" si="74"/>
        <v/>
      </c>
    </row>
    <row r="4772" spans="12:12" ht="15.75" customHeight="1" x14ac:dyDescent="0.35">
      <c r="L4772" s="27" t="str">
        <f t="shared" si="74"/>
        <v/>
      </c>
    </row>
    <row r="4773" spans="12:12" ht="15.75" customHeight="1" x14ac:dyDescent="0.35">
      <c r="L4773" s="27" t="str">
        <f t="shared" si="74"/>
        <v/>
      </c>
    </row>
    <row r="4774" spans="12:12" ht="15.75" customHeight="1" x14ac:dyDescent="0.35">
      <c r="L4774" s="27" t="str">
        <f t="shared" si="74"/>
        <v/>
      </c>
    </row>
    <row r="4775" spans="12:12" ht="15.75" customHeight="1" x14ac:dyDescent="0.35">
      <c r="L4775" s="27" t="str">
        <f t="shared" si="74"/>
        <v/>
      </c>
    </row>
    <row r="4776" spans="12:12" ht="15.75" customHeight="1" x14ac:dyDescent="0.35">
      <c r="L4776" s="27" t="str">
        <f t="shared" si="74"/>
        <v/>
      </c>
    </row>
    <row r="4777" spans="12:12" ht="15.75" customHeight="1" x14ac:dyDescent="0.35">
      <c r="L4777" s="27" t="str">
        <f t="shared" si="74"/>
        <v/>
      </c>
    </row>
    <row r="4778" spans="12:12" ht="15.75" customHeight="1" x14ac:dyDescent="0.35">
      <c r="L4778" s="27" t="str">
        <f t="shared" si="74"/>
        <v/>
      </c>
    </row>
    <row r="4779" spans="12:12" ht="15.75" customHeight="1" x14ac:dyDescent="0.35">
      <c r="L4779" s="27" t="str">
        <f t="shared" si="74"/>
        <v/>
      </c>
    </row>
    <row r="4780" spans="12:12" ht="15.75" customHeight="1" x14ac:dyDescent="0.35">
      <c r="L4780" s="27" t="str">
        <f t="shared" si="74"/>
        <v/>
      </c>
    </row>
    <row r="4781" spans="12:12" ht="15.75" customHeight="1" x14ac:dyDescent="0.35">
      <c r="L4781" s="27" t="str">
        <f t="shared" si="74"/>
        <v/>
      </c>
    </row>
    <row r="4782" spans="12:12" ht="15.75" customHeight="1" x14ac:dyDescent="0.35">
      <c r="L4782" s="27" t="str">
        <f t="shared" si="74"/>
        <v/>
      </c>
    </row>
    <row r="4783" spans="12:12" ht="15.75" customHeight="1" x14ac:dyDescent="0.35">
      <c r="L4783" s="27" t="str">
        <f t="shared" si="74"/>
        <v/>
      </c>
    </row>
    <row r="4784" spans="12:12" ht="15.75" customHeight="1" x14ac:dyDescent="0.35">
      <c r="L4784" s="27" t="str">
        <f t="shared" si="74"/>
        <v/>
      </c>
    </row>
    <row r="4785" spans="12:12" ht="15.75" customHeight="1" x14ac:dyDescent="0.35">
      <c r="L4785" s="27" t="str">
        <f t="shared" si="74"/>
        <v/>
      </c>
    </row>
    <row r="4786" spans="12:12" ht="15.75" customHeight="1" x14ac:dyDescent="0.35">
      <c r="L4786" s="27" t="str">
        <f t="shared" si="74"/>
        <v/>
      </c>
    </row>
    <row r="4787" spans="12:12" ht="15.75" customHeight="1" x14ac:dyDescent="0.35">
      <c r="L4787" s="27" t="str">
        <f t="shared" si="74"/>
        <v/>
      </c>
    </row>
    <row r="4788" spans="12:12" ht="15.75" customHeight="1" x14ac:dyDescent="0.35">
      <c r="L4788" s="27" t="str">
        <f t="shared" si="74"/>
        <v/>
      </c>
    </row>
    <row r="4789" spans="12:12" ht="15.75" customHeight="1" x14ac:dyDescent="0.35">
      <c r="L4789" s="27" t="str">
        <f t="shared" si="74"/>
        <v/>
      </c>
    </row>
    <row r="4790" spans="12:12" ht="15.75" customHeight="1" x14ac:dyDescent="0.35">
      <c r="L4790" s="27" t="str">
        <f t="shared" si="74"/>
        <v/>
      </c>
    </row>
    <row r="4791" spans="12:12" ht="15.75" customHeight="1" x14ac:dyDescent="0.35">
      <c r="L4791" s="27" t="str">
        <f t="shared" si="74"/>
        <v/>
      </c>
    </row>
    <row r="4792" spans="12:12" ht="15.75" customHeight="1" x14ac:dyDescent="0.35">
      <c r="L4792" s="27" t="str">
        <f t="shared" si="74"/>
        <v/>
      </c>
    </row>
    <row r="4793" spans="12:12" ht="15.75" customHeight="1" x14ac:dyDescent="0.35">
      <c r="L4793" s="27" t="str">
        <f t="shared" si="74"/>
        <v/>
      </c>
    </row>
    <row r="4794" spans="12:12" ht="15.75" customHeight="1" x14ac:dyDescent="0.35">
      <c r="L4794" s="27" t="str">
        <f t="shared" si="74"/>
        <v/>
      </c>
    </row>
    <row r="4795" spans="12:12" ht="15.75" customHeight="1" x14ac:dyDescent="0.35">
      <c r="L4795" s="27" t="str">
        <f t="shared" si="74"/>
        <v/>
      </c>
    </row>
    <row r="4796" spans="12:12" ht="15.75" customHeight="1" x14ac:dyDescent="0.35">
      <c r="L4796" s="27" t="str">
        <f t="shared" si="74"/>
        <v/>
      </c>
    </row>
    <row r="4797" spans="12:12" ht="15.75" customHeight="1" x14ac:dyDescent="0.35">
      <c r="L4797" s="27" t="str">
        <f t="shared" si="74"/>
        <v/>
      </c>
    </row>
    <row r="4798" spans="12:12" ht="15.75" customHeight="1" x14ac:dyDescent="0.35">
      <c r="L4798" s="27" t="str">
        <f t="shared" si="74"/>
        <v/>
      </c>
    </row>
    <row r="4799" spans="12:12" ht="15.75" customHeight="1" x14ac:dyDescent="0.35">
      <c r="L4799" s="27" t="str">
        <f t="shared" si="74"/>
        <v/>
      </c>
    </row>
    <row r="4800" spans="12:12" ht="15.75" customHeight="1" x14ac:dyDescent="0.35">
      <c r="L4800" s="27" t="str">
        <f t="shared" si="74"/>
        <v/>
      </c>
    </row>
    <row r="4801" spans="12:12" ht="15.75" customHeight="1" x14ac:dyDescent="0.35">
      <c r="L4801" s="27" t="str">
        <f t="shared" si="74"/>
        <v/>
      </c>
    </row>
    <row r="4802" spans="12:12" ht="15.75" customHeight="1" x14ac:dyDescent="0.35">
      <c r="L4802" s="27" t="str">
        <f t="shared" si="74"/>
        <v/>
      </c>
    </row>
    <row r="4803" spans="12:12" ht="15.75" customHeight="1" x14ac:dyDescent="0.35">
      <c r="L4803" s="27" t="str">
        <f t="shared" si="74"/>
        <v/>
      </c>
    </row>
    <row r="4804" spans="12:12" ht="15.75" customHeight="1" x14ac:dyDescent="0.35">
      <c r="L4804" s="27" t="str">
        <f t="shared" ref="L4804:L4867" si="75">IF((T4804="N/A")+(ISBLANK(T4804)), IF(S4804="Critical", K4804+30, IF(S4804="High", K4804+30,IF(COUNTIF(S4804,"M*"), K4804+90, IF(S4804="Low", K4804+180,"")))),
IF(((U4804="Yes")*(T4804="Critical")), K4804+30, IF(((U4804="Yes")*(T4804="High")), K4804+30,  IF(((U4804="Yes")*(COUNTIF(S4804,"M*"))), K4804+90,  IF(((U4804="Yes")*(T4804="Low")), K4804+180, IF(S4804="Critical", K4804+30, IF(S4804="High", K4804+30,IF(COUNTIF(S4804,"M*"), K4804+90, IF(S4804="Low", K4804+180,"")))))))))</f>
        <v/>
      </c>
    </row>
    <row r="4805" spans="12:12" ht="15.75" customHeight="1" x14ac:dyDescent="0.35">
      <c r="L4805" s="27" t="str">
        <f t="shared" si="75"/>
        <v/>
      </c>
    </row>
    <row r="4806" spans="12:12" ht="15.75" customHeight="1" x14ac:dyDescent="0.35">
      <c r="L4806" s="27" t="str">
        <f t="shared" si="75"/>
        <v/>
      </c>
    </row>
    <row r="4807" spans="12:12" ht="15.75" customHeight="1" x14ac:dyDescent="0.35">
      <c r="L4807" s="27" t="str">
        <f t="shared" si="75"/>
        <v/>
      </c>
    </row>
    <row r="4808" spans="12:12" ht="15.75" customHeight="1" x14ac:dyDescent="0.35">
      <c r="L4808" s="27" t="str">
        <f t="shared" si="75"/>
        <v/>
      </c>
    </row>
    <row r="4809" spans="12:12" ht="15.75" customHeight="1" x14ac:dyDescent="0.35">
      <c r="L4809" s="27" t="str">
        <f t="shared" si="75"/>
        <v/>
      </c>
    </row>
    <row r="4810" spans="12:12" ht="15.75" customHeight="1" x14ac:dyDescent="0.35">
      <c r="L4810" s="27" t="str">
        <f t="shared" si="75"/>
        <v/>
      </c>
    </row>
    <row r="4811" spans="12:12" ht="15.75" customHeight="1" x14ac:dyDescent="0.35">
      <c r="L4811" s="27" t="str">
        <f t="shared" si="75"/>
        <v/>
      </c>
    </row>
    <row r="4812" spans="12:12" ht="15.75" customHeight="1" x14ac:dyDescent="0.35">
      <c r="L4812" s="27" t="str">
        <f t="shared" si="75"/>
        <v/>
      </c>
    </row>
    <row r="4813" spans="12:12" ht="15.75" customHeight="1" x14ac:dyDescent="0.35">
      <c r="L4813" s="27" t="str">
        <f t="shared" si="75"/>
        <v/>
      </c>
    </row>
    <row r="4814" spans="12:12" ht="15.75" customHeight="1" x14ac:dyDescent="0.35">
      <c r="L4814" s="27" t="str">
        <f t="shared" si="75"/>
        <v/>
      </c>
    </row>
    <row r="4815" spans="12:12" ht="15.75" customHeight="1" x14ac:dyDescent="0.35">
      <c r="L4815" s="27" t="str">
        <f t="shared" si="75"/>
        <v/>
      </c>
    </row>
    <row r="4816" spans="12:12" ht="15.75" customHeight="1" x14ac:dyDescent="0.35">
      <c r="L4816" s="27" t="str">
        <f t="shared" si="75"/>
        <v/>
      </c>
    </row>
    <row r="4817" spans="12:12" ht="15.75" customHeight="1" x14ac:dyDescent="0.35">
      <c r="L4817" s="27" t="str">
        <f t="shared" si="75"/>
        <v/>
      </c>
    </row>
    <row r="4818" spans="12:12" ht="15.75" customHeight="1" x14ac:dyDescent="0.35">
      <c r="L4818" s="27" t="str">
        <f t="shared" si="75"/>
        <v/>
      </c>
    </row>
    <row r="4819" spans="12:12" ht="15.75" customHeight="1" x14ac:dyDescent="0.35">
      <c r="L4819" s="27" t="str">
        <f t="shared" si="75"/>
        <v/>
      </c>
    </row>
    <row r="4820" spans="12:12" ht="15.75" customHeight="1" x14ac:dyDescent="0.35">
      <c r="L4820" s="27" t="str">
        <f t="shared" si="75"/>
        <v/>
      </c>
    </row>
    <row r="4821" spans="12:12" ht="15.75" customHeight="1" x14ac:dyDescent="0.35">
      <c r="L4821" s="27" t="str">
        <f t="shared" si="75"/>
        <v/>
      </c>
    </row>
    <row r="4822" spans="12:12" ht="15.75" customHeight="1" x14ac:dyDescent="0.35">
      <c r="L4822" s="27" t="str">
        <f t="shared" si="75"/>
        <v/>
      </c>
    </row>
    <row r="4823" spans="12:12" ht="15.75" customHeight="1" x14ac:dyDescent="0.35">
      <c r="L4823" s="27" t="str">
        <f t="shared" si="75"/>
        <v/>
      </c>
    </row>
    <row r="4824" spans="12:12" ht="15.75" customHeight="1" x14ac:dyDescent="0.35">
      <c r="L4824" s="27" t="str">
        <f t="shared" si="75"/>
        <v/>
      </c>
    </row>
    <row r="4825" spans="12:12" ht="15.75" customHeight="1" x14ac:dyDescent="0.35">
      <c r="L4825" s="27" t="str">
        <f t="shared" si="75"/>
        <v/>
      </c>
    </row>
    <row r="4826" spans="12:12" ht="15.75" customHeight="1" x14ac:dyDescent="0.35">
      <c r="L4826" s="27" t="str">
        <f t="shared" si="75"/>
        <v/>
      </c>
    </row>
    <row r="4827" spans="12:12" ht="15.75" customHeight="1" x14ac:dyDescent="0.35">
      <c r="L4827" s="27" t="str">
        <f t="shared" si="75"/>
        <v/>
      </c>
    </row>
    <row r="4828" spans="12:12" ht="15.75" customHeight="1" x14ac:dyDescent="0.35">
      <c r="L4828" s="27" t="str">
        <f t="shared" si="75"/>
        <v/>
      </c>
    </row>
    <row r="4829" spans="12:12" ht="15.75" customHeight="1" x14ac:dyDescent="0.35">
      <c r="L4829" s="27" t="str">
        <f t="shared" si="75"/>
        <v/>
      </c>
    </row>
    <row r="4830" spans="12:12" ht="15.75" customHeight="1" x14ac:dyDescent="0.35">
      <c r="L4830" s="27" t="str">
        <f t="shared" si="75"/>
        <v/>
      </c>
    </row>
    <row r="4831" spans="12:12" ht="15.75" customHeight="1" x14ac:dyDescent="0.35">
      <c r="L4831" s="27" t="str">
        <f t="shared" si="75"/>
        <v/>
      </c>
    </row>
    <row r="4832" spans="12:12" ht="15.75" customHeight="1" x14ac:dyDescent="0.35">
      <c r="L4832" s="27" t="str">
        <f t="shared" si="75"/>
        <v/>
      </c>
    </row>
    <row r="4833" spans="12:12" ht="15.75" customHeight="1" x14ac:dyDescent="0.35">
      <c r="L4833" s="27" t="str">
        <f t="shared" si="75"/>
        <v/>
      </c>
    </row>
    <row r="4834" spans="12:12" ht="15.75" customHeight="1" x14ac:dyDescent="0.35">
      <c r="L4834" s="27" t="str">
        <f t="shared" si="75"/>
        <v/>
      </c>
    </row>
    <row r="4835" spans="12:12" ht="15.75" customHeight="1" x14ac:dyDescent="0.35">
      <c r="L4835" s="27" t="str">
        <f t="shared" si="75"/>
        <v/>
      </c>
    </row>
    <row r="4836" spans="12:12" ht="15.75" customHeight="1" x14ac:dyDescent="0.35">
      <c r="L4836" s="27" t="str">
        <f t="shared" si="75"/>
        <v/>
      </c>
    </row>
    <row r="4837" spans="12:12" ht="15.75" customHeight="1" x14ac:dyDescent="0.35">
      <c r="L4837" s="27" t="str">
        <f t="shared" si="75"/>
        <v/>
      </c>
    </row>
    <row r="4838" spans="12:12" ht="15.75" customHeight="1" x14ac:dyDescent="0.35">
      <c r="L4838" s="27" t="str">
        <f t="shared" si="75"/>
        <v/>
      </c>
    </row>
    <row r="4839" spans="12:12" ht="15.75" customHeight="1" x14ac:dyDescent="0.35">
      <c r="L4839" s="27" t="str">
        <f t="shared" si="75"/>
        <v/>
      </c>
    </row>
    <row r="4840" spans="12:12" ht="15.75" customHeight="1" x14ac:dyDescent="0.35">
      <c r="L4840" s="27" t="str">
        <f t="shared" si="75"/>
        <v/>
      </c>
    </row>
    <row r="4841" spans="12:12" ht="15.75" customHeight="1" x14ac:dyDescent="0.35">
      <c r="L4841" s="27" t="str">
        <f t="shared" si="75"/>
        <v/>
      </c>
    </row>
    <row r="4842" spans="12:12" ht="15.75" customHeight="1" x14ac:dyDescent="0.35">
      <c r="L4842" s="27" t="str">
        <f t="shared" si="75"/>
        <v/>
      </c>
    </row>
    <row r="4843" spans="12:12" ht="15.75" customHeight="1" x14ac:dyDescent="0.35">
      <c r="L4843" s="27" t="str">
        <f t="shared" si="75"/>
        <v/>
      </c>
    </row>
    <row r="4844" spans="12:12" ht="15.75" customHeight="1" x14ac:dyDescent="0.35">
      <c r="L4844" s="27" t="str">
        <f t="shared" si="75"/>
        <v/>
      </c>
    </row>
    <row r="4845" spans="12:12" ht="15.75" customHeight="1" x14ac:dyDescent="0.35">
      <c r="L4845" s="27" t="str">
        <f t="shared" si="75"/>
        <v/>
      </c>
    </row>
    <row r="4846" spans="12:12" ht="15.75" customHeight="1" x14ac:dyDescent="0.35">
      <c r="L4846" s="27" t="str">
        <f t="shared" si="75"/>
        <v/>
      </c>
    </row>
    <row r="4847" spans="12:12" ht="15.75" customHeight="1" x14ac:dyDescent="0.35">
      <c r="L4847" s="27" t="str">
        <f t="shared" si="75"/>
        <v/>
      </c>
    </row>
    <row r="4848" spans="12:12" ht="15.75" customHeight="1" x14ac:dyDescent="0.35">
      <c r="L4848" s="27" t="str">
        <f t="shared" si="75"/>
        <v/>
      </c>
    </row>
    <row r="4849" spans="12:12" ht="15.75" customHeight="1" x14ac:dyDescent="0.35">
      <c r="L4849" s="27" t="str">
        <f t="shared" si="75"/>
        <v/>
      </c>
    </row>
    <row r="4850" spans="12:12" ht="15.75" customHeight="1" x14ac:dyDescent="0.35">
      <c r="L4850" s="27" t="str">
        <f t="shared" si="75"/>
        <v/>
      </c>
    </row>
    <row r="4851" spans="12:12" ht="15.75" customHeight="1" x14ac:dyDescent="0.35">
      <c r="L4851" s="27" t="str">
        <f t="shared" si="75"/>
        <v/>
      </c>
    </row>
    <row r="4852" spans="12:12" ht="15.75" customHeight="1" x14ac:dyDescent="0.35">
      <c r="L4852" s="27" t="str">
        <f t="shared" si="75"/>
        <v/>
      </c>
    </row>
    <row r="4853" spans="12:12" ht="15.75" customHeight="1" x14ac:dyDescent="0.35">
      <c r="L4853" s="27" t="str">
        <f t="shared" si="75"/>
        <v/>
      </c>
    </row>
    <row r="4854" spans="12:12" ht="15.75" customHeight="1" x14ac:dyDescent="0.35">
      <c r="L4854" s="27" t="str">
        <f t="shared" si="75"/>
        <v/>
      </c>
    </row>
    <row r="4855" spans="12:12" ht="15.75" customHeight="1" x14ac:dyDescent="0.35">
      <c r="L4855" s="27" t="str">
        <f t="shared" si="75"/>
        <v/>
      </c>
    </row>
    <row r="4856" spans="12:12" ht="15.75" customHeight="1" x14ac:dyDescent="0.35">
      <c r="L4856" s="27" t="str">
        <f t="shared" si="75"/>
        <v/>
      </c>
    </row>
    <row r="4857" spans="12:12" ht="15.75" customHeight="1" x14ac:dyDescent="0.35">
      <c r="L4857" s="27" t="str">
        <f t="shared" si="75"/>
        <v/>
      </c>
    </row>
    <row r="4858" spans="12:12" ht="15.75" customHeight="1" x14ac:dyDescent="0.35">
      <c r="L4858" s="27" t="str">
        <f t="shared" si="75"/>
        <v/>
      </c>
    </row>
    <row r="4859" spans="12:12" ht="15.75" customHeight="1" x14ac:dyDescent="0.35">
      <c r="L4859" s="27" t="str">
        <f t="shared" si="75"/>
        <v/>
      </c>
    </row>
    <row r="4860" spans="12:12" ht="15.75" customHeight="1" x14ac:dyDescent="0.35">
      <c r="L4860" s="27" t="str">
        <f t="shared" si="75"/>
        <v/>
      </c>
    </row>
    <row r="4861" spans="12:12" ht="15.75" customHeight="1" x14ac:dyDescent="0.35">
      <c r="L4861" s="27" t="str">
        <f t="shared" si="75"/>
        <v/>
      </c>
    </row>
    <row r="4862" spans="12:12" ht="15.75" customHeight="1" x14ac:dyDescent="0.35">
      <c r="L4862" s="27" t="str">
        <f t="shared" si="75"/>
        <v/>
      </c>
    </row>
    <row r="4863" spans="12:12" ht="15.75" customHeight="1" x14ac:dyDescent="0.35">
      <c r="L4863" s="27" t="str">
        <f t="shared" si="75"/>
        <v/>
      </c>
    </row>
    <row r="4864" spans="12:12" ht="15.75" customHeight="1" x14ac:dyDescent="0.35">
      <c r="L4864" s="27" t="str">
        <f t="shared" si="75"/>
        <v/>
      </c>
    </row>
    <row r="4865" spans="12:12" ht="15.75" customHeight="1" x14ac:dyDescent="0.35">
      <c r="L4865" s="27" t="str">
        <f t="shared" si="75"/>
        <v/>
      </c>
    </row>
    <row r="4866" spans="12:12" ht="15.75" customHeight="1" x14ac:dyDescent="0.35">
      <c r="L4866" s="27" t="str">
        <f t="shared" si="75"/>
        <v/>
      </c>
    </row>
    <row r="4867" spans="12:12" ht="15.75" customHeight="1" x14ac:dyDescent="0.35">
      <c r="L4867" s="27" t="str">
        <f t="shared" si="75"/>
        <v/>
      </c>
    </row>
    <row r="4868" spans="12:12" ht="15.75" customHeight="1" x14ac:dyDescent="0.35">
      <c r="L4868" s="27" t="str">
        <f t="shared" ref="L4868:L4931" si="76">IF((T4868="N/A")+(ISBLANK(T4868)), IF(S4868="Critical", K4868+30, IF(S4868="High", K4868+30,IF(COUNTIF(S4868,"M*"), K4868+90, IF(S4868="Low", K4868+180,"")))),
IF(((U4868="Yes")*(T4868="Critical")), K4868+30, IF(((U4868="Yes")*(T4868="High")), K4868+30,  IF(((U4868="Yes")*(COUNTIF(S4868,"M*"))), K4868+90,  IF(((U4868="Yes")*(T4868="Low")), K4868+180, IF(S4868="Critical", K4868+30, IF(S4868="High", K4868+30,IF(COUNTIF(S4868,"M*"), K4868+90, IF(S4868="Low", K4868+180,"")))))))))</f>
        <v/>
      </c>
    </row>
    <row r="4869" spans="12:12" ht="15.75" customHeight="1" x14ac:dyDescent="0.35">
      <c r="L4869" s="27" t="str">
        <f t="shared" si="76"/>
        <v/>
      </c>
    </row>
    <row r="4870" spans="12:12" ht="15.75" customHeight="1" x14ac:dyDescent="0.35">
      <c r="L4870" s="27" t="str">
        <f t="shared" si="76"/>
        <v/>
      </c>
    </row>
    <row r="4871" spans="12:12" ht="15.75" customHeight="1" x14ac:dyDescent="0.35">
      <c r="L4871" s="27" t="str">
        <f t="shared" si="76"/>
        <v/>
      </c>
    </row>
    <row r="4872" spans="12:12" ht="15.75" customHeight="1" x14ac:dyDescent="0.35">
      <c r="L4872" s="27" t="str">
        <f t="shared" si="76"/>
        <v/>
      </c>
    </row>
    <row r="4873" spans="12:12" ht="15.75" customHeight="1" x14ac:dyDescent="0.35">
      <c r="L4873" s="27" t="str">
        <f t="shared" si="76"/>
        <v/>
      </c>
    </row>
    <row r="4874" spans="12:12" ht="15.75" customHeight="1" x14ac:dyDescent="0.35">
      <c r="L4874" s="27" t="str">
        <f t="shared" si="76"/>
        <v/>
      </c>
    </row>
    <row r="4875" spans="12:12" ht="15.75" customHeight="1" x14ac:dyDescent="0.35">
      <c r="L4875" s="27" t="str">
        <f t="shared" si="76"/>
        <v/>
      </c>
    </row>
    <row r="4876" spans="12:12" ht="15.75" customHeight="1" x14ac:dyDescent="0.35">
      <c r="L4876" s="27" t="str">
        <f t="shared" si="76"/>
        <v/>
      </c>
    </row>
    <row r="4877" spans="12:12" ht="15.75" customHeight="1" x14ac:dyDescent="0.35">
      <c r="L4877" s="27" t="str">
        <f t="shared" si="76"/>
        <v/>
      </c>
    </row>
    <row r="4878" spans="12:12" ht="15.75" customHeight="1" x14ac:dyDescent="0.35">
      <c r="L4878" s="27" t="str">
        <f t="shared" si="76"/>
        <v/>
      </c>
    </row>
    <row r="4879" spans="12:12" ht="15.75" customHeight="1" x14ac:dyDescent="0.35">
      <c r="L4879" s="27" t="str">
        <f t="shared" si="76"/>
        <v/>
      </c>
    </row>
    <row r="4880" spans="12:12" ht="15.75" customHeight="1" x14ac:dyDescent="0.35">
      <c r="L4880" s="27" t="str">
        <f t="shared" si="76"/>
        <v/>
      </c>
    </row>
    <row r="4881" spans="12:12" ht="15.75" customHeight="1" x14ac:dyDescent="0.35">
      <c r="L4881" s="27" t="str">
        <f t="shared" si="76"/>
        <v/>
      </c>
    </row>
    <row r="4882" spans="12:12" ht="15.75" customHeight="1" x14ac:dyDescent="0.35">
      <c r="L4882" s="27" t="str">
        <f t="shared" si="76"/>
        <v/>
      </c>
    </row>
    <row r="4883" spans="12:12" ht="15.75" customHeight="1" x14ac:dyDescent="0.35">
      <c r="L4883" s="27" t="str">
        <f t="shared" si="76"/>
        <v/>
      </c>
    </row>
    <row r="4884" spans="12:12" ht="15.75" customHeight="1" x14ac:dyDescent="0.35">
      <c r="L4884" s="27" t="str">
        <f t="shared" si="76"/>
        <v/>
      </c>
    </row>
    <row r="4885" spans="12:12" ht="15.75" customHeight="1" x14ac:dyDescent="0.35">
      <c r="L4885" s="27" t="str">
        <f t="shared" si="76"/>
        <v/>
      </c>
    </row>
    <row r="4886" spans="12:12" ht="15.75" customHeight="1" x14ac:dyDescent="0.35">
      <c r="L4886" s="27" t="str">
        <f t="shared" si="76"/>
        <v/>
      </c>
    </row>
    <row r="4887" spans="12:12" ht="15.75" customHeight="1" x14ac:dyDescent="0.35">
      <c r="L4887" s="27" t="str">
        <f t="shared" si="76"/>
        <v/>
      </c>
    </row>
    <row r="4888" spans="12:12" ht="15.75" customHeight="1" x14ac:dyDescent="0.35">
      <c r="L4888" s="27" t="str">
        <f t="shared" si="76"/>
        <v/>
      </c>
    </row>
    <row r="4889" spans="12:12" ht="15.75" customHeight="1" x14ac:dyDescent="0.35">
      <c r="L4889" s="27" t="str">
        <f t="shared" si="76"/>
        <v/>
      </c>
    </row>
    <row r="4890" spans="12:12" ht="15.75" customHeight="1" x14ac:dyDescent="0.35">
      <c r="L4890" s="27" t="str">
        <f t="shared" si="76"/>
        <v/>
      </c>
    </row>
    <row r="4891" spans="12:12" ht="15.75" customHeight="1" x14ac:dyDescent="0.35">
      <c r="L4891" s="27" t="str">
        <f t="shared" si="76"/>
        <v/>
      </c>
    </row>
    <row r="4892" spans="12:12" ht="15.75" customHeight="1" x14ac:dyDescent="0.35">
      <c r="L4892" s="27" t="str">
        <f t="shared" si="76"/>
        <v/>
      </c>
    </row>
    <row r="4893" spans="12:12" ht="15.75" customHeight="1" x14ac:dyDescent="0.35">
      <c r="L4893" s="27" t="str">
        <f t="shared" si="76"/>
        <v/>
      </c>
    </row>
    <row r="4894" spans="12:12" ht="15.75" customHeight="1" x14ac:dyDescent="0.35">
      <c r="L4894" s="27" t="str">
        <f t="shared" si="76"/>
        <v/>
      </c>
    </row>
    <row r="4895" spans="12:12" ht="15.75" customHeight="1" x14ac:dyDescent="0.35">
      <c r="L4895" s="27" t="str">
        <f t="shared" si="76"/>
        <v/>
      </c>
    </row>
    <row r="4896" spans="12:12" ht="15.75" customHeight="1" x14ac:dyDescent="0.35">
      <c r="L4896" s="27" t="str">
        <f t="shared" si="76"/>
        <v/>
      </c>
    </row>
    <row r="4897" spans="12:12" ht="15.75" customHeight="1" x14ac:dyDescent="0.35">
      <c r="L4897" s="27" t="str">
        <f t="shared" si="76"/>
        <v/>
      </c>
    </row>
    <row r="4898" spans="12:12" ht="15.75" customHeight="1" x14ac:dyDescent="0.35">
      <c r="L4898" s="27" t="str">
        <f t="shared" si="76"/>
        <v/>
      </c>
    </row>
    <row r="4899" spans="12:12" ht="15.75" customHeight="1" x14ac:dyDescent="0.35">
      <c r="L4899" s="27" t="str">
        <f t="shared" si="76"/>
        <v/>
      </c>
    </row>
    <row r="4900" spans="12:12" ht="15.75" customHeight="1" x14ac:dyDescent="0.35">
      <c r="L4900" s="27" t="str">
        <f t="shared" si="76"/>
        <v/>
      </c>
    </row>
    <row r="4901" spans="12:12" ht="15.75" customHeight="1" x14ac:dyDescent="0.35">
      <c r="L4901" s="27" t="str">
        <f t="shared" si="76"/>
        <v/>
      </c>
    </row>
    <row r="4902" spans="12:12" ht="15.75" customHeight="1" x14ac:dyDescent="0.35">
      <c r="L4902" s="27" t="str">
        <f t="shared" si="76"/>
        <v/>
      </c>
    </row>
    <row r="4903" spans="12:12" ht="15.75" customHeight="1" x14ac:dyDescent="0.35">
      <c r="L4903" s="27" t="str">
        <f t="shared" si="76"/>
        <v/>
      </c>
    </row>
    <row r="4904" spans="12:12" ht="15.75" customHeight="1" x14ac:dyDescent="0.35">
      <c r="L4904" s="27" t="str">
        <f t="shared" si="76"/>
        <v/>
      </c>
    </row>
    <row r="4905" spans="12:12" ht="15.75" customHeight="1" x14ac:dyDescent="0.35">
      <c r="L4905" s="27" t="str">
        <f t="shared" si="76"/>
        <v/>
      </c>
    </row>
    <row r="4906" spans="12:12" ht="15.75" customHeight="1" x14ac:dyDescent="0.35">
      <c r="L4906" s="27" t="str">
        <f t="shared" si="76"/>
        <v/>
      </c>
    </row>
    <row r="4907" spans="12:12" ht="15.75" customHeight="1" x14ac:dyDescent="0.35">
      <c r="L4907" s="27" t="str">
        <f t="shared" si="76"/>
        <v/>
      </c>
    </row>
    <row r="4908" spans="12:12" ht="15.75" customHeight="1" x14ac:dyDescent="0.35">
      <c r="L4908" s="27" t="str">
        <f t="shared" si="76"/>
        <v/>
      </c>
    </row>
    <row r="4909" spans="12:12" ht="15.75" customHeight="1" x14ac:dyDescent="0.35">
      <c r="L4909" s="27" t="str">
        <f t="shared" si="76"/>
        <v/>
      </c>
    </row>
    <row r="4910" spans="12:12" ht="15.75" customHeight="1" x14ac:dyDescent="0.35">
      <c r="L4910" s="27" t="str">
        <f t="shared" si="76"/>
        <v/>
      </c>
    </row>
    <row r="4911" spans="12:12" ht="15.75" customHeight="1" x14ac:dyDescent="0.35">
      <c r="L4911" s="27" t="str">
        <f t="shared" si="76"/>
        <v/>
      </c>
    </row>
    <row r="4912" spans="12:12" ht="15.75" customHeight="1" x14ac:dyDescent="0.35">
      <c r="L4912" s="27" t="str">
        <f t="shared" si="76"/>
        <v/>
      </c>
    </row>
    <row r="4913" spans="12:12" ht="15.75" customHeight="1" x14ac:dyDescent="0.35">
      <c r="L4913" s="27" t="str">
        <f t="shared" si="76"/>
        <v/>
      </c>
    </row>
    <row r="4914" spans="12:12" ht="15.75" customHeight="1" x14ac:dyDescent="0.35">
      <c r="L4914" s="27" t="str">
        <f t="shared" si="76"/>
        <v/>
      </c>
    </row>
    <row r="4915" spans="12:12" ht="15.75" customHeight="1" x14ac:dyDescent="0.35">
      <c r="L4915" s="27" t="str">
        <f t="shared" si="76"/>
        <v/>
      </c>
    </row>
    <row r="4916" spans="12:12" ht="15.75" customHeight="1" x14ac:dyDescent="0.35">
      <c r="L4916" s="27" t="str">
        <f t="shared" si="76"/>
        <v/>
      </c>
    </row>
    <row r="4917" spans="12:12" ht="15.75" customHeight="1" x14ac:dyDescent="0.35">
      <c r="L4917" s="27" t="str">
        <f t="shared" si="76"/>
        <v/>
      </c>
    </row>
    <row r="4918" spans="12:12" ht="15.75" customHeight="1" x14ac:dyDescent="0.35">
      <c r="L4918" s="27" t="str">
        <f t="shared" si="76"/>
        <v/>
      </c>
    </row>
    <row r="4919" spans="12:12" ht="15.75" customHeight="1" x14ac:dyDescent="0.35">
      <c r="L4919" s="27" t="str">
        <f t="shared" si="76"/>
        <v/>
      </c>
    </row>
    <row r="4920" spans="12:12" ht="15.75" customHeight="1" x14ac:dyDescent="0.35">
      <c r="L4920" s="27" t="str">
        <f t="shared" si="76"/>
        <v/>
      </c>
    </row>
    <row r="4921" spans="12:12" ht="15.75" customHeight="1" x14ac:dyDescent="0.35">
      <c r="L4921" s="27" t="str">
        <f t="shared" si="76"/>
        <v/>
      </c>
    </row>
    <row r="4922" spans="12:12" ht="15.75" customHeight="1" x14ac:dyDescent="0.35">
      <c r="L4922" s="27" t="str">
        <f t="shared" si="76"/>
        <v/>
      </c>
    </row>
    <row r="4923" spans="12:12" ht="15.75" customHeight="1" x14ac:dyDescent="0.35">
      <c r="L4923" s="27" t="str">
        <f t="shared" si="76"/>
        <v/>
      </c>
    </row>
    <row r="4924" spans="12:12" ht="15.75" customHeight="1" x14ac:dyDescent="0.35">
      <c r="L4924" s="27" t="str">
        <f t="shared" si="76"/>
        <v/>
      </c>
    </row>
    <row r="4925" spans="12:12" ht="15.75" customHeight="1" x14ac:dyDescent="0.35">
      <c r="L4925" s="27" t="str">
        <f t="shared" si="76"/>
        <v/>
      </c>
    </row>
    <row r="4926" spans="12:12" ht="15.75" customHeight="1" x14ac:dyDescent="0.35">
      <c r="L4926" s="27" t="str">
        <f t="shared" si="76"/>
        <v/>
      </c>
    </row>
    <row r="4927" spans="12:12" ht="15.75" customHeight="1" x14ac:dyDescent="0.35">
      <c r="L4927" s="27" t="str">
        <f t="shared" si="76"/>
        <v/>
      </c>
    </row>
    <row r="4928" spans="12:12" ht="15.75" customHeight="1" x14ac:dyDescent="0.35">
      <c r="L4928" s="27" t="str">
        <f t="shared" si="76"/>
        <v/>
      </c>
    </row>
    <row r="4929" spans="12:12" ht="15.75" customHeight="1" x14ac:dyDescent="0.35">
      <c r="L4929" s="27" t="str">
        <f t="shared" si="76"/>
        <v/>
      </c>
    </row>
    <row r="4930" spans="12:12" ht="15.75" customHeight="1" x14ac:dyDescent="0.35">
      <c r="L4930" s="27" t="str">
        <f t="shared" si="76"/>
        <v/>
      </c>
    </row>
    <row r="4931" spans="12:12" ht="15.75" customHeight="1" x14ac:dyDescent="0.35">
      <c r="L4931" s="27" t="str">
        <f t="shared" si="76"/>
        <v/>
      </c>
    </row>
    <row r="4932" spans="12:12" ht="15.75" customHeight="1" x14ac:dyDescent="0.35">
      <c r="L4932" s="27" t="str">
        <f t="shared" ref="L4932:L4995" si="77">IF((T4932="N/A")+(ISBLANK(T4932)), IF(S4932="Critical", K4932+30, IF(S4932="High", K4932+30,IF(COUNTIF(S4932,"M*"), K4932+90, IF(S4932="Low", K4932+180,"")))),
IF(((U4932="Yes")*(T4932="Critical")), K4932+30, IF(((U4932="Yes")*(T4932="High")), K4932+30,  IF(((U4932="Yes")*(COUNTIF(S4932,"M*"))), K4932+90,  IF(((U4932="Yes")*(T4932="Low")), K4932+180, IF(S4932="Critical", K4932+30, IF(S4932="High", K4932+30,IF(COUNTIF(S4932,"M*"), K4932+90, IF(S4932="Low", K4932+180,"")))))))))</f>
        <v/>
      </c>
    </row>
    <row r="4933" spans="12:12" ht="15.75" customHeight="1" x14ac:dyDescent="0.35">
      <c r="L4933" s="27" t="str">
        <f t="shared" si="77"/>
        <v/>
      </c>
    </row>
    <row r="4934" spans="12:12" ht="15.75" customHeight="1" x14ac:dyDescent="0.35">
      <c r="L4934" s="27" t="str">
        <f t="shared" si="77"/>
        <v/>
      </c>
    </row>
    <row r="4935" spans="12:12" ht="15.75" customHeight="1" x14ac:dyDescent="0.35">
      <c r="L4935" s="27" t="str">
        <f t="shared" si="77"/>
        <v/>
      </c>
    </row>
    <row r="4936" spans="12:12" ht="15.75" customHeight="1" x14ac:dyDescent="0.35">
      <c r="L4936" s="27" t="str">
        <f t="shared" si="77"/>
        <v/>
      </c>
    </row>
    <row r="4937" spans="12:12" ht="15.75" customHeight="1" x14ac:dyDescent="0.35">
      <c r="L4937" s="27" t="str">
        <f t="shared" si="77"/>
        <v/>
      </c>
    </row>
    <row r="4938" spans="12:12" ht="15.75" customHeight="1" x14ac:dyDescent="0.35">
      <c r="L4938" s="27" t="str">
        <f t="shared" si="77"/>
        <v/>
      </c>
    </row>
    <row r="4939" spans="12:12" ht="15.75" customHeight="1" x14ac:dyDescent="0.35">
      <c r="L4939" s="27" t="str">
        <f t="shared" si="77"/>
        <v/>
      </c>
    </row>
    <row r="4940" spans="12:12" ht="15.75" customHeight="1" x14ac:dyDescent="0.35">
      <c r="L4940" s="27" t="str">
        <f t="shared" si="77"/>
        <v/>
      </c>
    </row>
    <row r="4941" spans="12:12" ht="15.75" customHeight="1" x14ac:dyDescent="0.35">
      <c r="L4941" s="27" t="str">
        <f t="shared" si="77"/>
        <v/>
      </c>
    </row>
    <row r="4942" spans="12:12" ht="15.75" customHeight="1" x14ac:dyDescent="0.35">
      <c r="L4942" s="27" t="str">
        <f t="shared" si="77"/>
        <v/>
      </c>
    </row>
    <row r="4943" spans="12:12" ht="15.75" customHeight="1" x14ac:dyDescent="0.35">
      <c r="L4943" s="27" t="str">
        <f t="shared" si="77"/>
        <v/>
      </c>
    </row>
    <row r="4944" spans="12:12" ht="15.75" customHeight="1" x14ac:dyDescent="0.35">
      <c r="L4944" s="27" t="str">
        <f t="shared" si="77"/>
        <v/>
      </c>
    </row>
    <row r="4945" spans="12:12" ht="15.75" customHeight="1" x14ac:dyDescent="0.35">
      <c r="L4945" s="27" t="str">
        <f t="shared" si="77"/>
        <v/>
      </c>
    </row>
    <row r="4946" spans="12:12" ht="15.75" customHeight="1" x14ac:dyDescent="0.35">
      <c r="L4946" s="27" t="str">
        <f t="shared" si="77"/>
        <v/>
      </c>
    </row>
    <row r="4947" spans="12:12" ht="15.75" customHeight="1" x14ac:dyDescent="0.35">
      <c r="L4947" s="27" t="str">
        <f t="shared" si="77"/>
        <v/>
      </c>
    </row>
    <row r="4948" spans="12:12" ht="15.75" customHeight="1" x14ac:dyDescent="0.35">
      <c r="L4948" s="27" t="str">
        <f t="shared" si="77"/>
        <v/>
      </c>
    </row>
    <row r="4949" spans="12:12" ht="15.75" customHeight="1" x14ac:dyDescent="0.35">
      <c r="L4949" s="27" t="str">
        <f t="shared" si="77"/>
        <v/>
      </c>
    </row>
    <row r="4950" spans="12:12" ht="15.75" customHeight="1" x14ac:dyDescent="0.35">
      <c r="L4950" s="27" t="str">
        <f t="shared" si="77"/>
        <v/>
      </c>
    </row>
    <row r="4951" spans="12:12" ht="15.75" customHeight="1" x14ac:dyDescent="0.35">
      <c r="L4951" s="27" t="str">
        <f t="shared" si="77"/>
        <v/>
      </c>
    </row>
    <row r="4952" spans="12:12" ht="15.75" customHeight="1" x14ac:dyDescent="0.35">
      <c r="L4952" s="27" t="str">
        <f t="shared" si="77"/>
        <v/>
      </c>
    </row>
    <row r="4953" spans="12:12" ht="15.75" customHeight="1" x14ac:dyDescent="0.35">
      <c r="L4953" s="27" t="str">
        <f t="shared" si="77"/>
        <v/>
      </c>
    </row>
    <row r="4954" spans="12:12" ht="15.75" customHeight="1" x14ac:dyDescent="0.35">
      <c r="L4954" s="27" t="str">
        <f t="shared" si="77"/>
        <v/>
      </c>
    </row>
    <row r="4955" spans="12:12" ht="15.75" customHeight="1" x14ac:dyDescent="0.35">
      <c r="L4955" s="27" t="str">
        <f t="shared" si="77"/>
        <v/>
      </c>
    </row>
    <row r="4956" spans="12:12" ht="15.75" customHeight="1" x14ac:dyDescent="0.35">
      <c r="L4956" s="27" t="str">
        <f t="shared" si="77"/>
        <v/>
      </c>
    </row>
    <row r="4957" spans="12:12" ht="15.75" customHeight="1" x14ac:dyDescent="0.35">
      <c r="L4957" s="27" t="str">
        <f t="shared" si="77"/>
        <v/>
      </c>
    </row>
    <row r="4958" spans="12:12" ht="15.75" customHeight="1" x14ac:dyDescent="0.35">
      <c r="L4958" s="27" t="str">
        <f t="shared" si="77"/>
        <v/>
      </c>
    </row>
    <row r="4959" spans="12:12" ht="15.75" customHeight="1" x14ac:dyDescent="0.35">
      <c r="L4959" s="27" t="str">
        <f t="shared" si="77"/>
        <v/>
      </c>
    </row>
    <row r="4960" spans="12:12" ht="15.75" customHeight="1" x14ac:dyDescent="0.35">
      <c r="L4960" s="27" t="str">
        <f t="shared" si="77"/>
        <v/>
      </c>
    </row>
    <row r="4961" spans="12:12" ht="15.75" customHeight="1" x14ac:dyDescent="0.35">
      <c r="L4961" s="27" t="str">
        <f t="shared" si="77"/>
        <v/>
      </c>
    </row>
    <row r="4962" spans="12:12" ht="15.75" customHeight="1" x14ac:dyDescent="0.35">
      <c r="L4962" s="27" t="str">
        <f t="shared" si="77"/>
        <v/>
      </c>
    </row>
    <row r="4963" spans="12:12" ht="15.75" customHeight="1" x14ac:dyDescent="0.35">
      <c r="L4963" s="27" t="str">
        <f t="shared" si="77"/>
        <v/>
      </c>
    </row>
    <row r="4964" spans="12:12" ht="15.75" customHeight="1" x14ac:dyDescent="0.35">
      <c r="L4964" s="27" t="str">
        <f t="shared" si="77"/>
        <v/>
      </c>
    </row>
    <row r="4965" spans="12:12" ht="15.75" customHeight="1" x14ac:dyDescent="0.35">
      <c r="L4965" s="27" t="str">
        <f t="shared" si="77"/>
        <v/>
      </c>
    </row>
    <row r="4966" spans="12:12" ht="15.75" customHeight="1" x14ac:dyDescent="0.35">
      <c r="L4966" s="27" t="str">
        <f t="shared" si="77"/>
        <v/>
      </c>
    </row>
    <row r="4967" spans="12:12" ht="15.75" customHeight="1" x14ac:dyDescent="0.35">
      <c r="L4967" s="27" t="str">
        <f t="shared" si="77"/>
        <v/>
      </c>
    </row>
    <row r="4968" spans="12:12" ht="15.75" customHeight="1" x14ac:dyDescent="0.35">
      <c r="L4968" s="27" t="str">
        <f t="shared" si="77"/>
        <v/>
      </c>
    </row>
    <row r="4969" spans="12:12" ht="15.75" customHeight="1" x14ac:dyDescent="0.35">
      <c r="L4969" s="27" t="str">
        <f t="shared" si="77"/>
        <v/>
      </c>
    </row>
    <row r="4970" spans="12:12" ht="15.75" customHeight="1" x14ac:dyDescent="0.35">
      <c r="L4970" s="27" t="str">
        <f t="shared" si="77"/>
        <v/>
      </c>
    </row>
    <row r="4971" spans="12:12" ht="15.75" customHeight="1" x14ac:dyDescent="0.35">
      <c r="L4971" s="27" t="str">
        <f t="shared" si="77"/>
        <v/>
      </c>
    </row>
    <row r="4972" spans="12:12" ht="15.75" customHeight="1" x14ac:dyDescent="0.35">
      <c r="L4972" s="27" t="str">
        <f t="shared" si="77"/>
        <v/>
      </c>
    </row>
    <row r="4973" spans="12:12" ht="15.75" customHeight="1" x14ac:dyDescent="0.35">
      <c r="L4973" s="27" t="str">
        <f t="shared" si="77"/>
        <v/>
      </c>
    </row>
    <row r="4974" spans="12:12" ht="15.75" customHeight="1" x14ac:dyDescent="0.35">
      <c r="L4974" s="27" t="str">
        <f t="shared" si="77"/>
        <v/>
      </c>
    </row>
    <row r="4975" spans="12:12" ht="15.75" customHeight="1" x14ac:dyDescent="0.35">
      <c r="L4975" s="27" t="str">
        <f t="shared" si="77"/>
        <v/>
      </c>
    </row>
    <row r="4976" spans="12:12" ht="15.75" customHeight="1" x14ac:dyDescent="0.35">
      <c r="L4976" s="27" t="str">
        <f t="shared" si="77"/>
        <v/>
      </c>
    </row>
    <row r="4977" spans="12:12" ht="15.75" customHeight="1" x14ac:dyDescent="0.35">
      <c r="L4977" s="27" t="str">
        <f t="shared" si="77"/>
        <v/>
      </c>
    </row>
    <row r="4978" spans="12:12" ht="15.75" customHeight="1" x14ac:dyDescent="0.35">
      <c r="L4978" s="27" t="str">
        <f t="shared" si="77"/>
        <v/>
      </c>
    </row>
    <row r="4979" spans="12:12" ht="15.75" customHeight="1" x14ac:dyDescent="0.35">
      <c r="L4979" s="27" t="str">
        <f t="shared" si="77"/>
        <v/>
      </c>
    </row>
    <row r="4980" spans="12:12" ht="15.75" customHeight="1" x14ac:dyDescent="0.35">
      <c r="L4980" s="27" t="str">
        <f t="shared" si="77"/>
        <v/>
      </c>
    </row>
    <row r="4981" spans="12:12" ht="15.75" customHeight="1" x14ac:dyDescent="0.35">
      <c r="L4981" s="27" t="str">
        <f t="shared" si="77"/>
        <v/>
      </c>
    </row>
    <row r="4982" spans="12:12" ht="15.75" customHeight="1" x14ac:dyDescent="0.35">
      <c r="L4982" s="27" t="str">
        <f t="shared" si="77"/>
        <v/>
      </c>
    </row>
    <row r="4983" spans="12:12" ht="15.75" customHeight="1" x14ac:dyDescent="0.35">
      <c r="L4983" s="27" t="str">
        <f t="shared" si="77"/>
        <v/>
      </c>
    </row>
    <row r="4984" spans="12:12" ht="15.75" customHeight="1" x14ac:dyDescent="0.35">
      <c r="L4984" s="27" t="str">
        <f t="shared" si="77"/>
        <v/>
      </c>
    </row>
    <row r="4985" spans="12:12" ht="15.75" customHeight="1" x14ac:dyDescent="0.35">
      <c r="L4985" s="27" t="str">
        <f t="shared" si="77"/>
        <v/>
      </c>
    </row>
    <row r="4986" spans="12:12" ht="15.75" customHeight="1" x14ac:dyDescent="0.35">
      <c r="L4986" s="27" t="str">
        <f t="shared" si="77"/>
        <v/>
      </c>
    </row>
    <row r="4987" spans="12:12" ht="15.75" customHeight="1" x14ac:dyDescent="0.35">
      <c r="L4987" s="27" t="str">
        <f t="shared" si="77"/>
        <v/>
      </c>
    </row>
    <row r="4988" spans="12:12" ht="15.75" customHeight="1" x14ac:dyDescent="0.35">
      <c r="L4988" s="27" t="str">
        <f t="shared" si="77"/>
        <v/>
      </c>
    </row>
    <row r="4989" spans="12:12" ht="15.75" customHeight="1" x14ac:dyDescent="0.35">
      <c r="L4989" s="27" t="str">
        <f t="shared" si="77"/>
        <v/>
      </c>
    </row>
    <row r="4990" spans="12:12" ht="15.75" customHeight="1" x14ac:dyDescent="0.35">
      <c r="L4990" s="27" t="str">
        <f t="shared" si="77"/>
        <v/>
      </c>
    </row>
    <row r="4991" spans="12:12" ht="15.75" customHeight="1" x14ac:dyDescent="0.35">
      <c r="L4991" s="27" t="str">
        <f t="shared" si="77"/>
        <v/>
      </c>
    </row>
    <row r="4992" spans="12:12" ht="15.75" customHeight="1" x14ac:dyDescent="0.35">
      <c r="L4992" s="27" t="str">
        <f t="shared" si="77"/>
        <v/>
      </c>
    </row>
    <row r="4993" spans="12:12" ht="15.75" customHeight="1" x14ac:dyDescent="0.35">
      <c r="L4993" s="27" t="str">
        <f t="shared" si="77"/>
        <v/>
      </c>
    </row>
    <row r="4994" spans="12:12" ht="15.75" customHeight="1" x14ac:dyDescent="0.35">
      <c r="L4994" s="27" t="str">
        <f t="shared" si="77"/>
        <v/>
      </c>
    </row>
    <row r="4995" spans="12:12" ht="15.75" customHeight="1" x14ac:dyDescent="0.35">
      <c r="L4995" s="27" t="str">
        <f t="shared" si="77"/>
        <v/>
      </c>
    </row>
    <row r="4996" spans="12:12" ht="15.75" customHeight="1" x14ac:dyDescent="0.35">
      <c r="L4996" s="27" t="str">
        <f t="shared" ref="L4996:L5059" si="78">IF((T4996="N/A")+(ISBLANK(T4996)), IF(S4996="Critical", K4996+30, IF(S4996="High", K4996+30,IF(COUNTIF(S4996,"M*"), K4996+90, IF(S4996="Low", K4996+180,"")))),
IF(((U4996="Yes")*(T4996="Critical")), K4996+30, IF(((U4996="Yes")*(T4996="High")), K4996+30,  IF(((U4996="Yes")*(COUNTIF(S4996,"M*"))), K4996+90,  IF(((U4996="Yes")*(T4996="Low")), K4996+180, IF(S4996="Critical", K4996+30, IF(S4996="High", K4996+30,IF(COUNTIF(S4996,"M*"), K4996+90, IF(S4996="Low", K4996+180,"")))))))))</f>
        <v/>
      </c>
    </row>
    <row r="4997" spans="12:12" ht="15.75" customHeight="1" x14ac:dyDescent="0.35">
      <c r="L4997" s="27" t="str">
        <f t="shared" si="78"/>
        <v/>
      </c>
    </row>
    <row r="4998" spans="12:12" ht="15.75" customHeight="1" x14ac:dyDescent="0.35">
      <c r="L4998" s="27" t="str">
        <f t="shared" si="78"/>
        <v/>
      </c>
    </row>
    <row r="4999" spans="12:12" ht="15.75" customHeight="1" x14ac:dyDescent="0.35">
      <c r="L4999" s="27" t="str">
        <f t="shared" si="78"/>
        <v/>
      </c>
    </row>
    <row r="5000" spans="12:12" ht="15.75" customHeight="1" x14ac:dyDescent="0.35">
      <c r="L5000" s="27" t="str">
        <f t="shared" si="78"/>
        <v/>
      </c>
    </row>
    <row r="5001" spans="12:12" ht="15.75" customHeight="1" x14ac:dyDescent="0.35">
      <c r="L5001" s="27" t="str">
        <f t="shared" si="78"/>
        <v/>
      </c>
    </row>
    <row r="5002" spans="12:12" ht="15.75" customHeight="1" x14ac:dyDescent="0.35">
      <c r="L5002" s="27" t="str">
        <f t="shared" si="78"/>
        <v/>
      </c>
    </row>
    <row r="5003" spans="12:12" ht="15.75" customHeight="1" x14ac:dyDescent="0.35">
      <c r="L5003" s="27" t="str">
        <f t="shared" si="78"/>
        <v/>
      </c>
    </row>
    <row r="5004" spans="12:12" ht="15.75" customHeight="1" x14ac:dyDescent="0.35">
      <c r="L5004" s="27" t="str">
        <f t="shared" si="78"/>
        <v/>
      </c>
    </row>
    <row r="5005" spans="12:12" ht="15.75" customHeight="1" x14ac:dyDescent="0.35">
      <c r="L5005" s="27" t="str">
        <f t="shared" si="78"/>
        <v/>
      </c>
    </row>
    <row r="5006" spans="12:12" ht="15.75" customHeight="1" x14ac:dyDescent="0.35">
      <c r="L5006" s="27" t="str">
        <f t="shared" si="78"/>
        <v/>
      </c>
    </row>
    <row r="5007" spans="12:12" ht="15.75" customHeight="1" x14ac:dyDescent="0.35">
      <c r="L5007" s="27" t="str">
        <f t="shared" si="78"/>
        <v/>
      </c>
    </row>
    <row r="5008" spans="12:12" ht="15.75" customHeight="1" x14ac:dyDescent="0.35">
      <c r="L5008" s="27" t="str">
        <f t="shared" si="78"/>
        <v/>
      </c>
    </row>
    <row r="5009" spans="12:12" ht="15.75" customHeight="1" x14ac:dyDescent="0.35">
      <c r="L5009" s="27" t="str">
        <f t="shared" si="78"/>
        <v/>
      </c>
    </row>
    <row r="5010" spans="12:12" ht="15.75" customHeight="1" x14ac:dyDescent="0.35">
      <c r="L5010" s="27" t="str">
        <f t="shared" si="78"/>
        <v/>
      </c>
    </row>
    <row r="5011" spans="12:12" ht="15.75" customHeight="1" x14ac:dyDescent="0.35">
      <c r="L5011" s="27" t="str">
        <f t="shared" si="78"/>
        <v/>
      </c>
    </row>
    <row r="5012" spans="12:12" ht="15.75" customHeight="1" x14ac:dyDescent="0.35">
      <c r="L5012" s="27" t="str">
        <f t="shared" si="78"/>
        <v/>
      </c>
    </row>
    <row r="5013" spans="12:12" ht="15.75" customHeight="1" x14ac:dyDescent="0.35">
      <c r="L5013" s="27" t="str">
        <f t="shared" si="78"/>
        <v/>
      </c>
    </row>
    <row r="5014" spans="12:12" ht="15.75" customHeight="1" x14ac:dyDescent="0.35">
      <c r="L5014" s="27" t="str">
        <f t="shared" si="78"/>
        <v/>
      </c>
    </row>
    <row r="5015" spans="12:12" ht="15.75" customHeight="1" x14ac:dyDescent="0.35">
      <c r="L5015" s="27" t="str">
        <f t="shared" si="78"/>
        <v/>
      </c>
    </row>
    <row r="5016" spans="12:12" ht="15.75" customHeight="1" x14ac:dyDescent="0.35">
      <c r="L5016" s="27" t="str">
        <f t="shared" si="78"/>
        <v/>
      </c>
    </row>
    <row r="5017" spans="12:12" ht="15.75" customHeight="1" x14ac:dyDescent="0.35">
      <c r="L5017" s="27" t="str">
        <f t="shared" si="78"/>
        <v/>
      </c>
    </row>
    <row r="5018" spans="12:12" ht="15.75" customHeight="1" x14ac:dyDescent="0.35">
      <c r="L5018" s="27" t="str">
        <f t="shared" si="78"/>
        <v/>
      </c>
    </row>
    <row r="5019" spans="12:12" ht="15.75" customHeight="1" x14ac:dyDescent="0.35">
      <c r="L5019" s="27" t="str">
        <f t="shared" si="78"/>
        <v/>
      </c>
    </row>
    <row r="5020" spans="12:12" ht="15.75" customHeight="1" x14ac:dyDescent="0.35">
      <c r="L5020" s="27" t="str">
        <f t="shared" si="78"/>
        <v/>
      </c>
    </row>
    <row r="5021" spans="12:12" ht="15.75" customHeight="1" x14ac:dyDescent="0.35">
      <c r="L5021" s="27" t="str">
        <f t="shared" si="78"/>
        <v/>
      </c>
    </row>
    <row r="5022" spans="12:12" ht="15.75" customHeight="1" x14ac:dyDescent="0.35">
      <c r="L5022" s="27" t="str">
        <f t="shared" si="78"/>
        <v/>
      </c>
    </row>
    <row r="5023" spans="12:12" ht="15.75" customHeight="1" x14ac:dyDescent="0.35">
      <c r="L5023" s="27" t="str">
        <f t="shared" si="78"/>
        <v/>
      </c>
    </row>
    <row r="5024" spans="12:12" ht="15.75" customHeight="1" x14ac:dyDescent="0.35">
      <c r="L5024" s="27" t="str">
        <f t="shared" si="78"/>
        <v/>
      </c>
    </row>
    <row r="5025" spans="12:12" ht="15.75" customHeight="1" x14ac:dyDescent="0.35">
      <c r="L5025" s="27" t="str">
        <f t="shared" si="78"/>
        <v/>
      </c>
    </row>
    <row r="5026" spans="12:12" ht="15.75" customHeight="1" x14ac:dyDescent="0.35">
      <c r="L5026" s="27" t="str">
        <f t="shared" si="78"/>
        <v/>
      </c>
    </row>
    <row r="5027" spans="12:12" ht="15.75" customHeight="1" x14ac:dyDescent="0.35">
      <c r="L5027" s="27" t="str">
        <f t="shared" si="78"/>
        <v/>
      </c>
    </row>
    <row r="5028" spans="12:12" ht="15.75" customHeight="1" x14ac:dyDescent="0.35">
      <c r="L5028" s="27" t="str">
        <f t="shared" si="78"/>
        <v/>
      </c>
    </row>
    <row r="5029" spans="12:12" ht="15.75" customHeight="1" x14ac:dyDescent="0.35">
      <c r="L5029" s="27" t="str">
        <f t="shared" si="78"/>
        <v/>
      </c>
    </row>
    <row r="5030" spans="12:12" ht="15.75" customHeight="1" x14ac:dyDescent="0.35">
      <c r="L5030" s="27" t="str">
        <f t="shared" si="78"/>
        <v/>
      </c>
    </row>
    <row r="5031" spans="12:12" ht="15.75" customHeight="1" x14ac:dyDescent="0.35">
      <c r="L5031" s="27" t="str">
        <f t="shared" si="78"/>
        <v/>
      </c>
    </row>
    <row r="5032" spans="12:12" ht="15.75" customHeight="1" x14ac:dyDescent="0.35">
      <c r="L5032" s="27" t="str">
        <f t="shared" si="78"/>
        <v/>
      </c>
    </row>
    <row r="5033" spans="12:12" ht="15.75" customHeight="1" x14ac:dyDescent="0.35">
      <c r="L5033" s="27" t="str">
        <f t="shared" si="78"/>
        <v/>
      </c>
    </row>
    <row r="5034" spans="12:12" ht="15.75" customHeight="1" x14ac:dyDescent="0.35">
      <c r="L5034" s="27" t="str">
        <f t="shared" si="78"/>
        <v/>
      </c>
    </row>
    <row r="5035" spans="12:12" ht="15.75" customHeight="1" x14ac:dyDescent="0.35">
      <c r="L5035" s="27" t="str">
        <f t="shared" si="78"/>
        <v/>
      </c>
    </row>
    <row r="5036" spans="12:12" ht="15.75" customHeight="1" x14ac:dyDescent="0.35">
      <c r="L5036" s="27" t="str">
        <f t="shared" si="78"/>
        <v/>
      </c>
    </row>
    <row r="5037" spans="12:12" ht="15.75" customHeight="1" x14ac:dyDescent="0.35">
      <c r="L5037" s="27" t="str">
        <f t="shared" si="78"/>
        <v/>
      </c>
    </row>
    <row r="5038" spans="12:12" ht="15.75" customHeight="1" x14ac:dyDescent="0.35">
      <c r="L5038" s="27" t="str">
        <f t="shared" si="78"/>
        <v/>
      </c>
    </row>
    <row r="5039" spans="12:12" ht="15.75" customHeight="1" x14ac:dyDescent="0.35">
      <c r="L5039" s="27" t="str">
        <f t="shared" si="78"/>
        <v/>
      </c>
    </row>
    <row r="5040" spans="12:12" ht="15.75" customHeight="1" x14ac:dyDescent="0.35">
      <c r="L5040" s="27" t="str">
        <f t="shared" si="78"/>
        <v/>
      </c>
    </row>
    <row r="5041" spans="12:12" ht="15.75" customHeight="1" x14ac:dyDescent="0.35">
      <c r="L5041" s="27" t="str">
        <f t="shared" si="78"/>
        <v/>
      </c>
    </row>
    <row r="5042" spans="12:12" ht="15.75" customHeight="1" x14ac:dyDescent="0.35">
      <c r="L5042" s="27" t="str">
        <f t="shared" si="78"/>
        <v/>
      </c>
    </row>
    <row r="5043" spans="12:12" ht="15.75" customHeight="1" x14ac:dyDescent="0.35">
      <c r="L5043" s="27" t="str">
        <f t="shared" si="78"/>
        <v/>
      </c>
    </row>
    <row r="5044" spans="12:12" ht="15.75" customHeight="1" x14ac:dyDescent="0.35">
      <c r="L5044" s="27" t="str">
        <f t="shared" si="78"/>
        <v/>
      </c>
    </row>
    <row r="5045" spans="12:12" ht="15.75" customHeight="1" x14ac:dyDescent="0.35">
      <c r="L5045" s="27" t="str">
        <f t="shared" si="78"/>
        <v/>
      </c>
    </row>
    <row r="5046" spans="12:12" ht="15.75" customHeight="1" x14ac:dyDescent="0.35">
      <c r="L5046" s="27" t="str">
        <f t="shared" si="78"/>
        <v/>
      </c>
    </row>
    <row r="5047" spans="12:12" ht="15.75" customHeight="1" x14ac:dyDescent="0.35">
      <c r="L5047" s="27" t="str">
        <f t="shared" si="78"/>
        <v/>
      </c>
    </row>
    <row r="5048" spans="12:12" ht="15.75" customHeight="1" x14ac:dyDescent="0.35">
      <c r="L5048" s="27" t="str">
        <f t="shared" si="78"/>
        <v/>
      </c>
    </row>
    <row r="5049" spans="12:12" ht="15.75" customHeight="1" x14ac:dyDescent="0.35">
      <c r="L5049" s="27" t="str">
        <f t="shared" si="78"/>
        <v/>
      </c>
    </row>
    <row r="5050" spans="12:12" ht="15.75" customHeight="1" x14ac:dyDescent="0.35">
      <c r="L5050" s="27" t="str">
        <f t="shared" si="78"/>
        <v/>
      </c>
    </row>
    <row r="5051" spans="12:12" ht="15.75" customHeight="1" x14ac:dyDescent="0.35">
      <c r="L5051" s="27" t="str">
        <f t="shared" si="78"/>
        <v/>
      </c>
    </row>
    <row r="5052" spans="12:12" ht="15.75" customHeight="1" x14ac:dyDescent="0.35">
      <c r="L5052" s="27" t="str">
        <f t="shared" si="78"/>
        <v/>
      </c>
    </row>
    <row r="5053" spans="12:12" ht="15.75" customHeight="1" x14ac:dyDescent="0.35">
      <c r="L5053" s="27" t="str">
        <f t="shared" si="78"/>
        <v/>
      </c>
    </row>
    <row r="5054" spans="12:12" ht="15.75" customHeight="1" x14ac:dyDescent="0.35">
      <c r="L5054" s="27" t="str">
        <f t="shared" si="78"/>
        <v/>
      </c>
    </row>
    <row r="5055" spans="12:12" ht="15.75" customHeight="1" x14ac:dyDescent="0.35">
      <c r="L5055" s="27" t="str">
        <f t="shared" si="78"/>
        <v/>
      </c>
    </row>
    <row r="5056" spans="12:12" ht="15.75" customHeight="1" x14ac:dyDescent="0.35">
      <c r="L5056" s="27" t="str">
        <f t="shared" si="78"/>
        <v/>
      </c>
    </row>
    <row r="5057" spans="12:12" ht="15.75" customHeight="1" x14ac:dyDescent="0.35">
      <c r="L5057" s="27" t="str">
        <f t="shared" si="78"/>
        <v/>
      </c>
    </row>
    <row r="5058" spans="12:12" ht="15.75" customHeight="1" x14ac:dyDescent="0.35">
      <c r="L5058" s="27" t="str">
        <f t="shared" si="78"/>
        <v/>
      </c>
    </row>
    <row r="5059" spans="12:12" ht="15.75" customHeight="1" x14ac:dyDescent="0.35">
      <c r="L5059" s="27" t="str">
        <f t="shared" si="78"/>
        <v/>
      </c>
    </row>
    <row r="5060" spans="12:12" ht="15.75" customHeight="1" x14ac:dyDescent="0.35">
      <c r="L5060" s="27" t="str">
        <f t="shared" ref="L5060:L5123" si="79">IF((T5060="N/A")+(ISBLANK(T5060)), IF(S5060="Critical", K5060+30, IF(S5060="High", K5060+30,IF(COUNTIF(S5060,"M*"), K5060+90, IF(S5060="Low", K5060+180,"")))),
IF(((U5060="Yes")*(T5060="Critical")), K5060+30, IF(((U5060="Yes")*(T5060="High")), K5060+30,  IF(((U5060="Yes")*(COUNTIF(S5060,"M*"))), K5060+90,  IF(((U5060="Yes")*(T5060="Low")), K5060+180, IF(S5060="Critical", K5060+30, IF(S5060="High", K5060+30,IF(COUNTIF(S5060,"M*"), K5060+90, IF(S5060="Low", K5060+180,"")))))))))</f>
        <v/>
      </c>
    </row>
    <row r="5061" spans="12:12" ht="15.75" customHeight="1" x14ac:dyDescent="0.35">
      <c r="L5061" s="27" t="str">
        <f t="shared" si="79"/>
        <v/>
      </c>
    </row>
    <row r="5062" spans="12:12" ht="15.75" customHeight="1" x14ac:dyDescent="0.35">
      <c r="L5062" s="27" t="str">
        <f t="shared" si="79"/>
        <v/>
      </c>
    </row>
    <row r="5063" spans="12:12" ht="15.75" customHeight="1" x14ac:dyDescent="0.35">
      <c r="L5063" s="27" t="str">
        <f t="shared" si="79"/>
        <v/>
      </c>
    </row>
    <row r="5064" spans="12:12" ht="15.75" customHeight="1" x14ac:dyDescent="0.35">
      <c r="L5064" s="27" t="str">
        <f t="shared" si="79"/>
        <v/>
      </c>
    </row>
    <row r="5065" spans="12:12" ht="15.75" customHeight="1" x14ac:dyDescent="0.35">
      <c r="L5065" s="27" t="str">
        <f t="shared" si="79"/>
        <v/>
      </c>
    </row>
    <row r="5066" spans="12:12" ht="15.75" customHeight="1" x14ac:dyDescent="0.35">
      <c r="L5066" s="27" t="str">
        <f t="shared" si="79"/>
        <v/>
      </c>
    </row>
    <row r="5067" spans="12:12" ht="15.75" customHeight="1" x14ac:dyDescent="0.35">
      <c r="L5067" s="27" t="str">
        <f t="shared" si="79"/>
        <v/>
      </c>
    </row>
    <row r="5068" spans="12:12" ht="15.75" customHeight="1" x14ac:dyDescent="0.35">
      <c r="L5068" s="27" t="str">
        <f t="shared" si="79"/>
        <v/>
      </c>
    </row>
    <row r="5069" spans="12:12" ht="15.75" customHeight="1" x14ac:dyDescent="0.35">
      <c r="L5069" s="27" t="str">
        <f t="shared" si="79"/>
        <v/>
      </c>
    </row>
    <row r="5070" spans="12:12" ht="15.75" customHeight="1" x14ac:dyDescent="0.35">
      <c r="L5070" s="27" t="str">
        <f t="shared" si="79"/>
        <v/>
      </c>
    </row>
    <row r="5071" spans="12:12" ht="15.75" customHeight="1" x14ac:dyDescent="0.35">
      <c r="L5071" s="27" t="str">
        <f t="shared" si="79"/>
        <v/>
      </c>
    </row>
    <row r="5072" spans="12:12" ht="15.75" customHeight="1" x14ac:dyDescent="0.35">
      <c r="L5072" s="27" t="str">
        <f t="shared" si="79"/>
        <v/>
      </c>
    </row>
    <row r="5073" spans="12:12" ht="15.75" customHeight="1" x14ac:dyDescent="0.35">
      <c r="L5073" s="27" t="str">
        <f t="shared" si="79"/>
        <v/>
      </c>
    </row>
    <row r="5074" spans="12:12" ht="15.75" customHeight="1" x14ac:dyDescent="0.35">
      <c r="L5074" s="27" t="str">
        <f t="shared" si="79"/>
        <v/>
      </c>
    </row>
    <row r="5075" spans="12:12" ht="15.75" customHeight="1" x14ac:dyDescent="0.35">
      <c r="L5075" s="27" t="str">
        <f t="shared" si="79"/>
        <v/>
      </c>
    </row>
    <row r="5076" spans="12:12" ht="15.75" customHeight="1" x14ac:dyDescent="0.35">
      <c r="L5076" s="27" t="str">
        <f t="shared" si="79"/>
        <v/>
      </c>
    </row>
    <row r="5077" spans="12:12" ht="15.75" customHeight="1" x14ac:dyDescent="0.35">
      <c r="L5077" s="27" t="str">
        <f t="shared" si="79"/>
        <v/>
      </c>
    </row>
    <row r="5078" spans="12:12" ht="15.75" customHeight="1" x14ac:dyDescent="0.35">
      <c r="L5078" s="27" t="str">
        <f t="shared" si="79"/>
        <v/>
      </c>
    </row>
    <row r="5079" spans="12:12" ht="15.75" customHeight="1" x14ac:dyDescent="0.35">
      <c r="L5079" s="27" t="str">
        <f t="shared" si="79"/>
        <v/>
      </c>
    </row>
    <row r="5080" spans="12:12" ht="15.75" customHeight="1" x14ac:dyDescent="0.35">
      <c r="L5080" s="27" t="str">
        <f t="shared" si="79"/>
        <v/>
      </c>
    </row>
    <row r="5081" spans="12:12" ht="15.75" customHeight="1" x14ac:dyDescent="0.35">
      <c r="L5081" s="27" t="str">
        <f t="shared" si="79"/>
        <v/>
      </c>
    </row>
    <row r="5082" spans="12:12" ht="15.75" customHeight="1" x14ac:dyDescent="0.35">
      <c r="L5082" s="27" t="str">
        <f t="shared" si="79"/>
        <v/>
      </c>
    </row>
    <row r="5083" spans="12:12" ht="15.75" customHeight="1" x14ac:dyDescent="0.35">
      <c r="L5083" s="27" t="str">
        <f t="shared" si="79"/>
        <v/>
      </c>
    </row>
    <row r="5084" spans="12:12" ht="15.75" customHeight="1" x14ac:dyDescent="0.35">
      <c r="L5084" s="27" t="str">
        <f t="shared" si="79"/>
        <v/>
      </c>
    </row>
    <row r="5085" spans="12:12" ht="15.75" customHeight="1" x14ac:dyDescent="0.35">
      <c r="L5085" s="27" t="str">
        <f t="shared" si="79"/>
        <v/>
      </c>
    </row>
    <row r="5086" spans="12:12" ht="15.75" customHeight="1" x14ac:dyDescent="0.35">
      <c r="L5086" s="27" t="str">
        <f t="shared" si="79"/>
        <v/>
      </c>
    </row>
    <row r="5087" spans="12:12" ht="15.75" customHeight="1" x14ac:dyDescent="0.35">
      <c r="L5087" s="27" t="str">
        <f t="shared" si="79"/>
        <v/>
      </c>
    </row>
    <row r="5088" spans="12:12" ht="15.75" customHeight="1" x14ac:dyDescent="0.35">
      <c r="L5088" s="27" t="str">
        <f t="shared" si="79"/>
        <v/>
      </c>
    </row>
    <row r="5089" spans="12:12" ht="15.75" customHeight="1" x14ac:dyDescent="0.35">
      <c r="L5089" s="27" t="str">
        <f t="shared" si="79"/>
        <v/>
      </c>
    </row>
    <row r="5090" spans="12:12" ht="15.75" customHeight="1" x14ac:dyDescent="0.35">
      <c r="L5090" s="27" t="str">
        <f t="shared" si="79"/>
        <v/>
      </c>
    </row>
    <row r="5091" spans="12:12" ht="15.75" customHeight="1" x14ac:dyDescent="0.35">
      <c r="L5091" s="27" t="str">
        <f t="shared" si="79"/>
        <v/>
      </c>
    </row>
    <row r="5092" spans="12:12" ht="15.75" customHeight="1" x14ac:dyDescent="0.35">
      <c r="L5092" s="27" t="str">
        <f t="shared" si="79"/>
        <v/>
      </c>
    </row>
    <row r="5093" spans="12:12" ht="15.75" customHeight="1" x14ac:dyDescent="0.35">
      <c r="L5093" s="27" t="str">
        <f t="shared" si="79"/>
        <v/>
      </c>
    </row>
    <row r="5094" spans="12:12" ht="15.75" customHeight="1" x14ac:dyDescent="0.35">
      <c r="L5094" s="27" t="str">
        <f t="shared" si="79"/>
        <v/>
      </c>
    </row>
    <row r="5095" spans="12:12" ht="15.75" customHeight="1" x14ac:dyDescent="0.35">
      <c r="L5095" s="27" t="str">
        <f t="shared" si="79"/>
        <v/>
      </c>
    </row>
    <row r="5096" spans="12:12" ht="15.75" customHeight="1" x14ac:dyDescent="0.35">
      <c r="L5096" s="27" t="str">
        <f t="shared" si="79"/>
        <v/>
      </c>
    </row>
    <row r="5097" spans="12:12" ht="15.75" customHeight="1" x14ac:dyDescent="0.35">
      <c r="L5097" s="27" t="str">
        <f t="shared" si="79"/>
        <v/>
      </c>
    </row>
    <row r="5098" spans="12:12" ht="15.75" customHeight="1" x14ac:dyDescent="0.35">
      <c r="L5098" s="27" t="str">
        <f t="shared" si="79"/>
        <v/>
      </c>
    </row>
    <row r="5099" spans="12:12" ht="15.75" customHeight="1" x14ac:dyDescent="0.35">
      <c r="L5099" s="27" t="str">
        <f t="shared" si="79"/>
        <v/>
      </c>
    </row>
    <row r="5100" spans="12:12" ht="15.75" customHeight="1" x14ac:dyDescent="0.35">
      <c r="L5100" s="27" t="str">
        <f t="shared" si="79"/>
        <v/>
      </c>
    </row>
    <row r="5101" spans="12:12" ht="15.75" customHeight="1" x14ac:dyDescent="0.35">
      <c r="L5101" s="27" t="str">
        <f t="shared" si="79"/>
        <v/>
      </c>
    </row>
    <row r="5102" spans="12:12" ht="15.75" customHeight="1" x14ac:dyDescent="0.35">
      <c r="L5102" s="27" t="str">
        <f t="shared" si="79"/>
        <v/>
      </c>
    </row>
    <row r="5103" spans="12:12" ht="15.75" customHeight="1" x14ac:dyDescent="0.35">
      <c r="L5103" s="27" t="str">
        <f t="shared" si="79"/>
        <v/>
      </c>
    </row>
    <row r="5104" spans="12:12" ht="15.75" customHeight="1" x14ac:dyDescent="0.35">
      <c r="L5104" s="27" t="str">
        <f t="shared" si="79"/>
        <v/>
      </c>
    </row>
    <row r="5105" spans="12:12" ht="15.75" customHeight="1" x14ac:dyDescent="0.35">
      <c r="L5105" s="27" t="str">
        <f t="shared" si="79"/>
        <v/>
      </c>
    </row>
    <row r="5106" spans="12:12" ht="15.75" customHeight="1" x14ac:dyDescent="0.35">
      <c r="L5106" s="27" t="str">
        <f t="shared" si="79"/>
        <v/>
      </c>
    </row>
    <row r="5107" spans="12:12" ht="15.75" customHeight="1" x14ac:dyDescent="0.35">
      <c r="L5107" s="27" t="str">
        <f t="shared" si="79"/>
        <v/>
      </c>
    </row>
    <row r="5108" spans="12:12" ht="15.75" customHeight="1" x14ac:dyDescent="0.35">
      <c r="L5108" s="27" t="str">
        <f t="shared" si="79"/>
        <v/>
      </c>
    </row>
    <row r="5109" spans="12:12" ht="15.75" customHeight="1" x14ac:dyDescent="0.35">
      <c r="L5109" s="27" t="str">
        <f t="shared" si="79"/>
        <v/>
      </c>
    </row>
    <row r="5110" spans="12:12" ht="15.75" customHeight="1" x14ac:dyDescent="0.35">
      <c r="L5110" s="27" t="str">
        <f t="shared" si="79"/>
        <v/>
      </c>
    </row>
    <row r="5111" spans="12:12" ht="15.75" customHeight="1" x14ac:dyDescent="0.35">
      <c r="L5111" s="27" t="str">
        <f t="shared" si="79"/>
        <v/>
      </c>
    </row>
    <row r="5112" spans="12:12" ht="15.75" customHeight="1" x14ac:dyDescent="0.35">
      <c r="L5112" s="27" t="str">
        <f t="shared" si="79"/>
        <v/>
      </c>
    </row>
    <row r="5113" spans="12:12" ht="15.75" customHeight="1" x14ac:dyDescent="0.35">
      <c r="L5113" s="27" t="str">
        <f t="shared" si="79"/>
        <v/>
      </c>
    </row>
    <row r="5114" spans="12:12" ht="15.75" customHeight="1" x14ac:dyDescent="0.35">
      <c r="L5114" s="27" t="str">
        <f t="shared" si="79"/>
        <v/>
      </c>
    </row>
    <row r="5115" spans="12:12" ht="15.75" customHeight="1" x14ac:dyDescent="0.35">
      <c r="L5115" s="27" t="str">
        <f t="shared" si="79"/>
        <v/>
      </c>
    </row>
    <row r="5116" spans="12:12" ht="15.75" customHeight="1" x14ac:dyDescent="0.35">
      <c r="L5116" s="27" t="str">
        <f t="shared" si="79"/>
        <v/>
      </c>
    </row>
    <row r="5117" spans="12:12" ht="15.75" customHeight="1" x14ac:dyDescent="0.35">
      <c r="L5117" s="27" t="str">
        <f t="shared" si="79"/>
        <v/>
      </c>
    </row>
    <row r="5118" spans="12:12" ht="15.75" customHeight="1" x14ac:dyDescent="0.35">
      <c r="L5118" s="27" t="str">
        <f t="shared" si="79"/>
        <v/>
      </c>
    </row>
    <row r="5119" spans="12:12" ht="15.75" customHeight="1" x14ac:dyDescent="0.35">
      <c r="L5119" s="27" t="str">
        <f t="shared" si="79"/>
        <v/>
      </c>
    </row>
    <row r="5120" spans="12:12" ht="15.75" customHeight="1" x14ac:dyDescent="0.35">
      <c r="L5120" s="27" t="str">
        <f t="shared" si="79"/>
        <v/>
      </c>
    </row>
    <row r="5121" spans="12:12" ht="15.75" customHeight="1" x14ac:dyDescent="0.35">
      <c r="L5121" s="27" t="str">
        <f t="shared" si="79"/>
        <v/>
      </c>
    </row>
    <row r="5122" spans="12:12" ht="15.75" customHeight="1" x14ac:dyDescent="0.35">
      <c r="L5122" s="27" t="str">
        <f t="shared" si="79"/>
        <v/>
      </c>
    </row>
    <row r="5123" spans="12:12" ht="15.75" customHeight="1" x14ac:dyDescent="0.35">
      <c r="L5123" s="27" t="str">
        <f t="shared" si="79"/>
        <v/>
      </c>
    </row>
    <row r="5124" spans="12:12" ht="15.75" customHeight="1" x14ac:dyDescent="0.35">
      <c r="L5124" s="27" t="str">
        <f t="shared" ref="L5124:L5187" si="80">IF((T5124="N/A")+(ISBLANK(T5124)), IF(S5124="Critical", K5124+30, IF(S5124="High", K5124+30,IF(COUNTIF(S5124,"M*"), K5124+90, IF(S5124="Low", K5124+180,"")))),
IF(((U5124="Yes")*(T5124="Critical")), K5124+30, IF(((U5124="Yes")*(T5124="High")), K5124+30,  IF(((U5124="Yes")*(COUNTIF(S5124,"M*"))), K5124+90,  IF(((U5124="Yes")*(T5124="Low")), K5124+180, IF(S5124="Critical", K5124+30, IF(S5124="High", K5124+30,IF(COUNTIF(S5124,"M*"), K5124+90, IF(S5124="Low", K5124+180,"")))))))))</f>
        <v/>
      </c>
    </row>
    <row r="5125" spans="12:12" ht="15.75" customHeight="1" x14ac:dyDescent="0.35">
      <c r="L5125" s="27" t="str">
        <f t="shared" si="80"/>
        <v/>
      </c>
    </row>
    <row r="5126" spans="12:12" ht="15.75" customHeight="1" x14ac:dyDescent="0.35">
      <c r="L5126" s="27" t="str">
        <f t="shared" si="80"/>
        <v/>
      </c>
    </row>
    <row r="5127" spans="12:12" ht="15.75" customHeight="1" x14ac:dyDescent="0.35">
      <c r="L5127" s="27" t="str">
        <f t="shared" si="80"/>
        <v/>
      </c>
    </row>
    <row r="5128" spans="12:12" ht="15.75" customHeight="1" x14ac:dyDescent="0.35">
      <c r="L5128" s="27" t="str">
        <f t="shared" si="80"/>
        <v/>
      </c>
    </row>
    <row r="5129" spans="12:12" ht="15.75" customHeight="1" x14ac:dyDescent="0.35">
      <c r="L5129" s="27" t="str">
        <f t="shared" si="80"/>
        <v/>
      </c>
    </row>
    <row r="5130" spans="12:12" ht="15.75" customHeight="1" x14ac:dyDescent="0.35">
      <c r="L5130" s="27" t="str">
        <f t="shared" si="80"/>
        <v/>
      </c>
    </row>
    <row r="5131" spans="12:12" ht="15.75" customHeight="1" x14ac:dyDescent="0.35">
      <c r="L5131" s="27" t="str">
        <f t="shared" si="80"/>
        <v/>
      </c>
    </row>
    <row r="5132" spans="12:12" ht="15.75" customHeight="1" x14ac:dyDescent="0.35">
      <c r="L5132" s="27" t="str">
        <f t="shared" si="80"/>
        <v/>
      </c>
    </row>
    <row r="5133" spans="12:12" ht="15.75" customHeight="1" x14ac:dyDescent="0.35">
      <c r="L5133" s="27" t="str">
        <f t="shared" si="80"/>
        <v/>
      </c>
    </row>
    <row r="5134" spans="12:12" ht="15.75" customHeight="1" x14ac:dyDescent="0.35">
      <c r="L5134" s="27" t="str">
        <f t="shared" si="80"/>
        <v/>
      </c>
    </row>
    <row r="5135" spans="12:12" ht="15.75" customHeight="1" x14ac:dyDescent="0.35">
      <c r="L5135" s="27" t="str">
        <f t="shared" si="80"/>
        <v/>
      </c>
    </row>
    <row r="5136" spans="12:12" ht="15.75" customHeight="1" x14ac:dyDescent="0.35">
      <c r="L5136" s="27" t="str">
        <f t="shared" si="80"/>
        <v/>
      </c>
    </row>
    <row r="5137" spans="12:12" ht="15.75" customHeight="1" x14ac:dyDescent="0.35">
      <c r="L5137" s="27" t="str">
        <f t="shared" si="80"/>
        <v/>
      </c>
    </row>
    <row r="5138" spans="12:12" ht="15.75" customHeight="1" x14ac:dyDescent="0.35">
      <c r="L5138" s="27" t="str">
        <f t="shared" si="80"/>
        <v/>
      </c>
    </row>
    <row r="5139" spans="12:12" ht="15.75" customHeight="1" x14ac:dyDescent="0.35">
      <c r="L5139" s="27" t="str">
        <f t="shared" si="80"/>
        <v/>
      </c>
    </row>
    <row r="5140" spans="12:12" ht="15.75" customHeight="1" x14ac:dyDescent="0.35">
      <c r="L5140" s="27" t="str">
        <f t="shared" si="80"/>
        <v/>
      </c>
    </row>
    <row r="5141" spans="12:12" ht="15.75" customHeight="1" x14ac:dyDescent="0.35">
      <c r="L5141" s="27" t="str">
        <f t="shared" si="80"/>
        <v/>
      </c>
    </row>
    <row r="5142" spans="12:12" ht="15.75" customHeight="1" x14ac:dyDescent="0.35">
      <c r="L5142" s="27" t="str">
        <f t="shared" si="80"/>
        <v/>
      </c>
    </row>
    <row r="5143" spans="12:12" ht="15.75" customHeight="1" x14ac:dyDescent="0.35">
      <c r="L5143" s="27" t="str">
        <f t="shared" si="80"/>
        <v/>
      </c>
    </row>
    <row r="5144" spans="12:12" ht="15.75" customHeight="1" x14ac:dyDescent="0.35">
      <c r="L5144" s="27" t="str">
        <f t="shared" si="80"/>
        <v/>
      </c>
    </row>
    <row r="5145" spans="12:12" ht="15.75" customHeight="1" x14ac:dyDescent="0.35">
      <c r="L5145" s="27" t="str">
        <f t="shared" si="80"/>
        <v/>
      </c>
    </row>
    <row r="5146" spans="12:12" ht="15.75" customHeight="1" x14ac:dyDescent="0.35">
      <c r="L5146" s="27" t="str">
        <f t="shared" si="80"/>
        <v/>
      </c>
    </row>
    <row r="5147" spans="12:12" ht="15.75" customHeight="1" x14ac:dyDescent="0.35">
      <c r="L5147" s="27" t="str">
        <f t="shared" si="80"/>
        <v/>
      </c>
    </row>
    <row r="5148" spans="12:12" ht="15.75" customHeight="1" x14ac:dyDescent="0.35">
      <c r="L5148" s="27" t="str">
        <f t="shared" si="80"/>
        <v/>
      </c>
    </row>
    <row r="5149" spans="12:12" ht="15.75" customHeight="1" x14ac:dyDescent="0.35">
      <c r="L5149" s="27" t="str">
        <f t="shared" si="80"/>
        <v/>
      </c>
    </row>
    <row r="5150" spans="12:12" ht="15.75" customHeight="1" x14ac:dyDescent="0.35">
      <c r="L5150" s="27" t="str">
        <f t="shared" si="80"/>
        <v/>
      </c>
    </row>
    <row r="5151" spans="12:12" ht="15.75" customHeight="1" x14ac:dyDescent="0.35">
      <c r="L5151" s="27" t="str">
        <f t="shared" si="80"/>
        <v/>
      </c>
    </row>
    <row r="5152" spans="12:12" ht="15.75" customHeight="1" x14ac:dyDescent="0.35">
      <c r="L5152" s="27" t="str">
        <f t="shared" si="80"/>
        <v/>
      </c>
    </row>
    <row r="5153" spans="12:12" ht="15.75" customHeight="1" x14ac:dyDescent="0.35">
      <c r="L5153" s="27" t="str">
        <f t="shared" si="80"/>
        <v/>
      </c>
    </row>
    <row r="5154" spans="12:12" ht="15.75" customHeight="1" x14ac:dyDescent="0.35">
      <c r="L5154" s="27" t="str">
        <f t="shared" si="80"/>
        <v/>
      </c>
    </row>
    <row r="5155" spans="12:12" ht="15.75" customHeight="1" x14ac:dyDescent="0.35">
      <c r="L5155" s="27" t="str">
        <f t="shared" si="80"/>
        <v/>
      </c>
    </row>
    <row r="5156" spans="12:12" ht="15.75" customHeight="1" x14ac:dyDescent="0.35">
      <c r="L5156" s="27" t="str">
        <f t="shared" si="80"/>
        <v/>
      </c>
    </row>
    <row r="5157" spans="12:12" ht="15.75" customHeight="1" x14ac:dyDescent="0.35">
      <c r="L5157" s="27" t="str">
        <f t="shared" si="80"/>
        <v/>
      </c>
    </row>
    <row r="5158" spans="12:12" ht="15.75" customHeight="1" x14ac:dyDescent="0.35">
      <c r="L5158" s="27" t="str">
        <f t="shared" si="80"/>
        <v/>
      </c>
    </row>
    <row r="5159" spans="12:12" ht="15.75" customHeight="1" x14ac:dyDescent="0.35">
      <c r="L5159" s="27" t="str">
        <f t="shared" si="80"/>
        <v/>
      </c>
    </row>
    <row r="5160" spans="12:12" ht="15.75" customHeight="1" x14ac:dyDescent="0.35">
      <c r="L5160" s="27" t="str">
        <f t="shared" si="80"/>
        <v/>
      </c>
    </row>
    <row r="5161" spans="12:12" ht="15.75" customHeight="1" x14ac:dyDescent="0.35">
      <c r="L5161" s="27" t="str">
        <f t="shared" si="80"/>
        <v/>
      </c>
    </row>
    <row r="5162" spans="12:12" ht="15.75" customHeight="1" x14ac:dyDescent="0.35">
      <c r="L5162" s="27" t="str">
        <f t="shared" si="80"/>
        <v/>
      </c>
    </row>
    <row r="5163" spans="12:12" ht="15.75" customHeight="1" x14ac:dyDescent="0.35">
      <c r="L5163" s="27" t="str">
        <f t="shared" si="80"/>
        <v/>
      </c>
    </row>
    <row r="5164" spans="12:12" ht="15.75" customHeight="1" x14ac:dyDescent="0.35">
      <c r="L5164" s="27" t="str">
        <f t="shared" si="80"/>
        <v/>
      </c>
    </row>
    <row r="5165" spans="12:12" ht="15.75" customHeight="1" x14ac:dyDescent="0.35">
      <c r="L5165" s="27" t="str">
        <f t="shared" si="80"/>
        <v/>
      </c>
    </row>
    <row r="5166" spans="12:12" ht="15.75" customHeight="1" x14ac:dyDescent="0.35">
      <c r="L5166" s="27" t="str">
        <f t="shared" si="80"/>
        <v/>
      </c>
    </row>
    <row r="5167" spans="12:12" ht="15.75" customHeight="1" x14ac:dyDescent="0.35">
      <c r="L5167" s="27" t="str">
        <f t="shared" si="80"/>
        <v/>
      </c>
    </row>
    <row r="5168" spans="12:12" ht="15.75" customHeight="1" x14ac:dyDescent="0.35">
      <c r="L5168" s="27" t="str">
        <f t="shared" si="80"/>
        <v/>
      </c>
    </row>
    <row r="5169" spans="12:12" ht="15.75" customHeight="1" x14ac:dyDescent="0.35">
      <c r="L5169" s="27" t="str">
        <f t="shared" si="80"/>
        <v/>
      </c>
    </row>
    <row r="5170" spans="12:12" ht="15.75" customHeight="1" x14ac:dyDescent="0.35">
      <c r="L5170" s="27" t="str">
        <f t="shared" si="80"/>
        <v/>
      </c>
    </row>
    <row r="5171" spans="12:12" ht="15.75" customHeight="1" x14ac:dyDescent="0.35">
      <c r="L5171" s="27" t="str">
        <f t="shared" si="80"/>
        <v/>
      </c>
    </row>
    <row r="5172" spans="12:12" ht="15.75" customHeight="1" x14ac:dyDescent="0.35">
      <c r="L5172" s="27" t="str">
        <f t="shared" si="80"/>
        <v/>
      </c>
    </row>
    <row r="5173" spans="12:12" ht="15.75" customHeight="1" x14ac:dyDescent="0.35">
      <c r="L5173" s="27" t="str">
        <f t="shared" si="80"/>
        <v/>
      </c>
    </row>
    <row r="5174" spans="12:12" ht="15.75" customHeight="1" x14ac:dyDescent="0.35">
      <c r="L5174" s="27" t="str">
        <f t="shared" si="80"/>
        <v/>
      </c>
    </row>
    <row r="5175" spans="12:12" ht="15.75" customHeight="1" x14ac:dyDescent="0.35">
      <c r="L5175" s="27" t="str">
        <f t="shared" si="80"/>
        <v/>
      </c>
    </row>
    <row r="5176" spans="12:12" ht="15.75" customHeight="1" x14ac:dyDescent="0.35">
      <c r="L5176" s="27" t="str">
        <f t="shared" si="80"/>
        <v/>
      </c>
    </row>
    <row r="5177" spans="12:12" ht="15.75" customHeight="1" x14ac:dyDescent="0.35">
      <c r="L5177" s="27" t="str">
        <f t="shared" si="80"/>
        <v/>
      </c>
    </row>
    <row r="5178" spans="12:12" ht="15.75" customHeight="1" x14ac:dyDescent="0.35">
      <c r="L5178" s="27" t="str">
        <f t="shared" si="80"/>
        <v/>
      </c>
    </row>
    <row r="5179" spans="12:12" ht="15.75" customHeight="1" x14ac:dyDescent="0.35">
      <c r="L5179" s="27" t="str">
        <f t="shared" si="80"/>
        <v/>
      </c>
    </row>
    <row r="5180" spans="12:12" ht="15.75" customHeight="1" x14ac:dyDescent="0.35">
      <c r="L5180" s="27" t="str">
        <f t="shared" si="80"/>
        <v/>
      </c>
    </row>
    <row r="5181" spans="12:12" ht="15.75" customHeight="1" x14ac:dyDescent="0.35">
      <c r="L5181" s="27" t="str">
        <f t="shared" si="80"/>
        <v/>
      </c>
    </row>
    <row r="5182" spans="12:12" ht="15.75" customHeight="1" x14ac:dyDescent="0.35">
      <c r="L5182" s="27" t="str">
        <f t="shared" si="80"/>
        <v/>
      </c>
    </row>
    <row r="5183" spans="12:12" ht="15.75" customHeight="1" x14ac:dyDescent="0.35">
      <c r="L5183" s="27" t="str">
        <f t="shared" si="80"/>
        <v/>
      </c>
    </row>
    <row r="5184" spans="12:12" ht="15.75" customHeight="1" x14ac:dyDescent="0.35">
      <c r="L5184" s="27" t="str">
        <f t="shared" si="80"/>
        <v/>
      </c>
    </row>
    <row r="5185" spans="12:12" ht="15.75" customHeight="1" x14ac:dyDescent="0.35">
      <c r="L5185" s="27" t="str">
        <f t="shared" si="80"/>
        <v/>
      </c>
    </row>
    <row r="5186" spans="12:12" ht="15.75" customHeight="1" x14ac:dyDescent="0.35">
      <c r="L5186" s="27" t="str">
        <f t="shared" si="80"/>
        <v/>
      </c>
    </row>
    <row r="5187" spans="12:12" ht="15.75" customHeight="1" x14ac:dyDescent="0.35">
      <c r="L5187" s="27" t="str">
        <f t="shared" si="80"/>
        <v/>
      </c>
    </row>
    <row r="5188" spans="12:12" ht="15.75" customHeight="1" x14ac:dyDescent="0.35">
      <c r="L5188" s="27" t="str">
        <f t="shared" ref="L5188:L5251" si="81">IF((T5188="N/A")+(ISBLANK(T5188)), IF(S5188="Critical", K5188+30, IF(S5188="High", K5188+30,IF(COUNTIF(S5188,"M*"), K5188+90, IF(S5188="Low", K5188+180,"")))),
IF(((U5188="Yes")*(T5188="Critical")), K5188+30, IF(((U5188="Yes")*(T5188="High")), K5188+30,  IF(((U5188="Yes")*(COUNTIF(S5188,"M*"))), K5188+90,  IF(((U5188="Yes")*(T5188="Low")), K5188+180, IF(S5188="Critical", K5188+30, IF(S5188="High", K5188+30,IF(COUNTIF(S5188,"M*"), K5188+90, IF(S5188="Low", K5188+180,"")))))))))</f>
        <v/>
      </c>
    </row>
    <row r="5189" spans="12:12" ht="15.75" customHeight="1" x14ac:dyDescent="0.35">
      <c r="L5189" s="27" t="str">
        <f t="shared" si="81"/>
        <v/>
      </c>
    </row>
    <row r="5190" spans="12:12" ht="15.75" customHeight="1" x14ac:dyDescent="0.35">
      <c r="L5190" s="27" t="str">
        <f t="shared" si="81"/>
        <v/>
      </c>
    </row>
    <row r="5191" spans="12:12" ht="15.75" customHeight="1" x14ac:dyDescent="0.35">
      <c r="L5191" s="27" t="str">
        <f t="shared" si="81"/>
        <v/>
      </c>
    </row>
    <row r="5192" spans="12:12" ht="15.75" customHeight="1" x14ac:dyDescent="0.35">
      <c r="L5192" s="27" t="str">
        <f t="shared" si="81"/>
        <v/>
      </c>
    </row>
    <row r="5193" spans="12:12" ht="15.75" customHeight="1" x14ac:dyDescent="0.35">
      <c r="L5193" s="27" t="str">
        <f t="shared" si="81"/>
        <v/>
      </c>
    </row>
    <row r="5194" spans="12:12" ht="15.75" customHeight="1" x14ac:dyDescent="0.35">
      <c r="L5194" s="27" t="str">
        <f t="shared" si="81"/>
        <v/>
      </c>
    </row>
    <row r="5195" spans="12:12" ht="15.75" customHeight="1" x14ac:dyDescent="0.35">
      <c r="L5195" s="27" t="str">
        <f t="shared" si="81"/>
        <v/>
      </c>
    </row>
    <row r="5196" spans="12:12" ht="15.75" customHeight="1" x14ac:dyDescent="0.35">
      <c r="L5196" s="27" t="str">
        <f t="shared" si="81"/>
        <v/>
      </c>
    </row>
    <row r="5197" spans="12:12" ht="15.75" customHeight="1" x14ac:dyDescent="0.35">
      <c r="L5197" s="27" t="str">
        <f t="shared" si="81"/>
        <v/>
      </c>
    </row>
    <row r="5198" spans="12:12" ht="15.75" customHeight="1" x14ac:dyDescent="0.35">
      <c r="L5198" s="27" t="str">
        <f t="shared" si="81"/>
        <v/>
      </c>
    </row>
    <row r="5199" spans="12:12" ht="15.75" customHeight="1" x14ac:dyDescent="0.35">
      <c r="L5199" s="27" t="str">
        <f t="shared" si="81"/>
        <v/>
      </c>
    </row>
    <row r="5200" spans="12:12" ht="15.75" customHeight="1" x14ac:dyDescent="0.35">
      <c r="L5200" s="27" t="str">
        <f t="shared" si="81"/>
        <v/>
      </c>
    </row>
    <row r="5201" spans="12:12" ht="15.75" customHeight="1" x14ac:dyDescent="0.35">
      <c r="L5201" s="27" t="str">
        <f t="shared" si="81"/>
        <v/>
      </c>
    </row>
    <row r="5202" spans="12:12" ht="15.75" customHeight="1" x14ac:dyDescent="0.35">
      <c r="L5202" s="27" t="str">
        <f t="shared" si="81"/>
        <v/>
      </c>
    </row>
    <row r="5203" spans="12:12" ht="15.75" customHeight="1" x14ac:dyDescent="0.35">
      <c r="L5203" s="27" t="str">
        <f t="shared" si="81"/>
        <v/>
      </c>
    </row>
    <row r="5204" spans="12:12" ht="15.75" customHeight="1" x14ac:dyDescent="0.35">
      <c r="L5204" s="27" t="str">
        <f t="shared" si="81"/>
        <v/>
      </c>
    </row>
    <row r="5205" spans="12:12" ht="15.75" customHeight="1" x14ac:dyDescent="0.35">
      <c r="L5205" s="27" t="str">
        <f t="shared" si="81"/>
        <v/>
      </c>
    </row>
    <row r="5206" spans="12:12" ht="15.75" customHeight="1" x14ac:dyDescent="0.35">
      <c r="L5206" s="27" t="str">
        <f t="shared" si="81"/>
        <v/>
      </c>
    </row>
    <row r="5207" spans="12:12" ht="15.75" customHeight="1" x14ac:dyDescent="0.35">
      <c r="L5207" s="27" t="str">
        <f t="shared" si="81"/>
        <v/>
      </c>
    </row>
    <row r="5208" spans="12:12" ht="15.75" customHeight="1" x14ac:dyDescent="0.35">
      <c r="L5208" s="27" t="str">
        <f t="shared" si="81"/>
        <v/>
      </c>
    </row>
    <row r="5209" spans="12:12" ht="15.75" customHeight="1" x14ac:dyDescent="0.35">
      <c r="L5209" s="27" t="str">
        <f t="shared" si="81"/>
        <v/>
      </c>
    </row>
    <row r="5210" spans="12:12" ht="15.75" customHeight="1" x14ac:dyDescent="0.35">
      <c r="L5210" s="27" t="str">
        <f t="shared" si="81"/>
        <v/>
      </c>
    </row>
    <row r="5211" spans="12:12" ht="15.75" customHeight="1" x14ac:dyDescent="0.35">
      <c r="L5211" s="27" t="str">
        <f t="shared" si="81"/>
        <v/>
      </c>
    </row>
    <row r="5212" spans="12:12" ht="15.75" customHeight="1" x14ac:dyDescent="0.35">
      <c r="L5212" s="27" t="str">
        <f t="shared" si="81"/>
        <v/>
      </c>
    </row>
    <row r="5213" spans="12:12" ht="15.75" customHeight="1" x14ac:dyDescent="0.35">
      <c r="L5213" s="27" t="str">
        <f t="shared" si="81"/>
        <v/>
      </c>
    </row>
    <row r="5214" spans="12:12" ht="15.75" customHeight="1" x14ac:dyDescent="0.35">
      <c r="L5214" s="27" t="str">
        <f t="shared" si="81"/>
        <v/>
      </c>
    </row>
    <row r="5215" spans="12:12" ht="15.75" customHeight="1" x14ac:dyDescent="0.35">
      <c r="L5215" s="27" t="str">
        <f t="shared" si="81"/>
        <v/>
      </c>
    </row>
    <row r="5216" spans="12:12" ht="15.75" customHeight="1" x14ac:dyDescent="0.35">
      <c r="L5216" s="27" t="str">
        <f t="shared" si="81"/>
        <v/>
      </c>
    </row>
    <row r="5217" spans="12:12" ht="15.75" customHeight="1" x14ac:dyDescent="0.35">
      <c r="L5217" s="27" t="str">
        <f t="shared" si="81"/>
        <v/>
      </c>
    </row>
    <row r="5218" spans="12:12" ht="15.75" customHeight="1" x14ac:dyDescent="0.35">
      <c r="L5218" s="27" t="str">
        <f t="shared" si="81"/>
        <v/>
      </c>
    </row>
    <row r="5219" spans="12:12" ht="15.75" customHeight="1" x14ac:dyDescent="0.35">
      <c r="L5219" s="27" t="str">
        <f t="shared" si="81"/>
        <v/>
      </c>
    </row>
    <row r="5220" spans="12:12" ht="15.75" customHeight="1" x14ac:dyDescent="0.35">
      <c r="L5220" s="27" t="str">
        <f t="shared" si="81"/>
        <v/>
      </c>
    </row>
    <row r="5221" spans="12:12" ht="15.75" customHeight="1" x14ac:dyDescent="0.35">
      <c r="L5221" s="27" t="str">
        <f t="shared" si="81"/>
        <v/>
      </c>
    </row>
    <row r="5222" spans="12:12" ht="15.75" customHeight="1" x14ac:dyDescent="0.35">
      <c r="L5222" s="27" t="str">
        <f t="shared" si="81"/>
        <v/>
      </c>
    </row>
    <row r="5223" spans="12:12" ht="15.75" customHeight="1" x14ac:dyDescent="0.35">
      <c r="L5223" s="27" t="str">
        <f t="shared" si="81"/>
        <v/>
      </c>
    </row>
    <row r="5224" spans="12:12" ht="15.75" customHeight="1" x14ac:dyDescent="0.35">
      <c r="L5224" s="27" t="str">
        <f t="shared" si="81"/>
        <v/>
      </c>
    </row>
    <row r="5225" spans="12:12" ht="15.75" customHeight="1" x14ac:dyDescent="0.35">
      <c r="L5225" s="27" t="str">
        <f t="shared" si="81"/>
        <v/>
      </c>
    </row>
    <row r="5226" spans="12:12" ht="15.75" customHeight="1" x14ac:dyDescent="0.35">
      <c r="L5226" s="27" t="str">
        <f t="shared" si="81"/>
        <v/>
      </c>
    </row>
    <row r="5227" spans="12:12" ht="15.75" customHeight="1" x14ac:dyDescent="0.35">
      <c r="L5227" s="27" t="str">
        <f t="shared" si="81"/>
        <v/>
      </c>
    </row>
    <row r="5228" spans="12:12" ht="15.75" customHeight="1" x14ac:dyDescent="0.35">
      <c r="L5228" s="27" t="str">
        <f t="shared" si="81"/>
        <v/>
      </c>
    </row>
    <row r="5229" spans="12:12" ht="15.75" customHeight="1" x14ac:dyDescent="0.35">
      <c r="L5229" s="27" t="str">
        <f t="shared" si="81"/>
        <v/>
      </c>
    </row>
    <row r="5230" spans="12:12" ht="15.75" customHeight="1" x14ac:dyDescent="0.35">
      <c r="L5230" s="27" t="str">
        <f t="shared" si="81"/>
        <v/>
      </c>
    </row>
    <row r="5231" spans="12:12" ht="15.75" customHeight="1" x14ac:dyDescent="0.35">
      <c r="L5231" s="27" t="str">
        <f t="shared" si="81"/>
        <v/>
      </c>
    </row>
    <row r="5232" spans="12:12" ht="15.75" customHeight="1" x14ac:dyDescent="0.35">
      <c r="L5232" s="27" t="str">
        <f t="shared" si="81"/>
        <v/>
      </c>
    </row>
    <row r="5233" spans="12:12" ht="15.75" customHeight="1" x14ac:dyDescent="0.35">
      <c r="L5233" s="27" t="str">
        <f t="shared" si="81"/>
        <v/>
      </c>
    </row>
    <row r="5234" spans="12:12" ht="15.75" customHeight="1" x14ac:dyDescent="0.35">
      <c r="L5234" s="27" t="str">
        <f t="shared" si="81"/>
        <v/>
      </c>
    </row>
    <row r="5235" spans="12:12" ht="15.75" customHeight="1" x14ac:dyDescent="0.35">
      <c r="L5235" s="27" t="str">
        <f t="shared" si="81"/>
        <v/>
      </c>
    </row>
    <row r="5236" spans="12:12" ht="15.75" customHeight="1" x14ac:dyDescent="0.35">
      <c r="L5236" s="27" t="str">
        <f t="shared" si="81"/>
        <v/>
      </c>
    </row>
    <row r="5237" spans="12:12" ht="15.75" customHeight="1" x14ac:dyDescent="0.35">
      <c r="L5237" s="27" t="str">
        <f t="shared" si="81"/>
        <v/>
      </c>
    </row>
    <row r="5238" spans="12:12" ht="15.75" customHeight="1" x14ac:dyDescent="0.35">
      <c r="L5238" s="27" t="str">
        <f t="shared" si="81"/>
        <v/>
      </c>
    </row>
    <row r="5239" spans="12:12" ht="15.75" customHeight="1" x14ac:dyDescent="0.35">
      <c r="L5239" s="27" t="str">
        <f t="shared" si="81"/>
        <v/>
      </c>
    </row>
    <row r="5240" spans="12:12" ht="15.75" customHeight="1" x14ac:dyDescent="0.35">
      <c r="L5240" s="27" t="str">
        <f t="shared" si="81"/>
        <v/>
      </c>
    </row>
    <row r="5241" spans="12:12" ht="15.75" customHeight="1" x14ac:dyDescent="0.35">
      <c r="L5241" s="27" t="str">
        <f t="shared" si="81"/>
        <v/>
      </c>
    </row>
    <row r="5242" spans="12:12" ht="15.75" customHeight="1" x14ac:dyDescent="0.35">
      <c r="L5242" s="27" t="str">
        <f t="shared" si="81"/>
        <v/>
      </c>
    </row>
    <row r="5243" spans="12:12" ht="15.75" customHeight="1" x14ac:dyDescent="0.35">
      <c r="L5243" s="27" t="str">
        <f t="shared" si="81"/>
        <v/>
      </c>
    </row>
    <row r="5244" spans="12:12" ht="15.75" customHeight="1" x14ac:dyDescent="0.35">
      <c r="L5244" s="27" t="str">
        <f t="shared" si="81"/>
        <v/>
      </c>
    </row>
    <row r="5245" spans="12:12" ht="15.75" customHeight="1" x14ac:dyDescent="0.35">
      <c r="L5245" s="27" t="str">
        <f t="shared" si="81"/>
        <v/>
      </c>
    </row>
    <row r="5246" spans="12:12" ht="15.75" customHeight="1" x14ac:dyDescent="0.35">
      <c r="L5246" s="27" t="str">
        <f t="shared" si="81"/>
        <v/>
      </c>
    </row>
    <row r="5247" spans="12:12" ht="15.75" customHeight="1" x14ac:dyDescent="0.35">
      <c r="L5247" s="27" t="str">
        <f t="shared" si="81"/>
        <v/>
      </c>
    </row>
    <row r="5248" spans="12:12" ht="15.75" customHeight="1" x14ac:dyDescent="0.35">
      <c r="L5248" s="27" t="str">
        <f t="shared" si="81"/>
        <v/>
      </c>
    </row>
    <row r="5249" spans="12:12" ht="15.75" customHeight="1" x14ac:dyDescent="0.35">
      <c r="L5249" s="27" t="str">
        <f t="shared" si="81"/>
        <v/>
      </c>
    </row>
    <row r="5250" spans="12:12" ht="15.75" customHeight="1" x14ac:dyDescent="0.35">
      <c r="L5250" s="27" t="str">
        <f t="shared" si="81"/>
        <v/>
      </c>
    </row>
    <row r="5251" spans="12:12" ht="15.75" customHeight="1" x14ac:dyDescent="0.35">
      <c r="L5251" s="27" t="str">
        <f t="shared" si="81"/>
        <v/>
      </c>
    </row>
    <row r="5252" spans="12:12" ht="15.75" customHeight="1" x14ac:dyDescent="0.35">
      <c r="L5252" s="27" t="str">
        <f t="shared" ref="L5252:L5315" si="82">IF((T5252="N/A")+(ISBLANK(T5252)), IF(S5252="Critical", K5252+30, IF(S5252="High", K5252+30,IF(COUNTIF(S5252,"M*"), K5252+90, IF(S5252="Low", K5252+180,"")))),
IF(((U5252="Yes")*(T5252="Critical")), K5252+30, IF(((U5252="Yes")*(T5252="High")), K5252+30,  IF(((U5252="Yes")*(COUNTIF(S5252,"M*"))), K5252+90,  IF(((U5252="Yes")*(T5252="Low")), K5252+180, IF(S5252="Critical", K5252+30, IF(S5252="High", K5252+30,IF(COUNTIF(S5252,"M*"), K5252+90, IF(S5252="Low", K5252+180,"")))))))))</f>
        <v/>
      </c>
    </row>
    <row r="5253" spans="12:12" ht="15.75" customHeight="1" x14ac:dyDescent="0.35">
      <c r="L5253" s="27" t="str">
        <f t="shared" si="82"/>
        <v/>
      </c>
    </row>
    <row r="5254" spans="12:12" ht="15.75" customHeight="1" x14ac:dyDescent="0.35">
      <c r="L5254" s="27" t="str">
        <f t="shared" si="82"/>
        <v/>
      </c>
    </row>
    <row r="5255" spans="12:12" ht="15.75" customHeight="1" x14ac:dyDescent="0.35">
      <c r="L5255" s="27" t="str">
        <f t="shared" si="82"/>
        <v/>
      </c>
    </row>
    <row r="5256" spans="12:12" ht="15.75" customHeight="1" x14ac:dyDescent="0.35">
      <c r="L5256" s="27" t="str">
        <f t="shared" si="82"/>
        <v/>
      </c>
    </row>
    <row r="5257" spans="12:12" ht="15.75" customHeight="1" x14ac:dyDescent="0.35">
      <c r="L5257" s="27" t="str">
        <f t="shared" si="82"/>
        <v/>
      </c>
    </row>
    <row r="5258" spans="12:12" ht="15.75" customHeight="1" x14ac:dyDescent="0.35">
      <c r="L5258" s="27" t="str">
        <f t="shared" si="82"/>
        <v/>
      </c>
    </row>
    <row r="5259" spans="12:12" ht="15.75" customHeight="1" x14ac:dyDescent="0.35">
      <c r="L5259" s="27" t="str">
        <f t="shared" si="82"/>
        <v/>
      </c>
    </row>
    <row r="5260" spans="12:12" ht="15.75" customHeight="1" x14ac:dyDescent="0.35">
      <c r="L5260" s="27" t="str">
        <f t="shared" si="82"/>
        <v/>
      </c>
    </row>
    <row r="5261" spans="12:12" ht="15.75" customHeight="1" x14ac:dyDescent="0.35">
      <c r="L5261" s="27" t="str">
        <f t="shared" si="82"/>
        <v/>
      </c>
    </row>
    <row r="5262" spans="12:12" ht="15.75" customHeight="1" x14ac:dyDescent="0.35">
      <c r="L5262" s="27" t="str">
        <f t="shared" si="82"/>
        <v/>
      </c>
    </row>
    <row r="5263" spans="12:12" ht="15.75" customHeight="1" x14ac:dyDescent="0.35">
      <c r="L5263" s="27" t="str">
        <f t="shared" si="82"/>
        <v/>
      </c>
    </row>
    <row r="5264" spans="12:12" ht="15.75" customHeight="1" x14ac:dyDescent="0.35">
      <c r="L5264" s="27" t="str">
        <f t="shared" si="82"/>
        <v/>
      </c>
    </row>
    <row r="5265" spans="12:12" ht="15.75" customHeight="1" x14ac:dyDescent="0.35">
      <c r="L5265" s="27" t="str">
        <f t="shared" si="82"/>
        <v/>
      </c>
    </row>
    <row r="5266" spans="12:12" ht="15.75" customHeight="1" x14ac:dyDescent="0.35">
      <c r="L5266" s="27" t="str">
        <f t="shared" si="82"/>
        <v/>
      </c>
    </row>
    <row r="5267" spans="12:12" ht="15.75" customHeight="1" x14ac:dyDescent="0.35">
      <c r="L5267" s="27" t="str">
        <f t="shared" si="82"/>
        <v/>
      </c>
    </row>
    <row r="5268" spans="12:12" ht="15.75" customHeight="1" x14ac:dyDescent="0.35">
      <c r="L5268" s="27" t="str">
        <f t="shared" si="82"/>
        <v/>
      </c>
    </row>
    <row r="5269" spans="12:12" ht="15.75" customHeight="1" x14ac:dyDescent="0.35">
      <c r="L5269" s="27" t="str">
        <f t="shared" si="82"/>
        <v/>
      </c>
    </row>
    <row r="5270" spans="12:12" ht="15.75" customHeight="1" x14ac:dyDescent="0.35">
      <c r="L5270" s="27" t="str">
        <f t="shared" si="82"/>
        <v/>
      </c>
    </row>
    <row r="5271" spans="12:12" ht="15.75" customHeight="1" x14ac:dyDescent="0.35">
      <c r="L5271" s="27" t="str">
        <f t="shared" si="82"/>
        <v/>
      </c>
    </row>
    <row r="5272" spans="12:12" ht="15.75" customHeight="1" x14ac:dyDescent="0.35">
      <c r="L5272" s="27" t="str">
        <f t="shared" si="82"/>
        <v/>
      </c>
    </row>
    <row r="5273" spans="12:12" ht="15.75" customHeight="1" x14ac:dyDescent="0.35">
      <c r="L5273" s="27" t="str">
        <f t="shared" si="82"/>
        <v/>
      </c>
    </row>
    <row r="5274" spans="12:12" ht="15.75" customHeight="1" x14ac:dyDescent="0.35">
      <c r="L5274" s="27" t="str">
        <f t="shared" si="82"/>
        <v/>
      </c>
    </row>
    <row r="5275" spans="12:12" ht="15.75" customHeight="1" x14ac:dyDescent="0.35">
      <c r="L5275" s="27" t="str">
        <f t="shared" si="82"/>
        <v/>
      </c>
    </row>
    <row r="5276" spans="12:12" ht="15.75" customHeight="1" x14ac:dyDescent="0.35">
      <c r="L5276" s="27" t="str">
        <f t="shared" si="82"/>
        <v/>
      </c>
    </row>
    <row r="5277" spans="12:12" ht="15.75" customHeight="1" x14ac:dyDescent="0.35">
      <c r="L5277" s="27" t="str">
        <f t="shared" si="82"/>
        <v/>
      </c>
    </row>
    <row r="5278" spans="12:12" ht="15.75" customHeight="1" x14ac:dyDescent="0.35">
      <c r="L5278" s="27" t="str">
        <f t="shared" si="82"/>
        <v/>
      </c>
    </row>
    <row r="5279" spans="12:12" ht="15.75" customHeight="1" x14ac:dyDescent="0.35">
      <c r="L5279" s="27" t="str">
        <f t="shared" si="82"/>
        <v/>
      </c>
    </row>
    <row r="5280" spans="12:12" ht="15.75" customHeight="1" x14ac:dyDescent="0.35">
      <c r="L5280" s="27" t="str">
        <f t="shared" si="82"/>
        <v/>
      </c>
    </row>
    <row r="5281" spans="12:12" ht="15.75" customHeight="1" x14ac:dyDescent="0.35">
      <c r="L5281" s="27" t="str">
        <f t="shared" si="82"/>
        <v/>
      </c>
    </row>
    <row r="5282" spans="12:12" ht="15.75" customHeight="1" x14ac:dyDescent="0.35">
      <c r="L5282" s="27" t="str">
        <f t="shared" si="82"/>
        <v/>
      </c>
    </row>
    <row r="5283" spans="12:12" ht="15.75" customHeight="1" x14ac:dyDescent="0.35">
      <c r="L5283" s="27" t="str">
        <f t="shared" si="82"/>
        <v/>
      </c>
    </row>
    <row r="5284" spans="12:12" ht="15.75" customHeight="1" x14ac:dyDescent="0.35">
      <c r="L5284" s="27" t="str">
        <f t="shared" si="82"/>
        <v/>
      </c>
    </row>
    <row r="5285" spans="12:12" ht="15.75" customHeight="1" x14ac:dyDescent="0.35">
      <c r="L5285" s="27" t="str">
        <f t="shared" si="82"/>
        <v/>
      </c>
    </row>
    <row r="5286" spans="12:12" ht="15.75" customHeight="1" x14ac:dyDescent="0.35">
      <c r="L5286" s="27" t="str">
        <f t="shared" si="82"/>
        <v/>
      </c>
    </row>
    <row r="5287" spans="12:12" ht="15.75" customHeight="1" x14ac:dyDescent="0.35">
      <c r="L5287" s="27" t="str">
        <f t="shared" si="82"/>
        <v/>
      </c>
    </row>
    <row r="5288" spans="12:12" ht="15.75" customHeight="1" x14ac:dyDescent="0.35">
      <c r="L5288" s="27" t="str">
        <f t="shared" si="82"/>
        <v/>
      </c>
    </row>
    <row r="5289" spans="12:12" ht="15.75" customHeight="1" x14ac:dyDescent="0.35">
      <c r="L5289" s="27" t="str">
        <f t="shared" si="82"/>
        <v/>
      </c>
    </row>
    <row r="5290" spans="12:12" ht="15.75" customHeight="1" x14ac:dyDescent="0.35">
      <c r="L5290" s="27" t="str">
        <f t="shared" si="82"/>
        <v/>
      </c>
    </row>
    <row r="5291" spans="12:12" ht="15.75" customHeight="1" x14ac:dyDescent="0.35">
      <c r="L5291" s="27" t="str">
        <f t="shared" si="82"/>
        <v/>
      </c>
    </row>
    <row r="5292" spans="12:12" ht="15.75" customHeight="1" x14ac:dyDescent="0.35">
      <c r="L5292" s="27" t="str">
        <f t="shared" si="82"/>
        <v/>
      </c>
    </row>
    <row r="5293" spans="12:12" ht="15.75" customHeight="1" x14ac:dyDescent="0.35">
      <c r="L5293" s="27" t="str">
        <f t="shared" si="82"/>
        <v/>
      </c>
    </row>
    <row r="5294" spans="12:12" ht="15.75" customHeight="1" x14ac:dyDescent="0.35">
      <c r="L5294" s="27" t="str">
        <f t="shared" si="82"/>
        <v/>
      </c>
    </row>
    <row r="5295" spans="12:12" ht="15.75" customHeight="1" x14ac:dyDescent="0.35">
      <c r="L5295" s="27" t="str">
        <f t="shared" si="82"/>
        <v/>
      </c>
    </row>
    <row r="5296" spans="12:12" ht="15.75" customHeight="1" x14ac:dyDescent="0.35">
      <c r="L5296" s="27" t="str">
        <f t="shared" si="82"/>
        <v/>
      </c>
    </row>
    <row r="5297" spans="12:12" ht="15.75" customHeight="1" x14ac:dyDescent="0.35">
      <c r="L5297" s="27" t="str">
        <f t="shared" si="82"/>
        <v/>
      </c>
    </row>
    <row r="5298" spans="12:12" ht="15.75" customHeight="1" x14ac:dyDescent="0.35">
      <c r="L5298" s="27" t="str">
        <f t="shared" si="82"/>
        <v/>
      </c>
    </row>
    <row r="5299" spans="12:12" ht="15.75" customHeight="1" x14ac:dyDescent="0.35">
      <c r="L5299" s="27" t="str">
        <f t="shared" si="82"/>
        <v/>
      </c>
    </row>
    <row r="5300" spans="12:12" ht="15.75" customHeight="1" x14ac:dyDescent="0.35">
      <c r="L5300" s="27" t="str">
        <f t="shared" si="82"/>
        <v/>
      </c>
    </row>
    <row r="5301" spans="12:12" ht="15.75" customHeight="1" x14ac:dyDescent="0.35">
      <c r="L5301" s="27" t="str">
        <f t="shared" si="82"/>
        <v/>
      </c>
    </row>
    <row r="5302" spans="12:12" ht="15.75" customHeight="1" x14ac:dyDescent="0.35">
      <c r="L5302" s="27" t="str">
        <f t="shared" si="82"/>
        <v/>
      </c>
    </row>
    <row r="5303" spans="12:12" ht="15.75" customHeight="1" x14ac:dyDescent="0.35">
      <c r="L5303" s="27" t="str">
        <f t="shared" si="82"/>
        <v/>
      </c>
    </row>
    <row r="5304" spans="12:12" ht="15.75" customHeight="1" x14ac:dyDescent="0.35">
      <c r="L5304" s="27" t="str">
        <f t="shared" si="82"/>
        <v/>
      </c>
    </row>
    <row r="5305" spans="12:12" ht="15.75" customHeight="1" x14ac:dyDescent="0.35">
      <c r="L5305" s="27" t="str">
        <f t="shared" si="82"/>
        <v/>
      </c>
    </row>
    <row r="5306" spans="12:12" ht="15.75" customHeight="1" x14ac:dyDescent="0.35">
      <c r="L5306" s="27" t="str">
        <f t="shared" si="82"/>
        <v/>
      </c>
    </row>
    <row r="5307" spans="12:12" ht="15.75" customHeight="1" x14ac:dyDescent="0.35">
      <c r="L5307" s="27" t="str">
        <f t="shared" si="82"/>
        <v/>
      </c>
    </row>
    <row r="5308" spans="12:12" ht="15.75" customHeight="1" x14ac:dyDescent="0.35">
      <c r="L5308" s="27" t="str">
        <f t="shared" si="82"/>
        <v/>
      </c>
    </row>
    <row r="5309" spans="12:12" ht="15.75" customHeight="1" x14ac:dyDescent="0.35">
      <c r="L5309" s="27" t="str">
        <f t="shared" si="82"/>
        <v/>
      </c>
    </row>
    <row r="5310" spans="12:12" ht="15.75" customHeight="1" x14ac:dyDescent="0.35">
      <c r="L5310" s="27" t="str">
        <f t="shared" si="82"/>
        <v/>
      </c>
    </row>
    <row r="5311" spans="12:12" ht="15.75" customHeight="1" x14ac:dyDescent="0.35">
      <c r="L5311" s="27" t="str">
        <f t="shared" si="82"/>
        <v/>
      </c>
    </row>
    <row r="5312" spans="12:12" ht="15.75" customHeight="1" x14ac:dyDescent="0.35">
      <c r="L5312" s="27" t="str">
        <f t="shared" si="82"/>
        <v/>
      </c>
    </row>
    <row r="5313" spans="12:12" ht="15.75" customHeight="1" x14ac:dyDescent="0.35">
      <c r="L5313" s="27" t="str">
        <f t="shared" si="82"/>
        <v/>
      </c>
    </row>
    <row r="5314" spans="12:12" ht="15.75" customHeight="1" x14ac:dyDescent="0.35">
      <c r="L5314" s="27" t="str">
        <f t="shared" si="82"/>
        <v/>
      </c>
    </row>
    <row r="5315" spans="12:12" ht="15.75" customHeight="1" x14ac:dyDescent="0.35">
      <c r="L5315" s="27" t="str">
        <f t="shared" si="82"/>
        <v/>
      </c>
    </row>
    <row r="5316" spans="12:12" ht="15.75" customHeight="1" x14ac:dyDescent="0.35">
      <c r="L5316" s="27" t="str">
        <f t="shared" ref="L5316:L5379" si="83">IF((T5316="N/A")+(ISBLANK(T5316)), IF(S5316="Critical", K5316+30, IF(S5316="High", K5316+30,IF(COUNTIF(S5316,"M*"), K5316+90, IF(S5316="Low", K5316+180,"")))),
IF(((U5316="Yes")*(T5316="Critical")), K5316+30, IF(((U5316="Yes")*(T5316="High")), K5316+30,  IF(((U5316="Yes")*(COUNTIF(S5316,"M*"))), K5316+90,  IF(((U5316="Yes")*(T5316="Low")), K5316+180, IF(S5316="Critical", K5316+30, IF(S5316="High", K5316+30,IF(COUNTIF(S5316,"M*"), K5316+90, IF(S5316="Low", K5316+180,"")))))))))</f>
        <v/>
      </c>
    </row>
    <row r="5317" spans="12:12" ht="15.75" customHeight="1" x14ac:dyDescent="0.35">
      <c r="L5317" s="27" t="str">
        <f t="shared" si="83"/>
        <v/>
      </c>
    </row>
    <row r="5318" spans="12:12" ht="15.75" customHeight="1" x14ac:dyDescent="0.35">
      <c r="L5318" s="27" t="str">
        <f t="shared" si="83"/>
        <v/>
      </c>
    </row>
    <row r="5319" spans="12:12" ht="15.75" customHeight="1" x14ac:dyDescent="0.35">
      <c r="L5319" s="27" t="str">
        <f t="shared" si="83"/>
        <v/>
      </c>
    </row>
    <row r="5320" spans="12:12" ht="15.75" customHeight="1" x14ac:dyDescent="0.35">
      <c r="L5320" s="27" t="str">
        <f t="shared" si="83"/>
        <v/>
      </c>
    </row>
    <row r="5321" spans="12:12" ht="15.75" customHeight="1" x14ac:dyDescent="0.35">
      <c r="L5321" s="27" t="str">
        <f t="shared" si="83"/>
        <v/>
      </c>
    </row>
    <row r="5322" spans="12:12" ht="15.75" customHeight="1" x14ac:dyDescent="0.35">
      <c r="L5322" s="27" t="str">
        <f t="shared" si="83"/>
        <v/>
      </c>
    </row>
    <row r="5323" spans="12:12" ht="15.75" customHeight="1" x14ac:dyDescent="0.35">
      <c r="L5323" s="27" t="str">
        <f t="shared" si="83"/>
        <v/>
      </c>
    </row>
    <row r="5324" spans="12:12" ht="15.75" customHeight="1" x14ac:dyDescent="0.35">
      <c r="L5324" s="27" t="str">
        <f t="shared" si="83"/>
        <v/>
      </c>
    </row>
    <row r="5325" spans="12:12" ht="15.75" customHeight="1" x14ac:dyDescent="0.35">
      <c r="L5325" s="27" t="str">
        <f t="shared" si="83"/>
        <v/>
      </c>
    </row>
    <row r="5326" spans="12:12" ht="15.75" customHeight="1" x14ac:dyDescent="0.35">
      <c r="L5326" s="27" t="str">
        <f t="shared" si="83"/>
        <v/>
      </c>
    </row>
    <row r="5327" spans="12:12" ht="15.75" customHeight="1" x14ac:dyDescent="0.35">
      <c r="L5327" s="27" t="str">
        <f t="shared" si="83"/>
        <v/>
      </c>
    </row>
    <row r="5328" spans="12:12" ht="15.75" customHeight="1" x14ac:dyDescent="0.35">
      <c r="L5328" s="27" t="str">
        <f t="shared" si="83"/>
        <v/>
      </c>
    </row>
    <row r="5329" spans="12:12" ht="15.75" customHeight="1" x14ac:dyDescent="0.35">
      <c r="L5329" s="27" t="str">
        <f t="shared" si="83"/>
        <v/>
      </c>
    </row>
    <row r="5330" spans="12:12" ht="15.75" customHeight="1" x14ac:dyDescent="0.35">
      <c r="L5330" s="27" t="str">
        <f t="shared" si="83"/>
        <v/>
      </c>
    </row>
    <row r="5331" spans="12:12" ht="15.75" customHeight="1" x14ac:dyDescent="0.35">
      <c r="L5331" s="27" t="str">
        <f t="shared" si="83"/>
        <v/>
      </c>
    </row>
    <row r="5332" spans="12:12" ht="15.75" customHeight="1" x14ac:dyDescent="0.35">
      <c r="L5332" s="27" t="str">
        <f t="shared" si="83"/>
        <v/>
      </c>
    </row>
    <row r="5333" spans="12:12" ht="15.75" customHeight="1" x14ac:dyDescent="0.35">
      <c r="L5333" s="27" t="str">
        <f t="shared" si="83"/>
        <v/>
      </c>
    </row>
    <row r="5334" spans="12:12" ht="15.75" customHeight="1" x14ac:dyDescent="0.35">
      <c r="L5334" s="27" t="str">
        <f t="shared" si="83"/>
        <v/>
      </c>
    </row>
    <row r="5335" spans="12:12" ht="15.75" customHeight="1" x14ac:dyDescent="0.35">
      <c r="L5335" s="27" t="str">
        <f t="shared" si="83"/>
        <v/>
      </c>
    </row>
    <row r="5336" spans="12:12" ht="15.75" customHeight="1" x14ac:dyDescent="0.35">
      <c r="L5336" s="27" t="str">
        <f t="shared" si="83"/>
        <v/>
      </c>
    </row>
    <row r="5337" spans="12:12" ht="15.75" customHeight="1" x14ac:dyDescent="0.35">
      <c r="L5337" s="27" t="str">
        <f t="shared" si="83"/>
        <v/>
      </c>
    </row>
    <row r="5338" spans="12:12" ht="15.75" customHeight="1" x14ac:dyDescent="0.35">
      <c r="L5338" s="27" t="str">
        <f t="shared" si="83"/>
        <v/>
      </c>
    </row>
    <row r="5339" spans="12:12" ht="15.75" customHeight="1" x14ac:dyDescent="0.35">
      <c r="L5339" s="27" t="str">
        <f t="shared" si="83"/>
        <v/>
      </c>
    </row>
    <row r="5340" spans="12:12" ht="15.75" customHeight="1" x14ac:dyDescent="0.35">
      <c r="L5340" s="27" t="str">
        <f t="shared" si="83"/>
        <v/>
      </c>
    </row>
    <row r="5341" spans="12:12" ht="15.75" customHeight="1" x14ac:dyDescent="0.35">
      <c r="L5341" s="27" t="str">
        <f t="shared" si="83"/>
        <v/>
      </c>
    </row>
    <row r="5342" spans="12:12" ht="15.75" customHeight="1" x14ac:dyDescent="0.35">
      <c r="L5342" s="27" t="str">
        <f t="shared" si="83"/>
        <v/>
      </c>
    </row>
    <row r="5343" spans="12:12" ht="15.75" customHeight="1" x14ac:dyDescent="0.35">
      <c r="L5343" s="27" t="str">
        <f t="shared" si="83"/>
        <v/>
      </c>
    </row>
    <row r="5344" spans="12:12" ht="15.75" customHeight="1" x14ac:dyDescent="0.35">
      <c r="L5344" s="27" t="str">
        <f t="shared" si="83"/>
        <v/>
      </c>
    </row>
    <row r="5345" spans="12:12" ht="15.75" customHeight="1" x14ac:dyDescent="0.35">
      <c r="L5345" s="27" t="str">
        <f t="shared" si="83"/>
        <v/>
      </c>
    </row>
    <row r="5346" spans="12:12" ht="15.75" customHeight="1" x14ac:dyDescent="0.35">
      <c r="L5346" s="27" t="str">
        <f t="shared" si="83"/>
        <v/>
      </c>
    </row>
    <row r="5347" spans="12:12" ht="15.75" customHeight="1" x14ac:dyDescent="0.35">
      <c r="L5347" s="27" t="str">
        <f t="shared" si="83"/>
        <v/>
      </c>
    </row>
    <row r="5348" spans="12:12" ht="15.75" customHeight="1" x14ac:dyDescent="0.35">
      <c r="L5348" s="27" t="str">
        <f t="shared" si="83"/>
        <v/>
      </c>
    </row>
    <row r="5349" spans="12:12" ht="15.75" customHeight="1" x14ac:dyDescent="0.35">
      <c r="L5349" s="27" t="str">
        <f t="shared" si="83"/>
        <v/>
      </c>
    </row>
    <row r="5350" spans="12:12" ht="15.75" customHeight="1" x14ac:dyDescent="0.35">
      <c r="L5350" s="27" t="str">
        <f t="shared" si="83"/>
        <v/>
      </c>
    </row>
    <row r="5351" spans="12:12" ht="15.75" customHeight="1" x14ac:dyDescent="0.35">
      <c r="L5351" s="27" t="str">
        <f t="shared" si="83"/>
        <v/>
      </c>
    </row>
    <row r="5352" spans="12:12" ht="15.75" customHeight="1" x14ac:dyDescent="0.35">
      <c r="L5352" s="27" t="str">
        <f t="shared" si="83"/>
        <v/>
      </c>
    </row>
    <row r="5353" spans="12:12" ht="15.75" customHeight="1" x14ac:dyDescent="0.35">
      <c r="L5353" s="27" t="str">
        <f t="shared" si="83"/>
        <v/>
      </c>
    </row>
    <row r="5354" spans="12:12" ht="15.75" customHeight="1" x14ac:dyDescent="0.35">
      <c r="L5354" s="27" t="str">
        <f t="shared" si="83"/>
        <v/>
      </c>
    </row>
    <row r="5355" spans="12:12" ht="15.75" customHeight="1" x14ac:dyDescent="0.35">
      <c r="L5355" s="27" t="str">
        <f t="shared" si="83"/>
        <v/>
      </c>
    </row>
    <row r="5356" spans="12:12" ht="15.75" customHeight="1" x14ac:dyDescent="0.35">
      <c r="L5356" s="27" t="str">
        <f t="shared" si="83"/>
        <v/>
      </c>
    </row>
    <row r="5357" spans="12:12" ht="15.75" customHeight="1" x14ac:dyDescent="0.35">
      <c r="L5357" s="27" t="str">
        <f t="shared" si="83"/>
        <v/>
      </c>
    </row>
    <row r="5358" spans="12:12" ht="15.75" customHeight="1" x14ac:dyDescent="0.35">
      <c r="L5358" s="27" t="str">
        <f t="shared" si="83"/>
        <v/>
      </c>
    </row>
    <row r="5359" spans="12:12" ht="15.75" customHeight="1" x14ac:dyDescent="0.35">
      <c r="L5359" s="27" t="str">
        <f t="shared" si="83"/>
        <v/>
      </c>
    </row>
    <row r="5360" spans="12:12" ht="15.75" customHeight="1" x14ac:dyDescent="0.35">
      <c r="L5360" s="27" t="str">
        <f t="shared" si="83"/>
        <v/>
      </c>
    </row>
    <row r="5361" spans="12:12" ht="15.75" customHeight="1" x14ac:dyDescent="0.35">
      <c r="L5361" s="27" t="str">
        <f t="shared" si="83"/>
        <v/>
      </c>
    </row>
    <row r="5362" spans="12:12" ht="15.75" customHeight="1" x14ac:dyDescent="0.35">
      <c r="L5362" s="27" t="str">
        <f t="shared" si="83"/>
        <v/>
      </c>
    </row>
    <row r="5363" spans="12:12" ht="15.75" customHeight="1" x14ac:dyDescent="0.35">
      <c r="L5363" s="27" t="str">
        <f t="shared" si="83"/>
        <v/>
      </c>
    </row>
    <row r="5364" spans="12:12" ht="15.75" customHeight="1" x14ac:dyDescent="0.35">
      <c r="L5364" s="27" t="str">
        <f t="shared" si="83"/>
        <v/>
      </c>
    </row>
    <row r="5365" spans="12:12" ht="15.75" customHeight="1" x14ac:dyDescent="0.35">
      <c r="L5365" s="27" t="str">
        <f t="shared" si="83"/>
        <v/>
      </c>
    </row>
    <row r="5366" spans="12:12" ht="15.75" customHeight="1" x14ac:dyDescent="0.35">
      <c r="L5366" s="27" t="str">
        <f t="shared" si="83"/>
        <v/>
      </c>
    </row>
    <row r="5367" spans="12:12" ht="15.75" customHeight="1" x14ac:dyDescent="0.35">
      <c r="L5367" s="27" t="str">
        <f t="shared" si="83"/>
        <v/>
      </c>
    </row>
    <row r="5368" spans="12:12" ht="15.75" customHeight="1" x14ac:dyDescent="0.35">
      <c r="L5368" s="27" t="str">
        <f t="shared" si="83"/>
        <v/>
      </c>
    </row>
    <row r="5369" spans="12:12" ht="15.75" customHeight="1" x14ac:dyDescent="0.35">
      <c r="L5369" s="27" t="str">
        <f t="shared" si="83"/>
        <v/>
      </c>
    </row>
    <row r="5370" spans="12:12" ht="15.75" customHeight="1" x14ac:dyDescent="0.35">
      <c r="L5370" s="27" t="str">
        <f t="shared" si="83"/>
        <v/>
      </c>
    </row>
    <row r="5371" spans="12:12" ht="15.75" customHeight="1" x14ac:dyDescent="0.35">
      <c r="L5371" s="27" t="str">
        <f t="shared" si="83"/>
        <v/>
      </c>
    </row>
    <row r="5372" spans="12:12" ht="15.75" customHeight="1" x14ac:dyDescent="0.35">
      <c r="L5372" s="27" t="str">
        <f t="shared" si="83"/>
        <v/>
      </c>
    </row>
    <row r="5373" spans="12:12" ht="15.75" customHeight="1" x14ac:dyDescent="0.35">
      <c r="L5373" s="27" t="str">
        <f t="shared" si="83"/>
        <v/>
      </c>
    </row>
    <row r="5374" spans="12:12" ht="15.75" customHeight="1" x14ac:dyDescent="0.35">
      <c r="L5374" s="27" t="str">
        <f t="shared" si="83"/>
        <v/>
      </c>
    </row>
    <row r="5375" spans="12:12" ht="15.75" customHeight="1" x14ac:dyDescent="0.35">
      <c r="L5375" s="27" t="str">
        <f t="shared" si="83"/>
        <v/>
      </c>
    </row>
    <row r="5376" spans="12:12" ht="15.75" customHeight="1" x14ac:dyDescent="0.35">
      <c r="L5376" s="27" t="str">
        <f t="shared" si="83"/>
        <v/>
      </c>
    </row>
    <row r="5377" spans="12:12" ht="15.75" customHeight="1" x14ac:dyDescent="0.35">
      <c r="L5377" s="27" t="str">
        <f t="shared" si="83"/>
        <v/>
      </c>
    </row>
    <row r="5378" spans="12:12" ht="15.75" customHeight="1" x14ac:dyDescent="0.35">
      <c r="L5378" s="27" t="str">
        <f t="shared" si="83"/>
        <v/>
      </c>
    </row>
    <row r="5379" spans="12:12" ht="15.75" customHeight="1" x14ac:dyDescent="0.35">
      <c r="L5379" s="27" t="str">
        <f t="shared" si="83"/>
        <v/>
      </c>
    </row>
    <row r="5380" spans="12:12" ht="15.75" customHeight="1" x14ac:dyDescent="0.35">
      <c r="L5380" s="27" t="str">
        <f t="shared" ref="L5380:L5443" si="84">IF((T5380="N/A")+(ISBLANK(T5380)), IF(S5380="Critical", K5380+30, IF(S5380="High", K5380+30,IF(COUNTIF(S5380,"M*"), K5380+90, IF(S5380="Low", K5380+180,"")))),
IF(((U5380="Yes")*(T5380="Critical")), K5380+30, IF(((U5380="Yes")*(T5380="High")), K5380+30,  IF(((U5380="Yes")*(COUNTIF(S5380,"M*"))), K5380+90,  IF(((U5380="Yes")*(T5380="Low")), K5380+180, IF(S5380="Critical", K5380+30, IF(S5380="High", K5380+30,IF(COUNTIF(S5380,"M*"), K5380+90, IF(S5380="Low", K5380+180,"")))))))))</f>
        <v/>
      </c>
    </row>
    <row r="5381" spans="12:12" ht="15.75" customHeight="1" x14ac:dyDescent="0.35">
      <c r="L5381" s="27" t="str">
        <f t="shared" si="84"/>
        <v/>
      </c>
    </row>
    <row r="5382" spans="12:12" ht="15.75" customHeight="1" x14ac:dyDescent="0.35">
      <c r="L5382" s="27" t="str">
        <f t="shared" si="84"/>
        <v/>
      </c>
    </row>
    <row r="5383" spans="12:12" ht="15.75" customHeight="1" x14ac:dyDescent="0.35">
      <c r="L5383" s="27" t="str">
        <f t="shared" si="84"/>
        <v/>
      </c>
    </row>
    <row r="5384" spans="12:12" ht="15.75" customHeight="1" x14ac:dyDescent="0.35">
      <c r="L5384" s="27" t="str">
        <f t="shared" si="84"/>
        <v/>
      </c>
    </row>
    <row r="5385" spans="12:12" ht="15.75" customHeight="1" x14ac:dyDescent="0.35">
      <c r="L5385" s="27" t="str">
        <f t="shared" si="84"/>
        <v/>
      </c>
    </row>
    <row r="5386" spans="12:12" ht="15.75" customHeight="1" x14ac:dyDescent="0.35">
      <c r="L5386" s="27" t="str">
        <f t="shared" si="84"/>
        <v/>
      </c>
    </row>
    <row r="5387" spans="12:12" ht="15.75" customHeight="1" x14ac:dyDescent="0.35">
      <c r="L5387" s="27" t="str">
        <f t="shared" si="84"/>
        <v/>
      </c>
    </row>
    <row r="5388" spans="12:12" ht="15.75" customHeight="1" x14ac:dyDescent="0.35">
      <c r="L5388" s="27" t="str">
        <f t="shared" si="84"/>
        <v/>
      </c>
    </row>
    <row r="5389" spans="12:12" ht="15.75" customHeight="1" x14ac:dyDescent="0.35">
      <c r="L5389" s="27" t="str">
        <f t="shared" si="84"/>
        <v/>
      </c>
    </row>
    <row r="5390" spans="12:12" ht="15.75" customHeight="1" x14ac:dyDescent="0.35">
      <c r="L5390" s="27" t="str">
        <f t="shared" si="84"/>
        <v/>
      </c>
    </row>
    <row r="5391" spans="12:12" ht="15.75" customHeight="1" x14ac:dyDescent="0.35">
      <c r="L5391" s="27" t="str">
        <f t="shared" si="84"/>
        <v/>
      </c>
    </row>
    <row r="5392" spans="12:12" ht="15.75" customHeight="1" x14ac:dyDescent="0.35">
      <c r="L5392" s="27" t="str">
        <f t="shared" si="84"/>
        <v/>
      </c>
    </row>
    <row r="5393" spans="12:12" ht="15.75" customHeight="1" x14ac:dyDescent="0.35">
      <c r="L5393" s="27" t="str">
        <f t="shared" si="84"/>
        <v/>
      </c>
    </row>
    <row r="5394" spans="12:12" ht="15.75" customHeight="1" x14ac:dyDescent="0.35">
      <c r="L5394" s="27" t="str">
        <f t="shared" si="84"/>
        <v/>
      </c>
    </row>
    <row r="5395" spans="12:12" ht="15.75" customHeight="1" x14ac:dyDescent="0.35">
      <c r="L5395" s="27" t="str">
        <f t="shared" si="84"/>
        <v/>
      </c>
    </row>
    <row r="5396" spans="12:12" ht="15.75" customHeight="1" x14ac:dyDescent="0.35">
      <c r="L5396" s="27" t="str">
        <f t="shared" si="84"/>
        <v/>
      </c>
    </row>
    <row r="5397" spans="12:12" ht="15.75" customHeight="1" x14ac:dyDescent="0.35">
      <c r="L5397" s="27" t="str">
        <f t="shared" si="84"/>
        <v/>
      </c>
    </row>
    <row r="5398" spans="12:12" ht="15.75" customHeight="1" x14ac:dyDescent="0.35">
      <c r="L5398" s="27" t="str">
        <f t="shared" si="84"/>
        <v/>
      </c>
    </row>
    <row r="5399" spans="12:12" ht="15.75" customHeight="1" x14ac:dyDescent="0.35">
      <c r="L5399" s="27" t="str">
        <f t="shared" si="84"/>
        <v/>
      </c>
    </row>
    <row r="5400" spans="12:12" ht="15.75" customHeight="1" x14ac:dyDescent="0.35">
      <c r="L5400" s="27" t="str">
        <f t="shared" si="84"/>
        <v/>
      </c>
    </row>
    <row r="5401" spans="12:12" ht="15.75" customHeight="1" x14ac:dyDescent="0.35">
      <c r="L5401" s="27" t="str">
        <f t="shared" si="84"/>
        <v/>
      </c>
    </row>
    <row r="5402" spans="12:12" ht="15.75" customHeight="1" x14ac:dyDescent="0.35">
      <c r="L5402" s="27" t="str">
        <f t="shared" si="84"/>
        <v/>
      </c>
    </row>
    <row r="5403" spans="12:12" ht="15.75" customHeight="1" x14ac:dyDescent="0.35">
      <c r="L5403" s="27" t="str">
        <f t="shared" si="84"/>
        <v/>
      </c>
    </row>
    <row r="5404" spans="12:12" ht="15.75" customHeight="1" x14ac:dyDescent="0.35">
      <c r="L5404" s="27" t="str">
        <f t="shared" si="84"/>
        <v/>
      </c>
    </row>
    <row r="5405" spans="12:12" ht="15.75" customHeight="1" x14ac:dyDescent="0.35">
      <c r="L5405" s="27" t="str">
        <f t="shared" si="84"/>
        <v/>
      </c>
    </row>
    <row r="5406" spans="12:12" ht="15.75" customHeight="1" x14ac:dyDescent="0.35">
      <c r="L5406" s="27" t="str">
        <f t="shared" si="84"/>
        <v/>
      </c>
    </row>
    <row r="5407" spans="12:12" ht="15.75" customHeight="1" x14ac:dyDescent="0.35">
      <c r="L5407" s="27" t="str">
        <f t="shared" si="84"/>
        <v/>
      </c>
    </row>
    <row r="5408" spans="12:12" ht="15.75" customHeight="1" x14ac:dyDescent="0.35">
      <c r="L5408" s="27" t="str">
        <f t="shared" si="84"/>
        <v/>
      </c>
    </row>
    <row r="5409" spans="12:12" ht="15.75" customHeight="1" x14ac:dyDescent="0.35">
      <c r="L5409" s="27" t="str">
        <f t="shared" si="84"/>
        <v/>
      </c>
    </row>
    <row r="5410" spans="12:12" ht="15.75" customHeight="1" x14ac:dyDescent="0.35">
      <c r="L5410" s="27" t="str">
        <f t="shared" si="84"/>
        <v/>
      </c>
    </row>
    <row r="5411" spans="12:12" ht="15.75" customHeight="1" x14ac:dyDescent="0.35">
      <c r="L5411" s="27" t="str">
        <f t="shared" si="84"/>
        <v/>
      </c>
    </row>
    <row r="5412" spans="12:12" ht="15.75" customHeight="1" x14ac:dyDescent="0.35">
      <c r="L5412" s="27" t="str">
        <f t="shared" si="84"/>
        <v/>
      </c>
    </row>
    <row r="5413" spans="12:12" ht="15.75" customHeight="1" x14ac:dyDescent="0.35">
      <c r="L5413" s="27" t="str">
        <f t="shared" si="84"/>
        <v/>
      </c>
    </row>
    <row r="5414" spans="12:12" ht="15.75" customHeight="1" x14ac:dyDescent="0.35">
      <c r="L5414" s="27" t="str">
        <f t="shared" si="84"/>
        <v/>
      </c>
    </row>
    <row r="5415" spans="12:12" ht="15.75" customHeight="1" x14ac:dyDescent="0.35">
      <c r="L5415" s="27" t="str">
        <f t="shared" si="84"/>
        <v/>
      </c>
    </row>
    <row r="5416" spans="12:12" ht="15.75" customHeight="1" x14ac:dyDescent="0.35">
      <c r="L5416" s="27" t="str">
        <f t="shared" si="84"/>
        <v/>
      </c>
    </row>
    <row r="5417" spans="12:12" ht="15.75" customHeight="1" x14ac:dyDescent="0.35">
      <c r="L5417" s="27" t="str">
        <f t="shared" si="84"/>
        <v/>
      </c>
    </row>
    <row r="5418" spans="12:12" ht="15.75" customHeight="1" x14ac:dyDescent="0.35">
      <c r="L5418" s="27" t="str">
        <f t="shared" si="84"/>
        <v/>
      </c>
    </row>
    <row r="5419" spans="12:12" ht="15.75" customHeight="1" x14ac:dyDescent="0.35">
      <c r="L5419" s="27" t="str">
        <f t="shared" si="84"/>
        <v/>
      </c>
    </row>
    <row r="5420" spans="12:12" ht="15.75" customHeight="1" x14ac:dyDescent="0.35">
      <c r="L5420" s="27" t="str">
        <f t="shared" si="84"/>
        <v/>
      </c>
    </row>
    <row r="5421" spans="12:12" ht="15.75" customHeight="1" x14ac:dyDescent="0.35">
      <c r="L5421" s="27" t="str">
        <f t="shared" si="84"/>
        <v/>
      </c>
    </row>
    <row r="5422" spans="12:12" ht="15.75" customHeight="1" x14ac:dyDescent="0.35">
      <c r="L5422" s="27" t="str">
        <f t="shared" si="84"/>
        <v/>
      </c>
    </row>
    <row r="5423" spans="12:12" ht="15.75" customHeight="1" x14ac:dyDescent="0.35">
      <c r="L5423" s="27" t="str">
        <f t="shared" si="84"/>
        <v/>
      </c>
    </row>
    <row r="5424" spans="12:12" ht="15.75" customHeight="1" x14ac:dyDescent="0.35">
      <c r="L5424" s="27" t="str">
        <f t="shared" si="84"/>
        <v/>
      </c>
    </row>
    <row r="5425" spans="12:12" ht="15.75" customHeight="1" x14ac:dyDescent="0.35">
      <c r="L5425" s="27" t="str">
        <f t="shared" si="84"/>
        <v/>
      </c>
    </row>
    <row r="5426" spans="12:12" ht="15.75" customHeight="1" x14ac:dyDescent="0.35">
      <c r="L5426" s="27" t="str">
        <f t="shared" si="84"/>
        <v/>
      </c>
    </row>
    <row r="5427" spans="12:12" ht="15.75" customHeight="1" x14ac:dyDescent="0.35">
      <c r="L5427" s="27" t="str">
        <f t="shared" si="84"/>
        <v/>
      </c>
    </row>
    <row r="5428" spans="12:12" ht="15.75" customHeight="1" x14ac:dyDescent="0.35">
      <c r="L5428" s="27" t="str">
        <f t="shared" si="84"/>
        <v/>
      </c>
    </row>
    <row r="5429" spans="12:12" ht="15.75" customHeight="1" x14ac:dyDescent="0.35">
      <c r="L5429" s="27" t="str">
        <f t="shared" si="84"/>
        <v/>
      </c>
    </row>
    <row r="5430" spans="12:12" ht="15.75" customHeight="1" x14ac:dyDescent="0.35">
      <c r="L5430" s="27" t="str">
        <f t="shared" si="84"/>
        <v/>
      </c>
    </row>
    <row r="5431" spans="12:12" ht="15.75" customHeight="1" x14ac:dyDescent="0.35">
      <c r="L5431" s="27" t="str">
        <f t="shared" si="84"/>
        <v/>
      </c>
    </row>
    <row r="5432" spans="12:12" ht="15.75" customHeight="1" x14ac:dyDescent="0.35">
      <c r="L5432" s="27" t="str">
        <f t="shared" si="84"/>
        <v/>
      </c>
    </row>
    <row r="5433" spans="12:12" ht="15.75" customHeight="1" x14ac:dyDescent="0.35">
      <c r="L5433" s="27" t="str">
        <f t="shared" si="84"/>
        <v/>
      </c>
    </row>
    <row r="5434" spans="12:12" ht="15.75" customHeight="1" x14ac:dyDescent="0.35">
      <c r="L5434" s="27" t="str">
        <f t="shared" si="84"/>
        <v/>
      </c>
    </row>
    <row r="5435" spans="12:12" ht="15.75" customHeight="1" x14ac:dyDescent="0.35">
      <c r="L5435" s="27" t="str">
        <f t="shared" si="84"/>
        <v/>
      </c>
    </row>
    <row r="5436" spans="12:12" ht="15.75" customHeight="1" x14ac:dyDescent="0.35">
      <c r="L5436" s="27" t="str">
        <f t="shared" si="84"/>
        <v/>
      </c>
    </row>
    <row r="5437" spans="12:12" ht="15.75" customHeight="1" x14ac:dyDescent="0.35">
      <c r="L5437" s="27" t="str">
        <f t="shared" si="84"/>
        <v/>
      </c>
    </row>
    <row r="5438" spans="12:12" ht="15.75" customHeight="1" x14ac:dyDescent="0.35">
      <c r="L5438" s="27" t="str">
        <f t="shared" si="84"/>
        <v/>
      </c>
    </row>
    <row r="5439" spans="12:12" ht="15.75" customHeight="1" x14ac:dyDescent="0.35">
      <c r="L5439" s="27" t="str">
        <f t="shared" si="84"/>
        <v/>
      </c>
    </row>
    <row r="5440" spans="12:12" ht="15.75" customHeight="1" x14ac:dyDescent="0.35">
      <c r="L5440" s="27" t="str">
        <f t="shared" si="84"/>
        <v/>
      </c>
    </row>
    <row r="5441" spans="12:12" ht="15.75" customHeight="1" x14ac:dyDescent="0.35">
      <c r="L5441" s="27" t="str">
        <f t="shared" si="84"/>
        <v/>
      </c>
    </row>
    <row r="5442" spans="12:12" ht="15.75" customHeight="1" x14ac:dyDescent="0.35">
      <c r="L5442" s="27" t="str">
        <f t="shared" si="84"/>
        <v/>
      </c>
    </row>
    <row r="5443" spans="12:12" ht="15.75" customHeight="1" x14ac:dyDescent="0.35">
      <c r="L5443" s="27" t="str">
        <f t="shared" si="84"/>
        <v/>
      </c>
    </row>
    <row r="5444" spans="12:12" ht="15.75" customHeight="1" x14ac:dyDescent="0.35">
      <c r="L5444" s="27" t="str">
        <f t="shared" ref="L5444:L5507" si="85">IF((T5444="N/A")+(ISBLANK(T5444)), IF(S5444="Critical", K5444+30, IF(S5444="High", K5444+30,IF(COUNTIF(S5444,"M*"), K5444+90, IF(S5444="Low", K5444+180,"")))),
IF(((U5444="Yes")*(T5444="Critical")), K5444+30, IF(((U5444="Yes")*(T5444="High")), K5444+30,  IF(((U5444="Yes")*(COUNTIF(S5444,"M*"))), K5444+90,  IF(((U5444="Yes")*(T5444="Low")), K5444+180, IF(S5444="Critical", K5444+30, IF(S5444="High", K5444+30,IF(COUNTIF(S5444,"M*"), K5444+90, IF(S5444="Low", K5444+180,"")))))))))</f>
        <v/>
      </c>
    </row>
    <row r="5445" spans="12:12" ht="15.75" customHeight="1" x14ac:dyDescent="0.35">
      <c r="L5445" s="27" t="str">
        <f t="shared" si="85"/>
        <v/>
      </c>
    </row>
    <row r="5446" spans="12:12" ht="15.75" customHeight="1" x14ac:dyDescent="0.35">
      <c r="L5446" s="27" t="str">
        <f t="shared" si="85"/>
        <v/>
      </c>
    </row>
    <row r="5447" spans="12:12" ht="15.75" customHeight="1" x14ac:dyDescent="0.35">
      <c r="L5447" s="27" t="str">
        <f t="shared" si="85"/>
        <v/>
      </c>
    </row>
    <row r="5448" spans="12:12" ht="15.75" customHeight="1" x14ac:dyDescent="0.35">
      <c r="L5448" s="27" t="str">
        <f t="shared" si="85"/>
        <v/>
      </c>
    </row>
    <row r="5449" spans="12:12" ht="15.75" customHeight="1" x14ac:dyDescent="0.35">
      <c r="L5449" s="27" t="str">
        <f t="shared" si="85"/>
        <v/>
      </c>
    </row>
    <row r="5450" spans="12:12" ht="15.75" customHeight="1" x14ac:dyDescent="0.35">
      <c r="L5450" s="27" t="str">
        <f t="shared" si="85"/>
        <v/>
      </c>
    </row>
    <row r="5451" spans="12:12" ht="15.75" customHeight="1" x14ac:dyDescent="0.35">
      <c r="L5451" s="27" t="str">
        <f t="shared" si="85"/>
        <v/>
      </c>
    </row>
    <row r="5452" spans="12:12" ht="15.75" customHeight="1" x14ac:dyDescent="0.35">
      <c r="L5452" s="27" t="str">
        <f t="shared" si="85"/>
        <v/>
      </c>
    </row>
    <row r="5453" spans="12:12" ht="15.75" customHeight="1" x14ac:dyDescent="0.35">
      <c r="L5453" s="27" t="str">
        <f t="shared" si="85"/>
        <v/>
      </c>
    </row>
    <row r="5454" spans="12:12" ht="15.75" customHeight="1" x14ac:dyDescent="0.35">
      <c r="L5454" s="27" t="str">
        <f t="shared" si="85"/>
        <v/>
      </c>
    </row>
    <row r="5455" spans="12:12" ht="15.75" customHeight="1" x14ac:dyDescent="0.35">
      <c r="L5455" s="27" t="str">
        <f t="shared" si="85"/>
        <v/>
      </c>
    </row>
    <row r="5456" spans="12:12" ht="15.75" customHeight="1" x14ac:dyDescent="0.35">
      <c r="L5456" s="27" t="str">
        <f t="shared" si="85"/>
        <v/>
      </c>
    </row>
    <row r="5457" spans="12:12" ht="15.75" customHeight="1" x14ac:dyDescent="0.35">
      <c r="L5457" s="27" t="str">
        <f t="shared" si="85"/>
        <v/>
      </c>
    </row>
    <row r="5458" spans="12:12" ht="15.75" customHeight="1" x14ac:dyDescent="0.35">
      <c r="L5458" s="27" t="str">
        <f t="shared" si="85"/>
        <v/>
      </c>
    </row>
    <row r="5459" spans="12:12" ht="15.75" customHeight="1" x14ac:dyDescent="0.35">
      <c r="L5459" s="27" t="str">
        <f t="shared" si="85"/>
        <v/>
      </c>
    </row>
    <row r="5460" spans="12:12" ht="15.75" customHeight="1" x14ac:dyDescent="0.35">
      <c r="L5460" s="27" t="str">
        <f t="shared" si="85"/>
        <v/>
      </c>
    </row>
    <row r="5461" spans="12:12" ht="15.75" customHeight="1" x14ac:dyDescent="0.35">
      <c r="L5461" s="27" t="str">
        <f t="shared" si="85"/>
        <v/>
      </c>
    </row>
    <row r="5462" spans="12:12" ht="15.75" customHeight="1" x14ac:dyDescent="0.35">
      <c r="L5462" s="27" t="str">
        <f t="shared" si="85"/>
        <v/>
      </c>
    </row>
    <row r="5463" spans="12:12" ht="15.75" customHeight="1" x14ac:dyDescent="0.35">
      <c r="L5463" s="27" t="str">
        <f t="shared" si="85"/>
        <v/>
      </c>
    </row>
    <row r="5464" spans="12:12" ht="15.75" customHeight="1" x14ac:dyDescent="0.35">
      <c r="L5464" s="27" t="str">
        <f t="shared" si="85"/>
        <v/>
      </c>
    </row>
    <row r="5465" spans="12:12" ht="15.75" customHeight="1" x14ac:dyDescent="0.35">
      <c r="L5465" s="27" t="str">
        <f t="shared" si="85"/>
        <v/>
      </c>
    </row>
    <row r="5466" spans="12:12" ht="15.75" customHeight="1" x14ac:dyDescent="0.35">
      <c r="L5466" s="27" t="str">
        <f t="shared" si="85"/>
        <v/>
      </c>
    </row>
    <row r="5467" spans="12:12" ht="15.75" customHeight="1" x14ac:dyDescent="0.35">
      <c r="L5467" s="27" t="str">
        <f t="shared" si="85"/>
        <v/>
      </c>
    </row>
    <row r="5468" spans="12:12" ht="15.75" customHeight="1" x14ac:dyDescent="0.35">
      <c r="L5468" s="27" t="str">
        <f t="shared" si="85"/>
        <v/>
      </c>
    </row>
    <row r="5469" spans="12:12" ht="15.75" customHeight="1" x14ac:dyDescent="0.35">
      <c r="L5469" s="27" t="str">
        <f t="shared" si="85"/>
        <v/>
      </c>
    </row>
    <row r="5470" spans="12:12" ht="15.75" customHeight="1" x14ac:dyDescent="0.35">
      <c r="L5470" s="27" t="str">
        <f t="shared" si="85"/>
        <v/>
      </c>
    </row>
    <row r="5471" spans="12:12" ht="15.75" customHeight="1" x14ac:dyDescent="0.35">
      <c r="L5471" s="27" t="str">
        <f t="shared" si="85"/>
        <v/>
      </c>
    </row>
    <row r="5472" spans="12:12" ht="15.75" customHeight="1" x14ac:dyDescent="0.35">
      <c r="L5472" s="27" t="str">
        <f t="shared" si="85"/>
        <v/>
      </c>
    </row>
    <row r="5473" spans="12:12" ht="15.75" customHeight="1" x14ac:dyDescent="0.35">
      <c r="L5473" s="27" t="str">
        <f t="shared" si="85"/>
        <v/>
      </c>
    </row>
    <row r="5474" spans="12:12" ht="15.75" customHeight="1" x14ac:dyDescent="0.35">
      <c r="L5474" s="27" t="str">
        <f t="shared" si="85"/>
        <v/>
      </c>
    </row>
    <row r="5475" spans="12:12" ht="15.75" customHeight="1" x14ac:dyDescent="0.35">
      <c r="L5475" s="27" t="str">
        <f t="shared" si="85"/>
        <v/>
      </c>
    </row>
    <row r="5476" spans="12:12" ht="15.75" customHeight="1" x14ac:dyDescent="0.35">
      <c r="L5476" s="27" t="str">
        <f t="shared" si="85"/>
        <v/>
      </c>
    </row>
    <row r="5477" spans="12:12" ht="15.75" customHeight="1" x14ac:dyDescent="0.35">
      <c r="L5477" s="27" t="str">
        <f t="shared" si="85"/>
        <v/>
      </c>
    </row>
    <row r="5478" spans="12:12" ht="15.75" customHeight="1" x14ac:dyDescent="0.35">
      <c r="L5478" s="27" t="str">
        <f t="shared" si="85"/>
        <v/>
      </c>
    </row>
    <row r="5479" spans="12:12" ht="15.75" customHeight="1" x14ac:dyDescent="0.35">
      <c r="L5479" s="27" t="str">
        <f t="shared" si="85"/>
        <v/>
      </c>
    </row>
    <row r="5480" spans="12:12" ht="15.75" customHeight="1" x14ac:dyDescent="0.35">
      <c r="L5480" s="27" t="str">
        <f t="shared" si="85"/>
        <v/>
      </c>
    </row>
    <row r="5481" spans="12:12" ht="15.75" customHeight="1" x14ac:dyDescent="0.35">
      <c r="L5481" s="27" t="str">
        <f t="shared" si="85"/>
        <v/>
      </c>
    </row>
    <row r="5482" spans="12:12" ht="15.75" customHeight="1" x14ac:dyDescent="0.35">
      <c r="L5482" s="27" t="str">
        <f t="shared" si="85"/>
        <v/>
      </c>
    </row>
    <row r="5483" spans="12:12" ht="15.75" customHeight="1" x14ac:dyDescent="0.35">
      <c r="L5483" s="27" t="str">
        <f t="shared" si="85"/>
        <v/>
      </c>
    </row>
    <row r="5484" spans="12:12" ht="15.75" customHeight="1" x14ac:dyDescent="0.35">
      <c r="L5484" s="27" t="str">
        <f t="shared" si="85"/>
        <v/>
      </c>
    </row>
    <row r="5485" spans="12:12" ht="15.75" customHeight="1" x14ac:dyDescent="0.35">
      <c r="L5485" s="27" t="str">
        <f t="shared" si="85"/>
        <v/>
      </c>
    </row>
    <row r="5486" spans="12:12" ht="15.75" customHeight="1" x14ac:dyDescent="0.35">
      <c r="L5486" s="27" t="str">
        <f t="shared" si="85"/>
        <v/>
      </c>
    </row>
    <row r="5487" spans="12:12" ht="15.75" customHeight="1" x14ac:dyDescent="0.35">
      <c r="L5487" s="27" t="str">
        <f t="shared" si="85"/>
        <v/>
      </c>
    </row>
    <row r="5488" spans="12:12" ht="15.75" customHeight="1" x14ac:dyDescent="0.35">
      <c r="L5488" s="27" t="str">
        <f t="shared" si="85"/>
        <v/>
      </c>
    </row>
    <row r="5489" spans="12:12" ht="15.75" customHeight="1" x14ac:dyDescent="0.35">
      <c r="L5489" s="27" t="str">
        <f t="shared" si="85"/>
        <v/>
      </c>
    </row>
    <row r="5490" spans="12:12" ht="15.75" customHeight="1" x14ac:dyDescent="0.35">
      <c r="L5490" s="27" t="str">
        <f t="shared" si="85"/>
        <v/>
      </c>
    </row>
    <row r="5491" spans="12:12" ht="15.75" customHeight="1" x14ac:dyDescent="0.35">
      <c r="L5491" s="27" t="str">
        <f t="shared" si="85"/>
        <v/>
      </c>
    </row>
    <row r="5492" spans="12:12" ht="15.75" customHeight="1" x14ac:dyDescent="0.35">
      <c r="L5492" s="27" t="str">
        <f t="shared" si="85"/>
        <v/>
      </c>
    </row>
    <row r="5493" spans="12:12" ht="15.75" customHeight="1" x14ac:dyDescent="0.35">
      <c r="L5493" s="27" t="str">
        <f t="shared" si="85"/>
        <v/>
      </c>
    </row>
    <row r="5494" spans="12:12" ht="15.75" customHeight="1" x14ac:dyDescent="0.35">
      <c r="L5494" s="27" t="str">
        <f t="shared" si="85"/>
        <v/>
      </c>
    </row>
    <row r="5495" spans="12:12" ht="15.75" customHeight="1" x14ac:dyDescent="0.35">
      <c r="L5495" s="27" t="str">
        <f t="shared" si="85"/>
        <v/>
      </c>
    </row>
    <row r="5496" spans="12:12" ht="15.75" customHeight="1" x14ac:dyDescent="0.35">
      <c r="L5496" s="27" t="str">
        <f t="shared" si="85"/>
        <v/>
      </c>
    </row>
    <row r="5497" spans="12:12" ht="15.75" customHeight="1" x14ac:dyDescent="0.35">
      <c r="L5497" s="27" t="str">
        <f t="shared" si="85"/>
        <v/>
      </c>
    </row>
    <row r="5498" spans="12:12" ht="15.75" customHeight="1" x14ac:dyDescent="0.35">
      <c r="L5498" s="27" t="str">
        <f t="shared" si="85"/>
        <v/>
      </c>
    </row>
    <row r="5499" spans="12:12" ht="15.75" customHeight="1" x14ac:dyDescent="0.35">
      <c r="L5499" s="27" t="str">
        <f t="shared" si="85"/>
        <v/>
      </c>
    </row>
    <row r="5500" spans="12:12" ht="15.75" customHeight="1" x14ac:dyDescent="0.35">
      <c r="L5500" s="27" t="str">
        <f t="shared" si="85"/>
        <v/>
      </c>
    </row>
    <row r="5501" spans="12:12" ht="15.75" customHeight="1" x14ac:dyDescent="0.35">
      <c r="L5501" s="27" t="str">
        <f t="shared" si="85"/>
        <v/>
      </c>
    </row>
    <row r="5502" spans="12:12" ht="15.75" customHeight="1" x14ac:dyDescent="0.35">
      <c r="L5502" s="27" t="str">
        <f t="shared" si="85"/>
        <v/>
      </c>
    </row>
    <row r="5503" spans="12:12" ht="15.75" customHeight="1" x14ac:dyDescent="0.35">
      <c r="L5503" s="27" t="str">
        <f t="shared" si="85"/>
        <v/>
      </c>
    </row>
    <row r="5504" spans="12:12" ht="15.75" customHeight="1" x14ac:dyDescent="0.35">
      <c r="L5504" s="27" t="str">
        <f t="shared" si="85"/>
        <v/>
      </c>
    </row>
    <row r="5505" spans="12:12" ht="15.75" customHeight="1" x14ac:dyDescent="0.35">
      <c r="L5505" s="27" t="str">
        <f t="shared" si="85"/>
        <v/>
      </c>
    </row>
    <row r="5506" spans="12:12" ht="15.75" customHeight="1" x14ac:dyDescent="0.35">
      <c r="L5506" s="27" t="str">
        <f t="shared" si="85"/>
        <v/>
      </c>
    </row>
    <row r="5507" spans="12:12" ht="15.75" customHeight="1" x14ac:dyDescent="0.35">
      <c r="L5507" s="27" t="str">
        <f t="shared" si="85"/>
        <v/>
      </c>
    </row>
    <row r="5508" spans="12:12" ht="15.75" customHeight="1" x14ac:dyDescent="0.35">
      <c r="L5508" s="27" t="str">
        <f t="shared" ref="L5508:L5571" si="86">IF((T5508="N/A")+(ISBLANK(T5508)), IF(S5508="Critical", K5508+30, IF(S5508="High", K5508+30,IF(COUNTIF(S5508,"M*"), K5508+90, IF(S5508="Low", K5508+180,"")))),
IF(((U5508="Yes")*(T5508="Critical")), K5508+30, IF(((U5508="Yes")*(T5508="High")), K5508+30,  IF(((U5508="Yes")*(COUNTIF(S5508,"M*"))), K5508+90,  IF(((U5508="Yes")*(T5508="Low")), K5508+180, IF(S5508="Critical", K5508+30, IF(S5508="High", K5508+30,IF(COUNTIF(S5508,"M*"), K5508+90, IF(S5508="Low", K5508+180,"")))))))))</f>
        <v/>
      </c>
    </row>
    <row r="5509" spans="12:12" ht="15.75" customHeight="1" x14ac:dyDescent="0.35">
      <c r="L5509" s="27" t="str">
        <f t="shared" si="86"/>
        <v/>
      </c>
    </row>
    <row r="5510" spans="12:12" ht="15.75" customHeight="1" x14ac:dyDescent="0.35">
      <c r="L5510" s="27" t="str">
        <f t="shared" si="86"/>
        <v/>
      </c>
    </row>
    <row r="5511" spans="12:12" ht="15.75" customHeight="1" x14ac:dyDescent="0.35">
      <c r="L5511" s="27" t="str">
        <f t="shared" si="86"/>
        <v/>
      </c>
    </row>
    <row r="5512" spans="12:12" ht="15.75" customHeight="1" x14ac:dyDescent="0.35">
      <c r="L5512" s="27" t="str">
        <f t="shared" si="86"/>
        <v/>
      </c>
    </row>
    <row r="5513" spans="12:12" ht="15.75" customHeight="1" x14ac:dyDescent="0.35">
      <c r="L5513" s="27" t="str">
        <f t="shared" si="86"/>
        <v/>
      </c>
    </row>
    <row r="5514" spans="12:12" ht="15.75" customHeight="1" x14ac:dyDescent="0.35">
      <c r="L5514" s="27" t="str">
        <f t="shared" si="86"/>
        <v/>
      </c>
    </row>
    <row r="5515" spans="12:12" ht="15.75" customHeight="1" x14ac:dyDescent="0.35">
      <c r="L5515" s="27" t="str">
        <f t="shared" si="86"/>
        <v/>
      </c>
    </row>
    <row r="5516" spans="12:12" ht="15.75" customHeight="1" x14ac:dyDescent="0.35">
      <c r="L5516" s="27" t="str">
        <f t="shared" si="86"/>
        <v/>
      </c>
    </row>
    <row r="5517" spans="12:12" ht="15.75" customHeight="1" x14ac:dyDescent="0.35">
      <c r="L5517" s="27" t="str">
        <f t="shared" si="86"/>
        <v/>
      </c>
    </row>
    <row r="5518" spans="12:12" ht="15.75" customHeight="1" x14ac:dyDescent="0.35">
      <c r="L5518" s="27" t="str">
        <f t="shared" si="86"/>
        <v/>
      </c>
    </row>
    <row r="5519" spans="12:12" ht="15.75" customHeight="1" x14ac:dyDescent="0.35">
      <c r="L5519" s="27" t="str">
        <f t="shared" si="86"/>
        <v/>
      </c>
    </row>
    <row r="5520" spans="12:12" ht="15.75" customHeight="1" x14ac:dyDescent="0.35">
      <c r="L5520" s="27" t="str">
        <f t="shared" si="86"/>
        <v/>
      </c>
    </row>
    <row r="5521" spans="12:12" ht="15.75" customHeight="1" x14ac:dyDescent="0.35">
      <c r="L5521" s="27" t="str">
        <f t="shared" si="86"/>
        <v/>
      </c>
    </row>
    <row r="5522" spans="12:12" ht="15.75" customHeight="1" x14ac:dyDescent="0.35">
      <c r="L5522" s="27" t="str">
        <f t="shared" si="86"/>
        <v/>
      </c>
    </row>
    <row r="5523" spans="12:12" ht="15.75" customHeight="1" x14ac:dyDescent="0.35">
      <c r="L5523" s="27" t="str">
        <f t="shared" si="86"/>
        <v/>
      </c>
    </row>
    <row r="5524" spans="12:12" ht="15.75" customHeight="1" x14ac:dyDescent="0.35">
      <c r="L5524" s="27" t="str">
        <f t="shared" si="86"/>
        <v/>
      </c>
    </row>
    <row r="5525" spans="12:12" ht="15.75" customHeight="1" x14ac:dyDescent="0.35">
      <c r="L5525" s="27" t="str">
        <f t="shared" si="86"/>
        <v/>
      </c>
    </row>
    <row r="5526" spans="12:12" ht="15.75" customHeight="1" x14ac:dyDescent="0.35">
      <c r="L5526" s="27" t="str">
        <f t="shared" si="86"/>
        <v/>
      </c>
    </row>
    <row r="5527" spans="12:12" ht="15.75" customHeight="1" x14ac:dyDescent="0.35">
      <c r="L5527" s="27" t="str">
        <f t="shared" si="86"/>
        <v/>
      </c>
    </row>
    <row r="5528" spans="12:12" ht="15.75" customHeight="1" x14ac:dyDescent="0.35">
      <c r="L5528" s="27" t="str">
        <f t="shared" si="86"/>
        <v/>
      </c>
    </row>
    <row r="5529" spans="12:12" ht="15.75" customHeight="1" x14ac:dyDescent="0.35">
      <c r="L5529" s="27" t="str">
        <f t="shared" si="86"/>
        <v/>
      </c>
    </row>
    <row r="5530" spans="12:12" ht="15.75" customHeight="1" x14ac:dyDescent="0.35">
      <c r="L5530" s="27" t="str">
        <f t="shared" si="86"/>
        <v/>
      </c>
    </row>
    <row r="5531" spans="12:12" ht="15.75" customHeight="1" x14ac:dyDescent="0.35">
      <c r="L5531" s="27" t="str">
        <f t="shared" si="86"/>
        <v/>
      </c>
    </row>
    <row r="5532" spans="12:12" ht="15.75" customHeight="1" x14ac:dyDescent="0.35">
      <c r="L5532" s="27" t="str">
        <f t="shared" si="86"/>
        <v/>
      </c>
    </row>
    <row r="5533" spans="12:12" ht="15.75" customHeight="1" x14ac:dyDescent="0.35">
      <c r="L5533" s="27" t="str">
        <f t="shared" si="86"/>
        <v/>
      </c>
    </row>
    <row r="5534" spans="12:12" ht="15.75" customHeight="1" x14ac:dyDescent="0.35">
      <c r="L5534" s="27" t="str">
        <f t="shared" si="86"/>
        <v/>
      </c>
    </row>
    <row r="5535" spans="12:12" ht="15.75" customHeight="1" x14ac:dyDescent="0.35">
      <c r="L5535" s="27" t="str">
        <f t="shared" si="86"/>
        <v/>
      </c>
    </row>
    <row r="5536" spans="12:12" ht="15.75" customHeight="1" x14ac:dyDescent="0.35">
      <c r="L5536" s="27" t="str">
        <f t="shared" si="86"/>
        <v/>
      </c>
    </row>
    <row r="5537" spans="12:12" ht="15.75" customHeight="1" x14ac:dyDescent="0.35">
      <c r="L5537" s="27" t="str">
        <f t="shared" si="86"/>
        <v/>
      </c>
    </row>
    <row r="5538" spans="12:12" ht="15.75" customHeight="1" x14ac:dyDescent="0.35">
      <c r="L5538" s="27" t="str">
        <f t="shared" si="86"/>
        <v/>
      </c>
    </row>
    <row r="5539" spans="12:12" ht="15.75" customHeight="1" x14ac:dyDescent="0.35">
      <c r="L5539" s="27" t="str">
        <f t="shared" si="86"/>
        <v/>
      </c>
    </row>
    <row r="5540" spans="12:12" ht="15.75" customHeight="1" x14ac:dyDescent="0.35">
      <c r="L5540" s="27" t="str">
        <f t="shared" si="86"/>
        <v/>
      </c>
    </row>
    <row r="5541" spans="12:12" ht="15.75" customHeight="1" x14ac:dyDescent="0.35">
      <c r="L5541" s="27" t="str">
        <f t="shared" si="86"/>
        <v/>
      </c>
    </row>
    <row r="5542" spans="12:12" ht="15.75" customHeight="1" x14ac:dyDescent="0.35">
      <c r="L5542" s="27" t="str">
        <f t="shared" si="86"/>
        <v/>
      </c>
    </row>
    <row r="5543" spans="12:12" ht="15.75" customHeight="1" x14ac:dyDescent="0.35">
      <c r="L5543" s="27" t="str">
        <f t="shared" si="86"/>
        <v/>
      </c>
    </row>
    <row r="5544" spans="12:12" ht="15.75" customHeight="1" x14ac:dyDescent="0.35">
      <c r="L5544" s="27" t="str">
        <f t="shared" si="86"/>
        <v/>
      </c>
    </row>
    <row r="5545" spans="12:12" ht="15.75" customHeight="1" x14ac:dyDescent="0.35">
      <c r="L5545" s="27" t="str">
        <f t="shared" si="86"/>
        <v/>
      </c>
    </row>
    <row r="5546" spans="12:12" ht="15.75" customHeight="1" x14ac:dyDescent="0.35">
      <c r="L5546" s="27" t="str">
        <f t="shared" si="86"/>
        <v/>
      </c>
    </row>
    <row r="5547" spans="12:12" ht="15.75" customHeight="1" x14ac:dyDescent="0.35">
      <c r="L5547" s="27" t="str">
        <f t="shared" si="86"/>
        <v/>
      </c>
    </row>
    <row r="5548" spans="12:12" ht="15.75" customHeight="1" x14ac:dyDescent="0.35">
      <c r="L5548" s="27" t="str">
        <f t="shared" si="86"/>
        <v/>
      </c>
    </row>
    <row r="5549" spans="12:12" ht="15.75" customHeight="1" x14ac:dyDescent="0.35">
      <c r="L5549" s="27" t="str">
        <f t="shared" si="86"/>
        <v/>
      </c>
    </row>
    <row r="5550" spans="12:12" ht="15.75" customHeight="1" x14ac:dyDescent="0.35">
      <c r="L5550" s="27" t="str">
        <f t="shared" si="86"/>
        <v/>
      </c>
    </row>
    <row r="5551" spans="12:12" ht="15.75" customHeight="1" x14ac:dyDescent="0.35">
      <c r="L5551" s="27" t="str">
        <f t="shared" si="86"/>
        <v/>
      </c>
    </row>
    <row r="5552" spans="12:12" ht="15.75" customHeight="1" x14ac:dyDescent="0.35">
      <c r="L5552" s="27" t="str">
        <f t="shared" si="86"/>
        <v/>
      </c>
    </row>
    <row r="5553" spans="12:12" ht="15.75" customHeight="1" x14ac:dyDescent="0.35">
      <c r="L5553" s="27" t="str">
        <f t="shared" si="86"/>
        <v/>
      </c>
    </row>
    <row r="5554" spans="12:12" ht="15.75" customHeight="1" x14ac:dyDescent="0.35">
      <c r="L5554" s="27" t="str">
        <f t="shared" si="86"/>
        <v/>
      </c>
    </row>
    <row r="5555" spans="12:12" ht="15.75" customHeight="1" x14ac:dyDescent="0.35">
      <c r="L5555" s="27" t="str">
        <f t="shared" si="86"/>
        <v/>
      </c>
    </row>
    <row r="5556" spans="12:12" ht="15.75" customHeight="1" x14ac:dyDescent="0.35">
      <c r="L5556" s="27" t="str">
        <f t="shared" si="86"/>
        <v/>
      </c>
    </row>
    <row r="5557" spans="12:12" ht="15.75" customHeight="1" x14ac:dyDescent="0.35">
      <c r="L5557" s="27" t="str">
        <f t="shared" si="86"/>
        <v/>
      </c>
    </row>
    <row r="5558" spans="12:12" ht="15.75" customHeight="1" x14ac:dyDescent="0.35">
      <c r="L5558" s="27" t="str">
        <f t="shared" si="86"/>
        <v/>
      </c>
    </row>
    <row r="5559" spans="12:12" ht="15.75" customHeight="1" x14ac:dyDescent="0.35">
      <c r="L5559" s="27" t="str">
        <f t="shared" si="86"/>
        <v/>
      </c>
    </row>
    <row r="5560" spans="12:12" ht="15.75" customHeight="1" x14ac:dyDescent="0.35">
      <c r="L5560" s="27" t="str">
        <f t="shared" si="86"/>
        <v/>
      </c>
    </row>
    <row r="5561" spans="12:12" ht="15.75" customHeight="1" x14ac:dyDescent="0.35">
      <c r="L5561" s="27" t="str">
        <f t="shared" si="86"/>
        <v/>
      </c>
    </row>
    <row r="5562" spans="12:12" ht="15.75" customHeight="1" x14ac:dyDescent="0.35">
      <c r="L5562" s="27" t="str">
        <f t="shared" si="86"/>
        <v/>
      </c>
    </row>
    <row r="5563" spans="12:12" ht="15.75" customHeight="1" x14ac:dyDescent="0.35">
      <c r="L5563" s="27" t="str">
        <f t="shared" si="86"/>
        <v/>
      </c>
    </row>
    <row r="5564" spans="12:12" ht="15.75" customHeight="1" x14ac:dyDescent="0.35">
      <c r="L5564" s="27" t="str">
        <f t="shared" si="86"/>
        <v/>
      </c>
    </row>
    <row r="5565" spans="12:12" ht="15.75" customHeight="1" x14ac:dyDescent="0.35">
      <c r="L5565" s="27" t="str">
        <f t="shared" si="86"/>
        <v/>
      </c>
    </row>
    <row r="5566" spans="12:12" ht="15.75" customHeight="1" x14ac:dyDescent="0.35">
      <c r="L5566" s="27" t="str">
        <f t="shared" si="86"/>
        <v/>
      </c>
    </row>
    <row r="5567" spans="12:12" ht="15.75" customHeight="1" x14ac:dyDescent="0.35">
      <c r="L5567" s="27" t="str">
        <f t="shared" si="86"/>
        <v/>
      </c>
    </row>
    <row r="5568" spans="12:12" ht="15.75" customHeight="1" x14ac:dyDescent="0.35">
      <c r="L5568" s="27" t="str">
        <f t="shared" si="86"/>
        <v/>
      </c>
    </row>
    <row r="5569" spans="12:12" ht="15.75" customHeight="1" x14ac:dyDescent="0.35">
      <c r="L5569" s="27" t="str">
        <f t="shared" si="86"/>
        <v/>
      </c>
    </row>
    <row r="5570" spans="12:12" ht="15.75" customHeight="1" x14ac:dyDescent="0.35">
      <c r="L5570" s="27" t="str">
        <f t="shared" si="86"/>
        <v/>
      </c>
    </row>
    <row r="5571" spans="12:12" ht="15.75" customHeight="1" x14ac:dyDescent="0.35">
      <c r="L5571" s="27" t="str">
        <f t="shared" si="86"/>
        <v/>
      </c>
    </row>
    <row r="5572" spans="12:12" ht="15.75" customHeight="1" x14ac:dyDescent="0.35">
      <c r="L5572" s="27" t="str">
        <f t="shared" ref="L5572:L5635" si="87">IF((T5572="N/A")+(ISBLANK(T5572)), IF(S5572="Critical", K5572+30, IF(S5572="High", K5572+30,IF(COUNTIF(S5572,"M*"), K5572+90, IF(S5572="Low", K5572+180,"")))),
IF(((U5572="Yes")*(T5572="Critical")), K5572+30, IF(((U5572="Yes")*(T5572="High")), K5572+30,  IF(((U5572="Yes")*(COUNTIF(S5572,"M*"))), K5572+90,  IF(((U5572="Yes")*(T5572="Low")), K5572+180, IF(S5572="Critical", K5572+30, IF(S5572="High", K5572+30,IF(COUNTIF(S5572,"M*"), K5572+90, IF(S5572="Low", K5572+180,"")))))))))</f>
        <v/>
      </c>
    </row>
    <row r="5573" spans="12:12" ht="15.75" customHeight="1" x14ac:dyDescent="0.35">
      <c r="L5573" s="27" t="str">
        <f t="shared" si="87"/>
        <v/>
      </c>
    </row>
    <row r="5574" spans="12:12" ht="15.75" customHeight="1" x14ac:dyDescent="0.35">
      <c r="L5574" s="27" t="str">
        <f t="shared" si="87"/>
        <v/>
      </c>
    </row>
    <row r="5575" spans="12:12" ht="15.75" customHeight="1" x14ac:dyDescent="0.35">
      <c r="L5575" s="27" t="str">
        <f t="shared" si="87"/>
        <v/>
      </c>
    </row>
    <row r="5576" spans="12:12" ht="15.75" customHeight="1" x14ac:dyDescent="0.35">
      <c r="L5576" s="27" t="str">
        <f t="shared" si="87"/>
        <v/>
      </c>
    </row>
    <row r="5577" spans="12:12" ht="15.75" customHeight="1" x14ac:dyDescent="0.35">
      <c r="L5577" s="27" t="str">
        <f t="shared" si="87"/>
        <v/>
      </c>
    </row>
    <row r="5578" spans="12:12" ht="15.75" customHeight="1" x14ac:dyDescent="0.35">
      <c r="L5578" s="27" t="str">
        <f t="shared" si="87"/>
        <v/>
      </c>
    </row>
    <row r="5579" spans="12:12" ht="15.75" customHeight="1" x14ac:dyDescent="0.35">
      <c r="L5579" s="27" t="str">
        <f t="shared" si="87"/>
        <v/>
      </c>
    </row>
    <row r="5580" spans="12:12" ht="15.75" customHeight="1" x14ac:dyDescent="0.35">
      <c r="L5580" s="27" t="str">
        <f t="shared" si="87"/>
        <v/>
      </c>
    </row>
    <row r="5581" spans="12:12" ht="15.75" customHeight="1" x14ac:dyDescent="0.35">
      <c r="L5581" s="27" t="str">
        <f t="shared" si="87"/>
        <v/>
      </c>
    </row>
    <row r="5582" spans="12:12" ht="15.75" customHeight="1" x14ac:dyDescent="0.35">
      <c r="L5582" s="27" t="str">
        <f t="shared" si="87"/>
        <v/>
      </c>
    </row>
    <row r="5583" spans="12:12" ht="15.75" customHeight="1" x14ac:dyDescent="0.35">
      <c r="L5583" s="27" t="str">
        <f t="shared" si="87"/>
        <v/>
      </c>
    </row>
    <row r="5584" spans="12:12" ht="15.75" customHeight="1" x14ac:dyDescent="0.35">
      <c r="L5584" s="27" t="str">
        <f t="shared" si="87"/>
        <v/>
      </c>
    </row>
    <row r="5585" spans="12:12" ht="15.75" customHeight="1" x14ac:dyDescent="0.35">
      <c r="L5585" s="27" t="str">
        <f t="shared" si="87"/>
        <v/>
      </c>
    </row>
    <row r="5586" spans="12:12" ht="15.75" customHeight="1" x14ac:dyDescent="0.35">
      <c r="L5586" s="27" t="str">
        <f t="shared" si="87"/>
        <v/>
      </c>
    </row>
    <row r="5587" spans="12:12" ht="15.75" customHeight="1" x14ac:dyDescent="0.35">
      <c r="L5587" s="27" t="str">
        <f t="shared" si="87"/>
        <v/>
      </c>
    </row>
    <row r="5588" spans="12:12" ht="15.75" customHeight="1" x14ac:dyDescent="0.35">
      <c r="L5588" s="27" t="str">
        <f t="shared" si="87"/>
        <v/>
      </c>
    </row>
    <row r="5589" spans="12:12" ht="15.75" customHeight="1" x14ac:dyDescent="0.35">
      <c r="L5589" s="27" t="str">
        <f t="shared" si="87"/>
        <v/>
      </c>
    </row>
    <row r="5590" spans="12:12" ht="15.75" customHeight="1" x14ac:dyDescent="0.35">
      <c r="L5590" s="27" t="str">
        <f t="shared" si="87"/>
        <v/>
      </c>
    </row>
    <row r="5591" spans="12:12" ht="15.75" customHeight="1" x14ac:dyDescent="0.35">
      <c r="L5591" s="27" t="str">
        <f t="shared" si="87"/>
        <v/>
      </c>
    </row>
    <row r="5592" spans="12:12" ht="15.75" customHeight="1" x14ac:dyDescent="0.35">
      <c r="L5592" s="27" t="str">
        <f t="shared" si="87"/>
        <v/>
      </c>
    </row>
    <row r="5593" spans="12:12" ht="15.75" customHeight="1" x14ac:dyDescent="0.35">
      <c r="L5593" s="27" t="str">
        <f t="shared" si="87"/>
        <v/>
      </c>
    </row>
    <row r="5594" spans="12:12" ht="15.75" customHeight="1" x14ac:dyDescent="0.35">
      <c r="L5594" s="27" t="str">
        <f t="shared" si="87"/>
        <v/>
      </c>
    </row>
    <row r="5595" spans="12:12" ht="15.75" customHeight="1" x14ac:dyDescent="0.35">
      <c r="L5595" s="27" t="str">
        <f t="shared" si="87"/>
        <v/>
      </c>
    </row>
    <row r="5596" spans="12:12" ht="15.75" customHeight="1" x14ac:dyDescent="0.35">
      <c r="L5596" s="27" t="str">
        <f t="shared" si="87"/>
        <v/>
      </c>
    </row>
    <row r="5597" spans="12:12" ht="15.75" customHeight="1" x14ac:dyDescent="0.35">
      <c r="L5597" s="27" t="str">
        <f t="shared" si="87"/>
        <v/>
      </c>
    </row>
    <row r="5598" spans="12:12" ht="15.75" customHeight="1" x14ac:dyDescent="0.35">
      <c r="L5598" s="27" t="str">
        <f t="shared" si="87"/>
        <v/>
      </c>
    </row>
    <row r="5599" spans="12:12" ht="15.75" customHeight="1" x14ac:dyDescent="0.35">
      <c r="L5599" s="27" t="str">
        <f t="shared" si="87"/>
        <v/>
      </c>
    </row>
    <row r="5600" spans="12:12" ht="15.75" customHeight="1" x14ac:dyDescent="0.35">
      <c r="L5600" s="27" t="str">
        <f t="shared" si="87"/>
        <v/>
      </c>
    </row>
    <row r="5601" spans="12:12" ht="15.75" customHeight="1" x14ac:dyDescent="0.35">
      <c r="L5601" s="27" t="str">
        <f t="shared" si="87"/>
        <v/>
      </c>
    </row>
    <row r="5602" spans="12:12" ht="15.75" customHeight="1" x14ac:dyDescent="0.35">
      <c r="L5602" s="27" t="str">
        <f t="shared" si="87"/>
        <v/>
      </c>
    </row>
    <row r="5603" spans="12:12" ht="15.75" customHeight="1" x14ac:dyDescent="0.35">
      <c r="L5603" s="27" t="str">
        <f t="shared" si="87"/>
        <v/>
      </c>
    </row>
    <row r="5604" spans="12:12" ht="15.75" customHeight="1" x14ac:dyDescent="0.35">
      <c r="L5604" s="27" t="str">
        <f t="shared" si="87"/>
        <v/>
      </c>
    </row>
    <row r="5605" spans="12:12" ht="15.75" customHeight="1" x14ac:dyDescent="0.35">
      <c r="L5605" s="27" t="str">
        <f t="shared" si="87"/>
        <v/>
      </c>
    </row>
    <row r="5606" spans="12:12" ht="15.75" customHeight="1" x14ac:dyDescent="0.35">
      <c r="L5606" s="27" t="str">
        <f t="shared" si="87"/>
        <v/>
      </c>
    </row>
    <row r="5607" spans="12:12" ht="15.75" customHeight="1" x14ac:dyDescent="0.35">
      <c r="L5607" s="27" t="str">
        <f t="shared" si="87"/>
        <v/>
      </c>
    </row>
    <row r="5608" spans="12:12" ht="15.75" customHeight="1" x14ac:dyDescent="0.35">
      <c r="L5608" s="27" t="str">
        <f t="shared" si="87"/>
        <v/>
      </c>
    </row>
    <row r="5609" spans="12:12" ht="15.75" customHeight="1" x14ac:dyDescent="0.35">
      <c r="L5609" s="27" t="str">
        <f t="shared" si="87"/>
        <v/>
      </c>
    </row>
    <row r="5610" spans="12:12" ht="15.75" customHeight="1" x14ac:dyDescent="0.35">
      <c r="L5610" s="27" t="str">
        <f t="shared" si="87"/>
        <v/>
      </c>
    </row>
    <row r="5611" spans="12:12" ht="15.75" customHeight="1" x14ac:dyDescent="0.35">
      <c r="L5611" s="27" t="str">
        <f t="shared" si="87"/>
        <v/>
      </c>
    </row>
    <row r="5612" spans="12:12" ht="15.75" customHeight="1" x14ac:dyDescent="0.35">
      <c r="L5612" s="27" t="str">
        <f t="shared" si="87"/>
        <v/>
      </c>
    </row>
    <row r="5613" spans="12:12" ht="15.75" customHeight="1" x14ac:dyDescent="0.35">
      <c r="L5613" s="27" t="str">
        <f t="shared" si="87"/>
        <v/>
      </c>
    </row>
    <row r="5614" spans="12:12" ht="15.75" customHeight="1" x14ac:dyDescent="0.35">
      <c r="L5614" s="27" t="str">
        <f t="shared" si="87"/>
        <v/>
      </c>
    </row>
    <row r="5615" spans="12:12" ht="15.75" customHeight="1" x14ac:dyDescent="0.35">
      <c r="L5615" s="27" t="str">
        <f t="shared" si="87"/>
        <v/>
      </c>
    </row>
    <row r="5616" spans="12:12" ht="15.75" customHeight="1" x14ac:dyDescent="0.35">
      <c r="L5616" s="27" t="str">
        <f t="shared" si="87"/>
        <v/>
      </c>
    </row>
    <row r="5617" spans="12:12" ht="15.75" customHeight="1" x14ac:dyDescent="0.35">
      <c r="L5617" s="27" t="str">
        <f t="shared" si="87"/>
        <v/>
      </c>
    </row>
    <row r="5618" spans="12:12" ht="15.75" customHeight="1" x14ac:dyDescent="0.35">
      <c r="L5618" s="27" t="str">
        <f t="shared" si="87"/>
        <v/>
      </c>
    </row>
    <row r="5619" spans="12:12" ht="15.75" customHeight="1" x14ac:dyDescent="0.35">
      <c r="L5619" s="27" t="str">
        <f t="shared" si="87"/>
        <v/>
      </c>
    </row>
    <row r="5620" spans="12:12" ht="15.75" customHeight="1" x14ac:dyDescent="0.35">
      <c r="L5620" s="27" t="str">
        <f t="shared" si="87"/>
        <v/>
      </c>
    </row>
    <row r="5621" spans="12:12" ht="15.75" customHeight="1" x14ac:dyDescent="0.35">
      <c r="L5621" s="27" t="str">
        <f t="shared" si="87"/>
        <v/>
      </c>
    </row>
    <row r="5622" spans="12:12" ht="15.75" customHeight="1" x14ac:dyDescent="0.35">
      <c r="L5622" s="27" t="str">
        <f t="shared" si="87"/>
        <v/>
      </c>
    </row>
    <row r="5623" spans="12:12" ht="15.75" customHeight="1" x14ac:dyDescent="0.35">
      <c r="L5623" s="27" t="str">
        <f t="shared" si="87"/>
        <v/>
      </c>
    </row>
    <row r="5624" spans="12:12" ht="15.75" customHeight="1" x14ac:dyDescent="0.35">
      <c r="L5624" s="27" t="str">
        <f t="shared" si="87"/>
        <v/>
      </c>
    </row>
    <row r="5625" spans="12:12" ht="15.75" customHeight="1" x14ac:dyDescent="0.35">
      <c r="L5625" s="27" t="str">
        <f t="shared" si="87"/>
        <v/>
      </c>
    </row>
    <row r="5626" spans="12:12" ht="15.75" customHeight="1" x14ac:dyDescent="0.35">
      <c r="L5626" s="27" t="str">
        <f t="shared" si="87"/>
        <v/>
      </c>
    </row>
    <row r="5627" spans="12:12" ht="15.75" customHeight="1" x14ac:dyDescent="0.35">
      <c r="L5627" s="27" t="str">
        <f t="shared" si="87"/>
        <v/>
      </c>
    </row>
    <row r="5628" spans="12:12" ht="15.75" customHeight="1" x14ac:dyDescent="0.35">
      <c r="L5628" s="27" t="str">
        <f t="shared" si="87"/>
        <v/>
      </c>
    </row>
    <row r="5629" spans="12:12" ht="15.75" customHeight="1" x14ac:dyDescent="0.35">
      <c r="L5629" s="27" t="str">
        <f t="shared" si="87"/>
        <v/>
      </c>
    </row>
    <row r="5630" spans="12:12" ht="15.75" customHeight="1" x14ac:dyDescent="0.35">
      <c r="L5630" s="27" t="str">
        <f t="shared" si="87"/>
        <v/>
      </c>
    </row>
    <row r="5631" spans="12:12" ht="15.75" customHeight="1" x14ac:dyDescent="0.35">
      <c r="L5631" s="27" t="str">
        <f t="shared" si="87"/>
        <v/>
      </c>
    </row>
    <row r="5632" spans="12:12" ht="15.75" customHeight="1" x14ac:dyDescent="0.35">
      <c r="L5632" s="27" t="str">
        <f t="shared" si="87"/>
        <v/>
      </c>
    </row>
    <row r="5633" spans="12:12" ht="15.75" customHeight="1" x14ac:dyDescent="0.35">
      <c r="L5633" s="27" t="str">
        <f t="shared" si="87"/>
        <v/>
      </c>
    </row>
    <row r="5634" spans="12:12" ht="15.75" customHeight="1" x14ac:dyDescent="0.35">
      <c r="L5634" s="27" t="str">
        <f t="shared" si="87"/>
        <v/>
      </c>
    </row>
    <row r="5635" spans="12:12" ht="15.75" customHeight="1" x14ac:dyDescent="0.35">
      <c r="L5635" s="27" t="str">
        <f t="shared" si="87"/>
        <v/>
      </c>
    </row>
    <row r="5636" spans="12:12" ht="15.75" customHeight="1" x14ac:dyDescent="0.35">
      <c r="L5636" s="27" t="str">
        <f t="shared" ref="L5636:L5699" si="88">IF((T5636="N/A")+(ISBLANK(T5636)), IF(S5636="Critical", K5636+30, IF(S5636="High", K5636+30,IF(COUNTIF(S5636,"M*"), K5636+90, IF(S5636="Low", K5636+180,"")))),
IF(((U5636="Yes")*(T5636="Critical")), K5636+30, IF(((U5636="Yes")*(T5636="High")), K5636+30,  IF(((U5636="Yes")*(COUNTIF(S5636,"M*"))), K5636+90,  IF(((U5636="Yes")*(T5636="Low")), K5636+180, IF(S5636="Critical", K5636+30, IF(S5636="High", K5636+30,IF(COUNTIF(S5636,"M*"), K5636+90, IF(S5636="Low", K5636+180,"")))))))))</f>
        <v/>
      </c>
    </row>
    <row r="5637" spans="12:12" ht="15.75" customHeight="1" x14ac:dyDescent="0.35">
      <c r="L5637" s="27" t="str">
        <f t="shared" si="88"/>
        <v/>
      </c>
    </row>
    <row r="5638" spans="12:12" ht="15.75" customHeight="1" x14ac:dyDescent="0.35">
      <c r="L5638" s="27" t="str">
        <f t="shared" si="88"/>
        <v/>
      </c>
    </row>
    <row r="5639" spans="12:12" ht="15.75" customHeight="1" x14ac:dyDescent="0.35">
      <c r="L5639" s="27" t="str">
        <f t="shared" si="88"/>
        <v/>
      </c>
    </row>
    <row r="5640" spans="12:12" ht="15.75" customHeight="1" x14ac:dyDescent="0.35">
      <c r="L5640" s="27" t="str">
        <f t="shared" si="88"/>
        <v/>
      </c>
    </row>
    <row r="5641" spans="12:12" ht="15.75" customHeight="1" x14ac:dyDescent="0.35">
      <c r="L5641" s="27" t="str">
        <f t="shared" si="88"/>
        <v/>
      </c>
    </row>
    <row r="5642" spans="12:12" ht="15.75" customHeight="1" x14ac:dyDescent="0.35">
      <c r="L5642" s="27" t="str">
        <f t="shared" si="88"/>
        <v/>
      </c>
    </row>
    <row r="5643" spans="12:12" ht="15.75" customHeight="1" x14ac:dyDescent="0.35">
      <c r="L5643" s="27" t="str">
        <f t="shared" si="88"/>
        <v/>
      </c>
    </row>
    <row r="5644" spans="12:12" ht="15.75" customHeight="1" x14ac:dyDescent="0.35">
      <c r="L5644" s="27" t="str">
        <f t="shared" si="88"/>
        <v/>
      </c>
    </row>
    <row r="5645" spans="12:12" ht="15.75" customHeight="1" x14ac:dyDescent="0.35">
      <c r="L5645" s="27" t="str">
        <f t="shared" si="88"/>
        <v/>
      </c>
    </row>
    <row r="5646" spans="12:12" ht="15.75" customHeight="1" x14ac:dyDescent="0.35">
      <c r="L5646" s="27" t="str">
        <f t="shared" si="88"/>
        <v/>
      </c>
    </row>
    <row r="5647" spans="12:12" ht="15.75" customHeight="1" x14ac:dyDescent="0.35">
      <c r="L5647" s="27" t="str">
        <f t="shared" si="88"/>
        <v/>
      </c>
    </row>
    <row r="5648" spans="12:12" ht="15.75" customHeight="1" x14ac:dyDescent="0.35">
      <c r="L5648" s="27" t="str">
        <f t="shared" si="88"/>
        <v/>
      </c>
    </row>
    <row r="5649" spans="12:12" ht="15.75" customHeight="1" x14ac:dyDescent="0.35">
      <c r="L5649" s="27" t="str">
        <f t="shared" si="88"/>
        <v/>
      </c>
    </row>
    <row r="5650" spans="12:12" ht="15.75" customHeight="1" x14ac:dyDescent="0.35">
      <c r="L5650" s="27" t="str">
        <f t="shared" si="88"/>
        <v/>
      </c>
    </row>
    <row r="5651" spans="12:12" ht="15.75" customHeight="1" x14ac:dyDescent="0.35">
      <c r="L5651" s="27" t="str">
        <f t="shared" si="88"/>
        <v/>
      </c>
    </row>
    <row r="5652" spans="12:12" ht="15.75" customHeight="1" x14ac:dyDescent="0.35">
      <c r="L5652" s="27" t="str">
        <f t="shared" si="88"/>
        <v/>
      </c>
    </row>
    <row r="5653" spans="12:12" ht="15.75" customHeight="1" x14ac:dyDescent="0.35">
      <c r="L5653" s="27" t="str">
        <f t="shared" si="88"/>
        <v/>
      </c>
    </row>
    <row r="5654" spans="12:12" ht="15.75" customHeight="1" x14ac:dyDescent="0.35">
      <c r="L5654" s="27" t="str">
        <f t="shared" si="88"/>
        <v/>
      </c>
    </row>
    <row r="5655" spans="12:12" ht="15.75" customHeight="1" x14ac:dyDescent="0.35">
      <c r="L5655" s="27" t="str">
        <f t="shared" si="88"/>
        <v/>
      </c>
    </row>
    <row r="5656" spans="12:12" ht="15.75" customHeight="1" x14ac:dyDescent="0.35">
      <c r="L5656" s="27" t="str">
        <f t="shared" si="88"/>
        <v/>
      </c>
    </row>
    <row r="5657" spans="12:12" ht="15.75" customHeight="1" x14ac:dyDescent="0.35">
      <c r="L5657" s="27" t="str">
        <f t="shared" si="88"/>
        <v/>
      </c>
    </row>
    <row r="5658" spans="12:12" ht="15.75" customHeight="1" x14ac:dyDescent="0.35">
      <c r="L5658" s="27" t="str">
        <f t="shared" si="88"/>
        <v/>
      </c>
    </row>
    <row r="5659" spans="12:12" ht="15.75" customHeight="1" x14ac:dyDescent="0.35">
      <c r="L5659" s="27" t="str">
        <f t="shared" si="88"/>
        <v/>
      </c>
    </row>
    <row r="5660" spans="12:12" ht="15.75" customHeight="1" x14ac:dyDescent="0.35">
      <c r="L5660" s="27" t="str">
        <f t="shared" si="88"/>
        <v/>
      </c>
    </row>
    <row r="5661" spans="12:12" ht="15.75" customHeight="1" x14ac:dyDescent="0.35">
      <c r="L5661" s="27" t="str">
        <f t="shared" si="88"/>
        <v/>
      </c>
    </row>
    <row r="5662" spans="12:12" ht="15.75" customHeight="1" x14ac:dyDescent="0.35">
      <c r="L5662" s="27" t="str">
        <f t="shared" si="88"/>
        <v/>
      </c>
    </row>
    <row r="5663" spans="12:12" ht="15.75" customHeight="1" x14ac:dyDescent="0.35">
      <c r="L5663" s="27" t="str">
        <f t="shared" si="88"/>
        <v/>
      </c>
    </row>
    <row r="5664" spans="12:12" ht="15.75" customHeight="1" x14ac:dyDescent="0.35">
      <c r="L5664" s="27" t="str">
        <f t="shared" si="88"/>
        <v/>
      </c>
    </row>
    <row r="5665" spans="12:12" ht="15.75" customHeight="1" x14ac:dyDescent="0.35">
      <c r="L5665" s="27" t="str">
        <f t="shared" si="88"/>
        <v/>
      </c>
    </row>
    <row r="5666" spans="12:12" ht="15.75" customHeight="1" x14ac:dyDescent="0.35">
      <c r="L5666" s="27" t="str">
        <f t="shared" si="88"/>
        <v/>
      </c>
    </row>
    <row r="5667" spans="12:12" ht="15.75" customHeight="1" x14ac:dyDescent="0.35">
      <c r="L5667" s="27" t="str">
        <f t="shared" si="88"/>
        <v/>
      </c>
    </row>
    <row r="5668" spans="12:12" ht="15.75" customHeight="1" x14ac:dyDescent="0.35">
      <c r="L5668" s="27" t="str">
        <f t="shared" si="88"/>
        <v/>
      </c>
    </row>
    <row r="5669" spans="12:12" ht="15.75" customHeight="1" x14ac:dyDescent="0.35">
      <c r="L5669" s="27" t="str">
        <f t="shared" si="88"/>
        <v/>
      </c>
    </row>
    <row r="5670" spans="12:12" ht="15.75" customHeight="1" x14ac:dyDescent="0.35">
      <c r="L5670" s="27" t="str">
        <f t="shared" si="88"/>
        <v/>
      </c>
    </row>
    <row r="5671" spans="12:12" ht="15.75" customHeight="1" x14ac:dyDescent="0.35">
      <c r="L5671" s="27" t="str">
        <f t="shared" si="88"/>
        <v/>
      </c>
    </row>
    <row r="5672" spans="12:12" ht="15.75" customHeight="1" x14ac:dyDescent="0.35">
      <c r="L5672" s="27" t="str">
        <f t="shared" si="88"/>
        <v/>
      </c>
    </row>
    <row r="5673" spans="12:12" ht="15.75" customHeight="1" x14ac:dyDescent="0.35">
      <c r="L5673" s="27" t="str">
        <f t="shared" si="88"/>
        <v/>
      </c>
    </row>
    <row r="5674" spans="12:12" ht="15.75" customHeight="1" x14ac:dyDescent="0.35">
      <c r="L5674" s="27" t="str">
        <f t="shared" si="88"/>
        <v/>
      </c>
    </row>
    <row r="5675" spans="12:12" ht="15.75" customHeight="1" x14ac:dyDescent="0.35">
      <c r="L5675" s="27" t="str">
        <f t="shared" si="88"/>
        <v/>
      </c>
    </row>
    <row r="5676" spans="12:12" ht="15.75" customHeight="1" x14ac:dyDescent="0.35">
      <c r="L5676" s="27" t="str">
        <f t="shared" si="88"/>
        <v/>
      </c>
    </row>
    <row r="5677" spans="12:12" ht="15.75" customHeight="1" x14ac:dyDescent="0.35">
      <c r="L5677" s="27" t="str">
        <f t="shared" si="88"/>
        <v/>
      </c>
    </row>
    <row r="5678" spans="12:12" ht="15.75" customHeight="1" x14ac:dyDescent="0.35">
      <c r="L5678" s="27" t="str">
        <f t="shared" si="88"/>
        <v/>
      </c>
    </row>
    <row r="5679" spans="12:12" ht="15.75" customHeight="1" x14ac:dyDescent="0.35">
      <c r="L5679" s="27" t="str">
        <f t="shared" si="88"/>
        <v/>
      </c>
    </row>
    <row r="5680" spans="12:12" ht="15.75" customHeight="1" x14ac:dyDescent="0.35">
      <c r="L5680" s="27" t="str">
        <f t="shared" si="88"/>
        <v/>
      </c>
    </row>
    <row r="5681" spans="12:12" ht="15.75" customHeight="1" x14ac:dyDescent="0.35">
      <c r="L5681" s="27" t="str">
        <f t="shared" si="88"/>
        <v/>
      </c>
    </row>
    <row r="5682" spans="12:12" ht="15.75" customHeight="1" x14ac:dyDescent="0.35">
      <c r="L5682" s="27" t="str">
        <f t="shared" si="88"/>
        <v/>
      </c>
    </row>
    <row r="5683" spans="12:12" ht="15.75" customHeight="1" x14ac:dyDescent="0.35">
      <c r="L5683" s="27" t="str">
        <f t="shared" si="88"/>
        <v/>
      </c>
    </row>
    <row r="5684" spans="12:12" ht="15.75" customHeight="1" x14ac:dyDescent="0.35">
      <c r="L5684" s="27" t="str">
        <f t="shared" si="88"/>
        <v/>
      </c>
    </row>
    <row r="5685" spans="12:12" ht="15.75" customHeight="1" x14ac:dyDescent="0.35">
      <c r="L5685" s="27" t="str">
        <f t="shared" si="88"/>
        <v/>
      </c>
    </row>
    <row r="5686" spans="12:12" ht="15.75" customHeight="1" x14ac:dyDescent="0.35">
      <c r="L5686" s="27" t="str">
        <f t="shared" si="88"/>
        <v/>
      </c>
    </row>
    <row r="5687" spans="12:12" ht="15.75" customHeight="1" x14ac:dyDescent="0.35">
      <c r="L5687" s="27" t="str">
        <f t="shared" si="88"/>
        <v/>
      </c>
    </row>
    <row r="5688" spans="12:12" ht="15.75" customHeight="1" x14ac:dyDescent="0.35">
      <c r="L5688" s="27" t="str">
        <f t="shared" si="88"/>
        <v/>
      </c>
    </row>
    <row r="5689" spans="12:12" ht="15.75" customHeight="1" x14ac:dyDescent="0.35">
      <c r="L5689" s="27" t="str">
        <f t="shared" si="88"/>
        <v/>
      </c>
    </row>
    <row r="5690" spans="12:12" ht="15.75" customHeight="1" x14ac:dyDescent="0.35">
      <c r="L5690" s="27" t="str">
        <f t="shared" si="88"/>
        <v/>
      </c>
    </row>
    <row r="5691" spans="12:12" ht="15.75" customHeight="1" x14ac:dyDescent="0.35">
      <c r="L5691" s="27" t="str">
        <f t="shared" si="88"/>
        <v/>
      </c>
    </row>
    <row r="5692" spans="12:12" ht="15.75" customHeight="1" x14ac:dyDescent="0.35">
      <c r="L5692" s="27" t="str">
        <f t="shared" si="88"/>
        <v/>
      </c>
    </row>
    <row r="5693" spans="12:12" ht="15.75" customHeight="1" x14ac:dyDescent="0.35">
      <c r="L5693" s="27" t="str">
        <f t="shared" si="88"/>
        <v/>
      </c>
    </row>
    <row r="5694" spans="12:12" ht="15.75" customHeight="1" x14ac:dyDescent="0.35">
      <c r="L5694" s="27" t="str">
        <f t="shared" si="88"/>
        <v/>
      </c>
    </row>
    <row r="5695" spans="12:12" ht="15.75" customHeight="1" x14ac:dyDescent="0.35">
      <c r="L5695" s="27" t="str">
        <f t="shared" si="88"/>
        <v/>
      </c>
    </row>
    <row r="5696" spans="12:12" ht="15.75" customHeight="1" x14ac:dyDescent="0.35">
      <c r="L5696" s="27" t="str">
        <f t="shared" si="88"/>
        <v/>
      </c>
    </row>
    <row r="5697" spans="12:12" ht="15.75" customHeight="1" x14ac:dyDescent="0.35">
      <c r="L5697" s="27" t="str">
        <f t="shared" si="88"/>
        <v/>
      </c>
    </row>
    <row r="5698" spans="12:12" ht="15.75" customHeight="1" x14ac:dyDescent="0.35">
      <c r="L5698" s="27" t="str">
        <f t="shared" si="88"/>
        <v/>
      </c>
    </row>
    <row r="5699" spans="12:12" ht="15.75" customHeight="1" x14ac:dyDescent="0.35">
      <c r="L5699" s="27" t="str">
        <f t="shared" si="88"/>
        <v/>
      </c>
    </row>
    <row r="5700" spans="12:12" ht="15.75" customHeight="1" x14ac:dyDescent="0.35">
      <c r="L5700" s="27" t="str">
        <f t="shared" ref="L5700:L5763" si="89">IF((T5700="N/A")+(ISBLANK(T5700)), IF(S5700="Critical", K5700+30, IF(S5700="High", K5700+30,IF(COUNTIF(S5700,"M*"), K5700+90, IF(S5700="Low", K5700+180,"")))),
IF(((U5700="Yes")*(T5700="Critical")), K5700+30, IF(((U5700="Yes")*(T5700="High")), K5700+30,  IF(((U5700="Yes")*(COUNTIF(S5700,"M*"))), K5700+90,  IF(((U5700="Yes")*(T5700="Low")), K5700+180, IF(S5700="Critical", K5700+30, IF(S5700="High", K5700+30,IF(COUNTIF(S5700,"M*"), K5700+90, IF(S5700="Low", K5700+180,"")))))))))</f>
        <v/>
      </c>
    </row>
    <row r="5701" spans="12:12" ht="15.75" customHeight="1" x14ac:dyDescent="0.35">
      <c r="L5701" s="27" t="str">
        <f t="shared" si="89"/>
        <v/>
      </c>
    </row>
    <row r="5702" spans="12:12" ht="15.75" customHeight="1" x14ac:dyDescent="0.35">
      <c r="L5702" s="27" t="str">
        <f t="shared" si="89"/>
        <v/>
      </c>
    </row>
    <row r="5703" spans="12:12" ht="15.75" customHeight="1" x14ac:dyDescent="0.35">
      <c r="L5703" s="27" t="str">
        <f t="shared" si="89"/>
        <v/>
      </c>
    </row>
    <row r="5704" spans="12:12" ht="15.75" customHeight="1" x14ac:dyDescent="0.35">
      <c r="L5704" s="27" t="str">
        <f t="shared" si="89"/>
        <v/>
      </c>
    </row>
    <row r="5705" spans="12:12" ht="15.75" customHeight="1" x14ac:dyDescent="0.35">
      <c r="L5705" s="27" t="str">
        <f t="shared" si="89"/>
        <v/>
      </c>
    </row>
    <row r="5706" spans="12:12" ht="15.75" customHeight="1" x14ac:dyDescent="0.35">
      <c r="L5706" s="27" t="str">
        <f t="shared" si="89"/>
        <v/>
      </c>
    </row>
    <row r="5707" spans="12:12" ht="15.75" customHeight="1" x14ac:dyDescent="0.35">
      <c r="L5707" s="27" t="str">
        <f t="shared" si="89"/>
        <v/>
      </c>
    </row>
    <row r="5708" spans="12:12" ht="15.75" customHeight="1" x14ac:dyDescent="0.35">
      <c r="L5708" s="27" t="str">
        <f t="shared" si="89"/>
        <v/>
      </c>
    </row>
    <row r="5709" spans="12:12" ht="15.75" customHeight="1" x14ac:dyDescent="0.35">
      <c r="L5709" s="27" t="str">
        <f t="shared" si="89"/>
        <v/>
      </c>
    </row>
    <row r="5710" spans="12:12" ht="15.75" customHeight="1" x14ac:dyDescent="0.35">
      <c r="L5710" s="27" t="str">
        <f t="shared" si="89"/>
        <v/>
      </c>
    </row>
    <row r="5711" spans="12:12" ht="15.75" customHeight="1" x14ac:dyDescent="0.35">
      <c r="L5711" s="27" t="str">
        <f t="shared" si="89"/>
        <v/>
      </c>
    </row>
    <row r="5712" spans="12:12" ht="15.75" customHeight="1" x14ac:dyDescent="0.35">
      <c r="L5712" s="27" t="str">
        <f t="shared" si="89"/>
        <v/>
      </c>
    </row>
    <row r="5713" spans="12:12" ht="15.75" customHeight="1" x14ac:dyDescent="0.35">
      <c r="L5713" s="27" t="str">
        <f t="shared" si="89"/>
        <v/>
      </c>
    </row>
    <row r="5714" spans="12:12" ht="15.75" customHeight="1" x14ac:dyDescent="0.35">
      <c r="L5714" s="27" t="str">
        <f t="shared" si="89"/>
        <v/>
      </c>
    </row>
    <row r="5715" spans="12:12" ht="15.75" customHeight="1" x14ac:dyDescent="0.35">
      <c r="L5715" s="27" t="str">
        <f t="shared" si="89"/>
        <v/>
      </c>
    </row>
    <row r="5716" spans="12:12" ht="15.75" customHeight="1" x14ac:dyDescent="0.35">
      <c r="L5716" s="27" t="str">
        <f t="shared" si="89"/>
        <v/>
      </c>
    </row>
    <row r="5717" spans="12:12" ht="15.75" customHeight="1" x14ac:dyDescent="0.35">
      <c r="L5717" s="27" t="str">
        <f t="shared" si="89"/>
        <v/>
      </c>
    </row>
    <row r="5718" spans="12:12" ht="15.75" customHeight="1" x14ac:dyDescent="0.35">
      <c r="L5718" s="27" t="str">
        <f t="shared" si="89"/>
        <v/>
      </c>
    </row>
    <row r="5719" spans="12:12" ht="15.75" customHeight="1" x14ac:dyDescent="0.35">
      <c r="L5719" s="27" t="str">
        <f t="shared" si="89"/>
        <v/>
      </c>
    </row>
    <row r="5720" spans="12:12" ht="15.75" customHeight="1" x14ac:dyDescent="0.35">
      <c r="L5720" s="27" t="str">
        <f t="shared" si="89"/>
        <v/>
      </c>
    </row>
    <row r="5721" spans="12:12" ht="15.75" customHeight="1" x14ac:dyDescent="0.35">
      <c r="L5721" s="27" t="str">
        <f t="shared" si="89"/>
        <v/>
      </c>
    </row>
    <row r="5722" spans="12:12" ht="15.75" customHeight="1" x14ac:dyDescent="0.35">
      <c r="L5722" s="27" t="str">
        <f t="shared" si="89"/>
        <v/>
      </c>
    </row>
    <row r="5723" spans="12:12" ht="15.75" customHeight="1" x14ac:dyDescent="0.35">
      <c r="L5723" s="27" t="str">
        <f t="shared" si="89"/>
        <v/>
      </c>
    </row>
    <row r="5724" spans="12:12" ht="15.75" customHeight="1" x14ac:dyDescent="0.35">
      <c r="L5724" s="27" t="str">
        <f t="shared" si="89"/>
        <v/>
      </c>
    </row>
    <row r="5725" spans="12:12" ht="15.75" customHeight="1" x14ac:dyDescent="0.35">
      <c r="L5725" s="27" t="str">
        <f t="shared" si="89"/>
        <v/>
      </c>
    </row>
    <row r="5726" spans="12:12" ht="15.75" customHeight="1" x14ac:dyDescent="0.35">
      <c r="L5726" s="27" t="str">
        <f t="shared" si="89"/>
        <v/>
      </c>
    </row>
    <row r="5727" spans="12:12" ht="15.75" customHeight="1" x14ac:dyDescent="0.35">
      <c r="L5727" s="27" t="str">
        <f t="shared" si="89"/>
        <v/>
      </c>
    </row>
    <row r="5728" spans="12:12" ht="15.75" customHeight="1" x14ac:dyDescent="0.35">
      <c r="L5728" s="27" t="str">
        <f t="shared" si="89"/>
        <v/>
      </c>
    </row>
    <row r="5729" spans="12:12" ht="15.75" customHeight="1" x14ac:dyDescent="0.35">
      <c r="L5729" s="27" t="str">
        <f t="shared" si="89"/>
        <v/>
      </c>
    </row>
    <row r="5730" spans="12:12" ht="15.75" customHeight="1" x14ac:dyDescent="0.35">
      <c r="L5730" s="27" t="str">
        <f t="shared" si="89"/>
        <v/>
      </c>
    </row>
    <row r="5731" spans="12:12" ht="15.75" customHeight="1" x14ac:dyDescent="0.35">
      <c r="L5731" s="27" t="str">
        <f t="shared" si="89"/>
        <v/>
      </c>
    </row>
    <row r="5732" spans="12:12" ht="15.75" customHeight="1" x14ac:dyDescent="0.35">
      <c r="L5732" s="27" t="str">
        <f t="shared" si="89"/>
        <v/>
      </c>
    </row>
    <row r="5733" spans="12:12" ht="15.75" customHeight="1" x14ac:dyDescent="0.35">
      <c r="L5733" s="27" t="str">
        <f t="shared" si="89"/>
        <v/>
      </c>
    </row>
    <row r="5734" spans="12:12" ht="15.75" customHeight="1" x14ac:dyDescent="0.35">
      <c r="L5734" s="27" t="str">
        <f t="shared" si="89"/>
        <v/>
      </c>
    </row>
    <row r="5735" spans="12:12" ht="15.75" customHeight="1" x14ac:dyDescent="0.35">
      <c r="L5735" s="27" t="str">
        <f t="shared" si="89"/>
        <v/>
      </c>
    </row>
    <row r="5736" spans="12:12" ht="15.75" customHeight="1" x14ac:dyDescent="0.35">
      <c r="L5736" s="27" t="str">
        <f t="shared" si="89"/>
        <v/>
      </c>
    </row>
    <row r="5737" spans="12:12" ht="15.75" customHeight="1" x14ac:dyDescent="0.35">
      <c r="L5737" s="27" t="str">
        <f t="shared" si="89"/>
        <v/>
      </c>
    </row>
    <row r="5738" spans="12:12" ht="15.75" customHeight="1" x14ac:dyDescent="0.35">
      <c r="L5738" s="27" t="str">
        <f t="shared" si="89"/>
        <v/>
      </c>
    </row>
    <row r="5739" spans="12:12" ht="15.75" customHeight="1" x14ac:dyDescent="0.35">
      <c r="L5739" s="27" t="str">
        <f t="shared" si="89"/>
        <v/>
      </c>
    </row>
    <row r="5740" spans="12:12" ht="15.75" customHeight="1" x14ac:dyDescent="0.35">
      <c r="L5740" s="27" t="str">
        <f t="shared" si="89"/>
        <v/>
      </c>
    </row>
    <row r="5741" spans="12:12" ht="15.75" customHeight="1" x14ac:dyDescent="0.35">
      <c r="L5741" s="27" t="str">
        <f t="shared" si="89"/>
        <v/>
      </c>
    </row>
    <row r="5742" spans="12:12" ht="15.75" customHeight="1" x14ac:dyDescent="0.35">
      <c r="L5742" s="27" t="str">
        <f t="shared" si="89"/>
        <v/>
      </c>
    </row>
    <row r="5743" spans="12:12" ht="15.75" customHeight="1" x14ac:dyDescent="0.35">
      <c r="L5743" s="27" t="str">
        <f t="shared" si="89"/>
        <v/>
      </c>
    </row>
    <row r="5744" spans="12:12" ht="15.75" customHeight="1" x14ac:dyDescent="0.35">
      <c r="L5744" s="27" t="str">
        <f t="shared" si="89"/>
        <v/>
      </c>
    </row>
    <row r="5745" spans="12:12" ht="15.75" customHeight="1" x14ac:dyDescent="0.35">
      <c r="L5745" s="27" t="str">
        <f t="shared" si="89"/>
        <v/>
      </c>
    </row>
    <row r="5746" spans="12:12" ht="15.75" customHeight="1" x14ac:dyDescent="0.35">
      <c r="L5746" s="27" t="str">
        <f t="shared" si="89"/>
        <v/>
      </c>
    </row>
    <row r="5747" spans="12:12" ht="15.75" customHeight="1" x14ac:dyDescent="0.35">
      <c r="L5747" s="27" t="str">
        <f t="shared" si="89"/>
        <v/>
      </c>
    </row>
    <row r="5748" spans="12:12" ht="15.75" customHeight="1" x14ac:dyDescent="0.35">
      <c r="L5748" s="27" t="str">
        <f t="shared" si="89"/>
        <v/>
      </c>
    </row>
    <row r="5749" spans="12:12" ht="15.75" customHeight="1" x14ac:dyDescent="0.35">
      <c r="L5749" s="27" t="str">
        <f t="shared" si="89"/>
        <v/>
      </c>
    </row>
    <row r="5750" spans="12:12" ht="15.75" customHeight="1" x14ac:dyDescent="0.35">
      <c r="L5750" s="27" t="str">
        <f t="shared" si="89"/>
        <v/>
      </c>
    </row>
    <row r="5751" spans="12:12" ht="15.75" customHeight="1" x14ac:dyDescent="0.35">
      <c r="L5751" s="27" t="str">
        <f t="shared" si="89"/>
        <v/>
      </c>
    </row>
    <row r="5752" spans="12:12" ht="15.75" customHeight="1" x14ac:dyDescent="0.35">
      <c r="L5752" s="27" t="str">
        <f t="shared" si="89"/>
        <v/>
      </c>
    </row>
    <row r="5753" spans="12:12" ht="15.75" customHeight="1" x14ac:dyDescent="0.35">
      <c r="L5753" s="27" t="str">
        <f t="shared" si="89"/>
        <v/>
      </c>
    </row>
    <row r="5754" spans="12:12" ht="15.75" customHeight="1" x14ac:dyDescent="0.35">
      <c r="L5754" s="27" t="str">
        <f t="shared" si="89"/>
        <v/>
      </c>
    </row>
    <row r="5755" spans="12:12" ht="15.75" customHeight="1" x14ac:dyDescent="0.35">
      <c r="L5755" s="27" t="str">
        <f t="shared" si="89"/>
        <v/>
      </c>
    </row>
    <row r="5756" spans="12:12" ht="15.75" customHeight="1" x14ac:dyDescent="0.35">
      <c r="L5756" s="27" t="str">
        <f t="shared" si="89"/>
        <v/>
      </c>
    </row>
    <row r="5757" spans="12:12" ht="15.75" customHeight="1" x14ac:dyDescent="0.35">
      <c r="L5757" s="27" t="str">
        <f t="shared" si="89"/>
        <v/>
      </c>
    </row>
    <row r="5758" spans="12:12" ht="15.75" customHeight="1" x14ac:dyDescent="0.35">
      <c r="L5758" s="27" t="str">
        <f t="shared" si="89"/>
        <v/>
      </c>
    </row>
    <row r="5759" spans="12:12" ht="15.75" customHeight="1" x14ac:dyDescent="0.35">
      <c r="L5759" s="27" t="str">
        <f t="shared" si="89"/>
        <v/>
      </c>
    </row>
    <row r="5760" spans="12:12" ht="15.75" customHeight="1" x14ac:dyDescent="0.35">
      <c r="L5760" s="27" t="str">
        <f t="shared" si="89"/>
        <v/>
      </c>
    </row>
    <row r="5761" spans="12:12" ht="15.75" customHeight="1" x14ac:dyDescent="0.35">
      <c r="L5761" s="27" t="str">
        <f t="shared" si="89"/>
        <v/>
      </c>
    </row>
    <row r="5762" spans="12:12" ht="15.75" customHeight="1" x14ac:dyDescent="0.35">
      <c r="L5762" s="27" t="str">
        <f t="shared" si="89"/>
        <v/>
      </c>
    </row>
    <row r="5763" spans="12:12" ht="15.75" customHeight="1" x14ac:dyDescent="0.35">
      <c r="L5763" s="27" t="str">
        <f t="shared" si="89"/>
        <v/>
      </c>
    </row>
    <row r="5764" spans="12:12" ht="15.75" customHeight="1" x14ac:dyDescent="0.35">
      <c r="L5764" s="27" t="str">
        <f t="shared" ref="L5764:L5827" si="90">IF((T5764="N/A")+(ISBLANK(T5764)), IF(S5764="Critical", K5764+30, IF(S5764="High", K5764+30,IF(COUNTIF(S5764,"M*"), K5764+90, IF(S5764="Low", K5764+180,"")))),
IF(((U5764="Yes")*(T5764="Critical")), K5764+30, IF(((U5764="Yes")*(T5764="High")), K5764+30,  IF(((U5764="Yes")*(COUNTIF(S5764,"M*"))), K5764+90,  IF(((U5764="Yes")*(T5764="Low")), K5764+180, IF(S5764="Critical", K5764+30, IF(S5764="High", K5764+30,IF(COUNTIF(S5764,"M*"), K5764+90, IF(S5764="Low", K5764+180,"")))))))))</f>
        <v/>
      </c>
    </row>
    <row r="5765" spans="12:12" ht="15.75" customHeight="1" x14ac:dyDescent="0.35">
      <c r="L5765" s="27" t="str">
        <f t="shared" si="90"/>
        <v/>
      </c>
    </row>
    <row r="5766" spans="12:12" ht="15.75" customHeight="1" x14ac:dyDescent="0.35">
      <c r="L5766" s="27" t="str">
        <f t="shared" si="90"/>
        <v/>
      </c>
    </row>
    <row r="5767" spans="12:12" ht="15.75" customHeight="1" x14ac:dyDescent="0.35">
      <c r="L5767" s="27" t="str">
        <f t="shared" si="90"/>
        <v/>
      </c>
    </row>
    <row r="5768" spans="12:12" ht="15.75" customHeight="1" x14ac:dyDescent="0.35">
      <c r="L5768" s="27" t="str">
        <f t="shared" si="90"/>
        <v/>
      </c>
    </row>
    <row r="5769" spans="12:12" ht="15.75" customHeight="1" x14ac:dyDescent="0.35">
      <c r="L5769" s="27" t="str">
        <f t="shared" si="90"/>
        <v/>
      </c>
    </row>
    <row r="5770" spans="12:12" ht="15.75" customHeight="1" x14ac:dyDescent="0.35">
      <c r="L5770" s="27" t="str">
        <f t="shared" si="90"/>
        <v/>
      </c>
    </row>
    <row r="5771" spans="12:12" ht="15.75" customHeight="1" x14ac:dyDescent="0.35">
      <c r="L5771" s="27" t="str">
        <f t="shared" si="90"/>
        <v/>
      </c>
    </row>
    <row r="5772" spans="12:12" ht="15.75" customHeight="1" x14ac:dyDescent="0.35">
      <c r="L5772" s="27" t="str">
        <f t="shared" si="90"/>
        <v/>
      </c>
    </row>
    <row r="5773" spans="12:12" ht="15.75" customHeight="1" x14ac:dyDescent="0.35">
      <c r="L5773" s="27" t="str">
        <f t="shared" si="90"/>
        <v/>
      </c>
    </row>
    <row r="5774" spans="12:12" ht="15.75" customHeight="1" x14ac:dyDescent="0.35">
      <c r="L5774" s="27" t="str">
        <f t="shared" si="90"/>
        <v/>
      </c>
    </row>
    <row r="5775" spans="12:12" ht="15.75" customHeight="1" x14ac:dyDescent="0.35">
      <c r="L5775" s="27" t="str">
        <f t="shared" si="90"/>
        <v/>
      </c>
    </row>
    <row r="5776" spans="12:12" ht="15.75" customHeight="1" x14ac:dyDescent="0.35">
      <c r="L5776" s="27" t="str">
        <f t="shared" si="90"/>
        <v/>
      </c>
    </row>
    <row r="5777" spans="12:12" ht="15.75" customHeight="1" x14ac:dyDescent="0.35">
      <c r="L5777" s="27" t="str">
        <f t="shared" si="90"/>
        <v/>
      </c>
    </row>
    <row r="5778" spans="12:12" ht="15.75" customHeight="1" x14ac:dyDescent="0.35">
      <c r="L5778" s="27" t="str">
        <f t="shared" si="90"/>
        <v/>
      </c>
    </row>
    <row r="5779" spans="12:12" ht="15.75" customHeight="1" x14ac:dyDescent="0.35">
      <c r="L5779" s="27" t="str">
        <f t="shared" si="90"/>
        <v/>
      </c>
    </row>
    <row r="5780" spans="12:12" ht="15.75" customHeight="1" x14ac:dyDescent="0.35">
      <c r="L5780" s="27" t="str">
        <f t="shared" si="90"/>
        <v/>
      </c>
    </row>
    <row r="5781" spans="12:12" ht="15.75" customHeight="1" x14ac:dyDescent="0.35">
      <c r="L5781" s="27" t="str">
        <f t="shared" si="90"/>
        <v/>
      </c>
    </row>
    <row r="5782" spans="12:12" ht="15.75" customHeight="1" x14ac:dyDescent="0.35">
      <c r="L5782" s="27" t="str">
        <f t="shared" si="90"/>
        <v/>
      </c>
    </row>
    <row r="5783" spans="12:12" ht="15.75" customHeight="1" x14ac:dyDescent="0.35">
      <c r="L5783" s="27" t="str">
        <f t="shared" si="90"/>
        <v/>
      </c>
    </row>
    <row r="5784" spans="12:12" ht="15.75" customHeight="1" x14ac:dyDescent="0.35">
      <c r="L5784" s="27" t="str">
        <f t="shared" si="90"/>
        <v/>
      </c>
    </row>
    <row r="5785" spans="12:12" ht="15.75" customHeight="1" x14ac:dyDescent="0.35">
      <c r="L5785" s="27" t="str">
        <f t="shared" si="90"/>
        <v/>
      </c>
    </row>
    <row r="5786" spans="12:12" ht="15.75" customHeight="1" x14ac:dyDescent="0.35">
      <c r="L5786" s="27" t="str">
        <f t="shared" si="90"/>
        <v/>
      </c>
    </row>
    <row r="5787" spans="12:12" ht="15.75" customHeight="1" x14ac:dyDescent="0.35">
      <c r="L5787" s="27" t="str">
        <f t="shared" si="90"/>
        <v/>
      </c>
    </row>
    <row r="5788" spans="12:12" ht="15.75" customHeight="1" x14ac:dyDescent="0.35">
      <c r="L5788" s="27" t="str">
        <f t="shared" si="90"/>
        <v/>
      </c>
    </row>
    <row r="5789" spans="12:12" ht="15.75" customHeight="1" x14ac:dyDescent="0.35">
      <c r="L5789" s="27" t="str">
        <f t="shared" si="90"/>
        <v/>
      </c>
    </row>
    <row r="5790" spans="12:12" ht="15.75" customHeight="1" x14ac:dyDescent="0.35">
      <c r="L5790" s="27" t="str">
        <f t="shared" si="90"/>
        <v/>
      </c>
    </row>
    <row r="5791" spans="12:12" ht="15.75" customHeight="1" x14ac:dyDescent="0.35">
      <c r="L5791" s="27" t="str">
        <f t="shared" si="90"/>
        <v/>
      </c>
    </row>
    <row r="5792" spans="12:12" ht="15.75" customHeight="1" x14ac:dyDescent="0.35">
      <c r="L5792" s="27" t="str">
        <f t="shared" si="90"/>
        <v/>
      </c>
    </row>
    <row r="5793" spans="12:12" ht="15.75" customHeight="1" x14ac:dyDescent="0.35">
      <c r="L5793" s="27" t="str">
        <f t="shared" si="90"/>
        <v/>
      </c>
    </row>
    <row r="5794" spans="12:12" ht="15.75" customHeight="1" x14ac:dyDescent="0.35">
      <c r="L5794" s="27" t="str">
        <f t="shared" si="90"/>
        <v/>
      </c>
    </row>
    <row r="5795" spans="12:12" ht="15.75" customHeight="1" x14ac:dyDescent="0.35">
      <c r="L5795" s="27" t="str">
        <f t="shared" si="90"/>
        <v/>
      </c>
    </row>
    <row r="5796" spans="12:12" ht="15.75" customHeight="1" x14ac:dyDescent="0.35">
      <c r="L5796" s="27" t="str">
        <f t="shared" si="90"/>
        <v/>
      </c>
    </row>
    <row r="5797" spans="12:12" ht="15.75" customHeight="1" x14ac:dyDescent="0.35">
      <c r="L5797" s="27" t="str">
        <f t="shared" si="90"/>
        <v/>
      </c>
    </row>
    <row r="5798" spans="12:12" ht="15.75" customHeight="1" x14ac:dyDescent="0.35">
      <c r="L5798" s="27" t="str">
        <f t="shared" si="90"/>
        <v/>
      </c>
    </row>
    <row r="5799" spans="12:12" ht="15.75" customHeight="1" x14ac:dyDescent="0.35">
      <c r="L5799" s="27" t="str">
        <f t="shared" si="90"/>
        <v/>
      </c>
    </row>
    <row r="5800" spans="12:12" ht="15.75" customHeight="1" x14ac:dyDescent="0.35">
      <c r="L5800" s="27" t="str">
        <f t="shared" si="90"/>
        <v/>
      </c>
    </row>
    <row r="5801" spans="12:12" ht="15.75" customHeight="1" x14ac:dyDescent="0.35">
      <c r="L5801" s="27" t="str">
        <f t="shared" si="90"/>
        <v/>
      </c>
    </row>
    <row r="5802" spans="12:12" ht="15.75" customHeight="1" x14ac:dyDescent="0.35">
      <c r="L5802" s="27" t="str">
        <f t="shared" si="90"/>
        <v/>
      </c>
    </row>
    <row r="5803" spans="12:12" ht="15.75" customHeight="1" x14ac:dyDescent="0.35">
      <c r="L5803" s="27" t="str">
        <f t="shared" si="90"/>
        <v/>
      </c>
    </row>
    <row r="5804" spans="12:12" ht="15.75" customHeight="1" x14ac:dyDescent="0.35">
      <c r="L5804" s="27" t="str">
        <f t="shared" si="90"/>
        <v/>
      </c>
    </row>
    <row r="5805" spans="12:12" ht="15.75" customHeight="1" x14ac:dyDescent="0.35">
      <c r="L5805" s="27" t="str">
        <f t="shared" si="90"/>
        <v/>
      </c>
    </row>
    <row r="5806" spans="12:12" ht="15.75" customHeight="1" x14ac:dyDescent="0.35">
      <c r="L5806" s="27" t="str">
        <f t="shared" si="90"/>
        <v/>
      </c>
    </row>
    <row r="5807" spans="12:12" ht="15.75" customHeight="1" x14ac:dyDescent="0.35">
      <c r="L5807" s="27" t="str">
        <f t="shared" si="90"/>
        <v/>
      </c>
    </row>
    <row r="5808" spans="12:12" ht="15.75" customHeight="1" x14ac:dyDescent="0.35">
      <c r="L5808" s="27" t="str">
        <f t="shared" si="90"/>
        <v/>
      </c>
    </row>
    <row r="5809" spans="12:12" ht="15.75" customHeight="1" x14ac:dyDescent="0.35">
      <c r="L5809" s="27" t="str">
        <f t="shared" si="90"/>
        <v/>
      </c>
    </row>
    <row r="5810" spans="12:12" ht="15.75" customHeight="1" x14ac:dyDescent="0.35">
      <c r="L5810" s="27" t="str">
        <f t="shared" si="90"/>
        <v/>
      </c>
    </row>
    <row r="5811" spans="12:12" ht="15.75" customHeight="1" x14ac:dyDescent="0.35">
      <c r="L5811" s="27" t="str">
        <f t="shared" si="90"/>
        <v/>
      </c>
    </row>
    <row r="5812" spans="12:12" ht="15.75" customHeight="1" x14ac:dyDescent="0.35">
      <c r="L5812" s="27" t="str">
        <f t="shared" si="90"/>
        <v/>
      </c>
    </row>
    <row r="5813" spans="12:12" ht="15.75" customHeight="1" x14ac:dyDescent="0.35">
      <c r="L5813" s="27" t="str">
        <f t="shared" si="90"/>
        <v/>
      </c>
    </row>
    <row r="5814" spans="12:12" ht="15.75" customHeight="1" x14ac:dyDescent="0.35">
      <c r="L5814" s="27" t="str">
        <f t="shared" si="90"/>
        <v/>
      </c>
    </row>
    <row r="5815" spans="12:12" ht="15.75" customHeight="1" x14ac:dyDescent="0.35">
      <c r="L5815" s="27" t="str">
        <f t="shared" si="90"/>
        <v/>
      </c>
    </row>
    <row r="5816" spans="12:12" ht="15.75" customHeight="1" x14ac:dyDescent="0.35">
      <c r="L5816" s="27" t="str">
        <f t="shared" si="90"/>
        <v/>
      </c>
    </row>
    <row r="5817" spans="12:12" ht="15.75" customHeight="1" x14ac:dyDescent="0.35">
      <c r="L5817" s="27" t="str">
        <f t="shared" si="90"/>
        <v/>
      </c>
    </row>
    <row r="5818" spans="12:12" ht="15.75" customHeight="1" x14ac:dyDescent="0.35">
      <c r="L5818" s="27" t="str">
        <f t="shared" si="90"/>
        <v/>
      </c>
    </row>
    <row r="5819" spans="12:12" ht="15.75" customHeight="1" x14ac:dyDescent="0.35">
      <c r="L5819" s="27" t="str">
        <f t="shared" si="90"/>
        <v/>
      </c>
    </row>
    <row r="5820" spans="12:12" ht="15.75" customHeight="1" x14ac:dyDescent="0.35">
      <c r="L5820" s="27" t="str">
        <f t="shared" si="90"/>
        <v/>
      </c>
    </row>
    <row r="5821" spans="12:12" ht="15.75" customHeight="1" x14ac:dyDescent="0.35">
      <c r="L5821" s="27" t="str">
        <f t="shared" si="90"/>
        <v/>
      </c>
    </row>
    <row r="5822" spans="12:12" ht="15.75" customHeight="1" x14ac:dyDescent="0.35">
      <c r="L5822" s="27" t="str">
        <f t="shared" si="90"/>
        <v/>
      </c>
    </row>
    <row r="5823" spans="12:12" ht="15.75" customHeight="1" x14ac:dyDescent="0.35">
      <c r="L5823" s="27" t="str">
        <f t="shared" si="90"/>
        <v/>
      </c>
    </row>
    <row r="5824" spans="12:12" ht="15.75" customHeight="1" x14ac:dyDescent="0.35">
      <c r="L5824" s="27" t="str">
        <f t="shared" si="90"/>
        <v/>
      </c>
    </row>
    <row r="5825" spans="12:12" ht="15.75" customHeight="1" x14ac:dyDescent="0.35">
      <c r="L5825" s="27" t="str">
        <f t="shared" si="90"/>
        <v/>
      </c>
    </row>
    <row r="5826" spans="12:12" ht="15.75" customHeight="1" x14ac:dyDescent="0.35">
      <c r="L5826" s="27" t="str">
        <f t="shared" si="90"/>
        <v/>
      </c>
    </row>
    <row r="5827" spans="12:12" ht="15.75" customHeight="1" x14ac:dyDescent="0.35">
      <c r="L5827" s="27" t="str">
        <f t="shared" si="90"/>
        <v/>
      </c>
    </row>
    <row r="5828" spans="12:12" ht="15.75" customHeight="1" x14ac:dyDescent="0.35">
      <c r="L5828" s="27" t="str">
        <f t="shared" ref="L5828:L5891" si="91">IF((T5828="N/A")+(ISBLANK(T5828)), IF(S5828="Critical", K5828+30, IF(S5828="High", K5828+30,IF(COUNTIF(S5828,"M*"), K5828+90, IF(S5828="Low", K5828+180,"")))),
IF(((U5828="Yes")*(T5828="Critical")), K5828+30, IF(((U5828="Yes")*(T5828="High")), K5828+30,  IF(((U5828="Yes")*(COUNTIF(S5828,"M*"))), K5828+90,  IF(((U5828="Yes")*(T5828="Low")), K5828+180, IF(S5828="Critical", K5828+30, IF(S5828="High", K5828+30,IF(COUNTIF(S5828,"M*"), K5828+90, IF(S5828="Low", K5828+180,"")))))))))</f>
        <v/>
      </c>
    </row>
    <row r="5829" spans="12:12" ht="15.75" customHeight="1" x14ac:dyDescent="0.35">
      <c r="L5829" s="27" t="str">
        <f t="shared" si="91"/>
        <v/>
      </c>
    </row>
    <row r="5830" spans="12:12" ht="15.75" customHeight="1" x14ac:dyDescent="0.35">
      <c r="L5830" s="27" t="str">
        <f t="shared" si="91"/>
        <v/>
      </c>
    </row>
    <row r="5831" spans="12:12" ht="15.75" customHeight="1" x14ac:dyDescent="0.35">
      <c r="L5831" s="27" t="str">
        <f t="shared" si="91"/>
        <v/>
      </c>
    </row>
    <row r="5832" spans="12:12" ht="15.75" customHeight="1" x14ac:dyDescent="0.35">
      <c r="L5832" s="27" t="str">
        <f t="shared" si="91"/>
        <v/>
      </c>
    </row>
    <row r="5833" spans="12:12" ht="15.75" customHeight="1" x14ac:dyDescent="0.35">
      <c r="L5833" s="27" t="str">
        <f t="shared" si="91"/>
        <v/>
      </c>
    </row>
    <row r="5834" spans="12:12" ht="15.75" customHeight="1" x14ac:dyDescent="0.35">
      <c r="L5834" s="27" t="str">
        <f t="shared" si="91"/>
        <v/>
      </c>
    </row>
    <row r="5835" spans="12:12" ht="15.75" customHeight="1" x14ac:dyDescent="0.35">
      <c r="L5835" s="27" t="str">
        <f t="shared" si="91"/>
        <v/>
      </c>
    </row>
    <row r="5836" spans="12:12" ht="15.75" customHeight="1" x14ac:dyDescent="0.35">
      <c r="L5836" s="27" t="str">
        <f t="shared" si="91"/>
        <v/>
      </c>
    </row>
    <row r="5837" spans="12:12" ht="15.75" customHeight="1" x14ac:dyDescent="0.35">
      <c r="L5837" s="27" t="str">
        <f t="shared" si="91"/>
        <v/>
      </c>
    </row>
    <row r="5838" spans="12:12" ht="15.75" customHeight="1" x14ac:dyDescent="0.35">
      <c r="L5838" s="27" t="str">
        <f t="shared" si="91"/>
        <v/>
      </c>
    </row>
    <row r="5839" spans="12:12" ht="15.75" customHeight="1" x14ac:dyDescent="0.35">
      <c r="L5839" s="27" t="str">
        <f t="shared" si="91"/>
        <v/>
      </c>
    </row>
    <row r="5840" spans="12:12" ht="15.75" customHeight="1" x14ac:dyDescent="0.35">
      <c r="L5840" s="27" t="str">
        <f t="shared" si="91"/>
        <v/>
      </c>
    </row>
    <row r="5841" spans="12:12" ht="15.75" customHeight="1" x14ac:dyDescent="0.35">
      <c r="L5841" s="27" t="str">
        <f t="shared" si="91"/>
        <v/>
      </c>
    </row>
    <row r="5842" spans="12:12" ht="15.75" customHeight="1" x14ac:dyDescent="0.35">
      <c r="L5842" s="27" t="str">
        <f t="shared" si="91"/>
        <v/>
      </c>
    </row>
    <row r="5843" spans="12:12" ht="15.75" customHeight="1" x14ac:dyDescent="0.35">
      <c r="L5843" s="27" t="str">
        <f t="shared" si="91"/>
        <v/>
      </c>
    </row>
    <row r="5844" spans="12:12" ht="15.75" customHeight="1" x14ac:dyDescent="0.35">
      <c r="L5844" s="27" t="str">
        <f t="shared" si="91"/>
        <v/>
      </c>
    </row>
    <row r="5845" spans="12:12" ht="15.75" customHeight="1" x14ac:dyDescent="0.35">
      <c r="L5845" s="27" t="str">
        <f t="shared" si="91"/>
        <v/>
      </c>
    </row>
    <row r="5846" spans="12:12" ht="15.75" customHeight="1" x14ac:dyDescent="0.35">
      <c r="L5846" s="27" t="str">
        <f t="shared" si="91"/>
        <v/>
      </c>
    </row>
    <row r="5847" spans="12:12" ht="15.75" customHeight="1" x14ac:dyDescent="0.35">
      <c r="L5847" s="27" t="str">
        <f t="shared" si="91"/>
        <v/>
      </c>
    </row>
    <row r="5848" spans="12:12" ht="15.75" customHeight="1" x14ac:dyDescent="0.35">
      <c r="L5848" s="27" t="str">
        <f t="shared" si="91"/>
        <v/>
      </c>
    </row>
    <row r="5849" spans="12:12" ht="15.75" customHeight="1" x14ac:dyDescent="0.35">
      <c r="L5849" s="27" t="str">
        <f t="shared" si="91"/>
        <v/>
      </c>
    </row>
    <row r="5850" spans="12:12" ht="15.75" customHeight="1" x14ac:dyDescent="0.35">
      <c r="L5850" s="27" t="str">
        <f t="shared" si="91"/>
        <v/>
      </c>
    </row>
    <row r="5851" spans="12:12" ht="15.75" customHeight="1" x14ac:dyDescent="0.35">
      <c r="L5851" s="27" t="str">
        <f t="shared" si="91"/>
        <v/>
      </c>
    </row>
    <row r="5852" spans="12:12" ht="15.75" customHeight="1" x14ac:dyDescent="0.35">
      <c r="L5852" s="27" t="str">
        <f t="shared" si="91"/>
        <v/>
      </c>
    </row>
    <row r="5853" spans="12:12" ht="15.75" customHeight="1" x14ac:dyDescent="0.35">
      <c r="L5853" s="27" t="str">
        <f t="shared" si="91"/>
        <v/>
      </c>
    </row>
    <row r="5854" spans="12:12" ht="15.75" customHeight="1" x14ac:dyDescent="0.35">
      <c r="L5854" s="27" t="str">
        <f t="shared" si="91"/>
        <v/>
      </c>
    </row>
    <row r="5855" spans="12:12" ht="15.75" customHeight="1" x14ac:dyDescent="0.35">
      <c r="L5855" s="27" t="str">
        <f t="shared" si="91"/>
        <v/>
      </c>
    </row>
    <row r="5856" spans="12:12" ht="15.75" customHeight="1" x14ac:dyDescent="0.35">
      <c r="L5856" s="27" t="str">
        <f t="shared" si="91"/>
        <v/>
      </c>
    </row>
    <row r="5857" spans="12:12" ht="15.75" customHeight="1" x14ac:dyDescent="0.35">
      <c r="L5857" s="27" t="str">
        <f t="shared" si="91"/>
        <v/>
      </c>
    </row>
    <row r="5858" spans="12:12" ht="15.75" customHeight="1" x14ac:dyDescent="0.35">
      <c r="L5858" s="27" t="str">
        <f t="shared" si="91"/>
        <v/>
      </c>
    </row>
    <row r="5859" spans="12:12" ht="15.75" customHeight="1" x14ac:dyDescent="0.35">
      <c r="L5859" s="27" t="str">
        <f t="shared" si="91"/>
        <v/>
      </c>
    </row>
    <row r="5860" spans="12:12" ht="15.75" customHeight="1" x14ac:dyDescent="0.35">
      <c r="L5860" s="27" t="str">
        <f t="shared" si="91"/>
        <v/>
      </c>
    </row>
    <row r="5861" spans="12:12" ht="15.75" customHeight="1" x14ac:dyDescent="0.35">
      <c r="L5861" s="27" t="str">
        <f t="shared" si="91"/>
        <v/>
      </c>
    </row>
    <row r="5862" spans="12:12" ht="15.75" customHeight="1" x14ac:dyDescent="0.35">
      <c r="L5862" s="27" t="str">
        <f t="shared" si="91"/>
        <v/>
      </c>
    </row>
    <row r="5863" spans="12:12" ht="15.75" customHeight="1" x14ac:dyDescent="0.35">
      <c r="L5863" s="27" t="str">
        <f t="shared" si="91"/>
        <v/>
      </c>
    </row>
    <row r="5864" spans="12:12" ht="15.75" customHeight="1" x14ac:dyDescent="0.35">
      <c r="L5864" s="27" t="str">
        <f t="shared" si="91"/>
        <v/>
      </c>
    </row>
    <row r="5865" spans="12:12" ht="15.75" customHeight="1" x14ac:dyDescent="0.35">
      <c r="L5865" s="27" t="str">
        <f t="shared" si="91"/>
        <v/>
      </c>
    </row>
    <row r="5866" spans="12:12" ht="15.75" customHeight="1" x14ac:dyDescent="0.35">
      <c r="L5866" s="27" t="str">
        <f t="shared" si="91"/>
        <v/>
      </c>
    </row>
    <row r="5867" spans="12:12" ht="15.75" customHeight="1" x14ac:dyDescent="0.35">
      <c r="L5867" s="27" t="str">
        <f t="shared" si="91"/>
        <v/>
      </c>
    </row>
    <row r="5868" spans="12:12" ht="15.75" customHeight="1" x14ac:dyDescent="0.35">
      <c r="L5868" s="27" t="str">
        <f t="shared" si="91"/>
        <v/>
      </c>
    </row>
    <row r="5869" spans="12:12" ht="15.75" customHeight="1" x14ac:dyDescent="0.35">
      <c r="L5869" s="27" t="str">
        <f t="shared" si="91"/>
        <v/>
      </c>
    </row>
    <row r="5870" spans="12:12" ht="15.75" customHeight="1" x14ac:dyDescent="0.35">
      <c r="L5870" s="27" t="str">
        <f t="shared" si="91"/>
        <v/>
      </c>
    </row>
    <row r="5871" spans="12:12" ht="15.75" customHeight="1" x14ac:dyDescent="0.35">
      <c r="L5871" s="27" t="str">
        <f t="shared" si="91"/>
        <v/>
      </c>
    </row>
    <row r="5872" spans="12:12" ht="15.75" customHeight="1" x14ac:dyDescent="0.35">
      <c r="L5872" s="27" t="str">
        <f t="shared" si="91"/>
        <v/>
      </c>
    </row>
    <row r="5873" spans="12:12" ht="15.75" customHeight="1" x14ac:dyDescent="0.35">
      <c r="L5873" s="27" t="str">
        <f t="shared" si="91"/>
        <v/>
      </c>
    </row>
    <row r="5874" spans="12:12" ht="15.75" customHeight="1" x14ac:dyDescent="0.35">
      <c r="L5874" s="27" t="str">
        <f t="shared" si="91"/>
        <v/>
      </c>
    </row>
    <row r="5875" spans="12:12" ht="15.75" customHeight="1" x14ac:dyDescent="0.35">
      <c r="L5875" s="27" t="str">
        <f t="shared" si="91"/>
        <v/>
      </c>
    </row>
    <row r="5876" spans="12:12" ht="15.75" customHeight="1" x14ac:dyDescent="0.35">
      <c r="L5876" s="27" t="str">
        <f t="shared" si="91"/>
        <v/>
      </c>
    </row>
    <row r="5877" spans="12:12" ht="15.75" customHeight="1" x14ac:dyDescent="0.35">
      <c r="L5877" s="27" t="str">
        <f t="shared" si="91"/>
        <v/>
      </c>
    </row>
    <row r="5878" spans="12:12" ht="15.75" customHeight="1" x14ac:dyDescent="0.35">
      <c r="L5878" s="27" t="str">
        <f t="shared" si="91"/>
        <v/>
      </c>
    </row>
    <row r="5879" spans="12:12" ht="15.75" customHeight="1" x14ac:dyDescent="0.35">
      <c r="L5879" s="27" t="str">
        <f t="shared" si="91"/>
        <v/>
      </c>
    </row>
    <row r="5880" spans="12:12" ht="15.75" customHeight="1" x14ac:dyDescent="0.35">
      <c r="L5880" s="27" t="str">
        <f t="shared" si="91"/>
        <v/>
      </c>
    </row>
    <row r="5881" spans="12:12" ht="15.75" customHeight="1" x14ac:dyDescent="0.35">
      <c r="L5881" s="27" t="str">
        <f t="shared" si="91"/>
        <v/>
      </c>
    </row>
    <row r="5882" spans="12:12" ht="15.75" customHeight="1" x14ac:dyDescent="0.35">
      <c r="L5882" s="27" t="str">
        <f t="shared" si="91"/>
        <v/>
      </c>
    </row>
    <row r="5883" spans="12:12" ht="15.75" customHeight="1" x14ac:dyDescent="0.35">
      <c r="L5883" s="27" t="str">
        <f t="shared" si="91"/>
        <v/>
      </c>
    </row>
    <row r="5884" spans="12:12" ht="15.75" customHeight="1" x14ac:dyDescent="0.35">
      <c r="L5884" s="27" t="str">
        <f t="shared" si="91"/>
        <v/>
      </c>
    </row>
    <row r="5885" spans="12:12" ht="15.75" customHeight="1" x14ac:dyDescent="0.35">
      <c r="L5885" s="27" t="str">
        <f t="shared" si="91"/>
        <v/>
      </c>
    </row>
    <row r="5886" spans="12:12" ht="15.75" customHeight="1" x14ac:dyDescent="0.35">
      <c r="L5886" s="27" t="str">
        <f t="shared" si="91"/>
        <v/>
      </c>
    </row>
    <row r="5887" spans="12:12" ht="15.75" customHeight="1" x14ac:dyDescent="0.35">
      <c r="L5887" s="27" t="str">
        <f t="shared" si="91"/>
        <v/>
      </c>
    </row>
    <row r="5888" spans="12:12" ht="15.75" customHeight="1" x14ac:dyDescent="0.35">
      <c r="L5888" s="27" t="str">
        <f t="shared" si="91"/>
        <v/>
      </c>
    </row>
    <row r="5889" spans="12:12" ht="15.75" customHeight="1" x14ac:dyDescent="0.35">
      <c r="L5889" s="27" t="str">
        <f t="shared" si="91"/>
        <v/>
      </c>
    </row>
    <row r="5890" spans="12:12" ht="15.75" customHeight="1" x14ac:dyDescent="0.35">
      <c r="L5890" s="27" t="str">
        <f t="shared" si="91"/>
        <v/>
      </c>
    </row>
    <row r="5891" spans="12:12" ht="15.75" customHeight="1" x14ac:dyDescent="0.35">
      <c r="L5891" s="27" t="str">
        <f t="shared" si="91"/>
        <v/>
      </c>
    </row>
    <row r="5892" spans="12:12" ht="15.75" customHeight="1" x14ac:dyDescent="0.35">
      <c r="L5892" s="27" t="str">
        <f t="shared" ref="L5892:L5955" si="92">IF((T5892="N/A")+(ISBLANK(T5892)), IF(S5892="Critical", K5892+30, IF(S5892="High", K5892+30,IF(COUNTIF(S5892,"M*"), K5892+90, IF(S5892="Low", K5892+180,"")))),
IF(((U5892="Yes")*(T5892="Critical")), K5892+30, IF(((U5892="Yes")*(T5892="High")), K5892+30,  IF(((U5892="Yes")*(COUNTIF(S5892,"M*"))), K5892+90,  IF(((U5892="Yes")*(T5892="Low")), K5892+180, IF(S5892="Critical", K5892+30, IF(S5892="High", K5892+30,IF(COUNTIF(S5892,"M*"), K5892+90, IF(S5892="Low", K5892+180,"")))))))))</f>
        <v/>
      </c>
    </row>
    <row r="5893" spans="12:12" ht="15.75" customHeight="1" x14ac:dyDescent="0.35">
      <c r="L5893" s="27" t="str">
        <f t="shared" si="92"/>
        <v/>
      </c>
    </row>
    <row r="5894" spans="12:12" ht="15.75" customHeight="1" x14ac:dyDescent="0.35">
      <c r="L5894" s="27" t="str">
        <f t="shared" si="92"/>
        <v/>
      </c>
    </row>
    <row r="5895" spans="12:12" ht="15.75" customHeight="1" x14ac:dyDescent="0.35">
      <c r="L5895" s="27" t="str">
        <f t="shared" si="92"/>
        <v/>
      </c>
    </row>
    <row r="5896" spans="12:12" ht="15.75" customHeight="1" x14ac:dyDescent="0.35">
      <c r="L5896" s="27" t="str">
        <f t="shared" si="92"/>
        <v/>
      </c>
    </row>
    <row r="5897" spans="12:12" ht="15.75" customHeight="1" x14ac:dyDescent="0.35">
      <c r="L5897" s="27" t="str">
        <f t="shared" si="92"/>
        <v/>
      </c>
    </row>
    <row r="5898" spans="12:12" ht="15.75" customHeight="1" x14ac:dyDescent="0.35">
      <c r="L5898" s="27" t="str">
        <f t="shared" si="92"/>
        <v/>
      </c>
    </row>
    <row r="5899" spans="12:12" ht="15.75" customHeight="1" x14ac:dyDescent="0.35">
      <c r="L5899" s="27" t="str">
        <f t="shared" si="92"/>
        <v/>
      </c>
    </row>
    <row r="5900" spans="12:12" ht="15.75" customHeight="1" x14ac:dyDescent="0.35">
      <c r="L5900" s="27" t="str">
        <f t="shared" si="92"/>
        <v/>
      </c>
    </row>
    <row r="5901" spans="12:12" ht="15.75" customHeight="1" x14ac:dyDescent="0.35">
      <c r="L5901" s="27" t="str">
        <f t="shared" si="92"/>
        <v/>
      </c>
    </row>
    <row r="5902" spans="12:12" ht="15.75" customHeight="1" x14ac:dyDescent="0.35">
      <c r="L5902" s="27" t="str">
        <f t="shared" si="92"/>
        <v/>
      </c>
    </row>
    <row r="5903" spans="12:12" ht="15.75" customHeight="1" x14ac:dyDescent="0.35">
      <c r="L5903" s="27" t="str">
        <f t="shared" si="92"/>
        <v/>
      </c>
    </row>
    <row r="5904" spans="12:12" ht="15.75" customHeight="1" x14ac:dyDescent="0.35">
      <c r="L5904" s="27" t="str">
        <f t="shared" si="92"/>
        <v/>
      </c>
    </row>
    <row r="5905" spans="12:12" ht="15.75" customHeight="1" x14ac:dyDescent="0.35">
      <c r="L5905" s="27" t="str">
        <f t="shared" si="92"/>
        <v/>
      </c>
    </row>
    <row r="5906" spans="12:12" ht="15.75" customHeight="1" x14ac:dyDescent="0.35">
      <c r="L5906" s="27" t="str">
        <f t="shared" si="92"/>
        <v/>
      </c>
    </row>
    <row r="5907" spans="12:12" ht="15.75" customHeight="1" x14ac:dyDescent="0.35">
      <c r="L5907" s="27" t="str">
        <f t="shared" si="92"/>
        <v/>
      </c>
    </row>
    <row r="5908" spans="12:12" ht="15.75" customHeight="1" x14ac:dyDescent="0.35">
      <c r="L5908" s="27" t="str">
        <f t="shared" si="92"/>
        <v/>
      </c>
    </row>
    <row r="5909" spans="12:12" ht="15.75" customHeight="1" x14ac:dyDescent="0.35">
      <c r="L5909" s="27" t="str">
        <f t="shared" si="92"/>
        <v/>
      </c>
    </row>
    <row r="5910" spans="12:12" ht="15.75" customHeight="1" x14ac:dyDescent="0.35">
      <c r="L5910" s="27" t="str">
        <f t="shared" si="92"/>
        <v/>
      </c>
    </row>
    <row r="5911" spans="12:12" ht="15.75" customHeight="1" x14ac:dyDescent="0.35">
      <c r="L5911" s="27" t="str">
        <f t="shared" si="92"/>
        <v/>
      </c>
    </row>
    <row r="5912" spans="12:12" ht="15.75" customHeight="1" x14ac:dyDescent="0.35">
      <c r="L5912" s="27" t="str">
        <f t="shared" si="92"/>
        <v/>
      </c>
    </row>
    <row r="5913" spans="12:12" ht="15.75" customHeight="1" x14ac:dyDescent="0.35">
      <c r="L5913" s="27" t="str">
        <f t="shared" si="92"/>
        <v/>
      </c>
    </row>
    <row r="5914" spans="12:12" ht="15.75" customHeight="1" x14ac:dyDescent="0.35">
      <c r="L5914" s="27" t="str">
        <f t="shared" si="92"/>
        <v/>
      </c>
    </row>
    <row r="5915" spans="12:12" ht="15.75" customHeight="1" x14ac:dyDescent="0.35">
      <c r="L5915" s="27" t="str">
        <f t="shared" si="92"/>
        <v/>
      </c>
    </row>
    <row r="5916" spans="12:12" ht="15.75" customHeight="1" x14ac:dyDescent="0.35">
      <c r="L5916" s="27" t="str">
        <f t="shared" si="92"/>
        <v/>
      </c>
    </row>
    <row r="5917" spans="12:12" ht="15.75" customHeight="1" x14ac:dyDescent="0.35">
      <c r="L5917" s="27" t="str">
        <f t="shared" si="92"/>
        <v/>
      </c>
    </row>
    <row r="5918" spans="12:12" ht="15.75" customHeight="1" x14ac:dyDescent="0.35">
      <c r="L5918" s="27" t="str">
        <f t="shared" si="92"/>
        <v/>
      </c>
    </row>
    <row r="5919" spans="12:12" ht="15.75" customHeight="1" x14ac:dyDescent="0.35">
      <c r="L5919" s="27" t="str">
        <f t="shared" si="92"/>
        <v/>
      </c>
    </row>
    <row r="5920" spans="12:12" ht="15.75" customHeight="1" x14ac:dyDescent="0.35">
      <c r="L5920" s="27" t="str">
        <f t="shared" si="92"/>
        <v/>
      </c>
    </row>
    <row r="5921" spans="12:12" ht="15.75" customHeight="1" x14ac:dyDescent="0.35">
      <c r="L5921" s="27" t="str">
        <f t="shared" si="92"/>
        <v/>
      </c>
    </row>
    <row r="5922" spans="12:12" ht="15.75" customHeight="1" x14ac:dyDescent="0.35">
      <c r="L5922" s="27" t="str">
        <f t="shared" si="92"/>
        <v/>
      </c>
    </row>
    <row r="5923" spans="12:12" ht="15.75" customHeight="1" x14ac:dyDescent="0.35">
      <c r="L5923" s="27" t="str">
        <f t="shared" si="92"/>
        <v/>
      </c>
    </row>
    <row r="5924" spans="12:12" ht="15.75" customHeight="1" x14ac:dyDescent="0.35">
      <c r="L5924" s="27" t="str">
        <f t="shared" si="92"/>
        <v/>
      </c>
    </row>
    <row r="5925" spans="12:12" ht="15.75" customHeight="1" x14ac:dyDescent="0.35">
      <c r="L5925" s="27" t="str">
        <f t="shared" si="92"/>
        <v/>
      </c>
    </row>
    <row r="5926" spans="12:12" ht="15.75" customHeight="1" x14ac:dyDescent="0.35">
      <c r="L5926" s="27" t="str">
        <f t="shared" si="92"/>
        <v/>
      </c>
    </row>
    <row r="5927" spans="12:12" ht="15.75" customHeight="1" x14ac:dyDescent="0.35">
      <c r="L5927" s="27" t="str">
        <f t="shared" si="92"/>
        <v/>
      </c>
    </row>
    <row r="5928" spans="12:12" ht="15.75" customHeight="1" x14ac:dyDescent="0.35">
      <c r="L5928" s="27" t="str">
        <f t="shared" si="92"/>
        <v/>
      </c>
    </row>
    <row r="5929" spans="12:12" ht="15.75" customHeight="1" x14ac:dyDescent="0.35">
      <c r="L5929" s="27" t="str">
        <f t="shared" si="92"/>
        <v/>
      </c>
    </row>
    <row r="5930" spans="12:12" ht="15.75" customHeight="1" x14ac:dyDescent="0.35">
      <c r="L5930" s="27" t="str">
        <f t="shared" si="92"/>
        <v/>
      </c>
    </row>
    <row r="5931" spans="12:12" ht="15.75" customHeight="1" x14ac:dyDescent="0.35">
      <c r="L5931" s="27" t="str">
        <f t="shared" si="92"/>
        <v/>
      </c>
    </row>
    <row r="5932" spans="12:12" ht="15.75" customHeight="1" x14ac:dyDescent="0.35">
      <c r="L5932" s="27" t="str">
        <f t="shared" si="92"/>
        <v/>
      </c>
    </row>
    <row r="5933" spans="12:12" ht="15.75" customHeight="1" x14ac:dyDescent="0.35">
      <c r="L5933" s="27" t="str">
        <f t="shared" si="92"/>
        <v/>
      </c>
    </row>
    <row r="5934" spans="12:12" ht="15.75" customHeight="1" x14ac:dyDescent="0.35">
      <c r="L5934" s="27" t="str">
        <f t="shared" si="92"/>
        <v/>
      </c>
    </row>
    <row r="5935" spans="12:12" ht="15.75" customHeight="1" x14ac:dyDescent="0.35">
      <c r="L5935" s="27" t="str">
        <f t="shared" si="92"/>
        <v/>
      </c>
    </row>
    <row r="5936" spans="12:12" ht="15.75" customHeight="1" x14ac:dyDescent="0.35">
      <c r="L5936" s="27" t="str">
        <f t="shared" si="92"/>
        <v/>
      </c>
    </row>
    <row r="5937" spans="12:12" ht="15.75" customHeight="1" x14ac:dyDescent="0.35">
      <c r="L5937" s="27" t="str">
        <f t="shared" si="92"/>
        <v/>
      </c>
    </row>
    <row r="5938" spans="12:12" ht="15.75" customHeight="1" x14ac:dyDescent="0.35">
      <c r="L5938" s="27" t="str">
        <f t="shared" si="92"/>
        <v/>
      </c>
    </row>
    <row r="5939" spans="12:12" ht="15.75" customHeight="1" x14ac:dyDescent="0.35">
      <c r="L5939" s="27" t="str">
        <f t="shared" si="92"/>
        <v/>
      </c>
    </row>
    <row r="5940" spans="12:12" ht="15.75" customHeight="1" x14ac:dyDescent="0.35">
      <c r="L5940" s="27" t="str">
        <f t="shared" si="92"/>
        <v/>
      </c>
    </row>
    <row r="5941" spans="12:12" ht="15.75" customHeight="1" x14ac:dyDescent="0.35">
      <c r="L5941" s="27" t="str">
        <f t="shared" si="92"/>
        <v/>
      </c>
    </row>
    <row r="5942" spans="12:12" ht="15.75" customHeight="1" x14ac:dyDescent="0.35">
      <c r="L5942" s="27" t="str">
        <f t="shared" si="92"/>
        <v/>
      </c>
    </row>
    <row r="5943" spans="12:12" ht="15.75" customHeight="1" x14ac:dyDescent="0.35">
      <c r="L5943" s="27" t="str">
        <f t="shared" si="92"/>
        <v/>
      </c>
    </row>
    <row r="5944" spans="12:12" ht="15.75" customHeight="1" x14ac:dyDescent="0.35">
      <c r="L5944" s="27" t="str">
        <f t="shared" si="92"/>
        <v/>
      </c>
    </row>
    <row r="5945" spans="12:12" ht="15.75" customHeight="1" x14ac:dyDescent="0.35">
      <c r="L5945" s="27" t="str">
        <f t="shared" si="92"/>
        <v/>
      </c>
    </row>
    <row r="5946" spans="12:12" ht="15.75" customHeight="1" x14ac:dyDescent="0.35">
      <c r="L5946" s="27" t="str">
        <f t="shared" si="92"/>
        <v/>
      </c>
    </row>
    <row r="5947" spans="12:12" ht="15.75" customHeight="1" x14ac:dyDescent="0.35">
      <c r="L5947" s="27" t="str">
        <f t="shared" si="92"/>
        <v/>
      </c>
    </row>
    <row r="5948" spans="12:12" ht="15.75" customHeight="1" x14ac:dyDescent="0.35">
      <c r="L5948" s="27" t="str">
        <f t="shared" si="92"/>
        <v/>
      </c>
    </row>
    <row r="5949" spans="12:12" ht="15.75" customHeight="1" x14ac:dyDescent="0.35">
      <c r="L5949" s="27" t="str">
        <f t="shared" si="92"/>
        <v/>
      </c>
    </row>
    <row r="5950" spans="12:12" ht="15.75" customHeight="1" x14ac:dyDescent="0.35">
      <c r="L5950" s="27" t="str">
        <f t="shared" si="92"/>
        <v/>
      </c>
    </row>
    <row r="5951" spans="12:12" ht="15.75" customHeight="1" x14ac:dyDescent="0.35">
      <c r="L5951" s="27" t="str">
        <f t="shared" si="92"/>
        <v/>
      </c>
    </row>
    <row r="5952" spans="12:12" ht="15.75" customHeight="1" x14ac:dyDescent="0.35">
      <c r="L5952" s="27" t="str">
        <f t="shared" si="92"/>
        <v/>
      </c>
    </row>
    <row r="5953" spans="12:12" ht="15.75" customHeight="1" x14ac:dyDescent="0.35">
      <c r="L5953" s="27" t="str">
        <f t="shared" si="92"/>
        <v/>
      </c>
    </row>
    <row r="5954" spans="12:12" ht="15.75" customHeight="1" x14ac:dyDescent="0.35">
      <c r="L5954" s="27" t="str">
        <f t="shared" si="92"/>
        <v/>
      </c>
    </row>
    <row r="5955" spans="12:12" ht="15.75" customHeight="1" x14ac:dyDescent="0.35">
      <c r="L5955" s="27" t="str">
        <f t="shared" si="92"/>
        <v/>
      </c>
    </row>
    <row r="5956" spans="12:12" ht="15.75" customHeight="1" x14ac:dyDescent="0.35">
      <c r="L5956" s="27" t="str">
        <f t="shared" ref="L5956:L6019" si="93">IF((T5956="N/A")+(ISBLANK(T5956)), IF(S5956="Critical", K5956+30, IF(S5956="High", K5956+30,IF(COUNTIF(S5956,"M*"), K5956+90, IF(S5956="Low", K5956+180,"")))),
IF(((U5956="Yes")*(T5956="Critical")), K5956+30, IF(((U5956="Yes")*(T5956="High")), K5956+30,  IF(((U5956="Yes")*(COUNTIF(S5956,"M*"))), K5956+90,  IF(((U5956="Yes")*(T5956="Low")), K5956+180, IF(S5956="Critical", K5956+30, IF(S5956="High", K5956+30,IF(COUNTIF(S5956,"M*"), K5956+90, IF(S5956="Low", K5956+180,"")))))))))</f>
        <v/>
      </c>
    </row>
    <row r="5957" spans="12:12" ht="15.75" customHeight="1" x14ac:dyDescent="0.35">
      <c r="L5957" s="27" t="str">
        <f t="shared" si="93"/>
        <v/>
      </c>
    </row>
    <row r="5958" spans="12:12" ht="15.75" customHeight="1" x14ac:dyDescent="0.35">
      <c r="L5958" s="27" t="str">
        <f t="shared" si="93"/>
        <v/>
      </c>
    </row>
    <row r="5959" spans="12:12" ht="15.75" customHeight="1" x14ac:dyDescent="0.35">
      <c r="L5959" s="27" t="str">
        <f t="shared" si="93"/>
        <v/>
      </c>
    </row>
    <row r="5960" spans="12:12" ht="15.75" customHeight="1" x14ac:dyDescent="0.35">
      <c r="L5960" s="27" t="str">
        <f t="shared" si="93"/>
        <v/>
      </c>
    </row>
    <row r="5961" spans="12:12" ht="15.75" customHeight="1" x14ac:dyDescent="0.35">
      <c r="L5961" s="27" t="str">
        <f t="shared" si="93"/>
        <v/>
      </c>
    </row>
    <row r="5962" spans="12:12" ht="15.75" customHeight="1" x14ac:dyDescent="0.35">
      <c r="L5962" s="27" t="str">
        <f t="shared" si="93"/>
        <v/>
      </c>
    </row>
    <row r="5963" spans="12:12" ht="15.75" customHeight="1" x14ac:dyDescent="0.35">
      <c r="L5963" s="27" t="str">
        <f t="shared" si="93"/>
        <v/>
      </c>
    </row>
    <row r="5964" spans="12:12" ht="15.75" customHeight="1" x14ac:dyDescent="0.35">
      <c r="L5964" s="27" t="str">
        <f t="shared" si="93"/>
        <v/>
      </c>
    </row>
    <row r="5965" spans="12:12" ht="15.75" customHeight="1" x14ac:dyDescent="0.35">
      <c r="L5965" s="27" t="str">
        <f t="shared" si="93"/>
        <v/>
      </c>
    </row>
    <row r="5966" spans="12:12" ht="15.75" customHeight="1" x14ac:dyDescent="0.35">
      <c r="L5966" s="27" t="str">
        <f t="shared" si="93"/>
        <v/>
      </c>
    </row>
    <row r="5967" spans="12:12" ht="15.75" customHeight="1" x14ac:dyDescent="0.35">
      <c r="L5967" s="27" t="str">
        <f t="shared" si="93"/>
        <v/>
      </c>
    </row>
    <row r="5968" spans="12:12" ht="15.75" customHeight="1" x14ac:dyDescent="0.35">
      <c r="L5968" s="27" t="str">
        <f t="shared" si="93"/>
        <v/>
      </c>
    </row>
    <row r="5969" spans="12:12" ht="15.75" customHeight="1" x14ac:dyDescent="0.35">
      <c r="L5969" s="27" t="str">
        <f t="shared" si="93"/>
        <v/>
      </c>
    </row>
    <row r="5970" spans="12:12" ht="15.75" customHeight="1" x14ac:dyDescent="0.35">
      <c r="L5970" s="27" t="str">
        <f t="shared" si="93"/>
        <v/>
      </c>
    </row>
    <row r="5971" spans="12:12" ht="15.75" customHeight="1" x14ac:dyDescent="0.35">
      <c r="L5971" s="27" t="str">
        <f t="shared" si="93"/>
        <v/>
      </c>
    </row>
    <row r="5972" spans="12:12" ht="15.75" customHeight="1" x14ac:dyDescent="0.35">
      <c r="L5972" s="27" t="str">
        <f t="shared" si="93"/>
        <v/>
      </c>
    </row>
    <row r="5973" spans="12:12" ht="15.75" customHeight="1" x14ac:dyDescent="0.35">
      <c r="L5973" s="27" t="str">
        <f t="shared" si="93"/>
        <v/>
      </c>
    </row>
    <row r="5974" spans="12:12" ht="15.75" customHeight="1" x14ac:dyDescent="0.35">
      <c r="L5974" s="27" t="str">
        <f t="shared" si="93"/>
        <v/>
      </c>
    </row>
    <row r="5975" spans="12:12" ht="15.75" customHeight="1" x14ac:dyDescent="0.35">
      <c r="L5975" s="27" t="str">
        <f t="shared" si="93"/>
        <v/>
      </c>
    </row>
    <row r="5976" spans="12:12" ht="15.75" customHeight="1" x14ac:dyDescent="0.35">
      <c r="L5976" s="27" t="str">
        <f t="shared" si="93"/>
        <v/>
      </c>
    </row>
    <row r="5977" spans="12:12" ht="15.75" customHeight="1" x14ac:dyDescent="0.35">
      <c r="L5977" s="27" t="str">
        <f t="shared" si="93"/>
        <v/>
      </c>
    </row>
    <row r="5978" spans="12:12" ht="15.75" customHeight="1" x14ac:dyDescent="0.35">
      <c r="L5978" s="27" t="str">
        <f t="shared" si="93"/>
        <v/>
      </c>
    </row>
    <row r="5979" spans="12:12" ht="15.75" customHeight="1" x14ac:dyDescent="0.35">
      <c r="L5979" s="27" t="str">
        <f t="shared" si="93"/>
        <v/>
      </c>
    </row>
    <row r="5980" spans="12:12" ht="15.75" customHeight="1" x14ac:dyDescent="0.35">
      <c r="L5980" s="27" t="str">
        <f t="shared" si="93"/>
        <v/>
      </c>
    </row>
    <row r="5981" spans="12:12" ht="15.75" customHeight="1" x14ac:dyDescent="0.35">
      <c r="L5981" s="27" t="str">
        <f t="shared" si="93"/>
        <v/>
      </c>
    </row>
    <row r="5982" spans="12:12" ht="15.75" customHeight="1" x14ac:dyDescent="0.35">
      <c r="L5982" s="27" t="str">
        <f t="shared" si="93"/>
        <v/>
      </c>
    </row>
    <row r="5983" spans="12:12" ht="15.75" customHeight="1" x14ac:dyDescent="0.35">
      <c r="L5983" s="27" t="str">
        <f t="shared" si="93"/>
        <v/>
      </c>
    </row>
    <row r="5984" spans="12:12" ht="15.75" customHeight="1" x14ac:dyDescent="0.35">
      <c r="L5984" s="27" t="str">
        <f t="shared" si="93"/>
        <v/>
      </c>
    </row>
    <row r="5985" spans="12:12" ht="15.75" customHeight="1" x14ac:dyDescent="0.35">
      <c r="L5985" s="27" t="str">
        <f t="shared" si="93"/>
        <v/>
      </c>
    </row>
    <row r="5986" spans="12:12" ht="15.75" customHeight="1" x14ac:dyDescent="0.35">
      <c r="L5986" s="27" t="str">
        <f t="shared" si="93"/>
        <v/>
      </c>
    </row>
    <row r="5987" spans="12:12" ht="15.75" customHeight="1" x14ac:dyDescent="0.35">
      <c r="L5987" s="27" t="str">
        <f t="shared" si="93"/>
        <v/>
      </c>
    </row>
    <row r="5988" spans="12:12" ht="15.75" customHeight="1" x14ac:dyDescent="0.35">
      <c r="L5988" s="27" t="str">
        <f t="shared" si="93"/>
        <v/>
      </c>
    </row>
    <row r="5989" spans="12:12" ht="15.75" customHeight="1" x14ac:dyDescent="0.35">
      <c r="L5989" s="27" t="str">
        <f t="shared" si="93"/>
        <v/>
      </c>
    </row>
    <row r="5990" spans="12:12" ht="15.75" customHeight="1" x14ac:dyDescent="0.35">
      <c r="L5990" s="27" t="str">
        <f t="shared" si="93"/>
        <v/>
      </c>
    </row>
    <row r="5991" spans="12:12" ht="15.75" customHeight="1" x14ac:dyDescent="0.35">
      <c r="L5991" s="27" t="str">
        <f t="shared" si="93"/>
        <v/>
      </c>
    </row>
    <row r="5992" spans="12:12" ht="15.75" customHeight="1" x14ac:dyDescent="0.35">
      <c r="L5992" s="27" t="str">
        <f t="shared" si="93"/>
        <v/>
      </c>
    </row>
    <row r="5993" spans="12:12" ht="15.75" customHeight="1" x14ac:dyDescent="0.35">
      <c r="L5993" s="27" t="str">
        <f t="shared" si="93"/>
        <v/>
      </c>
    </row>
    <row r="5994" spans="12:12" ht="15.75" customHeight="1" x14ac:dyDescent="0.35">
      <c r="L5994" s="27" t="str">
        <f t="shared" si="93"/>
        <v/>
      </c>
    </row>
    <row r="5995" spans="12:12" ht="15.75" customHeight="1" x14ac:dyDescent="0.35">
      <c r="L5995" s="27" t="str">
        <f t="shared" si="93"/>
        <v/>
      </c>
    </row>
    <row r="5996" spans="12:12" ht="15.75" customHeight="1" x14ac:dyDescent="0.35">
      <c r="L5996" s="27" t="str">
        <f t="shared" si="93"/>
        <v/>
      </c>
    </row>
    <row r="5997" spans="12:12" ht="15.75" customHeight="1" x14ac:dyDescent="0.35">
      <c r="L5997" s="27" t="str">
        <f t="shared" si="93"/>
        <v/>
      </c>
    </row>
    <row r="5998" spans="12:12" ht="15.75" customHeight="1" x14ac:dyDescent="0.35">
      <c r="L5998" s="27" t="str">
        <f t="shared" si="93"/>
        <v/>
      </c>
    </row>
    <row r="5999" spans="12:12" ht="15.75" customHeight="1" x14ac:dyDescent="0.35">
      <c r="L5999" s="27" t="str">
        <f t="shared" si="93"/>
        <v/>
      </c>
    </row>
    <row r="6000" spans="12:12" ht="15.75" customHeight="1" x14ac:dyDescent="0.35">
      <c r="L6000" s="27" t="str">
        <f t="shared" si="93"/>
        <v/>
      </c>
    </row>
    <row r="6001" spans="12:12" ht="15.75" customHeight="1" x14ac:dyDescent="0.35">
      <c r="L6001" s="27" t="str">
        <f t="shared" si="93"/>
        <v/>
      </c>
    </row>
    <row r="6002" spans="12:12" ht="15.75" customHeight="1" x14ac:dyDescent="0.35">
      <c r="L6002" s="27" t="str">
        <f t="shared" si="93"/>
        <v/>
      </c>
    </row>
    <row r="6003" spans="12:12" ht="15.75" customHeight="1" x14ac:dyDescent="0.35">
      <c r="L6003" s="27" t="str">
        <f t="shared" si="93"/>
        <v/>
      </c>
    </row>
    <row r="6004" spans="12:12" ht="15.75" customHeight="1" x14ac:dyDescent="0.35">
      <c r="L6004" s="27" t="str">
        <f t="shared" si="93"/>
        <v/>
      </c>
    </row>
    <row r="6005" spans="12:12" ht="15.75" customHeight="1" x14ac:dyDescent="0.35">
      <c r="L6005" s="27" t="str">
        <f t="shared" si="93"/>
        <v/>
      </c>
    </row>
    <row r="6006" spans="12:12" ht="15.75" customHeight="1" x14ac:dyDescent="0.35">
      <c r="L6006" s="27" t="str">
        <f t="shared" si="93"/>
        <v/>
      </c>
    </row>
    <row r="6007" spans="12:12" ht="15.75" customHeight="1" x14ac:dyDescent="0.35">
      <c r="L6007" s="27" t="str">
        <f t="shared" si="93"/>
        <v/>
      </c>
    </row>
    <row r="6008" spans="12:12" ht="15.75" customHeight="1" x14ac:dyDescent="0.35">
      <c r="L6008" s="27" t="str">
        <f t="shared" si="93"/>
        <v/>
      </c>
    </row>
    <row r="6009" spans="12:12" ht="15.75" customHeight="1" x14ac:dyDescent="0.35">
      <c r="L6009" s="27" t="str">
        <f t="shared" si="93"/>
        <v/>
      </c>
    </row>
    <row r="6010" spans="12:12" ht="15.75" customHeight="1" x14ac:dyDescent="0.35">
      <c r="L6010" s="27" t="str">
        <f t="shared" si="93"/>
        <v/>
      </c>
    </row>
    <row r="6011" spans="12:12" ht="15.75" customHeight="1" x14ac:dyDescent="0.35">
      <c r="L6011" s="27" t="str">
        <f t="shared" si="93"/>
        <v/>
      </c>
    </row>
    <row r="6012" spans="12:12" ht="15.75" customHeight="1" x14ac:dyDescent="0.35">
      <c r="L6012" s="27" t="str">
        <f t="shared" si="93"/>
        <v/>
      </c>
    </row>
    <row r="6013" spans="12:12" ht="15.75" customHeight="1" x14ac:dyDescent="0.35">
      <c r="L6013" s="27" t="str">
        <f t="shared" si="93"/>
        <v/>
      </c>
    </row>
    <row r="6014" spans="12:12" ht="15.75" customHeight="1" x14ac:dyDescent="0.35">
      <c r="L6014" s="27" t="str">
        <f t="shared" si="93"/>
        <v/>
      </c>
    </row>
    <row r="6015" spans="12:12" ht="15.75" customHeight="1" x14ac:dyDescent="0.35">
      <c r="L6015" s="27" t="str">
        <f t="shared" si="93"/>
        <v/>
      </c>
    </row>
    <row r="6016" spans="12:12" ht="15.75" customHeight="1" x14ac:dyDescent="0.35">
      <c r="L6016" s="27" t="str">
        <f t="shared" si="93"/>
        <v/>
      </c>
    </row>
    <row r="6017" spans="12:12" ht="15.75" customHeight="1" x14ac:dyDescent="0.35">
      <c r="L6017" s="27" t="str">
        <f t="shared" si="93"/>
        <v/>
      </c>
    </row>
    <row r="6018" spans="12:12" ht="15.75" customHeight="1" x14ac:dyDescent="0.35">
      <c r="L6018" s="27" t="str">
        <f t="shared" si="93"/>
        <v/>
      </c>
    </row>
    <row r="6019" spans="12:12" ht="15.75" customHeight="1" x14ac:dyDescent="0.35">
      <c r="L6019" s="27" t="str">
        <f t="shared" si="93"/>
        <v/>
      </c>
    </row>
    <row r="6020" spans="12:12" ht="15.75" customHeight="1" x14ac:dyDescent="0.35">
      <c r="L6020" s="27" t="str">
        <f t="shared" ref="L6020:L6083" si="94">IF((T6020="N/A")+(ISBLANK(T6020)), IF(S6020="Critical", K6020+30, IF(S6020="High", K6020+30,IF(COUNTIF(S6020,"M*"), K6020+90, IF(S6020="Low", K6020+180,"")))),
IF(((U6020="Yes")*(T6020="Critical")), K6020+30, IF(((U6020="Yes")*(T6020="High")), K6020+30,  IF(((U6020="Yes")*(COUNTIF(S6020,"M*"))), K6020+90,  IF(((U6020="Yes")*(T6020="Low")), K6020+180, IF(S6020="Critical", K6020+30, IF(S6020="High", K6020+30,IF(COUNTIF(S6020,"M*"), K6020+90, IF(S6020="Low", K6020+180,"")))))))))</f>
        <v/>
      </c>
    </row>
    <row r="6021" spans="12:12" ht="15.75" customHeight="1" x14ac:dyDescent="0.35">
      <c r="L6021" s="27" t="str">
        <f t="shared" si="94"/>
        <v/>
      </c>
    </row>
    <row r="6022" spans="12:12" ht="15.75" customHeight="1" x14ac:dyDescent="0.35">
      <c r="L6022" s="27" t="str">
        <f t="shared" si="94"/>
        <v/>
      </c>
    </row>
    <row r="6023" spans="12:12" ht="15.75" customHeight="1" x14ac:dyDescent="0.35">
      <c r="L6023" s="27" t="str">
        <f t="shared" si="94"/>
        <v/>
      </c>
    </row>
    <row r="6024" spans="12:12" ht="15.75" customHeight="1" x14ac:dyDescent="0.35">
      <c r="L6024" s="27" t="str">
        <f t="shared" si="94"/>
        <v/>
      </c>
    </row>
    <row r="6025" spans="12:12" ht="15.75" customHeight="1" x14ac:dyDescent="0.35">
      <c r="L6025" s="27" t="str">
        <f t="shared" si="94"/>
        <v/>
      </c>
    </row>
    <row r="6026" spans="12:12" ht="15.75" customHeight="1" x14ac:dyDescent="0.35">
      <c r="L6026" s="27" t="str">
        <f t="shared" si="94"/>
        <v/>
      </c>
    </row>
    <row r="6027" spans="12:12" ht="15.75" customHeight="1" x14ac:dyDescent="0.35">
      <c r="L6027" s="27" t="str">
        <f t="shared" si="94"/>
        <v/>
      </c>
    </row>
    <row r="6028" spans="12:12" ht="15.75" customHeight="1" x14ac:dyDescent="0.35">
      <c r="L6028" s="27" t="str">
        <f t="shared" si="94"/>
        <v/>
      </c>
    </row>
    <row r="6029" spans="12:12" ht="15.75" customHeight="1" x14ac:dyDescent="0.35">
      <c r="L6029" s="27" t="str">
        <f t="shared" si="94"/>
        <v/>
      </c>
    </row>
    <row r="6030" spans="12:12" ht="15.75" customHeight="1" x14ac:dyDescent="0.35">
      <c r="L6030" s="27" t="str">
        <f t="shared" si="94"/>
        <v/>
      </c>
    </row>
    <row r="6031" spans="12:12" ht="15.75" customHeight="1" x14ac:dyDescent="0.35">
      <c r="L6031" s="27" t="str">
        <f t="shared" si="94"/>
        <v/>
      </c>
    </row>
    <row r="6032" spans="12:12" ht="15.75" customHeight="1" x14ac:dyDescent="0.35">
      <c r="L6032" s="27" t="str">
        <f t="shared" si="94"/>
        <v/>
      </c>
    </row>
    <row r="6033" spans="12:12" ht="15.75" customHeight="1" x14ac:dyDescent="0.35">
      <c r="L6033" s="27" t="str">
        <f t="shared" si="94"/>
        <v/>
      </c>
    </row>
    <row r="6034" spans="12:12" ht="15.75" customHeight="1" x14ac:dyDescent="0.35">
      <c r="L6034" s="27" t="str">
        <f t="shared" si="94"/>
        <v/>
      </c>
    </row>
    <row r="6035" spans="12:12" ht="15.75" customHeight="1" x14ac:dyDescent="0.35">
      <c r="L6035" s="27" t="str">
        <f t="shared" si="94"/>
        <v/>
      </c>
    </row>
    <row r="6036" spans="12:12" ht="15.75" customHeight="1" x14ac:dyDescent="0.35">
      <c r="L6036" s="27" t="str">
        <f t="shared" si="94"/>
        <v/>
      </c>
    </row>
    <row r="6037" spans="12:12" ht="15.75" customHeight="1" x14ac:dyDescent="0.35">
      <c r="L6037" s="27" t="str">
        <f t="shared" si="94"/>
        <v/>
      </c>
    </row>
    <row r="6038" spans="12:12" ht="15.75" customHeight="1" x14ac:dyDescent="0.35">
      <c r="L6038" s="27" t="str">
        <f t="shared" si="94"/>
        <v/>
      </c>
    </row>
    <row r="6039" spans="12:12" ht="15.75" customHeight="1" x14ac:dyDescent="0.35">
      <c r="L6039" s="27" t="str">
        <f t="shared" si="94"/>
        <v/>
      </c>
    </row>
    <row r="6040" spans="12:12" ht="15.75" customHeight="1" x14ac:dyDescent="0.35">
      <c r="L6040" s="27" t="str">
        <f t="shared" si="94"/>
        <v/>
      </c>
    </row>
    <row r="6041" spans="12:12" ht="15.75" customHeight="1" x14ac:dyDescent="0.35">
      <c r="L6041" s="27" t="str">
        <f t="shared" si="94"/>
        <v/>
      </c>
    </row>
    <row r="6042" spans="12:12" ht="15.75" customHeight="1" x14ac:dyDescent="0.35">
      <c r="L6042" s="27" t="str">
        <f t="shared" si="94"/>
        <v/>
      </c>
    </row>
    <row r="6043" spans="12:12" ht="15.75" customHeight="1" x14ac:dyDescent="0.35">
      <c r="L6043" s="27" t="str">
        <f t="shared" si="94"/>
        <v/>
      </c>
    </row>
    <row r="6044" spans="12:12" ht="15.75" customHeight="1" x14ac:dyDescent="0.35">
      <c r="L6044" s="27" t="str">
        <f t="shared" si="94"/>
        <v/>
      </c>
    </row>
    <row r="6045" spans="12:12" ht="15.75" customHeight="1" x14ac:dyDescent="0.35">
      <c r="L6045" s="27" t="str">
        <f t="shared" si="94"/>
        <v/>
      </c>
    </row>
    <row r="6046" spans="12:12" ht="15.75" customHeight="1" x14ac:dyDescent="0.35">
      <c r="L6046" s="27" t="str">
        <f t="shared" si="94"/>
        <v/>
      </c>
    </row>
    <row r="6047" spans="12:12" ht="15.75" customHeight="1" x14ac:dyDescent="0.35">
      <c r="L6047" s="27" t="str">
        <f t="shared" si="94"/>
        <v/>
      </c>
    </row>
    <row r="6048" spans="12:12" ht="15.75" customHeight="1" x14ac:dyDescent="0.35">
      <c r="L6048" s="27" t="str">
        <f t="shared" si="94"/>
        <v/>
      </c>
    </row>
    <row r="6049" spans="12:12" ht="15.75" customHeight="1" x14ac:dyDescent="0.35">
      <c r="L6049" s="27" t="str">
        <f t="shared" si="94"/>
        <v/>
      </c>
    </row>
    <row r="6050" spans="12:12" ht="15.75" customHeight="1" x14ac:dyDescent="0.35">
      <c r="L6050" s="27" t="str">
        <f t="shared" si="94"/>
        <v/>
      </c>
    </row>
    <row r="6051" spans="12:12" ht="15.75" customHeight="1" x14ac:dyDescent="0.35">
      <c r="L6051" s="27" t="str">
        <f t="shared" si="94"/>
        <v/>
      </c>
    </row>
    <row r="6052" spans="12:12" ht="15.75" customHeight="1" x14ac:dyDescent="0.35">
      <c r="L6052" s="27" t="str">
        <f t="shared" si="94"/>
        <v/>
      </c>
    </row>
    <row r="6053" spans="12:12" ht="15.75" customHeight="1" x14ac:dyDescent="0.35">
      <c r="L6053" s="27" t="str">
        <f t="shared" si="94"/>
        <v/>
      </c>
    </row>
    <row r="6054" spans="12:12" ht="15.75" customHeight="1" x14ac:dyDescent="0.35">
      <c r="L6054" s="27" t="str">
        <f t="shared" si="94"/>
        <v/>
      </c>
    </row>
    <row r="6055" spans="12:12" ht="15.75" customHeight="1" x14ac:dyDescent="0.35">
      <c r="L6055" s="27" t="str">
        <f t="shared" si="94"/>
        <v/>
      </c>
    </row>
    <row r="6056" spans="12:12" ht="15.75" customHeight="1" x14ac:dyDescent="0.35">
      <c r="L6056" s="27" t="str">
        <f t="shared" si="94"/>
        <v/>
      </c>
    </row>
    <row r="6057" spans="12:12" ht="15.75" customHeight="1" x14ac:dyDescent="0.35">
      <c r="L6057" s="27" t="str">
        <f t="shared" si="94"/>
        <v/>
      </c>
    </row>
    <row r="6058" spans="12:12" ht="15.75" customHeight="1" x14ac:dyDescent="0.35">
      <c r="L6058" s="27" t="str">
        <f t="shared" si="94"/>
        <v/>
      </c>
    </row>
    <row r="6059" spans="12:12" ht="15.75" customHeight="1" x14ac:dyDescent="0.35">
      <c r="L6059" s="27" t="str">
        <f t="shared" si="94"/>
        <v/>
      </c>
    </row>
    <row r="6060" spans="12:12" ht="15.75" customHeight="1" x14ac:dyDescent="0.35">
      <c r="L6060" s="27" t="str">
        <f t="shared" si="94"/>
        <v/>
      </c>
    </row>
    <row r="6061" spans="12:12" ht="15.75" customHeight="1" x14ac:dyDescent="0.35">
      <c r="L6061" s="27" t="str">
        <f t="shared" si="94"/>
        <v/>
      </c>
    </row>
    <row r="6062" spans="12:12" ht="15.75" customHeight="1" x14ac:dyDescent="0.35">
      <c r="L6062" s="27" t="str">
        <f t="shared" si="94"/>
        <v/>
      </c>
    </row>
    <row r="6063" spans="12:12" ht="15.75" customHeight="1" x14ac:dyDescent="0.35">
      <c r="L6063" s="27" t="str">
        <f t="shared" si="94"/>
        <v/>
      </c>
    </row>
    <row r="6064" spans="12:12" ht="15.75" customHeight="1" x14ac:dyDescent="0.35">
      <c r="L6064" s="27" t="str">
        <f t="shared" si="94"/>
        <v/>
      </c>
    </row>
    <row r="6065" spans="12:12" ht="15.75" customHeight="1" x14ac:dyDescent="0.35">
      <c r="L6065" s="27" t="str">
        <f t="shared" si="94"/>
        <v/>
      </c>
    </row>
    <row r="6066" spans="12:12" ht="15.75" customHeight="1" x14ac:dyDescent="0.35">
      <c r="L6066" s="27" t="str">
        <f t="shared" si="94"/>
        <v/>
      </c>
    </row>
    <row r="6067" spans="12:12" ht="15.75" customHeight="1" x14ac:dyDescent="0.35">
      <c r="L6067" s="27" t="str">
        <f t="shared" si="94"/>
        <v/>
      </c>
    </row>
    <row r="6068" spans="12:12" ht="15.75" customHeight="1" x14ac:dyDescent="0.35">
      <c r="L6068" s="27" t="str">
        <f t="shared" si="94"/>
        <v/>
      </c>
    </row>
    <row r="6069" spans="12:12" ht="15.75" customHeight="1" x14ac:dyDescent="0.35">
      <c r="L6069" s="27" t="str">
        <f t="shared" si="94"/>
        <v/>
      </c>
    </row>
    <row r="6070" spans="12:12" ht="15.75" customHeight="1" x14ac:dyDescent="0.35">
      <c r="L6070" s="27" t="str">
        <f t="shared" si="94"/>
        <v/>
      </c>
    </row>
    <row r="6071" spans="12:12" ht="15.75" customHeight="1" x14ac:dyDescent="0.35">
      <c r="L6071" s="27" t="str">
        <f t="shared" si="94"/>
        <v/>
      </c>
    </row>
    <row r="6072" spans="12:12" ht="15.75" customHeight="1" x14ac:dyDescent="0.35">
      <c r="L6072" s="27" t="str">
        <f t="shared" si="94"/>
        <v/>
      </c>
    </row>
    <row r="6073" spans="12:12" ht="15.75" customHeight="1" x14ac:dyDescent="0.35">
      <c r="L6073" s="27" t="str">
        <f t="shared" si="94"/>
        <v/>
      </c>
    </row>
    <row r="6074" spans="12:12" ht="15.75" customHeight="1" x14ac:dyDescent="0.35">
      <c r="L6074" s="27" t="str">
        <f t="shared" si="94"/>
        <v/>
      </c>
    </row>
    <row r="6075" spans="12:12" ht="15.75" customHeight="1" x14ac:dyDescent="0.35">
      <c r="L6075" s="27" t="str">
        <f t="shared" si="94"/>
        <v/>
      </c>
    </row>
    <row r="6076" spans="12:12" ht="15.75" customHeight="1" x14ac:dyDescent="0.35">
      <c r="L6076" s="27" t="str">
        <f t="shared" si="94"/>
        <v/>
      </c>
    </row>
    <row r="6077" spans="12:12" ht="15.75" customHeight="1" x14ac:dyDescent="0.35">
      <c r="L6077" s="27" t="str">
        <f t="shared" si="94"/>
        <v/>
      </c>
    </row>
    <row r="6078" spans="12:12" ht="15.75" customHeight="1" x14ac:dyDescent="0.35">
      <c r="L6078" s="27" t="str">
        <f t="shared" si="94"/>
        <v/>
      </c>
    </row>
    <row r="6079" spans="12:12" ht="15.75" customHeight="1" x14ac:dyDescent="0.35">
      <c r="L6079" s="27" t="str">
        <f t="shared" si="94"/>
        <v/>
      </c>
    </row>
    <row r="6080" spans="12:12" ht="15.75" customHeight="1" x14ac:dyDescent="0.35">
      <c r="L6080" s="27" t="str">
        <f t="shared" si="94"/>
        <v/>
      </c>
    </row>
    <row r="6081" spans="12:12" ht="15.75" customHeight="1" x14ac:dyDescent="0.35">
      <c r="L6081" s="27" t="str">
        <f t="shared" si="94"/>
        <v/>
      </c>
    </row>
    <row r="6082" spans="12:12" ht="15.75" customHeight="1" x14ac:dyDescent="0.35">
      <c r="L6082" s="27" t="str">
        <f t="shared" si="94"/>
        <v/>
      </c>
    </row>
    <row r="6083" spans="12:12" ht="15.75" customHeight="1" x14ac:dyDescent="0.35">
      <c r="L6083" s="27" t="str">
        <f t="shared" si="94"/>
        <v/>
      </c>
    </row>
    <row r="6084" spans="12:12" ht="15.75" customHeight="1" x14ac:dyDescent="0.35">
      <c r="L6084" s="27" t="str">
        <f t="shared" ref="L6084:L6147" si="95">IF((T6084="N/A")+(ISBLANK(T6084)), IF(S6084="Critical", K6084+30, IF(S6084="High", K6084+30,IF(COUNTIF(S6084,"M*"), K6084+90, IF(S6084="Low", K6084+180,"")))),
IF(((U6084="Yes")*(T6084="Critical")), K6084+30, IF(((U6084="Yes")*(T6084="High")), K6084+30,  IF(((U6084="Yes")*(COUNTIF(S6084,"M*"))), K6084+90,  IF(((U6084="Yes")*(T6084="Low")), K6084+180, IF(S6084="Critical", K6084+30, IF(S6084="High", K6084+30,IF(COUNTIF(S6084,"M*"), K6084+90, IF(S6084="Low", K6084+180,"")))))))))</f>
        <v/>
      </c>
    </row>
    <row r="6085" spans="12:12" ht="15.75" customHeight="1" x14ac:dyDescent="0.35">
      <c r="L6085" s="27" t="str">
        <f t="shared" si="95"/>
        <v/>
      </c>
    </row>
    <row r="6086" spans="12:12" ht="15.75" customHeight="1" x14ac:dyDescent="0.35">
      <c r="L6086" s="27" t="str">
        <f t="shared" si="95"/>
        <v/>
      </c>
    </row>
    <row r="6087" spans="12:12" ht="15.75" customHeight="1" x14ac:dyDescent="0.35">
      <c r="L6087" s="27" t="str">
        <f t="shared" si="95"/>
        <v/>
      </c>
    </row>
    <row r="6088" spans="12:12" ht="15.75" customHeight="1" x14ac:dyDescent="0.35">
      <c r="L6088" s="27" t="str">
        <f t="shared" si="95"/>
        <v/>
      </c>
    </row>
    <row r="6089" spans="12:12" ht="15.75" customHeight="1" x14ac:dyDescent="0.35">
      <c r="L6089" s="27" t="str">
        <f t="shared" si="95"/>
        <v/>
      </c>
    </row>
    <row r="6090" spans="12:12" ht="15.75" customHeight="1" x14ac:dyDescent="0.35">
      <c r="L6090" s="27" t="str">
        <f t="shared" si="95"/>
        <v/>
      </c>
    </row>
    <row r="6091" spans="12:12" ht="15.75" customHeight="1" x14ac:dyDescent="0.35">
      <c r="L6091" s="27" t="str">
        <f t="shared" si="95"/>
        <v/>
      </c>
    </row>
    <row r="6092" spans="12:12" ht="15.75" customHeight="1" x14ac:dyDescent="0.35">
      <c r="L6092" s="27" t="str">
        <f t="shared" si="95"/>
        <v/>
      </c>
    </row>
    <row r="6093" spans="12:12" ht="15.75" customHeight="1" x14ac:dyDescent="0.35">
      <c r="L6093" s="27" t="str">
        <f t="shared" si="95"/>
        <v/>
      </c>
    </row>
    <row r="6094" spans="12:12" ht="15.75" customHeight="1" x14ac:dyDescent="0.35">
      <c r="L6094" s="27" t="str">
        <f t="shared" si="95"/>
        <v/>
      </c>
    </row>
    <row r="6095" spans="12:12" ht="15.75" customHeight="1" x14ac:dyDescent="0.35">
      <c r="L6095" s="27" t="str">
        <f t="shared" si="95"/>
        <v/>
      </c>
    </row>
    <row r="6096" spans="12:12" ht="15.75" customHeight="1" x14ac:dyDescent="0.35">
      <c r="L6096" s="27" t="str">
        <f t="shared" si="95"/>
        <v/>
      </c>
    </row>
    <row r="6097" spans="12:12" ht="15.75" customHeight="1" x14ac:dyDescent="0.35">
      <c r="L6097" s="27" t="str">
        <f t="shared" si="95"/>
        <v/>
      </c>
    </row>
    <row r="6098" spans="12:12" ht="15.75" customHeight="1" x14ac:dyDescent="0.35">
      <c r="L6098" s="27" t="str">
        <f t="shared" si="95"/>
        <v/>
      </c>
    </row>
    <row r="6099" spans="12:12" ht="15.75" customHeight="1" x14ac:dyDescent="0.35">
      <c r="L6099" s="27" t="str">
        <f t="shared" si="95"/>
        <v/>
      </c>
    </row>
    <row r="6100" spans="12:12" ht="15.75" customHeight="1" x14ac:dyDescent="0.35">
      <c r="L6100" s="27" t="str">
        <f t="shared" si="95"/>
        <v/>
      </c>
    </row>
    <row r="6101" spans="12:12" ht="15.75" customHeight="1" x14ac:dyDescent="0.35">
      <c r="L6101" s="27" t="str">
        <f t="shared" si="95"/>
        <v/>
      </c>
    </row>
    <row r="6102" spans="12:12" ht="15.75" customHeight="1" x14ac:dyDescent="0.35">
      <c r="L6102" s="27" t="str">
        <f t="shared" si="95"/>
        <v/>
      </c>
    </row>
    <row r="6103" spans="12:12" ht="15.75" customHeight="1" x14ac:dyDescent="0.35">
      <c r="L6103" s="27" t="str">
        <f t="shared" si="95"/>
        <v/>
      </c>
    </row>
    <row r="6104" spans="12:12" ht="15.75" customHeight="1" x14ac:dyDescent="0.35">
      <c r="L6104" s="27" t="str">
        <f t="shared" si="95"/>
        <v/>
      </c>
    </row>
    <row r="6105" spans="12:12" ht="15.75" customHeight="1" x14ac:dyDescent="0.35">
      <c r="L6105" s="27" t="str">
        <f t="shared" si="95"/>
        <v/>
      </c>
    </row>
    <row r="6106" spans="12:12" ht="15.75" customHeight="1" x14ac:dyDescent="0.35">
      <c r="L6106" s="27" t="str">
        <f t="shared" si="95"/>
        <v/>
      </c>
    </row>
    <row r="6107" spans="12:12" ht="15.75" customHeight="1" x14ac:dyDescent="0.35">
      <c r="L6107" s="27" t="str">
        <f t="shared" si="95"/>
        <v/>
      </c>
    </row>
    <row r="6108" spans="12:12" ht="15.75" customHeight="1" x14ac:dyDescent="0.35">
      <c r="L6108" s="27" t="str">
        <f t="shared" si="95"/>
        <v/>
      </c>
    </row>
    <row r="6109" spans="12:12" ht="15.75" customHeight="1" x14ac:dyDescent="0.35">
      <c r="L6109" s="27" t="str">
        <f t="shared" si="95"/>
        <v/>
      </c>
    </row>
    <row r="6110" spans="12:12" ht="15.75" customHeight="1" x14ac:dyDescent="0.35">
      <c r="L6110" s="27" t="str">
        <f t="shared" si="95"/>
        <v/>
      </c>
    </row>
    <row r="6111" spans="12:12" ht="15.75" customHeight="1" x14ac:dyDescent="0.35">
      <c r="L6111" s="27" t="str">
        <f t="shared" si="95"/>
        <v/>
      </c>
    </row>
    <row r="6112" spans="12:12" ht="15.75" customHeight="1" x14ac:dyDescent="0.35">
      <c r="L6112" s="27" t="str">
        <f t="shared" si="95"/>
        <v/>
      </c>
    </row>
    <row r="6113" spans="12:12" ht="15.75" customHeight="1" x14ac:dyDescent="0.35">
      <c r="L6113" s="27" t="str">
        <f t="shared" si="95"/>
        <v/>
      </c>
    </row>
    <row r="6114" spans="12:12" ht="15.75" customHeight="1" x14ac:dyDescent="0.35">
      <c r="L6114" s="27" t="str">
        <f t="shared" si="95"/>
        <v/>
      </c>
    </row>
    <row r="6115" spans="12:12" ht="15.75" customHeight="1" x14ac:dyDescent="0.35">
      <c r="L6115" s="27" t="str">
        <f t="shared" si="95"/>
        <v/>
      </c>
    </row>
    <row r="6116" spans="12:12" ht="15.75" customHeight="1" x14ac:dyDescent="0.35">
      <c r="L6116" s="27" t="str">
        <f t="shared" si="95"/>
        <v/>
      </c>
    </row>
    <row r="6117" spans="12:12" ht="15.75" customHeight="1" x14ac:dyDescent="0.35">
      <c r="L6117" s="27" t="str">
        <f t="shared" si="95"/>
        <v/>
      </c>
    </row>
    <row r="6118" spans="12:12" ht="15.75" customHeight="1" x14ac:dyDescent="0.35">
      <c r="L6118" s="27" t="str">
        <f t="shared" si="95"/>
        <v/>
      </c>
    </row>
    <row r="6119" spans="12:12" ht="15.75" customHeight="1" x14ac:dyDescent="0.35">
      <c r="L6119" s="27" t="str">
        <f t="shared" si="95"/>
        <v/>
      </c>
    </row>
    <row r="6120" spans="12:12" ht="15.75" customHeight="1" x14ac:dyDescent="0.35">
      <c r="L6120" s="27" t="str">
        <f t="shared" si="95"/>
        <v/>
      </c>
    </row>
    <row r="6121" spans="12:12" ht="15.75" customHeight="1" x14ac:dyDescent="0.35">
      <c r="L6121" s="27" t="str">
        <f t="shared" si="95"/>
        <v/>
      </c>
    </row>
    <row r="6122" spans="12:12" ht="15.75" customHeight="1" x14ac:dyDescent="0.35">
      <c r="L6122" s="27" t="str">
        <f t="shared" si="95"/>
        <v/>
      </c>
    </row>
    <row r="6123" spans="12:12" ht="15.75" customHeight="1" x14ac:dyDescent="0.35">
      <c r="L6123" s="27" t="str">
        <f t="shared" si="95"/>
        <v/>
      </c>
    </row>
    <row r="6124" spans="12:12" ht="15.75" customHeight="1" x14ac:dyDescent="0.35">
      <c r="L6124" s="27" t="str">
        <f t="shared" si="95"/>
        <v/>
      </c>
    </row>
    <row r="6125" spans="12:12" ht="15.75" customHeight="1" x14ac:dyDescent="0.35">
      <c r="L6125" s="27" t="str">
        <f t="shared" si="95"/>
        <v/>
      </c>
    </row>
    <row r="6126" spans="12:12" ht="15.75" customHeight="1" x14ac:dyDescent="0.35">
      <c r="L6126" s="27" t="str">
        <f t="shared" si="95"/>
        <v/>
      </c>
    </row>
    <row r="6127" spans="12:12" ht="15.75" customHeight="1" x14ac:dyDescent="0.35">
      <c r="L6127" s="27" t="str">
        <f t="shared" si="95"/>
        <v/>
      </c>
    </row>
    <row r="6128" spans="12:12" ht="15.75" customHeight="1" x14ac:dyDescent="0.35">
      <c r="L6128" s="27" t="str">
        <f t="shared" si="95"/>
        <v/>
      </c>
    </row>
    <row r="6129" spans="12:12" ht="15.75" customHeight="1" x14ac:dyDescent="0.35">
      <c r="L6129" s="27" t="str">
        <f t="shared" si="95"/>
        <v/>
      </c>
    </row>
    <row r="6130" spans="12:12" ht="15.75" customHeight="1" x14ac:dyDescent="0.35">
      <c r="L6130" s="27" t="str">
        <f t="shared" si="95"/>
        <v/>
      </c>
    </row>
    <row r="6131" spans="12:12" ht="15.75" customHeight="1" x14ac:dyDescent="0.35">
      <c r="L6131" s="27" t="str">
        <f t="shared" si="95"/>
        <v/>
      </c>
    </row>
    <row r="6132" spans="12:12" ht="15.75" customHeight="1" x14ac:dyDescent="0.35">
      <c r="L6132" s="27" t="str">
        <f t="shared" si="95"/>
        <v/>
      </c>
    </row>
    <row r="6133" spans="12:12" ht="15.75" customHeight="1" x14ac:dyDescent="0.35">
      <c r="L6133" s="27" t="str">
        <f t="shared" si="95"/>
        <v/>
      </c>
    </row>
    <row r="6134" spans="12:12" ht="15.75" customHeight="1" x14ac:dyDescent="0.35">
      <c r="L6134" s="27" t="str">
        <f t="shared" si="95"/>
        <v/>
      </c>
    </row>
    <row r="6135" spans="12:12" ht="15.75" customHeight="1" x14ac:dyDescent="0.35">
      <c r="L6135" s="27" t="str">
        <f t="shared" si="95"/>
        <v/>
      </c>
    </row>
    <row r="6136" spans="12:12" ht="15.75" customHeight="1" x14ac:dyDescent="0.35">
      <c r="L6136" s="27" t="str">
        <f t="shared" si="95"/>
        <v/>
      </c>
    </row>
    <row r="6137" spans="12:12" ht="15.75" customHeight="1" x14ac:dyDescent="0.35">
      <c r="L6137" s="27" t="str">
        <f t="shared" si="95"/>
        <v/>
      </c>
    </row>
    <row r="6138" spans="12:12" ht="15.75" customHeight="1" x14ac:dyDescent="0.35">
      <c r="L6138" s="27" t="str">
        <f t="shared" si="95"/>
        <v/>
      </c>
    </row>
    <row r="6139" spans="12:12" ht="15.75" customHeight="1" x14ac:dyDescent="0.35">
      <c r="L6139" s="27" t="str">
        <f t="shared" si="95"/>
        <v/>
      </c>
    </row>
    <row r="6140" spans="12:12" ht="15.75" customHeight="1" x14ac:dyDescent="0.35">
      <c r="L6140" s="27" t="str">
        <f t="shared" si="95"/>
        <v/>
      </c>
    </row>
    <row r="6141" spans="12:12" ht="15.75" customHeight="1" x14ac:dyDescent="0.35">
      <c r="L6141" s="27" t="str">
        <f t="shared" si="95"/>
        <v/>
      </c>
    </row>
    <row r="6142" spans="12:12" ht="15.75" customHeight="1" x14ac:dyDescent="0.35">
      <c r="L6142" s="27" t="str">
        <f t="shared" si="95"/>
        <v/>
      </c>
    </row>
    <row r="6143" spans="12:12" ht="15.75" customHeight="1" x14ac:dyDescent="0.35">
      <c r="L6143" s="27" t="str">
        <f t="shared" si="95"/>
        <v/>
      </c>
    </row>
    <row r="6144" spans="12:12" ht="15.75" customHeight="1" x14ac:dyDescent="0.35">
      <c r="L6144" s="27" t="str">
        <f t="shared" si="95"/>
        <v/>
      </c>
    </row>
    <row r="6145" spans="12:12" ht="15.75" customHeight="1" x14ac:dyDescent="0.35">
      <c r="L6145" s="27" t="str">
        <f t="shared" si="95"/>
        <v/>
      </c>
    </row>
    <row r="6146" spans="12:12" ht="15.75" customHeight="1" x14ac:dyDescent="0.35">
      <c r="L6146" s="27" t="str">
        <f t="shared" si="95"/>
        <v/>
      </c>
    </row>
    <row r="6147" spans="12:12" ht="15.75" customHeight="1" x14ac:dyDescent="0.35">
      <c r="L6147" s="27" t="str">
        <f t="shared" si="95"/>
        <v/>
      </c>
    </row>
    <row r="6148" spans="12:12" ht="15.75" customHeight="1" x14ac:dyDescent="0.35">
      <c r="L6148" s="27" t="str">
        <f t="shared" ref="L6148:L6211" si="96">IF((T6148="N/A")+(ISBLANK(T6148)), IF(S6148="Critical", K6148+30, IF(S6148="High", K6148+30,IF(COUNTIF(S6148,"M*"), K6148+90, IF(S6148="Low", K6148+180,"")))),
IF(((U6148="Yes")*(T6148="Critical")), K6148+30, IF(((U6148="Yes")*(T6148="High")), K6148+30,  IF(((U6148="Yes")*(COUNTIF(S6148,"M*"))), K6148+90,  IF(((U6148="Yes")*(T6148="Low")), K6148+180, IF(S6148="Critical", K6148+30, IF(S6148="High", K6148+30,IF(COUNTIF(S6148,"M*"), K6148+90, IF(S6148="Low", K6148+180,"")))))))))</f>
        <v/>
      </c>
    </row>
    <row r="6149" spans="12:12" ht="15.75" customHeight="1" x14ac:dyDescent="0.35">
      <c r="L6149" s="27" t="str">
        <f t="shared" si="96"/>
        <v/>
      </c>
    </row>
    <row r="6150" spans="12:12" ht="15.75" customHeight="1" x14ac:dyDescent="0.35">
      <c r="L6150" s="27" t="str">
        <f t="shared" si="96"/>
        <v/>
      </c>
    </row>
    <row r="6151" spans="12:12" ht="15.75" customHeight="1" x14ac:dyDescent="0.35">
      <c r="L6151" s="27" t="str">
        <f t="shared" si="96"/>
        <v/>
      </c>
    </row>
    <row r="6152" spans="12:12" ht="15.75" customHeight="1" x14ac:dyDescent="0.35">
      <c r="L6152" s="27" t="str">
        <f t="shared" si="96"/>
        <v/>
      </c>
    </row>
    <row r="6153" spans="12:12" ht="15.75" customHeight="1" x14ac:dyDescent="0.35">
      <c r="L6153" s="27" t="str">
        <f t="shared" si="96"/>
        <v/>
      </c>
    </row>
    <row r="6154" spans="12:12" ht="15.75" customHeight="1" x14ac:dyDescent="0.35">
      <c r="L6154" s="27" t="str">
        <f t="shared" si="96"/>
        <v/>
      </c>
    </row>
    <row r="6155" spans="12:12" ht="15.75" customHeight="1" x14ac:dyDescent="0.35">
      <c r="L6155" s="27" t="str">
        <f t="shared" si="96"/>
        <v/>
      </c>
    </row>
    <row r="6156" spans="12:12" ht="15.75" customHeight="1" x14ac:dyDescent="0.35">
      <c r="L6156" s="27" t="str">
        <f t="shared" si="96"/>
        <v/>
      </c>
    </row>
    <row r="6157" spans="12:12" ht="15.75" customHeight="1" x14ac:dyDescent="0.35">
      <c r="L6157" s="27" t="str">
        <f t="shared" si="96"/>
        <v/>
      </c>
    </row>
    <row r="6158" spans="12:12" ht="15.75" customHeight="1" x14ac:dyDescent="0.35">
      <c r="L6158" s="27" t="str">
        <f t="shared" si="96"/>
        <v/>
      </c>
    </row>
    <row r="6159" spans="12:12" ht="15.75" customHeight="1" x14ac:dyDescent="0.35">
      <c r="L6159" s="27" t="str">
        <f t="shared" si="96"/>
        <v/>
      </c>
    </row>
    <row r="6160" spans="12:12" ht="15.75" customHeight="1" x14ac:dyDescent="0.35">
      <c r="L6160" s="27" t="str">
        <f t="shared" si="96"/>
        <v/>
      </c>
    </row>
    <row r="6161" spans="12:12" ht="15.75" customHeight="1" x14ac:dyDescent="0.35">
      <c r="L6161" s="27" t="str">
        <f t="shared" si="96"/>
        <v/>
      </c>
    </row>
    <row r="6162" spans="12:12" ht="15.75" customHeight="1" x14ac:dyDescent="0.35">
      <c r="L6162" s="27" t="str">
        <f t="shared" si="96"/>
        <v/>
      </c>
    </row>
    <row r="6163" spans="12:12" ht="15.75" customHeight="1" x14ac:dyDescent="0.35">
      <c r="L6163" s="27" t="str">
        <f t="shared" si="96"/>
        <v/>
      </c>
    </row>
    <row r="6164" spans="12:12" ht="15.75" customHeight="1" x14ac:dyDescent="0.35">
      <c r="L6164" s="27" t="str">
        <f t="shared" si="96"/>
        <v/>
      </c>
    </row>
    <row r="6165" spans="12:12" ht="15.75" customHeight="1" x14ac:dyDescent="0.35">
      <c r="L6165" s="27" t="str">
        <f t="shared" si="96"/>
        <v/>
      </c>
    </row>
    <row r="6166" spans="12:12" ht="15.75" customHeight="1" x14ac:dyDescent="0.35">
      <c r="L6166" s="27" t="str">
        <f t="shared" si="96"/>
        <v/>
      </c>
    </row>
    <row r="6167" spans="12:12" ht="15.75" customHeight="1" x14ac:dyDescent="0.35">
      <c r="L6167" s="27" t="str">
        <f t="shared" si="96"/>
        <v/>
      </c>
    </row>
    <row r="6168" spans="12:12" ht="15.75" customHeight="1" x14ac:dyDescent="0.35">
      <c r="L6168" s="27" t="str">
        <f t="shared" si="96"/>
        <v/>
      </c>
    </row>
    <row r="6169" spans="12:12" ht="15.75" customHeight="1" x14ac:dyDescent="0.35">
      <c r="L6169" s="27" t="str">
        <f t="shared" si="96"/>
        <v/>
      </c>
    </row>
    <row r="6170" spans="12:12" ht="15.75" customHeight="1" x14ac:dyDescent="0.35">
      <c r="L6170" s="27" t="str">
        <f t="shared" si="96"/>
        <v/>
      </c>
    </row>
    <row r="6171" spans="12:12" ht="15.75" customHeight="1" x14ac:dyDescent="0.35">
      <c r="L6171" s="27" t="str">
        <f t="shared" si="96"/>
        <v/>
      </c>
    </row>
    <row r="6172" spans="12:12" ht="15.75" customHeight="1" x14ac:dyDescent="0.35">
      <c r="L6172" s="27" t="str">
        <f t="shared" si="96"/>
        <v/>
      </c>
    </row>
    <row r="6173" spans="12:12" ht="15.75" customHeight="1" x14ac:dyDescent="0.35">
      <c r="L6173" s="27" t="str">
        <f t="shared" si="96"/>
        <v/>
      </c>
    </row>
    <row r="6174" spans="12:12" ht="15.75" customHeight="1" x14ac:dyDescent="0.35">
      <c r="L6174" s="27" t="str">
        <f t="shared" si="96"/>
        <v/>
      </c>
    </row>
    <row r="6175" spans="12:12" ht="15.75" customHeight="1" x14ac:dyDescent="0.35">
      <c r="L6175" s="27" t="str">
        <f t="shared" si="96"/>
        <v/>
      </c>
    </row>
    <row r="6176" spans="12:12" ht="15.75" customHeight="1" x14ac:dyDescent="0.35">
      <c r="L6176" s="27" t="str">
        <f t="shared" si="96"/>
        <v/>
      </c>
    </row>
    <row r="6177" spans="12:12" ht="15.75" customHeight="1" x14ac:dyDescent="0.35">
      <c r="L6177" s="27" t="str">
        <f t="shared" si="96"/>
        <v/>
      </c>
    </row>
    <row r="6178" spans="12:12" ht="15.75" customHeight="1" x14ac:dyDescent="0.35">
      <c r="L6178" s="27" t="str">
        <f t="shared" si="96"/>
        <v/>
      </c>
    </row>
    <row r="6179" spans="12:12" ht="15.75" customHeight="1" x14ac:dyDescent="0.35">
      <c r="L6179" s="27" t="str">
        <f t="shared" si="96"/>
        <v/>
      </c>
    </row>
    <row r="6180" spans="12:12" ht="15.75" customHeight="1" x14ac:dyDescent="0.35">
      <c r="L6180" s="27" t="str">
        <f t="shared" si="96"/>
        <v/>
      </c>
    </row>
    <row r="6181" spans="12:12" ht="15.75" customHeight="1" x14ac:dyDescent="0.35">
      <c r="L6181" s="27" t="str">
        <f t="shared" si="96"/>
        <v/>
      </c>
    </row>
    <row r="6182" spans="12:12" ht="15.75" customHeight="1" x14ac:dyDescent="0.35">
      <c r="L6182" s="27" t="str">
        <f t="shared" si="96"/>
        <v/>
      </c>
    </row>
    <row r="6183" spans="12:12" ht="15.75" customHeight="1" x14ac:dyDescent="0.35">
      <c r="L6183" s="27" t="str">
        <f t="shared" si="96"/>
        <v/>
      </c>
    </row>
    <row r="6184" spans="12:12" ht="15.75" customHeight="1" x14ac:dyDescent="0.35">
      <c r="L6184" s="27" t="str">
        <f t="shared" si="96"/>
        <v/>
      </c>
    </row>
    <row r="6185" spans="12:12" ht="15.75" customHeight="1" x14ac:dyDescent="0.35">
      <c r="L6185" s="27" t="str">
        <f t="shared" si="96"/>
        <v/>
      </c>
    </row>
    <row r="6186" spans="12:12" ht="15.75" customHeight="1" x14ac:dyDescent="0.35">
      <c r="L6186" s="27" t="str">
        <f t="shared" si="96"/>
        <v/>
      </c>
    </row>
    <row r="6187" spans="12:12" ht="15.75" customHeight="1" x14ac:dyDescent="0.35">
      <c r="L6187" s="27" t="str">
        <f t="shared" si="96"/>
        <v/>
      </c>
    </row>
    <row r="6188" spans="12:12" ht="15.75" customHeight="1" x14ac:dyDescent="0.35">
      <c r="L6188" s="27" t="str">
        <f t="shared" si="96"/>
        <v/>
      </c>
    </row>
    <row r="6189" spans="12:12" ht="15.75" customHeight="1" x14ac:dyDescent="0.35">
      <c r="L6189" s="27" t="str">
        <f t="shared" si="96"/>
        <v/>
      </c>
    </row>
    <row r="6190" spans="12:12" ht="15.75" customHeight="1" x14ac:dyDescent="0.35">
      <c r="L6190" s="27" t="str">
        <f t="shared" si="96"/>
        <v/>
      </c>
    </row>
    <row r="6191" spans="12:12" ht="15.75" customHeight="1" x14ac:dyDescent="0.35">
      <c r="L6191" s="27" t="str">
        <f t="shared" si="96"/>
        <v/>
      </c>
    </row>
    <row r="6192" spans="12:12" ht="15.75" customHeight="1" x14ac:dyDescent="0.35">
      <c r="L6192" s="27" t="str">
        <f t="shared" si="96"/>
        <v/>
      </c>
    </row>
    <row r="6193" spans="12:12" ht="15.75" customHeight="1" x14ac:dyDescent="0.35">
      <c r="L6193" s="27" t="str">
        <f t="shared" si="96"/>
        <v/>
      </c>
    </row>
    <row r="6194" spans="12:12" ht="15.75" customHeight="1" x14ac:dyDescent="0.35">
      <c r="L6194" s="27" t="str">
        <f t="shared" si="96"/>
        <v/>
      </c>
    </row>
    <row r="6195" spans="12:12" ht="15.75" customHeight="1" x14ac:dyDescent="0.35">
      <c r="L6195" s="27" t="str">
        <f t="shared" si="96"/>
        <v/>
      </c>
    </row>
    <row r="6196" spans="12:12" ht="15.75" customHeight="1" x14ac:dyDescent="0.35">
      <c r="L6196" s="27" t="str">
        <f t="shared" si="96"/>
        <v/>
      </c>
    </row>
    <row r="6197" spans="12:12" ht="15.75" customHeight="1" x14ac:dyDescent="0.35">
      <c r="L6197" s="27" t="str">
        <f t="shared" si="96"/>
        <v/>
      </c>
    </row>
    <row r="6198" spans="12:12" ht="15.75" customHeight="1" x14ac:dyDescent="0.35">
      <c r="L6198" s="27" t="str">
        <f t="shared" si="96"/>
        <v/>
      </c>
    </row>
    <row r="6199" spans="12:12" ht="15.75" customHeight="1" x14ac:dyDescent="0.35">
      <c r="L6199" s="27" t="str">
        <f t="shared" si="96"/>
        <v/>
      </c>
    </row>
    <row r="6200" spans="12:12" ht="15.75" customHeight="1" x14ac:dyDescent="0.35">
      <c r="L6200" s="27" t="str">
        <f t="shared" si="96"/>
        <v/>
      </c>
    </row>
    <row r="6201" spans="12:12" ht="15.75" customHeight="1" x14ac:dyDescent="0.35">
      <c r="L6201" s="27" t="str">
        <f t="shared" si="96"/>
        <v/>
      </c>
    </row>
    <row r="6202" spans="12:12" ht="15.75" customHeight="1" x14ac:dyDescent="0.35">
      <c r="L6202" s="27" t="str">
        <f t="shared" si="96"/>
        <v/>
      </c>
    </row>
    <row r="6203" spans="12:12" ht="15.75" customHeight="1" x14ac:dyDescent="0.35">
      <c r="L6203" s="27" t="str">
        <f t="shared" si="96"/>
        <v/>
      </c>
    </row>
    <row r="6204" spans="12:12" ht="15.75" customHeight="1" x14ac:dyDescent="0.35">
      <c r="L6204" s="27" t="str">
        <f t="shared" si="96"/>
        <v/>
      </c>
    </row>
    <row r="6205" spans="12:12" ht="15.75" customHeight="1" x14ac:dyDescent="0.35">
      <c r="L6205" s="27" t="str">
        <f t="shared" si="96"/>
        <v/>
      </c>
    </row>
    <row r="6206" spans="12:12" ht="15.75" customHeight="1" x14ac:dyDescent="0.35">
      <c r="L6206" s="27" t="str">
        <f t="shared" si="96"/>
        <v/>
      </c>
    </row>
    <row r="6207" spans="12:12" ht="15.75" customHeight="1" x14ac:dyDescent="0.35">
      <c r="L6207" s="27" t="str">
        <f t="shared" si="96"/>
        <v/>
      </c>
    </row>
    <row r="6208" spans="12:12" ht="15.75" customHeight="1" x14ac:dyDescent="0.35">
      <c r="L6208" s="27" t="str">
        <f t="shared" si="96"/>
        <v/>
      </c>
    </row>
    <row r="6209" spans="12:12" ht="15.75" customHeight="1" x14ac:dyDescent="0.35">
      <c r="L6209" s="27" t="str">
        <f t="shared" si="96"/>
        <v/>
      </c>
    </row>
    <row r="6210" spans="12:12" ht="15.75" customHeight="1" x14ac:dyDescent="0.35">
      <c r="L6210" s="27" t="str">
        <f t="shared" si="96"/>
        <v/>
      </c>
    </row>
    <row r="6211" spans="12:12" ht="15.75" customHeight="1" x14ac:dyDescent="0.35">
      <c r="L6211" s="27" t="str">
        <f t="shared" si="96"/>
        <v/>
      </c>
    </row>
    <row r="6212" spans="12:12" ht="15.75" customHeight="1" x14ac:dyDescent="0.35">
      <c r="L6212" s="27" t="str">
        <f t="shared" ref="L6212:L6275" si="97">IF((T6212="N/A")+(ISBLANK(T6212)), IF(S6212="Critical", K6212+30, IF(S6212="High", K6212+30,IF(COUNTIF(S6212,"M*"), K6212+90, IF(S6212="Low", K6212+180,"")))),
IF(((U6212="Yes")*(T6212="Critical")), K6212+30, IF(((U6212="Yes")*(T6212="High")), K6212+30,  IF(((U6212="Yes")*(COUNTIF(S6212,"M*"))), K6212+90,  IF(((U6212="Yes")*(T6212="Low")), K6212+180, IF(S6212="Critical", K6212+30, IF(S6212="High", K6212+30,IF(COUNTIF(S6212,"M*"), K6212+90, IF(S6212="Low", K6212+180,"")))))))))</f>
        <v/>
      </c>
    </row>
    <row r="6213" spans="12:12" ht="15.75" customHeight="1" x14ac:dyDescent="0.35">
      <c r="L6213" s="27" t="str">
        <f t="shared" si="97"/>
        <v/>
      </c>
    </row>
    <row r="6214" spans="12:12" ht="15.75" customHeight="1" x14ac:dyDescent="0.35">
      <c r="L6214" s="27" t="str">
        <f t="shared" si="97"/>
        <v/>
      </c>
    </row>
    <row r="6215" spans="12:12" ht="15.75" customHeight="1" x14ac:dyDescent="0.35">
      <c r="L6215" s="27" t="str">
        <f t="shared" si="97"/>
        <v/>
      </c>
    </row>
    <row r="6216" spans="12:12" ht="15.75" customHeight="1" x14ac:dyDescent="0.35">
      <c r="L6216" s="27" t="str">
        <f t="shared" si="97"/>
        <v/>
      </c>
    </row>
    <row r="6217" spans="12:12" ht="15.75" customHeight="1" x14ac:dyDescent="0.35">
      <c r="L6217" s="27" t="str">
        <f t="shared" si="97"/>
        <v/>
      </c>
    </row>
    <row r="6218" spans="12:12" ht="15.75" customHeight="1" x14ac:dyDescent="0.35">
      <c r="L6218" s="27" t="str">
        <f t="shared" si="97"/>
        <v/>
      </c>
    </row>
    <row r="6219" spans="12:12" ht="15.75" customHeight="1" x14ac:dyDescent="0.35">
      <c r="L6219" s="27" t="str">
        <f t="shared" si="97"/>
        <v/>
      </c>
    </row>
    <row r="6220" spans="12:12" ht="15.75" customHeight="1" x14ac:dyDescent="0.35">
      <c r="L6220" s="27" t="str">
        <f t="shared" si="97"/>
        <v/>
      </c>
    </row>
    <row r="6221" spans="12:12" ht="15.75" customHeight="1" x14ac:dyDescent="0.35">
      <c r="L6221" s="27" t="str">
        <f t="shared" si="97"/>
        <v/>
      </c>
    </row>
    <row r="6222" spans="12:12" ht="15.75" customHeight="1" x14ac:dyDescent="0.35">
      <c r="L6222" s="27" t="str">
        <f t="shared" si="97"/>
        <v/>
      </c>
    </row>
    <row r="6223" spans="12:12" ht="15.75" customHeight="1" x14ac:dyDescent="0.35">
      <c r="L6223" s="27" t="str">
        <f t="shared" si="97"/>
        <v/>
      </c>
    </row>
    <row r="6224" spans="12:12" ht="15.75" customHeight="1" x14ac:dyDescent="0.35">
      <c r="L6224" s="27" t="str">
        <f t="shared" si="97"/>
        <v/>
      </c>
    </row>
    <row r="6225" spans="12:12" ht="15.75" customHeight="1" x14ac:dyDescent="0.35">
      <c r="L6225" s="27" t="str">
        <f t="shared" si="97"/>
        <v/>
      </c>
    </row>
    <row r="6226" spans="12:12" ht="15.75" customHeight="1" x14ac:dyDescent="0.35">
      <c r="L6226" s="27" t="str">
        <f t="shared" si="97"/>
        <v/>
      </c>
    </row>
    <row r="6227" spans="12:12" ht="15.75" customHeight="1" x14ac:dyDescent="0.35">
      <c r="L6227" s="27" t="str">
        <f t="shared" si="97"/>
        <v/>
      </c>
    </row>
    <row r="6228" spans="12:12" ht="15.75" customHeight="1" x14ac:dyDescent="0.35">
      <c r="L6228" s="27" t="str">
        <f t="shared" si="97"/>
        <v/>
      </c>
    </row>
    <row r="6229" spans="12:12" ht="15.75" customHeight="1" x14ac:dyDescent="0.35">
      <c r="L6229" s="27" t="str">
        <f t="shared" si="97"/>
        <v/>
      </c>
    </row>
    <row r="6230" spans="12:12" ht="15.75" customHeight="1" x14ac:dyDescent="0.35">
      <c r="L6230" s="27" t="str">
        <f t="shared" si="97"/>
        <v/>
      </c>
    </row>
    <row r="6231" spans="12:12" ht="15.75" customHeight="1" x14ac:dyDescent="0.35">
      <c r="L6231" s="27" t="str">
        <f t="shared" si="97"/>
        <v/>
      </c>
    </row>
    <row r="6232" spans="12:12" ht="15.75" customHeight="1" x14ac:dyDescent="0.35">
      <c r="L6232" s="27" t="str">
        <f t="shared" si="97"/>
        <v/>
      </c>
    </row>
    <row r="6233" spans="12:12" ht="15.75" customHeight="1" x14ac:dyDescent="0.35">
      <c r="L6233" s="27" t="str">
        <f t="shared" si="97"/>
        <v/>
      </c>
    </row>
    <row r="6234" spans="12:12" ht="15.75" customHeight="1" x14ac:dyDescent="0.35">
      <c r="L6234" s="27" t="str">
        <f t="shared" si="97"/>
        <v/>
      </c>
    </row>
    <row r="6235" spans="12:12" ht="15.75" customHeight="1" x14ac:dyDescent="0.35">
      <c r="L6235" s="27" t="str">
        <f t="shared" si="97"/>
        <v/>
      </c>
    </row>
    <row r="6236" spans="12:12" ht="15.75" customHeight="1" x14ac:dyDescent="0.35">
      <c r="L6236" s="27" t="str">
        <f t="shared" si="97"/>
        <v/>
      </c>
    </row>
    <row r="6237" spans="12:12" ht="15.75" customHeight="1" x14ac:dyDescent="0.35">
      <c r="L6237" s="27" t="str">
        <f t="shared" si="97"/>
        <v/>
      </c>
    </row>
    <row r="6238" spans="12:12" ht="15.75" customHeight="1" x14ac:dyDescent="0.35">
      <c r="L6238" s="27" t="str">
        <f t="shared" si="97"/>
        <v/>
      </c>
    </row>
    <row r="6239" spans="12:12" ht="15.75" customHeight="1" x14ac:dyDescent="0.35">
      <c r="L6239" s="27" t="str">
        <f t="shared" si="97"/>
        <v/>
      </c>
    </row>
    <row r="6240" spans="12:12" ht="15.75" customHeight="1" x14ac:dyDescent="0.35">
      <c r="L6240" s="27" t="str">
        <f t="shared" si="97"/>
        <v/>
      </c>
    </row>
    <row r="6241" spans="12:12" ht="15.75" customHeight="1" x14ac:dyDescent="0.35">
      <c r="L6241" s="27" t="str">
        <f t="shared" si="97"/>
        <v/>
      </c>
    </row>
    <row r="6242" spans="12:12" ht="15.75" customHeight="1" x14ac:dyDescent="0.35">
      <c r="L6242" s="27" t="str">
        <f t="shared" si="97"/>
        <v/>
      </c>
    </row>
    <row r="6243" spans="12:12" ht="15.75" customHeight="1" x14ac:dyDescent="0.35">
      <c r="L6243" s="27" t="str">
        <f t="shared" si="97"/>
        <v/>
      </c>
    </row>
    <row r="6244" spans="12:12" ht="15.75" customHeight="1" x14ac:dyDescent="0.35">
      <c r="L6244" s="27" t="str">
        <f t="shared" si="97"/>
        <v/>
      </c>
    </row>
    <row r="6245" spans="12:12" ht="15.75" customHeight="1" x14ac:dyDescent="0.35">
      <c r="L6245" s="27" t="str">
        <f t="shared" si="97"/>
        <v/>
      </c>
    </row>
    <row r="6246" spans="12:12" ht="15.75" customHeight="1" x14ac:dyDescent="0.35">
      <c r="L6246" s="27" t="str">
        <f t="shared" si="97"/>
        <v/>
      </c>
    </row>
    <row r="6247" spans="12:12" ht="15.75" customHeight="1" x14ac:dyDescent="0.35">
      <c r="L6247" s="27" t="str">
        <f t="shared" si="97"/>
        <v/>
      </c>
    </row>
    <row r="6248" spans="12:12" ht="15.75" customHeight="1" x14ac:dyDescent="0.35">
      <c r="L6248" s="27" t="str">
        <f t="shared" si="97"/>
        <v/>
      </c>
    </row>
    <row r="6249" spans="12:12" ht="15.75" customHeight="1" x14ac:dyDescent="0.35">
      <c r="L6249" s="27" t="str">
        <f t="shared" si="97"/>
        <v/>
      </c>
    </row>
    <row r="6250" spans="12:12" ht="15.75" customHeight="1" x14ac:dyDescent="0.35">
      <c r="L6250" s="27" t="str">
        <f t="shared" si="97"/>
        <v/>
      </c>
    </row>
    <row r="6251" spans="12:12" ht="15.75" customHeight="1" x14ac:dyDescent="0.35">
      <c r="L6251" s="27" t="str">
        <f t="shared" si="97"/>
        <v/>
      </c>
    </row>
    <row r="6252" spans="12:12" ht="15.75" customHeight="1" x14ac:dyDescent="0.35">
      <c r="L6252" s="27" t="str">
        <f t="shared" si="97"/>
        <v/>
      </c>
    </row>
    <row r="6253" spans="12:12" ht="15.75" customHeight="1" x14ac:dyDescent="0.35">
      <c r="L6253" s="27" t="str">
        <f t="shared" si="97"/>
        <v/>
      </c>
    </row>
    <row r="6254" spans="12:12" ht="15.75" customHeight="1" x14ac:dyDescent="0.35">
      <c r="L6254" s="27" t="str">
        <f t="shared" si="97"/>
        <v/>
      </c>
    </row>
    <row r="6255" spans="12:12" ht="15.75" customHeight="1" x14ac:dyDescent="0.35">
      <c r="L6255" s="27" t="str">
        <f t="shared" si="97"/>
        <v/>
      </c>
    </row>
    <row r="6256" spans="12:12" ht="15.75" customHeight="1" x14ac:dyDescent="0.35">
      <c r="L6256" s="27" t="str">
        <f t="shared" si="97"/>
        <v/>
      </c>
    </row>
    <row r="6257" spans="12:12" ht="15.75" customHeight="1" x14ac:dyDescent="0.35">
      <c r="L6257" s="27" t="str">
        <f t="shared" si="97"/>
        <v/>
      </c>
    </row>
    <row r="6258" spans="12:12" ht="15.75" customHeight="1" x14ac:dyDescent="0.35">
      <c r="L6258" s="27" t="str">
        <f t="shared" si="97"/>
        <v/>
      </c>
    </row>
    <row r="6259" spans="12:12" ht="15.75" customHeight="1" x14ac:dyDescent="0.35">
      <c r="L6259" s="27" t="str">
        <f t="shared" si="97"/>
        <v/>
      </c>
    </row>
    <row r="6260" spans="12:12" ht="15.75" customHeight="1" x14ac:dyDescent="0.35">
      <c r="L6260" s="27" t="str">
        <f t="shared" si="97"/>
        <v/>
      </c>
    </row>
    <row r="6261" spans="12:12" ht="15.75" customHeight="1" x14ac:dyDescent="0.35">
      <c r="L6261" s="27" t="str">
        <f t="shared" si="97"/>
        <v/>
      </c>
    </row>
    <row r="6262" spans="12:12" ht="15.75" customHeight="1" x14ac:dyDescent="0.35">
      <c r="L6262" s="27" t="str">
        <f t="shared" si="97"/>
        <v/>
      </c>
    </row>
    <row r="6263" spans="12:12" ht="15.75" customHeight="1" x14ac:dyDescent="0.35">
      <c r="L6263" s="27" t="str">
        <f t="shared" si="97"/>
        <v/>
      </c>
    </row>
    <row r="6264" spans="12:12" ht="15.75" customHeight="1" x14ac:dyDescent="0.35">
      <c r="L6264" s="27" t="str">
        <f t="shared" si="97"/>
        <v/>
      </c>
    </row>
    <row r="6265" spans="12:12" ht="15.75" customHeight="1" x14ac:dyDescent="0.35">
      <c r="L6265" s="27" t="str">
        <f t="shared" si="97"/>
        <v/>
      </c>
    </row>
    <row r="6266" spans="12:12" ht="15.75" customHeight="1" x14ac:dyDescent="0.35">
      <c r="L6266" s="27" t="str">
        <f t="shared" si="97"/>
        <v/>
      </c>
    </row>
    <row r="6267" spans="12:12" ht="15.75" customHeight="1" x14ac:dyDescent="0.35">
      <c r="L6267" s="27" t="str">
        <f t="shared" si="97"/>
        <v/>
      </c>
    </row>
    <row r="6268" spans="12:12" ht="15.75" customHeight="1" x14ac:dyDescent="0.35">
      <c r="L6268" s="27" t="str">
        <f t="shared" si="97"/>
        <v/>
      </c>
    </row>
    <row r="6269" spans="12:12" ht="15.75" customHeight="1" x14ac:dyDescent="0.35">
      <c r="L6269" s="27" t="str">
        <f t="shared" si="97"/>
        <v/>
      </c>
    </row>
    <row r="6270" spans="12:12" ht="15.75" customHeight="1" x14ac:dyDescent="0.35">
      <c r="L6270" s="27" t="str">
        <f t="shared" si="97"/>
        <v/>
      </c>
    </row>
    <row r="6271" spans="12:12" ht="15.75" customHeight="1" x14ac:dyDescent="0.35">
      <c r="L6271" s="27" t="str">
        <f t="shared" si="97"/>
        <v/>
      </c>
    </row>
    <row r="6272" spans="12:12" ht="15.75" customHeight="1" x14ac:dyDescent="0.35">
      <c r="L6272" s="27" t="str">
        <f t="shared" si="97"/>
        <v/>
      </c>
    </row>
    <row r="6273" spans="12:12" ht="15.75" customHeight="1" x14ac:dyDescent="0.35">
      <c r="L6273" s="27" t="str">
        <f t="shared" si="97"/>
        <v/>
      </c>
    </row>
    <row r="6274" spans="12:12" ht="15.75" customHeight="1" x14ac:dyDescent="0.35">
      <c r="L6274" s="27" t="str">
        <f t="shared" si="97"/>
        <v/>
      </c>
    </row>
    <row r="6275" spans="12:12" ht="15.75" customHeight="1" x14ac:dyDescent="0.35">
      <c r="L6275" s="27" t="str">
        <f t="shared" si="97"/>
        <v/>
      </c>
    </row>
    <row r="6276" spans="12:12" ht="15.75" customHeight="1" x14ac:dyDescent="0.35">
      <c r="L6276" s="27" t="str">
        <f t="shared" ref="L6276:L6339" si="98">IF((T6276="N/A")+(ISBLANK(T6276)), IF(S6276="Critical", K6276+30, IF(S6276="High", K6276+30,IF(COUNTIF(S6276,"M*"), K6276+90, IF(S6276="Low", K6276+180,"")))),
IF(((U6276="Yes")*(T6276="Critical")), K6276+30, IF(((U6276="Yes")*(T6276="High")), K6276+30,  IF(((U6276="Yes")*(COUNTIF(S6276,"M*"))), K6276+90,  IF(((U6276="Yes")*(T6276="Low")), K6276+180, IF(S6276="Critical", K6276+30, IF(S6276="High", K6276+30,IF(COUNTIF(S6276,"M*"), K6276+90, IF(S6276="Low", K6276+180,"")))))))))</f>
        <v/>
      </c>
    </row>
    <row r="6277" spans="12:12" ht="15.75" customHeight="1" x14ac:dyDescent="0.35">
      <c r="L6277" s="27" t="str">
        <f t="shared" si="98"/>
        <v/>
      </c>
    </row>
    <row r="6278" spans="12:12" ht="15.75" customHeight="1" x14ac:dyDescent="0.35">
      <c r="L6278" s="27" t="str">
        <f t="shared" si="98"/>
        <v/>
      </c>
    </row>
    <row r="6279" spans="12:12" ht="15.75" customHeight="1" x14ac:dyDescent="0.35">
      <c r="L6279" s="27" t="str">
        <f t="shared" si="98"/>
        <v/>
      </c>
    </row>
    <row r="6280" spans="12:12" ht="15.75" customHeight="1" x14ac:dyDescent="0.35">
      <c r="L6280" s="27" t="str">
        <f t="shared" si="98"/>
        <v/>
      </c>
    </row>
    <row r="6281" spans="12:12" ht="15.75" customHeight="1" x14ac:dyDescent="0.35">
      <c r="L6281" s="27" t="str">
        <f t="shared" si="98"/>
        <v/>
      </c>
    </row>
    <row r="6282" spans="12:12" ht="15.75" customHeight="1" x14ac:dyDescent="0.35">
      <c r="L6282" s="27" t="str">
        <f t="shared" si="98"/>
        <v/>
      </c>
    </row>
    <row r="6283" spans="12:12" ht="15.75" customHeight="1" x14ac:dyDescent="0.35">
      <c r="L6283" s="27" t="str">
        <f t="shared" si="98"/>
        <v/>
      </c>
    </row>
    <row r="6284" spans="12:12" ht="15.75" customHeight="1" x14ac:dyDescent="0.35">
      <c r="L6284" s="27" t="str">
        <f t="shared" si="98"/>
        <v/>
      </c>
    </row>
    <row r="6285" spans="12:12" ht="15.75" customHeight="1" x14ac:dyDescent="0.35">
      <c r="L6285" s="27" t="str">
        <f t="shared" si="98"/>
        <v/>
      </c>
    </row>
    <row r="6286" spans="12:12" ht="15.75" customHeight="1" x14ac:dyDescent="0.35">
      <c r="L6286" s="27" t="str">
        <f t="shared" si="98"/>
        <v/>
      </c>
    </row>
    <row r="6287" spans="12:12" ht="15.75" customHeight="1" x14ac:dyDescent="0.35">
      <c r="L6287" s="27" t="str">
        <f t="shared" si="98"/>
        <v/>
      </c>
    </row>
    <row r="6288" spans="12:12" ht="15.75" customHeight="1" x14ac:dyDescent="0.35">
      <c r="L6288" s="27" t="str">
        <f t="shared" si="98"/>
        <v/>
      </c>
    </row>
    <row r="6289" spans="12:12" ht="15.75" customHeight="1" x14ac:dyDescent="0.35">
      <c r="L6289" s="27" t="str">
        <f t="shared" si="98"/>
        <v/>
      </c>
    </row>
    <row r="6290" spans="12:12" ht="15.75" customHeight="1" x14ac:dyDescent="0.35">
      <c r="L6290" s="27" t="str">
        <f t="shared" si="98"/>
        <v/>
      </c>
    </row>
    <row r="6291" spans="12:12" ht="15.75" customHeight="1" x14ac:dyDescent="0.35">
      <c r="L6291" s="27" t="str">
        <f t="shared" si="98"/>
        <v/>
      </c>
    </row>
    <row r="6292" spans="12:12" ht="15.75" customHeight="1" x14ac:dyDescent="0.35">
      <c r="L6292" s="27" t="str">
        <f t="shared" si="98"/>
        <v/>
      </c>
    </row>
    <row r="6293" spans="12:12" ht="15.75" customHeight="1" x14ac:dyDescent="0.35">
      <c r="L6293" s="27" t="str">
        <f t="shared" si="98"/>
        <v/>
      </c>
    </row>
    <row r="6294" spans="12:12" ht="15.75" customHeight="1" x14ac:dyDescent="0.35">
      <c r="L6294" s="27" t="str">
        <f t="shared" si="98"/>
        <v/>
      </c>
    </row>
    <row r="6295" spans="12:12" ht="15.75" customHeight="1" x14ac:dyDescent="0.35">
      <c r="L6295" s="27" t="str">
        <f t="shared" si="98"/>
        <v/>
      </c>
    </row>
    <row r="6296" spans="12:12" ht="15.75" customHeight="1" x14ac:dyDescent="0.35">
      <c r="L6296" s="27" t="str">
        <f t="shared" si="98"/>
        <v/>
      </c>
    </row>
    <row r="6297" spans="12:12" ht="15.75" customHeight="1" x14ac:dyDescent="0.35">
      <c r="L6297" s="27" t="str">
        <f t="shared" si="98"/>
        <v/>
      </c>
    </row>
    <row r="6298" spans="12:12" ht="15.75" customHeight="1" x14ac:dyDescent="0.35">
      <c r="L6298" s="27" t="str">
        <f t="shared" si="98"/>
        <v/>
      </c>
    </row>
    <row r="6299" spans="12:12" ht="15.75" customHeight="1" x14ac:dyDescent="0.35">
      <c r="L6299" s="27" t="str">
        <f t="shared" si="98"/>
        <v/>
      </c>
    </row>
    <row r="6300" spans="12:12" ht="15.75" customHeight="1" x14ac:dyDescent="0.35">
      <c r="L6300" s="27" t="str">
        <f t="shared" si="98"/>
        <v/>
      </c>
    </row>
    <row r="6301" spans="12:12" ht="15.75" customHeight="1" x14ac:dyDescent="0.35">
      <c r="L6301" s="27" t="str">
        <f t="shared" si="98"/>
        <v/>
      </c>
    </row>
    <row r="6302" spans="12:12" ht="15.75" customHeight="1" x14ac:dyDescent="0.35">
      <c r="L6302" s="27" t="str">
        <f t="shared" si="98"/>
        <v/>
      </c>
    </row>
    <row r="6303" spans="12:12" ht="15.75" customHeight="1" x14ac:dyDescent="0.35">
      <c r="L6303" s="27" t="str">
        <f t="shared" si="98"/>
        <v/>
      </c>
    </row>
    <row r="6304" spans="12:12" ht="15.75" customHeight="1" x14ac:dyDescent="0.35">
      <c r="L6304" s="27" t="str">
        <f t="shared" si="98"/>
        <v/>
      </c>
    </row>
    <row r="6305" spans="12:12" ht="15.75" customHeight="1" x14ac:dyDescent="0.35">
      <c r="L6305" s="27" t="str">
        <f t="shared" si="98"/>
        <v/>
      </c>
    </row>
    <row r="6306" spans="12:12" ht="15.75" customHeight="1" x14ac:dyDescent="0.35">
      <c r="L6306" s="27" t="str">
        <f t="shared" si="98"/>
        <v/>
      </c>
    </row>
    <row r="6307" spans="12:12" ht="15.75" customHeight="1" x14ac:dyDescent="0.35">
      <c r="L6307" s="27" t="str">
        <f t="shared" si="98"/>
        <v/>
      </c>
    </row>
    <row r="6308" spans="12:12" ht="15.75" customHeight="1" x14ac:dyDescent="0.35">
      <c r="L6308" s="27" t="str">
        <f t="shared" si="98"/>
        <v/>
      </c>
    </row>
    <row r="6309" spans="12:12" ht="15.75" customHeight="1" x14ac:dyDescent="0.35">
      <c r="L6309" s="27" t="str">
        <f t="shared" si="98"/>
        <v/>
      </c>
    </row>
    <row r="6310" spans="12:12" ht="15.75" customHeight="1" x14ac:dyDescent="0.35">
      <c r="L6310" s="27" t="str">
        <f t="shared" si="98"/>
        <v/>
      </c>
    </row>
    <row r="6311" spans="12:12" ht="15.75" customHeight="1" x14ac:dyDescent="0.35">
      <c r="L6311" s="27" t="str">
        <f t="shared" si="98"/>
        <v/>
      </c>
    </row>
    <row r="6312" spans="12:12" ht="15.75" customHeight="1" x14ac:dyDescent="0.35">
      <c r="L6312" s="27" t="str">
        <f t="shared" si="98"/>
        <v/>
      </c>
    </row>
    <row r="6313" spans="12:12" ht="15.75" customHeight="1" x14ac:dyDescent="0.35">
      <c r="L6313" s="27" t="str">
        <f t="shared" si="98"/>
        <v/>
      </c>
    </row>
    <row r="6314" spans="12:12" ht="15.75" customHeight="1" x14ac:dyDescent="0.35">
      <c r="L6314" s="27" t="str">
        <f t="shared" si="98"/>
        <v/>
      </c>
    </row>
    <row r="6315" spans="12:12" ht="15.75" customHeight="1" x14ac:dyDescent="0.35">
      <c r="L6315" s="27" t="str">
        <f t="shared" si="98"/>
        <v/>
      </c>
    </row>
    <row r="6316" spans="12:12" ht="15.75" customHeight="1" x14ac:dyDescent="0.35">
      <c r="L6316" s="27" t="str">
        <f t="shared" si="98"/>
        <v/>
      </c>
    </row>
    <row r="6317" spans="12:12" ht="15.75" customHeight="1" x14ac:dyDescent="0.35">
      <c r="L6317" s="27" t="str">
        <f t="shared" si="98"/>
        <v/>
      </c>
    </row>
    <row r="6318" spans="12:12" ht="15.75" customHeight="1" x14ac:dyDescent="0.35">
      <c r="L6318" s="27" t="str">
        <f t="shared" si="98"/>
        <v/>
      </c>
    </row>
    <row r="6319" spans="12:12" ht="15.75" customHeight="1" x14ac:dyDescent="0.35">
      <c r="L6319" s="27" t="str">
        <f t="shared" si="98"/>
        <v/>
      </c>
    </row>
    <row r="6320" spans="12:12" ht="15.75" customHeight="1" x14ac:dyDescent="0.35">
      <c r="L6320" s="27" t="str">
        <f t="shared" si="98"/>
        <v/>
      </c>
    </row>
    <row r="6321" spans="12:12" ht="15.75" customHeight="1" x14ac:dyDescent="0.35">
      <c r="L6321" s="27" t="str">
        <f t="shared" si="98"/>
        <v/>
      </c>
    </row>
    <row r="6322" spans="12:12" ht="15.75" customHeight="1" x14ac:dyDescent="0.35">
      <c r="L6322" s="27" t="str">
        <f t="shared" si="98"/>
        <v/>
      </c>
    </row>
    <row r="6323" spans="12:12" ht="15.75" customHeight="1" x14ac:dyDescent="0.35">
      <c r="L6323" s="27" t="str">
        <f t="shared" si="98"/>
        <v/>
      </c>
    </row>
    <row r="6324" spans="12:12" ht="15.75" customHeight="1" x14ac:dyDescent="0.35">
      <c r="L6324" s="27" t="str">
        <f t="shared" si="98"/>
        <v/>
      </c>
    </row>
    <row r="6325" spans="12:12" ht="15.75" customHeight="1" x14ac:dyDescent="0.35">
      <c r="L6325" s="27" t="str">
        <f t="shared" si="98"/>
        <v/>
      </c>
    </row>
    <row r="6326" spans="12:12" ht="15.75" customHeight="1" x14ac:dyDescent="0.35">
      <c r="L6326" s="27" t="str">
        <f t="shared" si="98"/>
        <v/>
      </c>
    </row>
    <row r="6327" spans="12:12" ht="15.75" customHeight="1" x14ac:dyDescent="0.35">
      <c r="L6327" s="27" t="str">
        <f t="shared" si="98"/>
        <v/>
      </c>
    </row>
    <row r="6328" spans="12:12" ht="15.75" customHeight="1" x14ac:dyDescent="0.35">
      <c r="L6328" s="27" t="str">
        <f t="shared" si="98"/>
        <v/>
      </c>
    </row>
    <row r="6329" spans="12:12" ht="15.75" customHeight="1" x14ac:dyDescent="0.35">
      <c r="L6329" s="27" t="str">
        <f t="shared" si="98"/>
        <v/>
      </c>
    </row>
    <row r="6330" spans="12:12" ht="15.75" customHeight="1" x14ac:dyDescent="0.35">
      <c r="L6330" s="27" t="str">
        <f t="shared" si="98"/>
        <v/>
      </c>
    </row>
    <row r="6331" spans="12:12" ht="15.75" customHeight="1" x14ac:dyDescent="0.35">
      <c r="L6331" s="27" t="str">
        <f t="shared" si="98"/>
        <v/>
      </c>
    </row>
    <row r="6332" spans="12:12" ht="15.75" customHeight="1" x14ac:dyDescent="0.35">
      <c r="L6332" s="27" t="str">
        <f t="shared" si="98"/>
        <v/>
      </c>
    </row>
    <row r="6333" spans="12:12" ht="15.75" customHeight="1" x14ac:dyDescent="0.35">
      <c r="L6333" s="27" t="str">
        <f t="shared" si="98"/>
        <v/>
      </c>
    </row>
    <row r="6334" spans="12:12" ht="15.75" customHeight="1" x14ac:dyDescent="0.35">
      <c r="L6334" s="27" t="str">
        <f t="shared" si="98"/>
        <v/>
      </c>
    </row>
    <row r="6335" spans="12:12" ht="15.75" customHeight="1" x14ac:dyDescent="0.35">
      <c r="L6335" s="27" t="str">
        <f t="shared" si="98"/>
        <v/>
      </c>
    </row>
    <row r="6336" spans="12:12" ht="15.75" customHeight="1" x14ac:dyDescent="0.35">
      <c r="L6336" s="27" t="str">
        <f t="shared" si="98"/>
        <v/>
      </c>
    </row>
    <row r="6337" spans="12:12" ht="15.75" customHeight="1" x14ac:dyDescent="0.35">
      <c r="L6337" s="27" t="str">
        <f t="shared" si="98"/>
        <v/>
      </c>
    </row>
    <row r="6338" spans="12:12" ht="15.75" customHeight="1" x14ac:dyDescent="0.35">
      <c r="L6338" s="27" t="str">
        <f t="shared" si="98"/>
        <v/>
      </c>
    </row>
    <row r="6339" spans="12:12" ht="15.75" customHeight="1" x14ac:dyDescent="0.35">
      <c r="L6339" s="27" t="str">
        <f t="shared" si="98"/>
        <v/>
      </c>
    </row>
    <row r="6340" spans="12:12" ht="15.75" customHeight="1" x14ac:dyDescent="0.35">
      <c r="L6340" s="27" t="str">
        <f t="shared" ref="L6340:L6403" si="99">IF((T6340="N/A")+(ISBLANK(T6340)), IF(S6340="Critical", K6340+30, IF(S6340="High", K6340+30,IF(COUNTIF(S6340,"M*"), K6340+90, IF(S6340="Low", K6340+180,"")))),
IF(((U6340="Yes")*(T6340="Critical")), K6340+30, IF(((U6340="Yes")*(T6340="High")), K6340+30,  IF(((U6340="Yes")*(COUNTIF(S6340,"M*"))), K6340+90,  IF(((U6340="Yes")*(T6340="Low")), K6340+180, IF(S6340="Critical", K6340+30, IF(S6340="High", K6340+30,IF(COUNTIF(S6340,"M*"), K6340+90, IF(S6340="Low", K6340+180,"")))))))))</f>
        <v/>
      </c>
    </row>
    <row r="6341" spans="12:12" ht="15.75" customHeight="1" x14ac:dyDescent="0.35">
      <c r="L6341" s="27" t="str">
        <f t="shared" si="99"/>
        <v/>
      </c>
    </row>
    <row r="6342" spans="12:12" ht="15.75" customHeight="1" x14ac:dyDescent="0.35">
      <c r="L6342" s="27" t="str">
        <f t="shared" si="99"/>
        <v/>
      </c>
    </row>
    <row r="6343" spans="12:12" ht="15.75" customHeight="1" x14ac:dyDescent="0.35">
      <c r="L6343" s="27" t="str">
        <f t="shared" si="99"/>
        <v/>
      </c>
    </row>
    <row r="6344" spans="12:12" ht="15.75" customHeight="1" x14ac:dyDescent="0.35">
      <c r="L6344" s="27" t="str">
        <f t="shared" si="99"/>
        <v/>
      </c>
    </row>
    <row r="6345" spans="12:12" ht="15.75" customHeight="1" x14ac:dyDescent="0.35">
      <c r="L6345" s="27" t="str">
        <f t="shared" si="99"/>
        <v/>
      </c>
    </row>
    <row r="6346" spans="12:12" ht="15.75" customHeight="1" x14ac:dyDescent="0.35">
      <c r="L6346" s="27" t="str">
        <f t="shared" si="99"/>
        <v/>
      </c>
    </row>
    <row r="6347" spans="12:12" ht="15.75" customHeight="1" x14ac:dyDescent="0.35">
      <c r="L6347" s="27" t="str">
        <f t="shared" si="99"/>
        <v/>
      </c>
    </row>
    <row r="6348" spans="12:12" ht="15.75" customHeight="1" x14ac:dyDescent="0.35">
      <c r="L6348" s="27" t="str">
        <f t="shared" si="99"/>
        <v/>
      </c>
    </row>
    <row r="6349" spans="12:12" ht="15.75" customHeight="1" x14ac:dyDescent="0.35">
      <c r="L6349" s="27" t="str">
        <f t="shared" si="99"/>
        <v/>
      </c>
    </row>
    <row r="6350" spans="12:12" ht="15.75" customHeight="1" x14ac:dyDescent="0.35">
      <c r="L6350" s="27" t="str">
        <f t="shared" si="99"/>
        <v/>
      </c>
    </row>
    <row r="6351" spans="12:12" ht="15.75" customHeight="1" x14ac:dyDescent="0.35">
      <c r="L6351" s="27" t="str">
        <f t="shared" si="99"/>
        <v/>
      </c>
    </row>
    <row r="6352" spans="12:12" ht="15.75" customHeight="1" x14ac:dyDescent="0.35">
      <c r="L6352" s="27" t="str">
        <f t="shared" si="99"/>
        <v/>
      </c>
    </row>
    <row r="6353" spans="12:12" ht="15.75" customHeight="1" x14ac:dyDescent="0.35">
      <c r="L6353" s="27" t="str">
        <f t="shared" si="99"/>
        <v/>
      </c>
    </row>
    <row r="6354" spans="12:12" ht="15.75" customHeight="1" x14ac:dyDescent="0.35">
      <c r="L6354" s="27" t="str">
        <f t="shared" si="99"/>
        <v/>
      </c>
    </row>
    <row r="6355" spans="12:12" ht="15.75" customHeight="1" x14ac:dyDescent="0.35">
      <c r="L6355" s="27" t="str">
        <f t="shared" si="99"/>
        <v/>
      </c>
    </row>
    <row r="6356" spans="12:12" ht="15.75" customHeight="1" x14ac:dyDescent="0.35">
      <c r="L6356" s="27" t="str">
        <f t="shared" si="99"/>
        <v/>
      </c>
    </row>
    <row r="6357" spans="12:12" ht="15.75" customHeight="1" x14ac:dyDescent="0.35">
      <c r="L6357" s="27" t="str">
        <f t="shared" si="99"/>
        <v/>
      </c>
    </row>
    <row r="6358" spans="12:12" ht="15.75" customHeight="1" x14ac:dyDescent="0.35">
      <c r="L6358" s="27" t="str">
        <f t="shared" si="99"/>
        <v/>
      </c>
    </row>
    <row r="6359" spans="12:12" ht="15.75" customHeight="1" x14ac:dyDescent="0.35">
      <c r="L6359" s="27" t="str">
        <f t="shared" si="99"/>
        <v/>
      </c>
    </row>
    <row r="6360" spans="12:12" ht="15.75" customHeight="1" x14ac:dyDescent="0.35">
      <c r="L6360" s="27" t="str">
        <f t="shared" si="99"/>
        <v/>
      </c>
    </row>
    <row r="6361" spans="12:12" ht="15.75" customHeight="1" x14ac:dyDescent="0.35">
      <c r="L6361" s="27" t="str">
        <f t="shared" si="99"/>
        <v/>
      </c>
    </row>
    <row r="6362" spans="12:12" ht="15.75" customHeight="1" x14ac:dyDescent="0.35">
      <c r="L6362" s="27" t="str">
        <f t="shared" si="99"/>
        <v/>
      </c>
    </row>
    <row r="6363" spans="12:12" ht="15.75" customHeight="1" x14ac:dyDescent="0.35">
      <c r="L6363" s="27" t="str">
        <f t="shared" si="99"/>
        <v/>
      </c>
    </row>
    <row r="6364" spans="12:12" ht="15.75" customHeight="1" x14ac:dyDescent="0.35">
      <c r="L6364" s="27" t="str">
        <f t="shared" si="99"/>
        <v/>
      </c>
    </row>
    <row r="6365" spans="12:12" ht="15.75" customHeight="1" x14ac:dyDescent="0.35">
      <c r="L6365" s="27" t="str">
        <f t="shared" si="99"/>
        <v/>
      </c>
    </row>
    <row r="6366" spans="12:12" ht="15.75" customHeight="1" x14ac:dyDescent="0.35">
      <c r="L6366" s="27" t="str">
        <f t="shared" si="99"/>
        <v/>
      </c>
    </row>
    <row r="6367" spans="12:12" ht="15.75" customHeight="1" x14ac:dyDescent="0.35">
      <c r="L6367" s="27" t="str">
        <f t="shared" si="99"/>
        <v/>
      </c>
    </row>
    <row r="6368" spans="12:12" ht="15.75" customHeight="1" x14ac:dyDescent="0.35">
      <c r="L6368" s="27" t="str">
        <f t="shared" si="99"/>
        <v/>
      </c>
    </row>
    <row r="6369" spans="12:12" ht="15.75" customHeight="1" x14ac:dyDescent="0.35">
      <c r="L6369" s="27" t="str">
        <f t="shared" si="99"/>
        <v/>
      </c>
    </row>
    <row r="6370" spans="12:12" ht="15.75" customHeight="1" x14ac:dyDescent="0.35">
      <c r="L6370" s="27" t="str">
        <f t="shared" si="99"/>
        <v/>
      </c>
    </row>
    <row r="6371" spans="12:12" ht="15.75" customHeight="1" x14ac:dyDescent="0.35">
      <c r="L6371" s="27" t="str">
        <f t="shared" si="99"/>
        <v/>
      </c>
    </row>
    <row r="6372" spans="12:12" ht="15.75" customHeight="1" x14ac:dyDescent="0.35">
      <c r="L6372" s="27" t="str">
        <f t="shared" si="99"/>
        <v/>
      </c>
    </row>
    <row r="6373" spans="12:12" ht="15.75" customHeight="1" x14ac:dyDescent="0.35">
      <c r="L6373" s="27" t="str">
        <f t="shared" si="99"/>
        <v/>
      </c>
    </row>
    <row r="6374" spans="12:12" ht="15.75" customHeight="1" x14ac:dyDescent="0.35">
      <c r="L6374" s="27" t="str">
        <f t="shared" si="99"/>
        <v/>
      </c>
    </row>
    <row r="6375" spans="12:12" ht="15.75" customHeight="1" x14ac:dyDescent="0.35">
      <c r="L6375" s="27" t="str">
        <f t="shared" si="99"/>
        <v/>
      </c>
    </row>
    <row r="6376" spans="12:12" ht="15.75" customHeight="1" x14ac:dyDescent="0.35">
      <c r="L6376" s="27" t="str">
        <f t="shared" si="99"/>
        <v/>
      </c>
    </row>
    <row r="6377" spans="12:12" ht="15.75" customHeight="1" x14ac:dyDescent="0.35">
      <c r="L6377" s="27" t="str">
        <f t="shared" si="99"/>
        <v/>
      </c>
    </row>
    <row r="6378" spans="12:12" ht="15.75" customHeight="1" x14ac:dyDescent="0.35">
      <c r="L6378" s="27" t="str">
        <f t="shared" si="99"/>
        <v/>
      </c>
    </row>
    <row r="6379" spans="12:12" ht="15.75" customHeight="1" x14ac:dyDescent="0.35">
      <c r="L6379" s="27" t="str">
        <f t="shared" si="99"/>
        <v/>
      </c>
    </row>
    <row r="6380" spans="12:12" ht="15.75" customHeight="1" x14ac:dyDescent="0.35">
      <c r="L6380" s="27" t="str">
        <f t="shared" si="99"/>
        <v/>
      </c>
    </row>
    <row r="6381" spans="12:12" ht="15.75" customHeight="1" x14ac:dyDescent="0.35">
      <c r="L6381" s="27" t="str">
        <f t="shared" si="99"/>
        <v/>
      </c>
    </row>
    <row r="6382" spans="12:12" ht="15.75" customHeight="1" x14ac:dyDescent="0.35">
      <c r="L6382" s="27" t="str">
        <f t="shared" si="99"/>
        <v/>
      </c>
    </row>
    <row r="6383" spans="12:12" ht="15.75" customHeight="1" x14ac:dyDescent="0.35">
      <c r="L6383" s="27" t="str">
        <f t="shared" si="99"/>
        <v/>
      </c>
    </row>
    <row r="6384" spans="12:12" ht="15.75" customHeight="1" x14ac:dyDescent="0.35">
      <c r="L6384" s="27" t="str">
        <f t="shared" si="99"/>
        <v/>
      </c>
    </row>
    <row r="6385" spans="12:12" ht="15.75" customHeight="1" x14ac:dyDescent="0.35">
      <c r="L6385" s="27" t="str">
        <f t="shared" si="99"/>
        <v/>
      </c>
    </row>
    <row r="6386" spans="12:12" ht="15.75" customHeight="1" x14ac:dyDescent="0.35">
      <c r="L6386" s="27" t="str">
        <f t="shared" si="99"/>
        <v/>
      </c>
    </row>
    <row r="6387" spans="12:12" ht="15.75" customHeight="1" x14ac:dyDescent="0.35">
      <c r="L6387" s="27" t="str">
        <f t="shared" si="99"/>
        <v/>
      </c>
    </row>
    <row r="6388" spans="12:12" ht="15.75" customHeight="1" x14ac:dyDescent="0.35">
      <c r="L6388" s="27" t="str">
        <f t="shared" si="99"/>
        <v/>
      </c>
    </row>
    <row r="6389" spans="12:12" ht="15.75" customHeight="1" x14ac:dyDescent="0.35">
      <c r="L6389" s="27" t="str">
        <f t="shared" si="99"/>
        <v/>
      </c>
    </row>
    <row r="6390" spans="12:12" ht="15.75" customHeight="1" x14ac:dyDescent="0.35">
      <c r="L6390" s="27" t="str">
        <f t="shared" si="99"/>
        <v/>
      </c>
    </row>
    <row r="6391" spans="12:12" ht="15.75" customHeight="1" x14ac:dyDescent="0.35">
      <c r="L6391" s="27" t="str">
        <f t="shared" si="99"/>
        <v/>
      </c>
    </row>
    <row r="6392" spans="12:12" ht="15.75" customHeight="1" x14ac:dyDescent="0.35">
      <c r="L6392" s="27" t="str">
        <f t="shared" si="99"/>
        <v/>
      </c>
    </row>
    <row r="6393" spans="12:12" ht="15.75" customHeight="1" x14ac:dyDescent="0.35">
      <c r="L6393" s="27" t="str">
        <f t="shared" si="99"/>
        <v/>
      </c>
    </row>
    <row r="6394" spans="12:12" ht="15.75" customHeight="1" x14ac:dyDescent="0.35">
      <c r="L6394" s="27" t="str">
        <f t="shared" si="99"/>
        <v/>
      </c>
    </row>
    <row r="6395" spans="12:12" ht="15.75" customHeight="1" x14ac:dyDescent="0.35">
      <c r="L6395" s="27" t="str">
        <f t="shared" si="99"/>
        <v/>
      </c>
    </row>
    <row r="6396" spans="12:12" ht="15.75" customHeight="1" x14ac:dyDescent="0.35">
      <c r="L6396" s="27" t="str">
        <f t="shared" si="99"/>
        <v/>
      </c>
    </row>
    <row r="6397" spans="12:12" ht="15.75" customHeight="1" x14ac:dyDescent="0.35">
      <c r="L6397" s="27" t="str">
        <f t="shared" si="99"/>
        <v/>
      </c>
    </row>
    <row r="6398" spans="12:12" ht="15.75" customHeight="1" x14ac:dyDescent="0.35">
      <c r="L6398" s="27" t="str">
        <f t="shared" si="99"/>
        <v/>
      </c>
    </row>
    <row r="6399" spans="12:12" ht="15.75" customHeight="1" x14ac:dyDescent="0.35">
      <c r="L6399" s="27" t="str">
        <f t="shared" si="99"/>
        <v/>
      </c>
    </row>
    <row r="6400" spans="12:12" ht="15.75" customHeight="1" x14ac:dyDescent="0.35">
      <c r="L6400" s="27" t="str">
        <f t="shared" si="99"/>
        <v/>
      </c>
    </row>
    <row r="6401" spans="12:12" ht="15.75" customHeight="1" x14ac:dyDescent="0.35">
      <c r="L6401" s="27" t="str">
        <f t="shared" si="99"/>
        <v/>
      </c>
    </row>
    <row r="6402" spans="12:12" ht="15.75" customHeight="1" x14ac:dyDescent="0.35">
      <c r="L6402" s="27" t="str">
        <f t="shared" si="99"/>
        <v/>
      </c>
    </row>
    <row r="6403" spans="12:12" ht="15.75" customHeight="1" x14ac:dyDescent="0.35">
      <c r="L6403" s="27" t="str">
        <f t="shared" si="99"/>
        <v/>
      </c>
    </row>
    <row r="6404" spans="12:12" ht="15.75" customHeight="1" x14ac:dyDescent="0.35">
      <c r="L6404" s="27" t="str">
        <f t="shared" ref="L6404:L6467" si="100">IF((T6404="N/A")+(ISBLANK(T6404)), IF(S6404="Critical", K6404+30, IF(S6404="High", K6404+30,IF(COUNTIF(S6404,"M*"), K6404+90, IF(S6404="Low", K6404+180,"")))),
IF(((U6404="Yes")*(T6404="Critical")), K6404+30, IF(((U6404="Yes")*(T6404="High")), K6404+30,  IF(((U6404="Yes")*(COUNTIF(S6404,"M*"))), K6404+90,  IF(((U6404="Yes")*(T6404="Low")), K6404+180, IF(S6404="Critical", K6404+30, IF(S6404="High", K6404+30,IF(COUNTIF(S6404,"M*"), K6404+90, IF(S6404="Low", K6404+180,"")))))))))</f>
        <v/>
      </c>
    </row>
    <row r="6405" spans="12:12" ht="15.75" customHeight="1" x14ac:dyDescent="0.35">
      <c r="L6405" s="27" t="str">
        <f t="shared" si="100"/>
        <v/>
      </c>
    </row>
    <row r="6406" spans="12:12" ht="15.75" customHeight="1" x14ac:dyDescent="0.35">
      <c r="L6406" s="27" t="str">
        <f t="shared" si="100"/>
        <v/>
      </c>
    </row>
    <row r="6407" spans="12:12" ht="15.75" customHeight="1" x14ac:dyDescent="0.35">
      <c r="L6407" s="27" t="str">
        <f t="shared" si="100"/>
        <v/>
      </c>
    </row>
    <row r="6408" spans="12:12" ht="15.75" customHeight="1" x14ac:dyDescent="0.35">
      <c r="L6408" s="27" t="str">
        <f t="shared" si="100"/>
        <v/>
      </c>
    </row>
    <row r="6409" spans="12:12" ht="15.75" customHeight="1" x14ac:dyDescent="0.35">
      <c r="L6409" s="27" t="str">
        <f t="shared" si="100"/>
        <v/>
      </c>
    </row>
    <row r="6410" spans="12:12" ht="15.75" customHeight="1" x14ac:dyDescent="0.35">
      <c r="L6410" s="27" t="str">
        <f t="shared" si="100"/>
        <v/>
      </c>
    </row>
    <row r="6411" spans="12:12" ht="15.75" customHeight="1" x14ac:dyDescent="0.35">
      <c r="L6411" s="27" t="str">
        <f t="shared" si="100"/>
        <v/>
      </c>
    </row>
    <row r="6412" spans="12:12" ht="15.75" customHeight="1" x14ac:dyDescent="0.35">
      <c r="L6412" s="27" t="str">
        <f t="shared" si="100"/>
        <v/>
      </c>
    </row>
    <row r="6413" spans="12:12" ht="15.75" customHeight="1" x14ac:dyDescent="0.35">
      <c r="L6413" s="27" t="str">
        <f t="shared" si="100"/>
        <v/>
      </c>
    </row>
    <row r="6414" spans="12:12" ht="15.75" customHeight="1" x14ac:dyDescent="0.35">
      <c r="L6414" s="27" t="str">
        <f t="shared" si="100"/>
        <v/>
      </c>
    </row>
    <row r="6415" spans="12:12" ht="15.75" customHeight="1" x14ac:dyDescent="0.35">
      <c r="L6415" s="27" t="str">
        <f t="shared" si="100"/>
        <v/>
      </c>
    </row>
    <row r="6416" spans="12:12" ht="15.75" customHeight="1" x14ac:dyDescent="0.35">
      <c r="L6416" s="27" t="str">
        <f t="shared" si="100"/>
        <v/>
      </c>
    </row>
    <row r="6417" spans="12:12" ht="15.75" customHeight="1" x14ac:dyDescent="0.35">
      <c r="L6417" s="27" t="str">
        <f t="shared" si="100"/>
        <v/>
      </c>
    </row>
    <row r="6418" spans="12:12" ht="15.75" customHeight="1" x14ac:dyDescent="0.35">
      <c r="L6418" s="27" t="str">
        <f t="shared" si="100"/>
        <v/>
      </c>
    </row>
    <row r="6419" spans="12:12" ht="15.75" customHeight="1" x14ac:dyDescent="0.35">
      <c r="L6419" s="27" t="str">
        <f t="shared" si="100"/>
        <v/>
      </c>
    </row>
    <row r="6420" spans="12:12" ht="15.75" customHeight="1" x14ac:dyDescent="0.35">
      <c r="L6420" s="27" t="str">
        <f t="shared" si="100"/>
        <v/>
      </c>
    </row>
    <row r="6421" spans="12:12" ht="15.75" customHeight="1" x14ac:dyDescent="0.35">
      <c r="L6421" s="27" t="str">
        <f t="shared" si="100"/>
        <v/>
      </c>
    </row>
    <row r="6422" spans="12:12" ht="15.75" customHeight="1" x14ac:dyDescent="0.35">
      <c r="L6422" s="27" t="str">
        <f t="shared" si="100"/>
        <v/>
      </c>
    </row>
    <row r="6423" spans="12:12" ht="15.75" customHeight="1" x14ac:dyDescent="0.35">
      <c r="L6423" s="27" t="str">
        <f t="shared" si="100"/>
        <v/>
      </c>
    </row>
    <row r="6424" spans="12:12" ht="15.75" customHeight="1" x14ac:dyDescent="0.35">
      <c r="L6424" s="27" t="str">
        <f t="shared" si="100"/>
        <v/>
      </c>
    </row>
    <row r="6425" spans="12:12" ht="15.75" customHeight="1" x14ac:dyDescent="0.35">
      <c r="L6425" s="27" t="str">
        <f t="shared" si="100"/>
        <v/>
      </c>
    </row>
    <row r="6426" spans="12:12" ht="15.75" customHeight="1" x14ac:dyDescent="0.35">
      <c r="L6426" s="27" t="str">
        <f t="shared" si="100"/>
        <v/>
      </c>
    </row>
    <row r="6427" spans="12:12" ht="15.75" customHeight="1" x14ac:dyDescent="0.35">
      <c r="L6427" s="27" t="str">
        <f t="shared" si="100"/>
        <v/>
      </c>
    </row>
    <row r="6428" spans="12:12" ht="15.75" customHeight="1" x14ac:dyDescent="0.35">
      <c r="L6428" s="27" t="str">
        <f t="shared" si="100"/>
        <v/>
      </c>
    </row>
    <row r="6429" spans="12:12" ht="15.75" customHeight="1" x14ac:dyDescent="0.35">
      <c r="L6429" s="27" t="str">
        <f t="shared" si="100"/>
        <v/>
      </c>
    </row>
    <row r="6430" spans="12:12" ht="15.75" customHeight="1" x14ac:dyDescent="0.35">
      <c r="L6430" s="27" t="str">
        <f t="shared" si="100"/>
        <v/>
      </c>
    </row>
    <row r="6431" spans="12:12" ht="15.75" customHeight="1" x14ac:dyDescent="0.35">
      <c r="L6431" s="27" t="str">
        <f t="shared" si="100"/>
        <v/>
      </c>
    </row>
    <row r="6432" spans="12:12" ht="15.75" customHeight="1" x14ac:dyDescent="0.35">
      <c r="L6432" s="27" t="str">
        <f t="shared" si="100"/>
        <v/>
      </c>
    </row>
    <row r="6433" spans="12:12" ht="15.75" customHeight="1" x14ac:dyDescent="0.35">
      <c r="L6433" s="27" t="str">
        <f t="shared" si="100"/>
        <v/>
      </c>
    </row>
    <row r="6434" spans="12:12" ht="15.75" customHeight="1" x14ac:dyDescent="0.35">
      <c r="L6434" s="27" t="str">
        <f t="shared" si="100"/>
        <v/>
      </c>
    </row>
    <row r="6435" spans="12:12" ht="15.75" customHeight="1" x14ac:dyDescent="0.35">
      <c r="L6435" s="27" t="str">
        <f t="shared" si="100"/>
        <v/>
      </c>
    </row>
    <row r="6436" spans="12:12" ht="15.75" customHeight="1" x14ac:dyDescent="0.35">
      <c r="L6436" s="27" t="str">
        <f t="shared" si="100"/>
        <v/>
      </c>
    </row>
    <row r="6437" spans="12:12" ht="15.75" customHeight="1" x14ac:dyDescent="0.35">
      <c r="L6437" s="27" t="str">
        <f t="shared" si="100"/>
        <v/>
      </c>
    </row>
    <row r="6438" spans="12:12" ht="15.75" customHeight="1" x14ac:dyDescent="0.35">
      <c r="L6438" s="27" t="str">
        <f t="shared" si="100"/>
        <v/>
      </c>
    </row>
    <row r="6439" spans="12:12" ht="15.75" customHeight="1" x14ac:dyDescent="0.35">
      <c r="L6439" s="27" t="str">
        <f t="shared" si="100"/>
        <v/>
      </c>
    </row>
    <row r="6440" spans="12:12" ht="15.75" customHeight="1" x14ac:dyDescent="0.35">
      <c r="L6440" s="27" t="str">
        <f t="shared" si="100"/>
        <v/>
      </c>
    </row>
    <row r="6441" spans="12:12" ht="15.75" customHeight="1" x14ac:dyDescent="0.35">
      <c r="L6441" s="27" t="str">
        <f t="shared" si="100"/>
        <v/>
      </c>
    </row>
    <row r="6442" spans="12:12" ht="15.75" customHeight="1" x14ac:dyDescent="0.35">
      <c r="L6442" s="27" t="str">
        <f t="shared" si="100"/>
        <v/>
      </c>
    </row>
    <row r="6443" spans="12:12" ht="15.75" customHeight="1" x14ac:dyDescent="0.35">
      <c r="L6443" s="27" t="str">
        <f t="shared" si="100"/>
        <v/>
      </c>
    </row>
    <row r="6444" spans="12:12" ht="15.75" customHeight="1" x14ac:dyDescent="0.35">
      <c r="L6444" s="27" t="str">
        <f t="shared" si="100"/>
        <v/>
      </c>
    </row>
    <row r="6445" spans="12:12" ht="15.75" customHeight="1" x14ac:dyDescent="0.35">
      <c r="L6445" s="27" t="str">
        <f t="shared" si="100"/>
        <v/>
      </c>
    </row>
    <row r="6446" spans="12:12" ht="15.75" customHeight="1" x14ac:dyDescent="0.35">
      <c r="L6446" s="27" t="str">
        <f t="shared" si="100"/>
        <v/>
      </c>
    </row>
    <row r="6447" spans="12:12" ht="15.75" customHeight="1" x14ac:dyDescent="0.35">
      <c r="L6447" s="27" t="str">
        <f t="shared" si="100"/>
        <v/>
      </c>
    </row>
    <row r="6448" spans="12:12" ht="15.75" customHeight="1" x14ac:dyDescent="0.35">
      <c r="L6448" s="27" t="str">
        <f t="shared" si="100"/>
        <v/>
      </c>
    </row>
    <row r="6449" spans="12:12" ht="15.75" customHeight="1" x14ac:dyDescent="0.35">
      <c r="L6449" s="27" t="str">
        <f t="shared" si="100"/>
        <v/>
      </c>
    </row>
    <row r="6450" spans="12:12" ht="15.75" customHeight="1" x14ac:dyDescent="0.35">
      <c r="L6450" s="27" t="str">
        <f t="shared" si="100"/>
        <v/>
      </c>
    </row>
    <row r="6451" spans="12:12" ht="15.75" customHeight="1" x14ac:dyDescent="0.35">
      <c r="L6451" s="27" t="str">
        <f t="shared" si="100"/>
        <v/>
      </c>
    </row>
    <row r="6452" spans="12:12" ht="15.75" customHeight="1" x14ac:dyDescent="0.35">
      <c r="L6452" s="27" t="str">
        <f t="shared" si="100"/>
        <v/>
      </c>
    </row>
    <row r="6453" spans="12:12" ht="15.75" customHeight="1" x14ac:dyDescent="0.35">
      <c r="L6453" s="27" t="str">
        <f t="shared" si="100"/>
        <v/>
      </c>
    </row>
    <row r="6454" spans="12:12" ht="15.75" customHeight="1" x14ac:dyDescent="0.35">
      <c r="L6454" s="27" t="str">
        <f t="shared" si="100"/>
        <v/>
      </c>
    </row>
    <row r="6455" spans="12:12" ht="15.75" customHeight="1" x14ac:dyDescent="0.35">
      <c r="L6455" s="27" t="str">
        <f t="shared" si="100"/>
        <v/>
      </c>
    </row>
    <row r="6456" spans="12:12" ht="15.75" customHeight="1" x14ac:dyDescent="0.35">
      <c r="L6456" s="27" t="str">
        <f t="shared" si="100"/>
        <v/>
      </c>
    </row>
    <row r="6457" spans="12:12" ht="15.75" customHeight="1" x14ac:dyDescent="0.35">
      <c r="L6457" s="27" t="str">
        <f t="shared" si="100"/>
        <v/>
      </c>
    </row>
    <row r="6458" spans="12:12" ht="15.75" customHeight="1" x14ac:dyDescent="0.35">
      <c r="L6458" s="27" t="str">
        <f t="shared" si="100"/>
        <v/>
      </c>
    </row>
    <row r="6459" spans="12:12" ht="15.75" customHeight="1" x14ac:dyDescent="0.35">
      <c r="L6459" s="27" t="str">
        <f t="shared" si="100"/>
        <v/>
      </c>
    </row>
    <row r="6460" spans="12:12" ht="15.75" customHeight="1" x14ac:dyDescent="0.35">
      <c r="L6460" s="27" t="str">
        <f t="shared" si="100"/>
        <v/>
      </c>
    </row>
    <row r="6461" spans="12:12" ht="15.75" customHeight="1" x14ac:dyDescent="0.35">
      <c r="L6461" s="27" t="str">
        <f t="shared" si="100"/>
        <v/>
      </c>
    </row>
    <row r="6462" spans="12:12" ht="15.75" customHeight="1" x14ac:dyDescent="0.35">
      <c r="L6462" s="27" t="str">
        <f t="shared" si="100"/>
        <v/>
      </c>
    </row>
    <row r="6463" spans="12:12" ht="15.75" customHeight="1" x14ac:dyDescent="0.35">
      <c r="L6463" s="27" t="str">
        <f t="shared" si="100"/>
        <v/>
      </c>
    </row>
    <row r="6464" spans="12:12" ht="15.75" customHeight="1" x14ac:dyDescent="0.35">
      <c r="L6464" s="27" t="str">
        <f t="shared" si="100"/>
        <v/>
      </c>
    </row>
    <row r="6465" spans="12:12" ht="15.75" customHeight="1" x14ac:dyDescent="0.35">
      <c r="L6465" s="27" t="str">
        <f t="shared" si="100"/>
        <v/>
      </c>
    </row>
    <row r="6466" spans="12:12" ht="15.75" customHeight="1" x14ac:dyDescent="0.35">
      <c r="L6466" s="27" t="str">
        <f t="shared" si="100"/>
        <v/>
      </c>
    </row>
    <row r="6467" spans="12:12" ht="15.75" customHeight="1" x14ac:dyDescent="0.35">
      <c r="L6467" s="27" t="str">
        <f t="shared" si="100"/>
        <v/>
      </c>
    </row>
    <row r="6468" spans="12:12" ht="15.75" customHeight="1" x14ac:dyDescent="0.35">
      <c r="L6468" s="27" t="str">
        <f t="shared" ref="L6468:L6531" si="101">IF((T6468="N/A")+(ISBLANK(T6468)), IF(S6468="Critical", K6468+30, IF(S6468="High", K6468+30,IF(COUNTIF(S6468,"M*"), K6468+90, IF(S6468="Low", K6468+180,"")))),
IF(((U6468="Yes")*(T6468="Critical")), K6468+30, IF(((U6468="Yes")*(T6468="High")), K6468+30,  IF(((U6468="Yes")*(COUNTIF(S6468,"M*"))), K6468+90,  IF(((U6468="Yes")*(T6468="Low")), K6468+180, IF(S6468="Critical", K6468+30, IF(S6468="High", K6468+30,IF(COUNTIF(S6468,"M*"), K6468+90, IF(S6468="Low", K6468+180,"")))))))))</f>
        <v/>
      </c>
    </row>
    <row r="6469" spans="12:12" ht="15.75" customHeight="1" x14ac:dyDescent="0.35">
      <c r="L6469" s="27" t="str">
        <f t="shared" si="101"/>
        <v/>
      </c>
    </row>
    <row r="6470" spans="12:12" ht="15.75" customHeight="1" x14ac:dyDescent="0.35">
      <c r="L6470" s="27" t="str">
        <f t="shared" si="101"/>
        <v/>
      </c>
    </row>
    <row r="6471" spans="12:12" ht="15.75" customHeight="1" x14ac:dyDescent="0.35">
      <c r="L6471" s="27" t="str">
        <f t="shared" si="101"/>
        <v/>
      </c>
    </row>
    <row r="6472" spans="12:12" ht="15.75" customHeight="1" x14ac:dyDescent="0.35">
      <c r="L6472" s="27" t="str">
        <f t="shared" si="101"/>
        <v/>
      </c>
    </row>
    <row r="6473" spans="12:12" ht="15.75" customHeight="1" x14ac:dyDescent="0.35">
      <c r="L6473" s="27" t="str">
        <f t="shared" si="101"/>
        <v/>
      </c>
    </row>
    <row r="6474" spans="12:12" ht="15.75" customHeight="1" x14ac:dyDescent="0.35">
      <c r="L6474" s="27" t="str">
        <f t="shared" si="101"/>
        <v/>
      </c>
    </row>
    <row r="6475" spans="12:12" ht="15.75" customHeight="1" x14ac:dyDescent="0.35">
      <c r="L6475" s="27" t="str">
        <f t="shared" si="101"/>
        <v/>
      </c>
    </row>
    <row r="6476" spans="12:12" ht="15.75" customHeight="1" x14ac:dyDescent="0.35">
      <c r="L6476" s="27" t="str">
        <f t="shared" si="101"/>
        <v/>
      </c>
    </row>
    <row r="6477" spans="12:12" ht="15.75" customHeight="1" x14ac:dyDescent="0.35">
      <c r="L6477" s="27" t="str">
        <f t="shared" si="101"/>
        <v/>
      </c>
    </row>
    <row r="6478" spans="12:12" ht="15.75" customHeight="1" x14ac:dyDescent="0.35">
      <c r="L6478" s="27" t="str">
        <f t="shared" si="101"/>
        <v/>
      </c>
    </row>
    <row r="6479" spans="12:12" ht="15.75" customHeight="1" x14ac:dyDescent="0.35">
      <c r="L6479" s="27" t="str">
        <f t="shared" si="101"/>
        <v/>
      </c>
    </row>
    <row r="6480" spans="12:12" ht="15.75" customHeight="1" x14ac:dyDescent="0.35">
      <c r="L6480" s="27" t="str">
        <f t="shared" si="101"/>
        <v/>
      </c>
    </row>
    <row r="6481" spans="12:12" ht="15.75" customHeight="1" x14ac:dyDescent="0.35">
      <c r="L6481" s="27" t="str">
        <f t="shared" si="101"/>
        <v/>
      </c>
    </row>
    <row r="6482" spans="12:12" ht="15.75" customHeight="1" x14ac:dyDescent="0.35">
      <c r="L6482" s="27" t="str">
        <f t="shared" si="101"/>
        <v/>
      </c>
    </row>
    <row r="6483" spans="12:12" ht="15.75" customHeight="1" x14ac:dyDescent="0.35">
      <c r="L6483" s="27" t="str">
        <f t="shared" si="101"/>
        <v/>
      </c>
    </row>
    <row r="6484" spans="12:12" ht="15.75" customHeight="1" x14ac:dyDescent="0.35">
      <c r="L6484" s="27" t="str">
        <f t="shared" si="101"/>
        <v/>
      </c>
    </row>
    <row r="6485" spans="12:12" ht="15.75" customHeight="1" x14ac:dyDescent="0.35">
      <c r="L6485" s="27" t="str">
        <f t="shared" si="101"/>
        <v/>
      </c>
    </row>
    <row r="6486" spans="12:12" ht="15.75" customHeight="1" x14ac:dyDescent="0.35">
      <c r="L6486" s="27" t="str">
        <f t="shared" si="101"/>
        <v/>
      </c>
    </row>
    <row r="6487" spans="12:12" ht="15.75" customHeight="1" x14ac:dyDescent="0.35">
      <c r="L6487" s="27" t="str">
        <f t="shared" si="101"/>
        <v/>
      </c>
    </row>
    <row r="6488" spans="12:12" ht="15.75" customHeight="1" x14ac:dyDescent="0.35">
      <c r="L6488" s="27" t="str">
        <f t="shared" si="101"/>
        <v/>
      </c>
    </row>
    <row r="6489" spans="12:12" ht="15.75" customHeight="1" x14ac:dyDescent="0.35">
      <c r="L6489" s="27" t="str">
        <f t="shared" si="101"/>
        <v/>
      </c>
    </row>
    <row r="6490" spans="12:12" ht="15.75" customHeight="1" x14ac:dyDescent="0.35">
      <c r="L6490" s="27" t="str">
        <f t="shared" si="101"/>
        <v/>
      </c>
    </row>
    <row r="6491" spans="12:12" ht="15.75" customHeight="1" x14ac:dyDescent="0.35">
      <c r="L6491" s="27" t="str">
        <f t="shared" si="101"/>
        <v/>
      </c>
    </row>
    <row r="6492" spans="12:12" ht="15.75" customHeight="1" x14ac:dyDescent="0.35">
      <c r="L6492" s="27" t="str">
        <f t="shared" si="101"/>
        <v/>
      </c>
    </row>
    <row r="6493" spans="12:12" ht="15.75" customHeight="1" x14ac:dyDescent="0.35">
      <c r="L6493" s="27" t="str">
        <f t="shared" si="101"/>
        <v/>
      </c>
    </row>
    <row r="6494" spans="12:12" ht="15.75" customHeight="1" x14ac:dyDescent="0.35">
      <c r="L6494" s="27" t="str">
        <f t="shared" si="101"/>
        <v/>
      </c>
    </row>
    <row r="6495" spans="12:12" ht="15.75" customHeight="1" x14ac:dyDescent="0.35">
      <c r="L6495" s="27" t="str">
        <f t="shared" si="101"/>
        <v/>
      </c>
    </row>
    <row r="6496" spans="12:12" ht="15.75" customHeight="1" x14ac:dyDescent="0.35">
      <c r="L6496" s="27" t="str">
        <f t="shared" si="101"/>
        <v/>
      </c>
    </row>
    <row r="6497" spans="12:12" ht="15.75" customHeight="1" x14ac:dyDescent="0.35">
      <c r="L6497" s="27" t="str">
        <f t="shared" si="101"/>
        <v/>
      </c>
    </row>
    <row r="6498" spans="12:12" ht="15.75" customHeight="1" x14ac:dyDescent="0.35">
      <c r="L6498" s="27" t="str">
        <f t="shared" si="101"/>
        <v/>
      </c>
    </row>
    <row r="6499" spans="12:12" ht="15.75" customHeight="1" x14ac:dyDescent="0.35">
      <c r="L6499" s="27" t="str">
        <f t="shared" si="101"/>
        <v/>
      </c>
    </row>
    <row r="6500" spans="12:12" ht="15.75" customHeight="1" x14ac:dyDescent="0.35">
      <c r="L6500" s="27" t="str">
        <f t="shared" si="101"/>
        <v/>
      </c>
    </row>
    <row r="6501" spans="12:12" ht="15.75" customHeight="1" x14ac:dyDescent="0.35">
      <c r="L6501" s="27" t="str">
        <f t="shared" si="101"/>
        <v/>
      </c>
    </row>
    <row r="6502" spans="12:12" ht="15.75" customHeight="1" x14ac:dyDescent="0.35">
      <c r="L6502" s="27" t="str">
        <f t="shared" si="101"/>
        <v/>
      </c>
    </row>
    <row r="6503" spans="12:12" ht="15.75" customHeight="1" x14ac:dyDescent="0.35">
      <c r="L6503" s="27" t="str">
        <f t="shared" si="101"/>
        <v/>
      </c>
    </row>
    <row r="6504" spans="12:12" ht="15.75" customHeight="1" x14ac:dyDescent="0.35">
      <c r="L6504" s="27" t="str">
        <f t="shared" si="101"/>
        <v/>
      </c>
    </row>
    <row r="6505" spans="12:12" ht="15.75" customHeight="1" x14ac:dyDescent="0.35">
      <c r="L6505" s="27" t="str">
        <f t="shared" si="101"/>
        <v/>
      </c>
    </row>
    <row r="6506" spans="12:12" ht="15.75" customHeight="1" x14ac:dyDescent="0.35">
      <c r="L6506" s="27" t="str">
        <f t="shared" si="101"/>
        <v/>
      </c>
    </row>
    <row r="6507" spans="12:12" ht="15.75" customHeight="1" x14ac:dyDescent="0.35">
      <c r="L6507" s="27" t="str">
        <f t="shared" si="101"/>
        <v/>
      </c>
    </row>
    <row r="6508" spans="12:12" ht="15.75" customHeight="1" x14ac:dyDescent="0.35">
      <c r="L6508" s="27" t="str">
        <f t="shared" si="101"/>
        <v/>
      </c>
    </row>
    <row r="6509" spans="12:12" ht="15.75" customHeight="1" x14ac:dyDescent="0.35">
      <c r="L6509" s="27" t="str">
        <f t="shared" si="101"/>
        <v/>
      </c>
    </row>
    <row r="6510" spans="12:12" ht="15.75" customHeight="1" x14ac:dyDescent="0.35">
      <c r="L6510" s="27" t="str">
        <f t="shared" si="101"/>
        <v/>
      </c>
    </row>
    <row r="6511" spans="12:12" ht="15.75" customHeight="1" x14ac:dyDescent="0.35">
      <c r="L6511" s="27" t="str">
        <f t="shared" si="101"/>
        <v/>
      </c>
    </row>
    <row r="6512" spans="12:12" ht="15.75" customHeight="1" x14ac:dyDescent="0.35">
      <c r="L6512" s="27" t="str">
        <f t="shared" si="101"/>
        <v/>
      </c>
    </row>
    <row r="6513" spans="12:12" ht="15.75" customHeight="1" x14ac:dyDescent="0.35">
      <c r="L6513" s="27" t="str">
        <f t="shared" si="101"/>
        <v/>
      </c>
    </row>
    <row r="6514" spans="12:12" ht="15.75" customHeight="1" x14ac:dyDescent="0.35">
      <c r="L6514" s="27" t="str">
        <f t="shared" si="101"/>
        <v/>
      </c>
    </row>
    <row r="6515" spans="12:12" ht="15.75" customHeight="1" x14ac:dyDescent="0.35">
      <c r="L6515" s="27" t="str">
        <f t="shared" si="101"/>
        <v/>
      </c>
    </row>
    <row r="6516" spans="12:12" ht="15.75" customHeight="1" x14ac:dyDescent="0.35">
      <c r="L6516" s="27" t="str">
        <f t="shared" si="101"/>
        <v/>
      </c>
    </row>
    <row r="6517" spans="12:12" ht="15.75" customHeight="1" x14ac:dyDescent="0.35">
      <c r="L6517" s="27" t="str">
        <f t="shared" si="101"/>
        <v/>
      </c>
    </row>
    <row r="6518" spans="12:12" ht="15.75" customHeight="1" x14ac:dyDescent="0.35">
      <c r="L6518" s="27" t="str">
        <f t="shared" si="101"/>
        <v/>
      </c>
    </row>
    <row r="6519" spans="12:12" ht="15.75" customHeight="1" x14ac:dyDescent="0.35">
      <c r="L6519" s="27" t="str">
        <f t="shared" si="101"/>
        <v/>
      </c>
    </row>
    <row r="6520" spans="12:12" ht="15.75" customHeight="1" x14ac:dyDescent="0.35">
      <c r="L6520" s="27" t="str">
        <f t="shared" si="101"/>
        <v/>
      </c>
    </row>
    <row r="6521" spans="12:12" ht="15.75" customHeight="1" x14ac:dyDescent="0.35">
      <c r="L6521" s="27" t="str">
        <f t="shared" si="101"/>
        <v/>
      </c>
    </row>
    <row r="6522" spans="12:12" ht="15.75" customHeight="1" x14ac:dyDescent="0.35">
      <c r="L6522" s="27" t="str">
        <f t="shared" si="101"/>
        <v/>
      </c>
    </row>
    <row r="6523" spans="12:12" ht="15.75" customHeight="1" x14ac:dyDescent="0.35">
      <c r="L6523" s="27" t="str">
        <f t="shared" si="101"/>
        <v/>
      </c>
    </row>
    <row r="6524" spans="12:12" ht="15.75" customHeight="1" x14ac:dyDescent="0.35">
      <c r="L6524" s="27" t="str">
        <f t="shared" si="101"/>
        <v/>
      </c>
    </row>
    <row r="6525" spans="12:12" ht="15.75" customHeight="1" x14ac:dyDescent="0.35">
      <c r="L6525" s="27" t="str">
        <f t="shared" si="101"/>
        <v/>
      </c>
    </row>
    <row r="6526" spans="12:12" ht="15.75" customHeight="1" x14ac:dyDescent="0.35">
      <c r="L6526" s="27" t="str">
        <f t="shared" si="101"/>
        <v/>
      </c>
    </row>
    <row r="6527" spans="12:12" ht="15.75" customHeight="1" x14ac:dyDescent="0.35">
      <c r="L6527" s="27" t="str">
        <f t="shared" si="101"/>
        <v/>
      </c>
    </row>
    <row r="6528" spans="12:12" ht="15.75" customHeight="1" x14ac:dyDescent="0.35">
      <c r="L6528" s="27" t="str">
        <f t="shared" si="101"/>
        <v/>
      </c>
    </row>
    <row r="6529" spans="12:12" ht="15.75" customHeight="1" x14ac:dyDescent="0.35">
      <c r="L6529" s="27" t="str">
        <f t="shared" si="101"/>
        <v/>
      </c>
    </row>
    <row r="6530" spans="12:12" ht="15.75" customHeight="1" x14ac:dyDescent="0.35">
      <c r="L6530" s="27" t="str">
        <f t="shared" si="101"/>
        <v/>
      </c>
    </row>
    <row r="6531" spans="12:12" ht="15.75" customHeight="1" x14ac:dyDescent="0.35">
      <c r="L6531" s="27" t="str">
        <f t="shared" si="101"/>
        <v/>
      </c>
    </row>
    <row r="6532" spans="12:12" ht="15.75" customHeight="1" x14ac:dyDescent="0.35">
      <c r="L6532" s="27" t="str">
        <f t="shared" ref="L6532:L6595" si="102">IF((T6532="N/A")+(ISBLANK(T6532)), IF(S6532="Critical", K6532+30, IF(S6532="High", K6532+30,IF(COUNTIF(S6532,"M*"), K6532+90, IF(S6532="Low", K6532+180,"")))),
IF(((U6532="Yes")*(T6532="Critical")), K6532+30, IF(((U6532="Yes")*(T6532="High")), K6532+30,  IF(((U6532="Yes")*(COUNTIF(S6532,"M*"))), K6532+90,  IF(((U6532="Yes")*(T6532="Low")), K6532+180, IF(S6532="Critical", K6532+30, IF(S6532="High", K6532+30,IF(COUNTIF(S6532,"M*"), K6532+90, IF(S6532="Low", K6532+180,"")))))))))</f>
        <v/>
      </c>
    </row>
    <row r="6533" spans="12:12" ht="15.75" customHeight="1" x14ac:dyDescent="0.35">
      <c r="L6533" s="27" t="str">
        <f t="shared" si="102"/>
        <v/>
      </c>
    </row>
    <row r="6534" spans="12:12" ht="15.75" customHeight="1" x14ac:dyDescent="0.35">
      <c r="L6534" s="27" t="str">
        <f t="shared" si="102"/>
        <v/>
      </c>
    </row>
    <row r="6535" spans="12:12" ht="15.75" customHeight="1" x14ac:dyDescent="0.35">
      <c r="L6535" s="27" t="str">
        <f t="shared" si="102"/>
        <v/>
      </c>
    </row>
    <row r="6536" spans="12:12" ht="15.75" customHeight="1" x14ac:dyDescent="0.35">
      <c r="L6536" s="27" t="str">
        <f t="shared" si="102"/>
        <v/>
      </c>
    </row>
    <row r="6537" spans="12:12" ht="15.75" customHeight="1" x14ac:dyDescent="0.35">
      <c r="L6537" s="27" t="str">
        <f t="shared" si="102"/>
        <v/>
      </c>
    </row>
    <row r="6538" spans="12:12" ht="15.75" customHeight="1" x14ac:dyDescent="0.35">
      <c r="L6538" s="27" t="str">
        <f t="shared" si="102"/>
        <v/>
      </c>
    </row>
    <row r="6539" spans="12:12" ht="15.75" customHeight="1" x14ac:dyDescent="0.35">
      <c r="L6539" s="27" t="str">
        <f t="shared" si="102"/>
        <v/>
      </c>
    </row>
    <row r="6540" spans="12:12" ht="15.75" customHeight="1" x14ac:dyDescent="0.35">
      <c r="L6540" s="27" t="str">
        <f t="shared" si="102"/>
        <v/>
      </c>
    </row>
    <row r="6541" spans="12:12" ht="15.75" customHeight="1" x14ac:dyDescent="0.35">
      <c r="L6541" s="27" t="str">
        <f t="shared" si="102"/>
        <v/>
      </c>
    </row>
    <row r="6542" spans="12:12" ht="15.75" customHeight="1" x14ac:dyDescent="0.35">
      <c r="L6542" s="27" t="str">
        <f t="shared" si="102"/>
        <v/>
      </c>
    </row>
    <row r="6543" spans="12:12" ht="15.75" customHeight="1" x14ac:dyDescent="0.35">
      <c r="L6543" s="27" t="str">
        <f t="shared" si="102"/>
        <v/>
      </c>
    </row>
    <row r="6544" spans="12:12" ht="15.75" customHeight="1" x14ac:dyDescent="0.35">
      <c r="L6544" s="27" t="str">
        <f t="shared" si="102"/>
        <v/>
      </c>
    </row>
    <row r="6545" spans="12:12" ht="15.75" customHeight="1" x14ac:dyDescent="0.35">
      <c r="L6545" s="27" t="str">
        <f t="shared" si="102"/>
        <v/>
      </c>
    </row>
    <row r="6546" spans="12:12" ht="15.75" customHeight="1" x14ac:dyDescent="0.35">
      <c r="L6546" s="27" t="str">
        <f t="shared" si="102"/>
        <v/>
      </c>
    </row>
    <row r="6547" spans="12:12" ht="15.75" customHeight="1" x14ac:dyDescent="0.35">
      <c r="L6547" s="27" t="str">
        <f t="shared" si="102"/>
        <v/>
      </c>
    </row>
    <row r="6548" spans="12:12" ht="15.75" customHeight="1" x14ac:dyDescent="0.35">
      <c r="L6548" s="27" t="str">
        <f t="shared" si="102"/>
        <v/>
      </c>
    </row>
    <row r="6549" spans="12:12" ht="15.75" customHeight="1" x14ac:dyDescent="0.35">
      <c r="L6549" s="27" t="str">
        <f t="shared" si="102"/>
        <v/>
      </c>
    </row>
    <row r="6550" spans="12:12" ht="15.75" customHeight="1" x14ac:dyDescent="0.35">
      <c r="L6550" s="27" t="str">
        <f t="shared" si="102"/>
        <v/>
      </c>
    </row>
    <row r="6551" spans="12:12" ht="15.75" customHeight="1" x14ac:dyDescent="0.35">
      <c r="L6551" s="27" t="str">
        <f t="shared" si="102"/>
        <v/>
      </c>
    </row>
    <row r="6552" spans="12:12" ht="15.75" customHeight="1" x14ac:dyDescent="0.35">
      <c r="L6552" s="27" t="str">
        <f t="shared" si="102"/>
        <v/>
      </c>
    </row>
    <row r="6553" spans="12:12" ht="15.75" customHeight="1" x14ac:dyDescent="0.35">
      <c r="L6553" s="27" t="str">
        <f t="shared" si="102"/>
        <v/>
      </c>
    </row>
    <row r="6554" spans="12:12" ht="15.75" customHeight="1" x14ac:dyDescent="0.35">
      <c r="L6554" s="27" t="str">
        <f t="shared" si="102"/>
        <v/>
      </c>
    </row>
    <row r="6555" spans="12:12" ht="15.75" customHeight="1" x14ac:dyDescent="0.35">
      <c r="L6555" s="27" t="str">
        <f t="shared" si="102"/>
        <v/>
      </c>
    </row>
    <row r="6556" spans="12:12" ht="15.75" customHeight="1" x14ac:dyDescent="0.35">
      <c r="L6556" s="27" t="str">
        <f t="shared" si="102"/>
        <v/>
      </c>
    </row>
    <row r="6557" spans="12:12" ht="15.75" customHeight="1" x14ac:dyDescent="0.35">
      <c r="L6557" s="27" t="str">
        <f t="shared" si="102"/>
        <v/>
      </c>
    </row>
    <row r="6558" spans="12:12" ht="15.75" customHeight="1" x14ac:dyDescent="0.35">
      <c r="L6558" s="27" t="str">
        <f t="shared" si="102"/>
        <v/>
      </c>
    </row>
    <row r="6559" spans="12:12" ht="15.75" customHeight="1" x14ac:dyDescent="0.35">
      <c r="L6559" s="27" t="str">
        <f t="shared" si="102"/>
        <v/>
      </c>
    </row>
    <row r="6560" spans="12:12" ht="15.75" customHeight="1" x14ac:dyDescent="0.35">
      <c r="L6560" s="27" t="str">
        <f t="shared" si="102"/>
        <v/>
      </c>
    </row>
    <row r="6561" spans="12:12" ht="15.75" customHeight="1" x14ac:dyDescent="0.35">
      <c r="L6561" s="27" t="str">
        <f t="shared" si="102"/>
        <v/>
      </c>
    </row>
    <row r="6562" spans="12:12" ht="15.75" customHeight="1" x14ac:dyDescent="0.35">
      <c r="L6562" s="27" t="str">
        <f t="shared" si="102"/>
        <v/>
      </c>
    </row>
    <row r="6563" spans="12:12" ht="15.75" customHeight="1" x14ac:dyDescent="0.35">
      <c r="L6563" s="27" t="str">
        <f t="shared" si="102"/>
        <v/>
      </c>
    </row>
    <row r="6564" spans="12:12" ht="15.75" customHeight="1" x14ac:dyDescent="0.35">
      <c r="L6564" s="27" t="str">
        <f t="shared" si="102"/>
        <v/>
      </c>
    </row>
    <row r="6565" spans="12:12" ht="15.75" customHeight="1" x14ac:dyDescent="0.35">
      <c r="L6565" s="27" t="str">
        <f t="shared" si="102"/>
        <v/>
      </c>
    </row>
    <row r="6566" spans="12:12" ht="15.75" customHeight="1" x14ac:dyDescent="0.35">
      <c r="L6566" s="27" t="str">
        <f t="shared" si="102"/>
        <v/>
      </c>
    </row>
    <row r="6567" spans="12:12" ht="15.75" customHeight="1" x14ac:dyDescent="0.35">
      <c r="L6567" s="27" t="str">
        <f t="shared" si="102"/>
        <v/>
      </c>
    </row>
    <row r="6568" spans="12:12" ht="15.75" customHeight="1" x14ac:dyDescent="0.35">
      <c r="L6568" s="27" t="str">
        <f t="shared" si="102"/>
        <v/>
      </c>
    </row>
    <row r="6569" spans="12:12" ht="15.75" customHeight="1" x14ac:dyDescent="0.35">
      <c r="L6569" s="27" t="str">
        <f t="shared" si="102"/>
        <v/>
      </c>
    </row>
    <row r="6570" spans="12:12" ht="15.75" customHeight="1" x14ac:dyDescent="0.35">
      <c r="L6570" s="27" t="str">
        <f t="shared" si="102"/>
        <v/>
      </c>
    </row>
    <row r="6571" spans="12:12" ht="15.75" customHeight="1" x14ac:dyDescent="0.35">
      <c r="L6571" s="27" t="str">
        <f t="shared" si="102"/>
        <v/>
      </c>
    </row>
    <row r="6572" spans="12:12" ht="15.75" customHeight="1" x14ac:dyDescent="0.35">
      <c r="L6572" s="27" t="str">
        <f t="shared" si="102"/>
        <v/>
      </c>
    </row>
    <row r="6573" spans="12:12" ht="15.75" customHeight="1" x14ac:dyDescent="0.35">
      <c r="L6573" s="27" t="str">
        <f t="shared" si="102"/>
        <v/>
      </c>
    </row>
    <row r="6574" spans="12:12" ht="15.75" customHeight="1" x14ac:dyDescent="0.35">
      <c r="L6574" s="27" t="str">
        <f t="shared" si="102"/>
        <v/>
      </c>
    </row>
    <row r="6575" spans="12:12" ht="15.75" customHeight="1" x14ac:dyDescent="0.35">
      <c r="L6575" s="27" t="str">
        <f t="shared" si="102"/>
        <v/>
      </c>
    </row>
    <row r="6576" spans="12:12" ht="15.75" customHeight="1" x14ac:dyDescent="0.35">
      <c r="L6576" s="27" t="str">
        <f t="shared" si="102"/>
        <v/>
      </c>
    </row>
    <row r="6577" spans="12:12" ht="15.75" customHeight="1" x14ac:dyDescent="0.35">
      <c r="L6577" s="27" t="str">
        <f t="shared" si="102"/>
        <v/>
      </c>
    </row>
    <row r="6578" spans="12:12" ht="15.75" customHeight="1" x14ac:dyDescent="0.35">
      <c r="L6578" s="27" t="str">
        <f t="shared" si="102"/>
        <v/>
      </c>
    </row>
    <row r="6579" spans="12:12" ht="15.75" customHeight="1" x14ac:dyDescent="0.35">
      <c r="L6579" s="27" t="str">
        <f t="shared" si="102"/>
        <v/>
      </c>
    </row>
    <row r="6580" spans="12:12" ht="15.75" customHeight="1" x14ac:dyDescent="0.35">
      <c r="L6580" s="27" t="str">
        <f t="shared" si="102"/>
        <v/>
      </c>
    </row>
    <row r="6581" spans="12:12" ht="15.75" customHeight="1" x14ac:dyDescent="0.35">
      <c r="L6581" s="27" t="str">
        <f t="shared" si="102"/>
        <v/>
      </c>
    </row>
    <row r="6582" spans="12:12" ht="15.75" customHeight="1" x14ac:dyDescent="0.35">
      <c r="L6582" s="27" t="str">
        <f t="shared" si="102"/>
        <v/>
      </c>
    </row>
    <row r="6583" spans="12:12" ht="15.75" customHeight="1" x14ac:dyDescent="0.35">
      <c r="L6583" s="27" t="str">
        <f t="shared" si="102"/>
        <v/>
      </c>
    </row>
    <row r="6584" spans="12:12" ht="15.75" customHeight="1" x14ac:dyDescent="0.35">
      <c r="L6584" s="27" t="str">
        <f t="shared" si="102"/>
        <v/>
      </c>
    </row>
    <row r="6585" spans="12:12" ht="15.75" customHeight="1" x14ac:dyDescent="0.35">
      <c r="L6585" s="27" t="str">
        <f t="shared" si="102"/>
        <v/>
      </c>
    </row>
    <row r="6586" spans="12:12" ht="15.75" customHeight="1" x14ac:dyDescent="0.35">
      <c r="L6586" s="27" t="str">
        <f t="shared" si="102"/>
        <v/>
      </c>
    </row>
    <row r="6587" spans="12:12" ht="15.75" customHeight="1" x14ac:dyDescent="0.35">
      <c r="L6587" s="27" t="str">
        <f t="shared" si="102"/>
        <v/>
      </c>
    </row>
    <row r="6588" spans="12:12" ht="15.75" customHeight="1" x14ac:dyDescent="0.35">
      <c r="L6588" s="27" t="str">
        <f t="shared" si="102"/>
        <v/>
      </c>
    </row>
    <row r="6589" spans="12:12" ht="15.75" customHeight="1" x14ac:dyDescent="0.35">
      <c r="L6589" s="27" t="str">
        <f t="shared" si="102"/>
        <v/>
      </c>
    </row>
    <row r="6590" spans="12:12" ht="15.75" customHeight="1" x14ac:dyDescent="0.35">
      <c r="L6590" s="27" t="str">
        <f t="shared" si="102"/>
        <v/>
      </c>
    </row>
    <row r="6591" spans="12:12" ht="15.75" customHeight="1" x14ac:dyDescent="0.35">
      <c r="L6591" s="27" t="str">
        <f t="shared" si="102"/>
        <v/>
      </c>
    </row>
    <row r="6592" spans="12:12" ht="15.75" customHeight="1" x14ac:dyDescent="0.35">
      <c r="L6592" s="27" t="str">
        <f t="shared" si="102"/>
        <v/>
      </c>
    </row>
    <row r="6593" spans="12:12" ht="15.75" customHeight="1" x14ac:dyDescent="0.35">
      <c r="L6593" s="27" t="str">
        <f t="shared" si="102"/>
        <v/>
      </c>
    </row>
    <row r="6594" spans="12:12" ht="15.75" customHeight="1" x14ac:dyDescent="0.35">
      <c r="L6594" s="27" t="str">
        <f t="shared" si="102"/>
        <v/>
      </c>
    </row>
    <row r="6595" spans="12:12" ht="15.75" customHeight="1" x14ac:dyDescent="0.35">
      <c r="L6595" s="27" t="str">
        <f t="shared" si="102"/>
        <v/>
      </c>
    </row>
    <row r="6596" spans="12:12" ht="15.75" customHeight="1" x14ac:dyDescent="0.35">
      <c r="L6596" s="27" t="str">
        <f t="shared" ref="L6596:L6659" si="103">IF((T6596="N/A")+(ISBLANK(T6596)), IF(S6596="Critical", K6596+30, IF(S6596="High", K6596+30,IF(COUNTIF(S6596,"M*"), K6596+90, IF(S6596="Low", K6596+180,"")))),
IF(((U6596="Yes")*(T6596="Critical")), K6596+30, IF(((U6596="Yes")*(T6596="High")), K6596+30,  IF(((U6596="Yes")*(COUNTIF(S6596,"M*"))), K6596+90,  IF(((U6596="Yes")*(T6596="Low")), K6596+180, IF(S6596="Critical", K6596+30, IF(S6596="High", K6596+30,IF(COUNTIF(S6596,"M*"), K6596+90, IF(S6596="Low", K6596+180,"")))))))))</f>
        <v/>
      </c>
    </row>
    <row r="6597" spans="12:12" ht="15.75" customHeight="1" x14ac:dyDescent="0.35">
      <c r="L6597" s="27" t="str">
        <f t="shared" si="103"/>
        <v/>
      </c>
    </row>
    <row r="6598" spans="12:12" ht="15.75" customHeight="1" x14ac:dyDescent="0.35">
      <c r="L6598" s="27" t="str">
        <f t="shared" si="103"/>
        <v/>
      </c>
    </row>
    <row r="6599" spans="12:12" ht="15.75" customHeight="1" x14ac:dyDescent="0.35">
      <c r="L6599" s="27" t="str">
        <f t="shared" si="103"/>
        <v/>
      </c>
    </row>
    <row r="6600" spans="12:12" ht="15.75" customHeight="1" x14ac:dyDescent="0.35">
      <c r="L6600" s="27" t="str">
        <f t="shared" si="103"/>
        <v/>
      </c>
    </row>
    <row r="6601" spans="12:12" ht="15.75" customHeight="1" x14ac:dyDescent="0.35">
      <c r="L6601" s="27" t="str">
        <f t="shared" si="103"/>
        <v/>
      </c>
    </row>
    <row r="6602" spans="12:12" ht="15.75" customHeight="1" x14ac:dyDescent="0.35">
      <c r="L6602" s="27" t="str">
        <f t="shared" si="103"/>
        <v/>
      </c>
    </row>
    <row r="6603" spans="12:12" ht="15.75" customHeight="1" x14ac:dyDescent="0.35">
      <c r="L6603" s="27" t="str">
        <f t="shared" si="103"/>
        <v/>
      </c>
    </row>
    <row r="6604" spans="12:12" ht="15.75" customHeight="1" x14ac:dyDescent="0.35">
      <c r="L6604" s="27" t="str">
        <f t="shared" si="103"/>
        <v/>
      </c>
    </row>
    <row r="6605" spans="12:12" ht="15.75" customHeight="1" x14ac:dyDescent="0.35">
      <c r="L6605" s="27" t="str">
        <f t="shared" si="103"/>
        <v/>
      </c>
    </row>
    <row r="6606" spans="12:12" ht="15.75" customHeight="1" x14ac:dyDescent="0.35">
      <c r="L6606" s="27" t="str">
        <f t="shared" si="103"/>
        <v/>
      </c>
    </row>
    <row r="6607" spans="12:12" ht="15.75" customHeight="1" x14ac:dyDescent="0.35">
      <c r="L6607" s="27" t="str">
        <f t="shared" si="103"/>
        <v/>
      </c>
    </row>
    <row r="6608" spans="12:12" ht="15.75" customHeight="1" x14ac:dyDescent="0.35">
      <c r="L6608" s="27" t="str">
        <f t="shared" si="103"/>
        <v/>
      </c>
    </row>
    <row r="6609" spans="12:12" ht="15.75" customHeight="1" x14ac:dyDescent="0.35">
      <c r="L6609" s="27" t="str">
        <f t="shared" si="103"/>
        <v/>
      </c>
    </row>
    <row r="6610" spans="12:12" ht="15.75" customHeight="1" x14ac:dyDescent="0.35">
      <c r="L6610" s="27" t="str">
        <f t="shared" si="103"/>
        <v/>
      </c>
    </row>
    <row r="6611" spans="12:12" ht="15.75" customHeight="1" x14ac:dyDescent="0.35">
      <c r="L6611" s="27" t="str">
        <f t="shared" si="103"/>
        <v/>
      </c>
    </row>
    <row r="6612" spans="12:12" ht="15.75" customHeight="1" x14ac:dyDescent="0.35">
      <c r="L6612" s="27" t="str">
        <f t="shared" si="103"/>
        <v/>
      </c>
    </row>
    <row r="6613" spans="12:12" ht="15.75" customHeight="1" x14ac:dyDescent="0.35">
      <c r="L6613" s="27" t="str">
        <f t="shared" si="103"/>
        <v/>
      </c>
    </row>
    <row r="6614" spans="12:12" ht="15.75" customHeight="1" x14ac:dyDescent="0.35">
      <c r="L6614" s="27" t="str">
        <f t="shared" si="103"/>
        <v/>
      </c>
    </row>
    <row r="6615" spans="12:12" ht="15.75" customHeight="1" x14ac:dyDescent="0.35">
      <c r="L6615" s="27" t="str">
        <f t="shared" si="103"/>
        <v/>
      </c>
    </row>
    <row r="6616" spans="12:12" ht="15.75" customHeight="1" x14ac:dyDescent="0.35">
      <c r="L6616" s="27" t="str">
        <f t="shared" si="103"/>
        <v/>
      </c>
    </row>
    <row r="6617" spans="12:12" ht="15.75" customHeight="1" x14ac:dyDescent="0.35">
      <c r="L6617" s="27" t="str">
        <f t="shared" si="103"/>
        <v/>
      </c>
    </row>
    <row r="6618" spans="12:12" ht="15.75" customHeight="1" x14ac:dyDescent="0.35">
      <c r="L6618" s="27" t="str">
        <f t="shared" si="103"/>
        <v/>
      </c>
    </row>
    <row r="6619" spans="12:12" ht="15.75" customHeight="1" x14ac:dyDescent="0.35">
      <c r="L6619" s="27" t="str">
        <f t="shared" si="103"/>
        <v/>
      </c>
    </row>
    <row r="6620" spans="12:12" ht="15.75" customHeight="1" x14ac:dyDescent="0.35">
      <c r="L6620" s="27" t="str">
        <f t="shared" si="103"/>
        <v/>
      </c>
    </row>
    <row r="6621" spans="12:12" ht="15.75" customHeight="1" x14ac:dyDescent="0.35">
      <c r="L6621" s="27" t="str">
        <f t="shared" si="103"/>
        <v/>
      </c>
    </row>
    <row r="6622" spans="12:12" ht="15.75" customHeight="1" x14ac:dyDescent="0.35">
      <c r="L6622" s="27" t="str">
        <f t="shared" si="103"/>
        <v/>
      </c>
    </row>
    <row r="6623" spans="12:12" ht="15.75" customHeight="1" x14ac:dyDescent="0.35">
      <c r="L6623" s="27" t="str">
        <f t="shared" si="103"/>
        <v/>
      </c>
    </row>
    <row r="6624" spans="12:12" ht="15.75" customHeight="1" x14ac:dyDescent="0.35">
      <c r="L6624" s="27" t="str">
        <f t="shared" si="103"/>
        <v/>
      </c>
    </row>
    <row r="6625" spans="12:12" ht="15.75" customHeight="1" x14ac:dyDescent="0.35">
      <c r="L6625" s="27" t="str">
        <f t="shared" si="103"/>
        <v/>
      </c>
    </row>
    <row r="6626" spans="12:12" ht="15.75" customHeight="1" x14ac:dyDescent="0.35">
      <c r="L6626" s="27" t="str">
        <f t="shared" si="103"/>
        <v/>
      </c>
    </row>
    <row r="6627" spans="12:12" ht="15.75" customHeight="1" x14ac:dyDescent="0.35">
      <c r="L6627" s="27" t="str">
        <f t="shared" si="103"/>
        <v/>
      </c>
    </row>
    <row r="6628" spans="12:12" ht="15.75" customHeight="1" x14ac:dyDescent="0.35">
      <c r="L6628" s="27" t="str">
        <f t="shared" si="103"/>
        <v/>
      </c>
    </row>
    <row r="6629" spans="12:12" ht="15.75" customHeight="1" x14ac:dyDescent="0.35">
      <c r="L6629" s="27" t="str">
        <f t="shared" si="103"/>
        <v/>
      </c>
    </row>
    <row r="6630" spans="12:12" ht="15.75" customHeight="1" x14ac:dyDescent="0.35">
      <c r="L6630" s="27" t="str">
        <f t="shared" si="103"/>
        <v/>
      </c>
    </row>
    <row r="6631" spans="12:12" ht="15.75" customHeight="1" x14ac:dyDescent="0.35">
      <c r="L6631" s="27" t="str">
        <f t="shared" si="103"/>
        <v/>
      </c>
    </row>
    <row r="6632" spans="12:12" ht="15.75" customHeight="1" x14ac:dyDescent="0.35">
      <c r="L6632" s="27" t="str">
        <f t="shared" si="103"/>
        <v/>
      </c>
    </row>
    <row r="6633" spans="12:12" ht="15.75" customHeight="1" x14ac:dyDescent="0.35">
      <c r="L6633" s="27" t="str">
        <f t="shared" si="103"/>
        <v/>
      </c>
    </row>
    <row r="6634" spans="12:12" ht="15.75" customHeight="1" x14ac:dyDescent="0.35">
      <c r="L6634" s="27" t="str">
        <f t="shared" si="103"/>
        <v/>
      </c>
    </row>
    <row r="6635" spans="12:12" ht="15.75" customHeight="1" x14ac:dyDescent="0.35">
      <c r="L6635" s="27" t="str">
        <f t="shared" si="103"/>
        <v/>
      </c>
    </row>
    <row r="6636" spans="12:12" ht="15.75" customHeight="1" x14ac:dyDescent="0.35">
      <c r="L6636" s="27" t="str">
        <f t="shared" si="103"/>
        <v/>
      </c>
    </row>
    <row r="6637" spans="12:12" ht="15.75" customHeight="1" x14ac:dyDescent="0.35">
      <c r="L6637" s="27" t="str">
        <f t="shared" si="103"/>
        <v/>
      </c>
    </row>
    <row r="6638" spans="12:12" ht="15.75" customHeight="1" x14ac:dyDescent="0.35">
      <c r="L6638" s="27" t="str">
        <f t="shared" si="103"/>
        <v/>
      </c>
    </row>
    <row r="6639" spans="12:12" ht="15.75" customHeight="1" x14ac:dyDescent="0.35">
      <c r="L6639" s="27" t="str">
        <f t="shared" si="103"/>
        <v/>
      </c>
    </row>
    <row r="6640" spans="12:12" ht="15.75" customHeight="1" x14ac:dyDescent="0.35">
      <c r="L6640" s="27" t="str">
        <f t="shared" si="103"/>
        <v/>
      </c>
    </row>
    <row r="6641" spans="12:12" ht="15.75" customHeight="1" x14ac:dyDescent="0.35">
      <c r="L6641" s="27" t="str">
        <f t="shared" si="103"/>
        <v/>
      </c>
    </row>
    <row r="6642" spans="12:12" ht="15.75" customHeight="1" x14ac:dyDescent="0.35">
      <c r="L6642" s="27" t="str">
        <f t="shared" si="103"/>
        <v/>
      </c>
    </row>
    <row r="6643" spans="12:12" ht="15.75" customHeight="1" x14ac:dyDescent="0.35">
      <c r="L6643" s="27" t="str">
        <f t="shared" si="103"/>
        <v/>
      </c>
    </row>
    <row r="6644" spans="12:12" ht="15.75" customHeight="1" x14ac:dyDescent="0.35">
      <c r="L6644" s="27" t="str">
        <f t="shared" si="103"/>
        <v/>
      </c>
    </row>
    <row r="6645" spans="12:12" ht="15.75" customHeight="1" x14ac:dyDescent="0.35">
      <c r="L6645" s="27" t="str">
        <f t="shared" si="103"/>
        <v/>
      </c>
    </row>
    <row r="6646" spans="12:12" ht="15.75" customHeight="1" x14ac:dyDescent="0.35">
      <c r="L6646" s="27" t="str">
        <f t="shared" si="103"/>
        <v/>
      </c>
    </row>
    <row r="6647" spans="12:12" ht="15.75" customHeight="1" x14ac:dyDescent="0.35">
      <c r="L6647" s="27" t="str">
        <f t="shared" si="103"/>
        <v/>
      </c>
    </row>
    <row r="6648" spans="12:12" ht="15.75" customHeight="1" x14ac:dyDescent="0.35">
      <c r="L6648" s="27" t="str">
        <f t="shared" si="103"/>
        <v/>
      </c>
    </row>
    <row r="6649" spans="12:12" ht="15.75" customHeight="1" x14ac:dyDescent="0.35">
      <c r="L6649" s="27" t="str">
        <f t="shared" si="103"/>
        <v/>
      </c>
    </row>
    <row r="6650" spans="12:12" ht="15.75" customHeight="1" x14ac:dyDescent="0.35">
      <c r="L6650" s="27" t="str">
        <f t="shared" si="103"/>
        <v/>
      </c>
    </row>
    <row r="6651" spans="12:12" ht="15.75" customHeight="1" x14ac:dyDescent="0.35">
      <c r="L6651" s="27" t="str">
        <f t="shared" si="103"/>
        <v/>
      </c>
    </row>
    <row r="6652" spans="12:12" ht="15.75" customHeight="1" x14ac:dyDescent="0.35">
      <c r="L6652" s="27" t="str">
        <f t="shared" si="103"/>
        <v/>
      </c>
    </row>
    <row r="6653" spans="12:12" ht="15.75" customHeight="1" x14ac:dyDescent="0.35">
      <c r="L6653" s="27" t="str">
        <f t="shared" si="103"/>
        <v/>
      </c>
    </row>
    <row r="6654" spans="12:12" ht="15.75" customHeight="1" x14ac:dyDescent="0.35">
      <c r="L6654" s="27" t="str">
        <f t="shared" si="103"/>
        <v/>
      </c>
    </row>
    <row r="6655" spans="12:12" ht="15.75" customHeight="1" x14ac:dyDescent="0.35">
      <c r="L6655" s="27" t="str">
        <f t="shared" si="103"/>
        <v/>
      </c>
    </row>
    <row r="6656" spans="12:12" ht="15.75" customHeight="1" x14ac:dyDescent="0.35">
      <c r="L6656" s="27" t="str">
        <f t="shared" si="103"/>
        <v/>
      </c>
    </row>
    <row r="6657" spans="12:12" ht="15.75" customHeight="1" x14ac:dyDescent="0.35">
      <c r="L6657" s="27" t="str">
        <f t="shared" si="103"/>
        <v/>
      </c>
    </row>
    <row r="6658" spans="12:12" ht="15.75" customHeight="1" x14ac:dyDescent="0.35">
      <c r="L6658" s="27" t="str">
        <f t="shared" si="103"/>
        <v/>
      </c>
    </row>
    <row r="6659" spans="12:12" ht="15.75" customHeight="1" x14ac:dyDescent="0.35">
      <c r="L6659" s="27" t="str">
        <f t="shared" si="103"/>
        <v/>
      </c>
    </row>
    <row r="6660" spans="12:12" ht="15.75" customHeight="1" x14ac:dyDescent="0.35">
      <c r="L6660" s="27" t="str">
        <f t="shared" ref="L6660:L6723" si="104">IF((T6660="N/A")+(ISBLANK(T6660)), IF(S6660="Critical", K6660+30, IF(S6660="High", K6660+30,IF(COUNTIF(S6660,"M*"), K6660+90, IF(S6660="Low", K6660+180,"")))),
IF(((U6660="Yes")*(T6660="Critical")), K6660+30, IF(((U6660="Yes")*(T6660="High")), K6660+30,  IF(((U6660="Yes")*(COUNTIF(S6660,"M*"))), K6660+90,  IF(((U6660="Yes")*(T6660="Low")), K6660+180, IF(S6660="Critical", K6660+30, IF(S6660="High", K6660+30,IF(COUNTIF(S6660,"M*"), K6660+90, IF(S6660="Low", K6660+180,"")))))))))</f>
        <v/>
      </c>
    </row>
    <row r="6661" spans="12:12" ht="15.75" customHeight="1" x14ac:dyDescent="0.35">
      <c r="L6661" s="27" t="str">
        <f t="shared" si="104"/>
        <v/>
      </c>
    </row>
    <row r="6662" spans="12:12" ht="15.75" customHeight="1" x14ac:dyDescent="0.35">
      <c r="L6662" s="27" t="str">
        <f t="shared" si="104"/>
        <v/>
      </c>
    </row>
    <row r="6663" spans="12:12" ht="15.75" customHeight="1" x14ac:dyDescent="0.35">
      <c r="L6663" s="27" t="str">
        <f t="shared" si="104"/>
        <v/>
      </c>
    </row>
    <row r="6664" spans="12:12" ht="15.75" customHeight="1" x14ac:dyDescent="0.35">
      <c r="L6664" s="27" t="str">
        <f t="shared" si="104"/>
        <v/>
      </c>
    </row>
    <row r="6665" spans="12:12" ht="15.75" customHeight="1" x14ac:dyDescent="0.35">
      <c r="L6665" s="27" t="str">
        <f t="shared" si="104"/>
        <v/>
      </c>
    </row>
    <row r="6666" spans="12:12" ht="15.75" customHeight="1" x14ac:dyDescent="0.35">
      <c r="L6666" s="27" t="str">
        <f t="shared" si="104"/>
        <v/>
      </c>
    </row>
    <row r="6667" spans="12:12" ht="15.75" customHeight="1" x14ac:dyDescent="0.35">
      <c r="L6667" s="27" t="str">
        <f t="shared" si="104"/>
        <v/>
      </c>
    </row>
    <row r="6668" spans="12:12" ht="15.75" customHeight="1" x14ac:dyDescent="0.35">
      <c r="L6668" s="27" t="str">
        <f t="shared" si="104"/>
        <v/>
      </c>
    </row>
    <row r="6669" spans="12:12" ht="15.75" customHeight="1" x14ac:dyDescent="0.35">
      <c r="L6669" s="27" t="str">
        <f t="shared" si="104"/>
        <v/>
      </c>
    </row>
    <row r="6670" spans="12:12" ht="15.75" customHeight="1" x14ac:dyDescent="0.35">
      <c r="L6670" s="27" t="str">
        <f t="shared" si="104"/>
        <v/>
      </c>
    </row>
    <row r="6671" spans="12:12" ht="15.75" customHeight="1" x14ac:dyDescent="0.35">
      <c r="L6671" s="27" t="str">
        <f t="shared" si="104"/>
        <v/>
      </c>
    </row>
    <row r="6672" spans="12:12" ht="15.75" customHeight="1" x14ac:dyDescent="0.35">
      <c r="L6672" s="27" t="str">
        <f t="shared" si="104"/>
        <v/>
      </c>
    </row>
    <row r="6673" spans="12:12" ht="15.75" customHeight="1" x14ac:dyDescent="0.35">
      <c r="L6673" s="27" t="str">
        <f t="shared" si="104"/>
        <v/>
      </c>
    </row>
    <row r="6674" spans="12:12" ht="15.75" customHeight="1" x14ac:dyDescent="0.35">
      <c r="L6674" s="27" t="str">
        <f t="shared" si="104"/>
        <v/>
      </c>
    </row>
    <row r="6675" spans="12:12" ht="15.75" customHeight="1" x14ac:dyDescent="0.35">
      <c r="L6675" s="27" t="str">
        <f t="shared" si="104"/>
        <v/>
      </c>
    </row>
    <row r="6676" spans="12:12" ht="15.75" customHeight="1" x14ac:dyDescent="0.35">
      <c r="L6676" s="27" t="str">
        <f t="shared" si="104"/>
        <v/>
      </c>
    </row>
    <row r="6677" spans="12:12" ht="15.75" customHeight="1" x14ac:dyDescent="0.35">
      <c r="L6677" s="27" t="str">
        <f t="shared" si="104"/>
        <v/>
      </c>
    </row>
    <row r="6678" spans="12:12" ht="15.75" customHeight="1" x14ac:dyDescent="0.35">
      <c r="L6678" s="27" t="str">
        <f t="shared" si="104"/>
        <v/>
      </c>
    </row>
    <row r="6679" spans="12:12" ht="15.75" customHeight="1" x14ac:dyDescent="0.35">
      <c r="L6679" s="27" t="str">
        <f t="shared" si="104"/>
        <v/>
      </c>
    </row>
    <row r="6680" spans="12:12" ht="15.75" customHeight="1" x14ac:dyDescent="0.35">
      <c r="L6680" s="27" t="str">
        <f t="shared" si="104"/>
        <v/>
      </c>
    </row>
    <row r="6681" spans="12:12" ht="15.75" customHeight="1" x14ac:dyDescent="0.35">
      <c r="L6681" s="27" t="str">
        <f t="shared" si="104"/>
        <v/>
      </c>
    </row>
    <row r="6682" spans="12:12" ht="15.75" customHeight="1" x14ac:dyDescent="0.35">
      <c r="L6682" s="27" t="str">
        <f t="shared" si="104"/>
        <v/>
      </c>
    </row>
    <row r="6683" spans="12:12" ht="15.75" customHeight="1" x14ac:dyDescent="0.35">
      <c r="L6683" s="27" t="str">
        <f t="shared" si="104"/>
        <v/>
      </c>
    </row>
    <row r="6684" spans="12:12" ht="15.75" customHeight="1" x14ac:dyDescent="0.35">
      <c r="L6684" s="27" t="str">
        <f t="shared" si="104"/>
        <v/>
      </c>
    </row>
    <row r="6685" spans="12:12" ht="15.75" customHeight="1" x14ac:dyDescent="0.35">
      <c r="L6685" s="27" t="str">
        <f t="shared" si="104"/>
        <v/>
      </c>
    </row>
    <row r="6686" spans="12:12" ht="15.75" customHeight="1" x14ac:dyDescent="0.35">
      <c r="L6686" s="27" t="str">
        <f t="shared" si="104"/>
        <v/>
      </c>
    </row>
    <row r="6687" spans="12:12" ht="15.75" customHeight="1" x14ac:dyDescent="0.35">
      <c r="L6687" s="27" t="str">
        <f t="shared" si="104"/>
        <v/>
      </c>
    </row>
    <row r="6688" spans="12:12" ht="15.75" customHeight="1" x14ac:dyDescent="0.35">
      <c r="L6688" s="27" t="str">
        <f t="shared" si="104"/>
        <v/>
      </c>
    </row>
    <row r="6689" spans="12:12" ht="15.75" customHeight="1" x14ac:dyDescent="0.35">
      <c r="L6689" s="27" t="str">
        <f t="shared" si="104"/>
        <v/>
      </c>
    </row>
    <row r="6690" spans="12:12" ht="15.75" customHeight="1" x14ac:dyDescent="0.35">
      <c r="L6690" s="27" t="str">
        <f t="shared" si="104"/>
        <v/>
      </c>
    </row>
    <row r="6691" spans="12:12" ht="15.75" customHeight="1" x14ac:dyDescent="0.35">
      <c r="L6691" s="27" t="str">
        <f t="shared" si="104"/>
        <v/>
      </c>
    </row>
    <row r="6692" spans="12:12" ht="15.75" customHeight="1" x14ac:dyDescent="0.35">
      <c r="L6692" s="27" t="str">
        <f t="shared" si="104"/>
        <v/>
      </c>
    </row>
    <row r="6693" spans="12:12" ht="15.75" customHeight="1" x14ac:dyDescent="0.35">
      <c r="L6693" s="27" t="str">
        <f t="shared" si="104"/>
        <v/>
      </c>
    </row>
    <row r="6694" spans="12:12" ht="15.75" customHeight="1" x14ac:dyDescent="0.35">
      <c r="L6694" s="27" t="str">
        <f t="shared" si="104"/>
        <v/>
      </c>
    </row>
    <row r="6695" spans="12:12" ht="15.75" customHeight="1" x14ac:dyDescent="0.35">
      <c r="L6695" s="27" t="str">
        <f t="shared" si="104"/>
        <v/>
      </c>
    </row>
    <row r="6696" spans="12:12" ht="15.75" customHeight="1" x14ac:dyDescent="0.35">
      <c r="L6696" s="27" t="str">
        <f t="shared" si="104"/>
        <v/>
      </c>
    </row>
    <row r="6697" spans="12:12" ht="15.75" customHeight="1" x14ac:dyDescent="0.35">
      <c r="L6697" s="27" t="str">
        <f t="shared" si="104"/>
        <v/>
      </c>
    </row>
    <row r="6698" spans="12:12" ht="15.75" customHeight="1" x14ac:dyDescent="0.35">
      <c r="L6698" s="27" t="str">
        <f t="shared" si="104"/>
        <v/>
      </c>
    </row>
    <row r="6699" spans="12:12" ht="15.75" customHeight="1" x14ac:dyDescent="0.35">
      <c r="L6699" s="27" t="str">
        <f t="shared" si="104"/>
        <v/>
      </c>
    </row>
    <row r="6700" spans="12:12" ht="15.75" customHeight="1" x14ac:dyDescent="0.35">
      <c r="L6700" s="27" t="str">
        <f t="shared" si="104"/>
        <v/>
      </c>
    </row>
    <row r="6701" spans="12:12" ht="15.75" customHeight="1" x14ac:dyDescent="0.35">
      <c r="L6701" s="27" t="str">
        <f t="shared" si="104"/>
        <v/>
      </c>
    </row>
    <row r="6702" spans="12:12" ht="15.75" customHeight="1" x14ac:dyDescent="0.35">
      <c r="L6702" s="27" t="str">
        <f t="shared" si="104"/>
        <v/>
      </c>
    </row>
    <row r="6703" spans="12:12" ht="15.75" customHeight="1" x14ac:dyDescent="0.35">
      <c r="L6703" s="27" t="str">
        <f t="shared" si="104"/>
        <v/>
      </c>
    </row>
    <row r="6704" spans="12:12" ht="15.75" customHeight="1" x14ac:dyDescent="0.35">
      <c r="L6704" s="27" t="str">
        <f t="shared" si="104"/>
        <v/>
      </c>
    </row>
    <row r="6705" spans="12:12" ht="15.75" customHeight="1" x14ac:dyDescent="0.35">
      <c r="L6705" s="27" t="str">
        <f t="shared" si="104"/>
        <v/>
      </c>
    </row>
    <row r="6706" spans="12:12" ht="15.75" customHeight="1" x14ac:dyDescent="0.35">
      <c r="L6706" s="27" t="str">
        <f t="shared" si="104"/>
        <v/>
      </c>
    </row>
    <row r="6707" spans="12:12" ht="15.75" customHeight="1" x14ac:dyDescent="0.35">
      <c r="L6707" s="27" t="str">
        <f t="shared" si="104"/>
        <v/>
      </c>
    </row>
    <row r="6708" spans="12:12" ht="15.75" customHeight="1" x14ac:dyDescent="0.35">
      <c r="L6708" s="27" t="str">
        <f t="shared" si="104"/>
        <v/>
      </c>
    </row>
    <row r="6709" spans="12:12" ht="15.75" customHeight="1" x14ac:dyDescent="0.35">
      <c r="L6709" s="27" t="str">
        <f t="shared" si="104"/>
        <v/>
      </c>
    </row>
    <row r="6710" spans="12:12" ht="15.75" customHeight="1" x14ac:dyDescent="0.35">
      <c r="L6710" s="27" t="str">
        <f t="shared" si="104"/>
        <v/>
      </c>
    </row>
    <row r="6711" spans="12:12" ht="15.75" customHeight="1" x14ac:dyDescent="0.35">
      <c r="L6711" s="27" t="str">
        <f t="shared" si="104"/>
        <v/>
      </c>
    </row>
    <row r="6712" spans="12:12" ht="15.75" customHeight="1" x14ac:dyDescent="0.35">
      <c r="L6712" s="27" t="str">
        <f t="shared" si="104"/>
        <v/>
      </c>
    </row>
    <row r="6713" spans="12:12" ht="15.75" customHeight="1" x14ac:dyDescent="0.35">
      <c r="L6713" s="27" t="str">
        <f t="shared" si="104"/>
        <v/>
      </c>
    </row>
    <row r="6714" spans="12:12" ht="15.75" customHeight="1" x14ac:dyDescent="0.35">
      <c r="L6714" s="27" t="str">
        <f t="shared" si="104"/>
        <v/>
      </c>
    </row>
    <row r="6715" spans="12:12" ht="15.75" customHeight="1" x14ac:dyDescent="0.35">
      <c r="L6715" s="27" t="str">
        <f t="shared" si="104"/>
        <v/>
      </c>
    </row>
    <row r="6716" spans="12:12" ht="15.75" customHeight="1" x14ac:dyDescent="0.35">
      <c r="L6716" s="27" t="str">
        <f t="shared" si="104"/>
        <v/>
      </c>
    </row>
    <row r="6717" spans="12:12" ht="15.75" customHeight="1" x14ac:dyDescent="0.35">
      <c r="L6717" s="27" t="str">
        <f t="shared" si="104"/>
        <v/>
      </c>
    </row>
    <row r="6718" spans="12:12" ht="15.75" customHeight="1" x14ac:dyDescent="0.35">
      <c r="L6718" s="27" t="str">
        <f t="shared" si="104"/>
        <v/>
      </c>
    </row>
    <row r="6719" spans="12:12" ht="15.75" customHeight="1" x14ac:dyDescent="0.35">
      <c r="L6719" s="27" t="str">
        <f t="shared" si="104"/>
        <v/>
      </c>
    </row>
    <row r="6720" spans="12:12" ht="15.75" customHeight="1" x14ac:dyDescent="0.35">
      <c r="L6720" s="27" t="str">
        <f t="shared" si="104"/>
        <v/>
      </c>
    </row>
    <row r="6721" spans="12:12" ht="15.75" customHeight="1" x14ac:dyDescent="0.35">
      <c r="L6721" s="27" t="str">
        <f t="shared" si="104"/>
        <v/>
      </c>
    </row>
    <row r="6722" spans="12:12" ht="15.75" customHeight="1" x14ac:dyDescent="0.35">
      <c r="L6722" s="27" t="str">
        <f t="shared" si="104"/>
        <v/>
      </c>
    </row>
    <row r="6723" spans="12:12" ht="15.75" customHeight="1" x14ac:dyDescent="0.35">
      <c r="L6723" s="27" t="str">
        <f t="shared" si="104"/>
        <v/>
      </c>
    </row>
    <row r="6724" spans="12:12" ht="15.75" customHeight="1" x14ac:dyDescent="0.35">
      <c r="L6724" s="27" t="str">
        <f t="shared" ref="L6724:L6787" si="105">IF((T6724="N/A")+(ISBLANK(T6724)), IF(S6724="Critical", K6724+30, IF(S6724="High", K6724+30,IF(COUNTIF(S6724,"M*"), K6724+90, IF(S6724="Low", K6724+180,"")))),
IF(((U6724="Yes")*(T6724="Critical")), K6724+30, IF(((U6724="Yes")*(T6724="High")), K6724+30,  IF(((U6724="Yes")*(COUNTIF(S6724,"M*"))), K6724+90,  IF(((U6724="Yes")*(T6724="Low")), K6724+180, IF(S6724="Critical", K6724+30, IF(S6724="High", K6724+30,IF(COUNTIF(S6724,"M*"), K6724+90, IF(S6724="Low", K6724+180,"")))))))))</f>
        <v/>
      </c>
    </row>
    <row r="6725" spans="12:12" ht="15.75" customHeight="1" x14ac:dyDescent="0.35">
      <c r="L6725" s="27" t="str">
        <f t="shared" si="105"/>
        <v/>
      </c>
    </row>
    <row r="6726" spans="12:12" ht="15.75" customHeight="1" x14ac:dyDescent="0.35">
      <c r="L6726" s="27" t="str">
        <f t="shared" si="105"/>
        <v/>
      </c>
    </row>
    <row r="6727" spans="12:12" ht="15.75" customHeight="1" x14ac:dyDescent="0.35">
      <c r="L6727" s="27" t="str">
        <f t="shared" si="105"/>
        <v/>
      </c>
    </row>
    <row r="6728" spans="12:12" ht="15.75" customHeight="1" x14ac:dyDescent="0.35">
      <c r="L6728" s="27" t="str">
        <f t="shared" si="105"/>
        <v/>
      </c>
    </row>
    <row r="6729" spans="12:12" ht="15.75" customHeight="1" x14ac:dyDescent="0.35">
      <c r="L6729" s="27" t="str">
        <f t="shared" si="105"/>
        <v/>
      </c>
    </row>
    <row r="6730" spans="12:12" ht="15.75" customHeight="1" x14ac:dyDescent="0.35">
      <c r="L6730" s="27" t="str">
        <f t="shared" si="105"/>
        <v/>
      </c>
    </row>
    <row r="6731" spans="12:12" ht="15.75" customHeight="1" x14ac:dyDescent="0.35">
      <c r="L6731" s="27" t="str">
        <f t="shared" si="105"/>
        <v/>
      </c>
    </row>
    <row r="6732" spans="12:12" ht="15.75" customHeight="1" x14ac:dyDescent="0.35">
      <c r="L6732" s="27" t="str">
        <f t="shared" si="105"/>
        <v/>
      </c>
    </row>
    <row r="6733" spans="12:12" ht="15.75" customHeight="1" x14ac:dyDescent="0.35">
      <c r="L6733" s="27" t="str">
        <f t="shared" si="105"/>
        <v/>
      </c>
    </row>
    <row r="6734" spans="12:12" ht="15.75" customHeight="1" x14ac:dyDescent="0.35">
      <c r="L6734" s="27" t="str">
        <f t="shared" si="105"/>
        <v/>
      </c>
    </row>
    <row r="6735" spans="12:12" ht="15.75" customHeight="1" x14ac:dyDescent="0.35">
      <c r="L6735" s="27" t="str">
        <f t="shared" si="105"/>
        <v/>
      </c>
    </row>
    <row r="6736" spans="12:12" ht="15.75" customHeight="1" x14ac:dyDescent="0.35">
      <c r="L6736" s="27" t="str">
        <f t="shared" si="105"/>
        <v/>
      </c>
    </row>
    <row r="6737" spans="12:12" ht="15.75" customHeight="1" x14ac:dyDescent="0.35">
      <c r="L6737" s="27" t="str">
        <f t="shared" si="105"/>
        <v/>
      </c>
    </row>
    <row r="6738" spans="12:12" ht="15.75" customHeight="1" x14ac:dyDescent="0.35">
      <c r="L6738" s="27" t="str">
        <f t="shared" si="105"/>
        <v/>
      </c>
    </row>
    <row r="6739" spans="12:12" ht="15.75" customHeight="1" x14ac:dyDescent="0.35">
      <c r="L6739" s="27" t="str">
        <f t="shared" si="105"/>
        <v/>
      </c>
    </row>
    <row r="6740" spans="12:12" ht="15.75" customHeight="1" x14ac:dyDescent="0.35">
      <c r="L6740" s="27" t="str">
        <f t="shared" si="105"/>
        <v/>
      </c>
    </row>
    <row r="6741" spans="12:12" ht="15.75" customHeight="1" x14ac:dyDescent="0.35">
      <c r="L6741" s="27" t="str">
        <f t="shared" si="105"/>
        <v/>
      </c>
    </row>
    <row r="6742" spans="12:12" ht="15.75" customHeight="1" x14ac:dyDescent="0.35">
      <c r="L6742" s="27" t="str">
        <f t="shared" si="105"/>
        <v/>
      </c>
    </row>
    <row r="6743" spans="12:12" ht="15.75" customHeight="1" x14ac:dyDescent="0.35">
      <c r="L6743" s="27" t="str">
        <f t="shared" si="105"/>
        <v/>
      </c>
    </row>
    <row r="6744" spans="12:12" ht="15.75" customHeight="1" x14ac:dyDescent="0.35">
      <c r="L6744" s="27" t="str">
        <f t="shared" si="105"/>
        <v/>
      </c>
    </row>
    <row r="6745" spans="12:12" ht="15.75" customHeight="1" x14ac:dyDescent="0.35">
      <c r="L6745" s="27" t="str">
        <f t="shared" si="105"/>
        <v/>
      </c>
    </row>
    <row r="6746" spans="12:12" ht="15.75" customHeight="1" x14ac:dyDescent="0.35">
      <c r="L6746" s="27" t="str">
        <f t="shared" si="105"/>
        <v/>
      </c>
    </row>
    <row r="6747" spans="12:12" ht="15.75" customHeight="1" x14ac:dyDescent="0.35">
      <c r="L6747" s="27" t="str">
        <f t="shared" si="105"/>
        <v/>
      </c>
    </row>
    <row r="6748" spans="12:12" ht="15.75" customHeight="1" x14ac:dyDescent="0.35">
      <c r="L6748" s="27" t="str">
        <f t="shared" si="105"/>
        <v/>
      </c>
    </row>
    <row r="6749" spans="12:12" ht="15.75" customHeight="1" x14ac:dyDescent="0.35">
      <c r="L6749" s="27" t="str">
        <f t="shared" si="105"/>
        <v/>
      </c>
    </row>
    <row r="6750" spans="12:12" ht="15.75" customHeight="1" x14ac:dyDescent="0.35">
      <c r="L6750" s="27" t="str">
        <f t="shared" si="105"/>
        <v/>
      </c>
    </row>
    <row r="6751" spans="12:12" ht="15.75" customHeight="1" x14ac:dyDescent="0.35">
      <c r="L6751" s="27" t="str">
        <f t="shared" si="105"/>
        <v/>
      </c>
    </row>
    <row r="6752" spans="12:12" ht="15.75" customHeight="1" x14ac:dyDescent="0.35">
      <c r="L6752" s="27" t="str">
        <f t="shared" si="105"/>
        <v/>
      </c>
    </row>
    <row r="6753" spans="12:12" ht="15.75" customHeight="1" x14ac:dyDescent="0.35">
      <c r="L6753" s="27" t="str">
        <f t="shared" si="105"/>
        <v/>
      </c>
    </row>
    <row r="6754" spans="12:12" ht="15.75" customHeight="1" x14ac:dyDescent="0.35">
      <c r="L6754" s="27" t="str">
        <f t="shared" si="105"/>
        <v/>
      </c>
    </row>
    <row r="6755" spans="12:12" ht="15.75" customHeight="1" x14ac:dyDescent="0.35">
      <c r="L6755" s="27" t="str">
        <f t="shared" si="105"/>
        <v/>
      </c>
    </row>
    <row r="6756" spans="12:12" ht="15.75" customHeight="1" x14ac:dyDescent="0.35">
      <c r="L6756" s="27" t="str">
        <f t="shared" si="105"/>
        <v/>
      </c>
    </row>
    <row r="6757" spans="12:12" ht="15.75" customHeight="1" x14ac:dyDescent="0.35">
      <c r="L6757" s="27" t="str">
        <f t="shared" si="105"/>
        <v/>
      </c>
    </row>
    <row r="6758" spans="12:12" ht="15.75" customHeight="1" x14ac:dyDescent="0.35">
      <c r="L6758" s="27" t="str">
        <f t="shared" si="105"/>
        <v/>
      </c>
    </row>
    <row r="6759" spans="12:12" ht="15.75" customHeight="1" x14ac:dyDescent="0.35">
      <c r="L6759" s="27" t="str">
        <f t="shared" si="105"/>
        <v/>
      </c>
    </row>
    <row r="6760" spans="12:12" ht="15.75" customHeight="1" x14ac:dyDescent="0.35">
      <c r="L6760" s="27" t="str">
        <f t="shared" si="105"/>
        <v/>
      </c>
    </row>
    <row r="6761" spans="12:12" ht="15.75" customHeight="1" x14ac:dyDescent="0.35">
      <c r="L6761" s="27" t="str">
        <f t="shared" si="105"/>
        <v/>
      </c>
    </row>
    <row r="6762" spans="12:12" ht="15.75" customHeight="1" x14ac:dyDescent="0.35">
      <c r="L6762" s="27" t="str">
        <f t="shared" si="105"/>
        <v/>
      </c>
    </row>
    <row r="6763" spans="12:12" ht="15.75" customHeight="1" x14ac:dyDescent="0.35">
      <c r="L6763" s="27" t="str">
        <f t="shared" si="105"/>
        <v/>
      </c>
    </row>
    <row r="6764" spans="12:12" ht="15.75" customHeight="1" x14ac:dyDescent="0.35">
      <c r="L6764" s="27" t="str">
        <f t="shared" si="105"/>
        <v/>
      </c>
    </row>
    <row r="6765" spans="12:12" ht="15.75" customHeight="1" x14ac:dyDescent="0.35">
      <c r="L6765" s="27" t="str">
        <f t="shared" si="105"/>
        <v/>
      </c>
    </row>
    <row r="6766" spans="12:12" ht="15.75" customHeight="1" x14ac:dyDescent="0.35">
      <c r="L6766" s="27" t="str">
        <f t="shared" si="105"/>
        <v/>
      </c>
    </row>
    <row r="6767" spans="12:12" ht="15.75" customHeight="1" x14ac:dyDescent="0.35">
      <c r="L6767" s="27" t="str">
        <f t="shared" si="105"/>
        <v/>
      </c>
    </row>
    <row r="6768" spans="12:12" ht="15.75" customHeight="1" x14ac:dyDescent="0.35">
      <c r="L6768" s="27" t="str">
        <f t="shared" si="105"/>
        <v/>
      </c>
    </row>
    <row r="6769" spans="12:12" ht="15.75" customHeight="1" x14ac:dyDescent="0.35">
      <c r="L6769" s="27" t="str">
        <f t="shared" si="105"/>
        <v/>
      </c>
    </row>
    <row r="6770" spans="12:12" ht="15.75" customHeight="1" x14ac:dyDescent="0.35">
      <c r="L6770" s="27" t="str">
        <f t="shared" si="105"/>
        <v/>
      </c>
    </row>
    <row r="6771" spans="12:12" ht="15.75" customHeight="1" x14ac:dyDescent="0.35">
      <c r="L6771" s="27" t="str">
        <f t="shared" si="105"/>
        <v/>
      </c>
    </row>
    <row r="6772" spans="12:12" ht="15.75" customHeight="1" x14ac:dyDescent="0.35">
      <c r="L6772" s="27" t="str">
        <f t="shared" si="105"/>
        <v/>
      </c>
    </row>
    <row r="6773" spans="12:12" ht="15.75" customHeight="1" x14ac:dyDescent="0.35">
      <c r="L6773" s="27" t="str">
        <f t="shared" si="105"/>
        <v/>
      </c>
    </row>
    <row r="6774" spans="12:12" ht="15.75" customHeight="1" x14ac:dyDescent="0.35">
      <c r="L6774" s="27" t="str">
        <f t="shared" si="105"/>
        <v/>
      </c>
    </row>
    <row r="6775" spans="12:12" ht="15.75" customHeight="1" x14ac:dyDescent="0.35">
      <c r="L6775" s="27" t="str">
        <f t="shared" si="105"/>
        <v/>
      </c>
    </row>
    <row r="6776" spans="12:12" ht="15.75" customHeight="1" x14ac:dyDescent="0.35">
      <c r="L6776" s="27" t="str">
        <f t="shared" si="105"/>
        <v/>
      </c>
    </row>
    <row r="6777" spans="12:12" ht="15.75" customHeight="1" x14ac:dyDescent="0.35">
      <c r="L6777" s="27" t="str">
        <f t="shared" si="105"/>
        <v/>
      </c>
    </row>
    <row r="6778" spans="12:12" ht="15.75" customHeight="1" x14ac:dyDescent="0.35">
      <c r="L6778" s="27" t="str">
        <f t="shared" si="105"/>
        <v/>
      </c>
    </row>
    <row r="6779" spans="12:12" ht="15.75" customHeight="1" x14ac:dyDescent="0.35">
      <c r="L6779" s="27" t="str">
        <f t="shared" si="105"/>
        <v/>
      </c>
    </row>
    <row r="6780" spans="12:12" ht="15.75" customHeight="1" x14ac:dyDescent="0.35">
      <c r="L6780" s="27" t="str">
        <f t="shared" si="105"/>
        <v/>
      </c>
    </row>
    <row r="6781" spans="12:12" ht="15.75" customHeight="1" x14ac:dyDescent="0.35">
      <c r="L6781" s="27" t="str">
        <f t="shared" si="105"/>
        <v/>
      </c>
    </row>
    <row r="6782" spans="12:12" ht="15.75" customHeight="1" x14ac:dyDescent="0.35">
      <c r="L6782" s="27" t="str">
        <f t="shared" si="105"/>
        <v/>
      </c>
    </row>
    <row r="6783" spans="12:12" ht="15.75" customHeight="1" x14ac:dyDescent="0.35">
      <c r="L6783" s="27" t="str">
        <f t="shared" si="105"/>
        <v/>
      </c>
    </row>
    <row r="6784" spans="12:12" ht="15.75" customHeight="1" x14ac:dyDescent="0.35">
      <c r="L6784" s="27" t="str">
        <f t="shared" si="105"/>
        <v/>
      </c>
    </row>
    <row r="6785" spans="12:12" ht="15.75" customHeight="1" x14ac:dyDescent="0.35">
      <c r="L6785" s="27" t="str">
        <f t="shared" si="105"/>
        <v/>
      </c>
    </row>
    <row r="6786" spans="12:12" ht="15.75" customHeight="1" x14ac:dyDescent="0.35">
      <c r="L6786" s="27" t="str">
        <f t="shared" si="105"/>
        <v/>
      </c>
    </row>
    <row r="6787" spans="12:12" ht="15.75" customHeight="1" x14ac:dyDescent="0.35">
      <c r="L6787" s="27" t="str">
        <f t="shared" si="105"/>
        <v/>
      </c>
    </row>
    <row r="6788" spans="12:12" ht="15.75" customHeight="1" x14ac:dyDescent="0.35">
      <c r="L6788" s="27" t="str">
        <f t="shared" ref="L6788:L6851" si="106">IF((T6788="N/A")+(ISBLANK(T6788)), IF(S6788="Critical", K6788+30, IF(S6788="High", K6788+30,IF(COUNTIF(S6788,"M*"), K6788+90, IF(S6788="Low", K6788+180,"")))),
IF(((U6788="Yes")*(T6788="Critical")), K6788+30, IF(((U6788="Yes")*(T6788="High")), K6788+30,  IF(((U6788="Yes")*(COUNTIF(S6788,"M*"))), K6788+90,  IF(((U6788="Yes")*(T6788="Low")), K6788+180, IF(S6788="Critical", K6788+30, IF(S6788="High", K6788+30,IF(COUNTIF(S6788,"M*"), K6788+90, IF(S6788="Low", K6788+180,"")))))))))</f>
        <v/>
      </c>
    </row>
    <row r="6789" spans="12:12" ht="15.75" customHeight="1" x14ac:dyDescent="0.35">
      <c r="L6789" s="27" t="str">
        <f t="shared" si="106"/>
        <v/>
      </c>
    </row>
    <row r="6790" spans="12:12" ht="15.75" customHeight="1" x14ac:dyDescent="0.35">
      <c r="L6790" s="27" t="str">
        <f t="shared" si="106"/>
        <v/>
      </c>
    </row>
    <row r="6791" spans="12:12" ht="15.75" customHeight="1" x14ac:dyDescent="0.35">
      <c r="L6791" s="27" t="str">
        <f t="shared" si="106"/>
        <v/>
      </c>
    </row>
    <row r="6792" spans="12:12" ht="15.75" customHeight="1" x14ac:dyDescent="0.35">
      <c r="L6792" s="27" t="str">
        <f t="shared" si="106"/>
        <v/>
      </c>
    </row>
    <row r="6793" spans="12:12" ht="15.75" customHeight="1" x14ac:dyDescent="0.35">
      <c r="L6793" s="27" t="str">
        <f t="shared" si="106"/>
        <v/>
      </c>
    </row>
    <row r="6794" spans="12:12" ht="15.75" customHeight="1" x14ac:dyDescent="0.35">
      <c r="L6794" s="27" t="str">
        <f t="shared" si="106"/>
        <v/>
      </c>
    </row>
    <row r="6795" spans="12:12" ht="15.75" customHeight="1" x14ac:dyDescent="0.35">
      <c r="L6795" s="27" t="str">
        <f t="shared" si="106"/>
        <v/>
      </c>
    </row>
    <row r="6796" spans="12:12" ht="15.75" customHeight="1" x14ac:dyDescent="0.35">
      <c r="L6796" s="27" t="str">
        <f t="shared" si="106"/>
        <v/>
      </c>
    </row>
    <row r="6797" spans="12:12" ht="15.75" customHeight="1" x14ac:dyDescent="0.35">
      <c r="L6797" s="27" t="str">
        <f t="shared" si="106"/>
        <v/>
      </c>
    </row>
    <row r="6798" spans="12:12" ht="15.75" customHeight="1" x14ac:dyDescent="0.35">
      <c r="L6798" s="27" t="str">
        <f t="shared" si="106"/>
        <v/>
      </c>
    </row>
    <row r="6799" spans="12:12" ht="15.75" customHeight="1" x14ac:dyDescent="0.35">
      <c r="L6799" s="27" t="str">
        <f t="shared" si="106"/>
        <v/>
      </c>
    </row>
    <row r="6800" spans="12:12" ht="15.75" customHeight="1" x14ac:dyDescent="0.35">
      <c r="L6800" s="27" t="str">
        <f t="shared" si="106"/>
        <v/>
      </c>
    </row>
    <row r="6801" spans="12:12" ht="15.75" customHeight="1" x14ac:dyDescent="0.35">
      <c r="L6801" s="27" t="str">
        <f t="shared" si="106"/>
        <v/>
      </c>
    </row>
    <row r="6802" spans="12:12" ht="15.75" customHeight="1" x14ac:dyDescent="0.35">
      <c r="L6802" s="27" t="str">
        <f t="shared" si="106"/>
        <v/>
      </c>
    </row>
    <row r="6803" spans="12:12" ht="15.75" customHeight="1" x14ac:dyDescent="0.35">
      <c r="L6803" s="27" t="str">
        <f t="shared" si="106"/>
        <v/>
      </c>
    </row>
    <row r="6804" spans="12:12" ht="15.75" customHeight="1" x14ac:dyDescent="0.35">
      <c r="L6804" s="27" t="str">
        <f t="shared" si="106"/>
        <v/>
      </c>
    </row>
    <row r="6805" spans="12:12" ht="15.75" customHeight="1" x14ac:dyDescent="0.35">
      <c r="L6805" s="27" t="str">
        <f t="shared" si="106"/>
        <v/>
      </c>
    </row>
    <row r="6806" spans="12:12" ht="15.75" customHeight="1" x14ac:dyDescent="0.35">
      <c r="L6806" s="27" t="str">
        <f t="shared" si="106"/>
        <v/>
      </c>
    </row>
    <row r="6807" spans="12:12" ht="15.75" customHeight="1" x14ac:dyDescent="0.35">
      <c r="L6807" s="27" t="str">
        <f t="shared" si="106"/>
        <v/>
      </c>
    </row>
    <row r="6808" spans="12:12" ht="15.75" customHeight="1" x14ac:dyDescent="0.35">
      <c r="L6808" s="27" t="str">
        <f t="shared" si="106"/>
        <v/>
      </c>
    </row>
    <row r="6809" spans="12:12" ht="15.75" customHeight="1" x14ac:dyDescent="0.35">
      <c r="L6809" s="27" t="str">
        <f t="shared" si="106"/>
        <v/>
      </c>
    </row>
    <row r="6810" spans="12:12" ht="15.75" customHeight="1" x14ac:dyDescent="0.35">
      <c r="L6810" s="27" t="str">
        <f t="shared" si="106"/>
        <v/>
      </c>
    </row>
    <row r="6811" spans="12:12" ht="15.75" customHeight="1" x14ac:dyDescent="0.35">
      <c r="L6811" s="27" t="str">
        <f t="shared" si="106"/>
        <v/>
      </c>
    </row>
    <row r="6812" spans="12:12" ht="15.75" customHeight="1" x14ac:dyDescent="0.35">
      <c r="L6812" s="27" t="str">
        <f t="shared" si="106"/>
        <v/>
      </c>
    </row>
    <row r="6813" spans="12:12" ht="15.75" customHeight="1" x14ac:dyDescent="0.35">
      <c r="L6813" s="27" t="str">
        <f t="shared" si="106"/>
        <v/>
      </c>
    </row>
    <row r="6814" spans="12:12" ht="15.75" customHeight="1" x14ac:dyDescent="0.35">
      <c r="L6814" s="27" t="str">
        <f t="shared" si="106"/>
        <v/>
      </c>
    </row>
    <row r="6815" spans="12:12" ht="15.75" customHeight="1" x14ac:dyDescent="0.35">
      <c r="L6815" s="27" t="str">
        <f t="shared" si="106"/>
        <v/>
      </c>
    </row>
    <row r="6816" spans="12:12" ht="15.75" customHeight="1" x14ac:dyDescent="0.35">
      <c r="L6816" s="27" t="str">
        <f t="shared" si="106"/>
        <v/>
      </c>
    </row>
    <row r="6817" spans="12:12" ht="15.75" customHeight="1" x14ac:dyDescent="0.35">
      <c r="L6817" s="27" t="str">
        <f t="shared" si="106"/>
        <v/>
      </c>
    </row>
    <row r="6818" spans="12:12" ht="15.75" customHeight="1" x14ac:dyDescent="0.35">
      <c r="L6818" s="27" t="str">
        <f t="shared" si="106"/>
        <v/>
      </c>
    </row>
    <row r="6819" spans="12:12" ht="15.75" customHeight="1" x14ac:dyDescent="0.35">
      <c r="L6819" s="27" t="str">
        <f t="shared" si="106"/>
        <v/>
      </c>
    </row>
    <row r="6820" spans="12:12" ht="15.75" customHeight="1" x14ac:dyDescent="0.35">
      <c r="L6820" s="27" t="str">
        <f t="shared" si="106"/>
        <v/>
      </c>
    </row>
    <row r="6821" spans="12:12" ht="15.75" customHeight="1" x14ac:dyDescent="0.35">
      <c r="L6821" s="27" t="str">
        <f t="shared" si="106"/>
        <v/>
      </c>
    </row>
    <row r="6822" spans="12:12" ht="15.75" customHeight="1" x14ac:dyDescent="0.35">
      <c r="L6822" s="27" t="str">
        <f t="shared" si="106"/>
        <v/>
      </c>
    </row>
    <row r="6823" spans="12:12" ht="15.75" customHeight="1" x14ac:dyDescent="0.35">
      <c r="L6823" s="27" t="str">
        <f t="shared" si="106"/>
        <v/>
      </c>
    </row>
    <row r="6824" spans="12:12" ht="15.75" customHeight="1" x14ac:dyDescent="0.35">
      <c r="L6824" s="27" t="str">
        <f t="shared" si="106"/>
        <v/>
      </c>
    </row>
    <row r="6825" spans="12:12" ht="15.75" customHeight="1" x14ac:dyDescent="0.35">
      <c r="L6825" s="27" t="str">
        <f t="shared" si="106"/>
        <v/>
      </c>
    </row>
    <row r="6826" spans="12:12" ht="15.75" customHeight="1" x14ac:dyDescent="0.35">
      <c r="L6826" s="27" t="str">
        <f t="shared" si="106"/>
        <v/>
      </c>
    </row>
    <row r="6827" spans="12:12" ht="15.75" customHeight="1" x14ac:dyDescent="0.35">
      <c r="L6827" s="27" t="str">
        <f t="shared" si="106"/>
        <v/>
      </c>
    </row>
    <row r="6828" spans="12:12" ht="15.75" customHeight="1" x14ac:dyDescent="0.35">
      <c r="L6828" s="27" t="str">
        <f t="shared" si="106"/>
        <v/>
      </c>
    </row>
    <row r="6829" spans="12:12" ht="15.75" customHeight="1" x14ac:dyDescent="0.35">
      <c r="L6829" s="27" t="str">
        <f t="shared" si="106"/>
        <v/>
      </c>
    </row>
    <row r="6830" spans="12:12" ht="15.75" customHeight="1" x14ac:dyDescent="0.35">
      <c r="L6830" s="27" t="str">
        <f t="shared" si="106"/>
        <v/>
      </c>
    </row>
    <row r="6831" spans="12:12" ht="15.75" customHeight="1" x14ac:dyDescent="0.35">
      <c r="L6831" s="27" t="str">
        <f t="shared" si="106"/>
        <v/>
      </c>
    </row>
    <row r="6832" spans="12:12" ht="15.75" customHeight="1" x14ac:dyDescent="0.35">
      <c r="L6832" s="27" t="str">
        <f t="shared" si="106"/>
        <v/>
      </c>
    </row>
    <row r="6833" spans="12:12" ht="15.75" customHeight="1" x14ac:dyDescent="0.35">
      <c r="L6833" s="27" t="str">
        <f t="shared" si="106"/>
        <v/>
      </c>
    </row>
    <row r="6834" spans="12:12" ht="15.75" customHeight="1" x14ac:dyDescent="0.35">
      <c r="L6834" s="27" t="str">
        <f t="shared" si="106"/>
        <v/>
      </c>
    </row>
    <row r="6835" spans="12:12" ht="15.75" customHeight="1" x14ac:dyDescent="0.35">
      <c r="L6835" s="27" t="str">
        <f t="shared" si="106"/>
        <v/>
      </c>
    </row>
    <row r="6836" spans="12:12" ht="15.75" customHeight="1" x14ac:dyDescent="0.35">
      <c r="L6836" s="27" t="str">
        <f t="shared" si="106"/>
        <v/>
      </c>
    </row>
    <row r="6837" spans="12:12" ht="15.75" customHeight="1" x14ac:dyDescent="0.35">
      <c r="L6837" s="27" t="str">
        <f t="shared" si="106"/>
        <v/>
      </c>
    </row>
    <row r="6838" spans="12:12" ht="15.75" customHeight="1" x14ac:dyDescent="0.35">
      <c r="L6838" s="27" t="str">
        <f t="shared" si="106"/>
        <v/>
      </c>
    </row>
    <row r="6839" spans="12:12" ht="15.75" customHeight="1" x14ac:dyDescent="0.35">
      <c r="L6839" s="27" t="str">
        <f t="shared" si="106"/>
        <v/>
      </c>
    </row>
    <row r="6840" spans="12:12" ht="15.75" customHeight="1" x14ac:dyDescent="0.35">
      <c r="L6840" s="27" t="str">
        <f t="shared" si="106"/>
        <v/>
      </c>
    </row>
    <row r="6841" spans="12:12" ht="15.75" customHeight="1" x14ac:dyDescent="0.35">
      <c r="L6841" s="27" t="str">
        <f t="shared" si="106"/>
        <v/>
      </c>
    </row>
    <row r="6842" spans="12:12" ht="15.75" customHeight="1" x14ac:dyDescent="0.35">
      <c r="L6842" s="27" t="str">
        <f t="shared" si="106"/>
        <v/>
      </c>
    </row>
    <row r="6843" spans="12:12" ht="15.75" customHeight="1" x14ac:dyDescent="0.35">
      <c r="L6843" s="27" t="str">
        <f t="shared" si="106"/>
        <v/>
      </c>
    </row>
    <row r="6844" spans="12:12" ht="15.75" customHeight="1" x14ac:dyDescent="0.35">
      <c r="L6844" s="27" t="str">
        <f t="shared" si="106"/>
        <v/>
      </c>
    </row>
    <row r="6845" spans="12:12" ht="15.75" customHeight="1" x14ac:dyDescent="0.35">
      <c r="L6845" s="27" t="str">
        <f t="shared" si="106"/>
        <v/>
      </c>
    </row>
    <row r="6846" spans="12:12" ht="15.75" customHeight="1" x14ac:dyDescent="0.35">
      <c r="L6846" s="27" t="str">
        <f t="shared" si="106"/>
        <v/>
      </c>
    </row>
    <row r="6847" spans="12:12" ht="15.75" customHeight="1" x14ac:dyDescent="0.35">
      <c r="L6847" s="27" t="str">
        <f t="shared" si="106"/>
        <v/>
      </c>
    </row>
    <row r="6848" spans="12:12" ht="15.75" customHeight="1" x14ac:dyDescent="0.35">
      <c r="L6848" s="27" t="str">
        <f t="shared" si="106"/>
        <v/>
      </c>
    </row>
    <row r="6849" spans="12:12" ht="15.75" customHeight="1" x14ac:dyDescent="0.35">
      <c r="L6849" s="27" t="str">
        <f t="shared" si="106"/>
        <v/>
      </c>
    </row>
    <row r="6850" spans="12:12" ht="15.75" customHeight="1" x14ac:dyDescent="0.35">
      <c r="L6850" s="27" t="str">
        <f t="shared" si="106"/>
        <v/>
      </c>
    </row>
    <row r="6851" spans="12:12" ht="15.75" customHeight="1" x14ac:dyDescent="0.35">
      <c r="L6851" s="27" t="str">
        <f t="shared" si="106"/>
        <v/>
      </c>
    </row>
    <row r="6852" spans="12:12" ht="15.75" customHeight="1" x14ac:dyDescent="0.35">
      <c r="L6852" s="27" t="str">
        <f t="shared" ref="L6852:L6915" si="107">IF((T6852="N/A")+(ISBLANK(T6852)), IF(S6852="Critical", K6852+30, IF(S6852="High", K6852+30,IF(COUNTIF(S6852,"M*"), K6852+90, IF(S6852="Low", K6852+180,"")))),
IF(((U6852="Yes")*(T6852="Critical")), K6852+30, IF(((U6852="Yes")*(T6852="High")), K6852+30,  IF(((U6852="Yes")*(COUNTIF(S6852,"M*"))), K6852+90,  IF(((U6852="Yes")*(T6852="Low")), K6852+180, IF(S6852="Critical", K6852+30, IF(S6852="High", K6852+30,IF(COUNTIF(S6852,"M*"), K6852+90, IF(S6852="Low", K6852+180,"")))))))))</f>
        <v/>
      </c>
    </row>
    <row r="6853" spans="12:12" ht="15.75" customHeight="1" x14ac:dyDescent="0.35">
      <c r="L6853" s="27" t="str">
        <f t="shared" si="107"/>
        <v/>
      </c>
    </row>
    <row r="6854" spans="12:12" ht="15.75" customHeight="1" x14ac:dyDescent="0.35">
      <c r="L6854" s="27" t="str">
        <f t="shared" si="107"/>
        <v/>
      </c>
    </row>
    <row r="6855" spans="12:12" ht="15.75" customHeight="1" x14ac:dyDescent="0.35">
      <c r="L6855" s="27" t="str">
        <f t="shared" si="107"/>
        <v/>
      </c>
    </row>
    <row r="6856" spans="12:12" ht="15.75" customHeight="1" x14ac:dyDescent="0.35">
      <c r="L6856" s="27" t="str">
        <f t="shared" si="107"/>
        <v/>
      </c>
    </row>
    <row r="6857" spans="12:12" ht="15.75" customHeight="1" x14ac:dyDescent="0.35">
      <c r="L6857" s="27" t="str">
        <f t="shared" si="107"/>
        <v/>
      </c>
    </row>
    <row r="6858" spans="12:12" ht="15.75" customHeight="1" x14ac:dyDescent="0.35">
      <c r="L6858" s="27" t="str">
        <f t="shared" si="107"/>
        <v/>
      </c>
    </row>
    <row r="6859" spans="12:12" ht="15.75" customHeight="1" x14ac:dyDescent="0.35">
      <c r="L6859" s="27" t="str">
        <f t="shared" si="107"/>
        <v/>
      </c>
    </row>
    <row r="6860" spans="12:12" ht="15.75" customHeight="1" x14ac:dyDescent="0.35">
      <c r="L6860" s="27" t="str">
        <f t="shared" si="107"/>
        <v/>
      </c>
    </row>
    <row r="6861" spans="12:12" ht="15.75" customHeight="1" x14ac:dyDescent="0.35">
      <c r="L6861" s="27" t="str">
        <f t="shared" si="107"/>
        <v/>
      </c>
    </row>
    <row r="6862" spans="12:12" ht="15.75" customHeight="1" x14ac:dyDescent="0.35">
      <c r="L6862" s="27" t="str">
        <f t="shared" si="107"/>
        <v/>
      </c>
    </row>
    <row r="6863" spans="12:12" ht="15.75" customHeight="1" x14ac:dyDescent="0.35">
      <c r="L6863" s="27" t="str">
        <f t="shared" si="107"/>
        <v/>
      </c>
    </row>
    <row r="6864" spans="12:12" ht="15.75" customHeight="1" x14ac:dyDescent="0.35">
      <c r="L6864" s="27" t="str">
        <f t="shared" si="107"/>
        <v/>
      </c>
    </row>
    <row r="6865" spans="12:12" ht="15.75" customHeight="1" x14ac:dyDescent="0.35">
      <c r="L6865" s="27" t="str">
        <f t="shared" si="107"/>
        <v/>
      </c>
    </row>
    <row r="6866" spans="12:12" ht="15.75" customHeight="1" x14ac:dyDescent="0.35">
      <c r="L6866" s="27" t="str">
        <f t="shared" si="107"/>
        <v/>
      </c>
    </row>
    <row r="6867" spans="12:12" ht="15.75" customHeight="1" x14ac:dyDescent="0.35">
      <c r="L6867" s="27" t="str">
        <f t="shared" si="107"/>
        <v/>
      </c>
    </row>
    <row r="6868" spans="12:12" ht="15.75" customHeight="1" x14ac:dyDescent="0.35">
      <c r="L6868" s="27" t="str">
        <f t="shared" si="107"/>
        <v/>
      </c>
    </row>
    <row r="6869" spans="12:12" ht="15.75" customHeight="1" x14ac:dyDescent="0.35">
      <c r="L6869" s="27" t="str">
        <f t="shared" si="107"/>
        <v/>
      </c>
    </row>
    <row r="6870" spans="12:12" ht="15.75" customHeight="1" x14ac:dyDescent="0.35">
      <c r="L6870" s="27" t="str">
        <f t="shared" si="107"/>
        <v/>
      </c>
    </row>
    <row r="6871" spans="12:12" ht="15.75" customHeight="1" x14ac:dyDescent="0.35">
      <c r="L6871" s="27" t="str">
        <f t="shared" si="107"/>
        <v/>
      </c>
    </row>
    <row r="6872" spans="12:12" ht="15.75" customHeight="1" x14ac:dyDescent="0.35">
      <c r="L6872" s="27" t="str">
        <f t="shared" si="107"/>
        <v/>
      </c>
    </row>
    <row r="6873" spans="12:12" ht="15.75" customHeight="1" x14ac:dyDescent="0.35">
      <c r="L6873" s="27" t="str">
        <f t="shared" si="107"/>
        <v/>
      </c>
    </row>
    <row r="6874" spans="12:12" ht="15.75" customHeight="1" x14ac:dyDescent="0.35">
      <c r="L6874" s="27" t="str">
        <f t="shared" si="107"/>
        <v/>
      </c>
    </row>
    <row r="6875" spans="12:12" ht="15.75" customHeight="1" x14ac:dyDescent="0.35">
      <c r="L6875" s="27" t="str">
        <f t="shared" si="107"/>
        <v/>
      </c>
    </row>
    <row r="6876" spans="12:12" ht="15.75" customHeight="1" x14ac:dyDescent="0.35">
      <c r="L6876" s="27" t="str">
        <f t="shared" si="107"/>
        <v/>
      </c>
    </row>
    <row r="6877" spans="12:12" ht="15.75" customHeight="1" x14ac:dyDescent="0.35">
      <c r="L6877" s="27" t="str">
        <f t="shared" si="107"/>
        <v/>
      </c>
    </row>
    <row r="6878" spans="12:12" ht="15.75" customHeight="1" x14ac:dyDescent="0.35">
      <c r="L6878" s="27" t="str">
        <f t="shared" si="107"/>
        <v/>
      </c>
    </row>
    <row r="6879" spans="12:12" ht="15.75" customHeight="1" x14ac:dyDescent="0.35">
      <c r="L6879" s="27" t="str">
        <f t="shared" si="107"/>
        <v/>
      </c>
    </row>
    <row r="6880" spans="12:12" ht="15.75" customHeight="1" x14ac:dyDescent="0.35">
      <c r="L6880" s="27" t="str">
        <f t="shared" si="107"/>
        <v/>
      </c>
    </row>
    <row r="6881" spans="12:12" ht="15.75" customHeight="1" x14ac:dyDescent="0.35">
      <c r="L6881" s="27" t="str">
        <f t="shared" si="107"/>
        <v/>
      </c>
    </row>
    <row r="6882" spans="12:12" ht="15.75" customHeight="1" x14ac:dyDescent="0.35">
      <c r="L6882" s="27" t="str">
        <f t="shared" si="107"/>
        <v/>
      </c>
    </row>
    <row r="6883" spans="12:12" ht="15.75" customHeight="1" x14ac:dyDescent="0.35">
      <c r="L6883" s="27" t="str">
        <f t="shared" si="107"/>
        <v/>
      </c>
    </row>
    <row r="6884" spans="12:12" ht="15.75" customHeight="1" x14ac:dyDescent="0.35">
      <c r="L6884" s="27" t="str">
        <f t="shared" si="107"/>
        <v/>
      </c>
    </row>
    <row r="6885" spans="12:12" ht="15.75" customHeight="1" x14ac:dyDescent="0.35">
      <c r="L6885" s="27" t="str">
        <f t="shared" si="107"/>
        <v/>
      </c>
    </row>
    <row r="6886" spans="12:12" ht="15.75" customHeight="1" x14ac:dyDescent="0.35">
      <c r="L6886" s="27" t="str">
        <f t="shared" si="107"/>
        <v/>
      </c>
    </row>
    <row r="6887" spans="12:12" ht="15.75" customHeight="1" x14ac:dyDescent="0.35">
      <c r="L6887" s="27" t="str">
        <f t="shared" si="107"/>
        <v/>
      </c>
    </row>
    <row r="6888" spans="12:12" ht="15.75" customHeight="1" x14ac:dyDescent="0.35">
      <c r="L6888" s="27" t="str">
        <f t="shared" si="107"/>
        <v/>
      </c>
    </row>
    <row r="6889" spans="12:12" ht="15.75" customHeight="1" x14ac:dyDescent="0.35">
      <c r="L6889" s="27" t="str">
        <f t="shared" si="107"/>
        <v/>
      </c>
    </row>
    <row r="6890" spans="12:12" ht="15.75" customHeight="1" x14ac:dyDescent="0.35">
      <c r="L6890" s="27" t="str">
        <f t="shared" si="107"/>
        <v/>
      </c>
    </row>
    <row r="6891" spans="12:12" ht="15.75" customHeight="1" x14ac:dyDescent="0.35">
      <c r="L6891" s="27" t="str">
        <f t="shared" si="107"/>
        <v/>
      </c>
    </row>
    <row r="6892" spans="12:12" ht="15.75" customHeight="1" x14ac:dyDescent="0.35">
      <c r="L6892" s="27" t="str">
        <f t="shared" si="107"/>
        <v/>
      </c>
    </row>
    <row r="6893" spans="12:12" ht="15.75" customHeight="1" x14ac:dyDescent="0.35">
      <c r="L6893" s="27" t="str">
        <f t="shared" si="107"/>
        <v/>
      </c>
    </row>
    <row r="6894" spans="12:12" ht="15.75" customHeight="1" x14ac:dyDescent="0.35">
      <c r="L6894" s="27" t="str">
        <f t="shared" si="107"/>
        <v/>
      </c>
    </row>
    <row r="6895" spans="12:12" ht="15.75" customHeight="1" x14ac:dyDescent="0.35">
      <c r="L6895" s="27" t="str">
        <f t="shared" si="107"/>
        <v/>
      </c>
    </row>
    <row r="6896" spans="12:12" ht="15.75" customHeight="1" x14ac:dyDescent="0.35">
      <c r="L6896" s="27" t="str">
        <f t="shared" si="107"/>
        <v/>
      </c>
    </row>
    <row r="6897" spans="12:12" ht="15.75" customHeight="1" x14ac:dyDescent="0.35">
      <c r="L6897" s="27" t="str">
        <f t="shared" si="107"/>
        <v/>
      </c>
    </row>
    <row r="6898" spans="12:12" ht="15.75" customHeight="1" x14ac:dyDescent="0.35">
      <c r="L6898" s="27" t="str">
        <f t="shared" si="107"/>
        <v/>
      </c>
    </row>
    <row r="6899" spans="12:12" ht="15.75" customHeight="1" x14ac:dyDescent="0.35">
      <c r="L6899" s="27" t="str">
        <f t="shared" si="107"/>
        <v/>
      </c>
    </row>
    <row r="6900" spans="12:12" ht="15.75" customHeight="1" x14ac:dyDescent="0.35">
      <c r="L6900" s="27" t="str">
        <f t="shared" si="107"/>
        <v/>
      </c>
    </row>
    <row r="6901" spans="12:12" ht="15.75" customHeight="1" x14ac:dyDescent="0.35">
      <c r="L6901" s="27" t="str">
        <f t="shared" si="107"/>
        <v/>
      </c>
    </row>
    <row r="6902" spans="12:12" ht="15.75" customHeight="1" x14ac:dyDescent="0.35">
      <c r="L6902" s="27" t="str">
        <f t="shared" si="107"/>
        <v/>
      </c>
    </row>
    <row r="6903" spans="12:12" ht="15.75" customHeight="1" x14ac:dyDescent="0.35">
      <c r="L6903" s="27" t="str">
        <f t="shared" si="107"/>
        <v/>
      </c>
    </row>
    <row r="6904" spans="12:12" ht="15.75" customHeight="1" x14ac:dyDescent="0.35">
      <c r="L6904" s="27" t="str">
        <f t="shared" si="107"/>
        <v/>
      </c>
    </row>
    <row r="6905" spans="12:12" ht="15.75" customHeight="1" x14ac:dyDescent="0.35">
      <c r="L6905" s="27" t="str">
        <f t="shared" si="107"/>
        <v/>
      </c>
    </row>
    <row r="6906" spans="12:12" ht="15.75" customHeight="1" x14ac:dyDescent="0.35">
      <c r="L6906" s="27" t="str">
        <f t="shared" si="107"/>
        <v/>
      </c>
    </row>
    <row r="6907" spans="12:12" ht="15.75" customHeight="1" x14ac:dyDescent="0.35">
      <c r="L6907" s="27" t="str">
        <f t="shared" si="107"/>
        <v/>
      </c>
    </row>
    <row r="6908" spans="12:12" ht="15.75" customHeight="1" x14ac:dyDescent="0.35">
      <c r="L6908" s="27" t="str">
        <f t="shared" si="107"/>
        <v/>
      </c>
    </row>
    <row r="6909" spans="12:12" ht="15.75" customHeight="1" x14ac:dyDescent="0.35">
      <c r="L6909" s="27" t="str">
        <f t="shared" si="107"/>
        <v/>
      </c>
    </row>
    <row r="6910" spans="12:12" ht="15.75" customHeight="1" x14ac:dyDescent="0.35">
      <c r="L6910" s="27" t="str">
        <f t="shared" si="107"/>
        <v/>
      </c>
    </row>
    <row r="6911" spans="12:12" ht="15.75" customHeight="1" x14ac:dyDescent="0.35">
      <c r="L6911" s="27" t="str">
        <f t="shared" si="107"/>
        <v/>
      </c>
    </row>
    <row r="6912" spans="12:12" ht="15.75" customHeight="1" x14ac:dyDescent="0.35">
      <c r="L6912" s="27" t="str">
        <f t="shared" si="107"/>
        <v/>
      </c>
    </row>
    <row r="6913" spans="12:12" ht="15.75" customHeight="1" x14ac:dyDescent="0.35">
      <c r="L6913" s="27" t="str">
        <f t="shared" si="107"/>
        <v/>
      </c>
    </row>
    <row r="6914" spans="12:12" ht="15.75" customHeight="1" x14ac:dyDescent="0.35">
      <c r="L6914" s="27" t="str">
        <f t="shared" si="107"/>
        <v/>
      </c>
    </row>
    <row r="6915" spans="12:12" ht="15.75" customHeight="1" x14ac:dyDescent="0.35">
      <c r="L6915" s="27" t="str">
        <f t="shared" si="107"/>
        <v/>
      </c>
    </row>
    <row r="6916" spans="12:12" ht="15.75" customHeight="1" x14ac:dyDescent="0.35">
      <c r="L6916" s="27" t="str">
        <f t="shared" ref="L6916:L6979" si="108">IF((T6916="N/A")+(ISBLANK(T6916)), IF(S6916="Critical", K6916+30, IF(S6916="High", K6916+30,IF(COUNTIF(S6916,"M*"), K6916+90, IF(S6916="Low", K6916+180,"")))),
IF(((U6916="Yes")*(T6916="Critical")), K6916+30, IF(((U6916="Yes")*(T6916="High")), K6916+30,  IF(((U6916="Yes")*(COUNTIF(S6916,"M*"))), K6916+90,  IF(((U6916="Yes")*(T6916="Low")), K6916+180, IF(S6916="Critical", K6916+30, IF(S6916="High", K6916+30,IF(COUNTIF(S6916,"M*"), K6916+90, IF(S6916="Low", K6916+180,"")))))))))</f>
        <v/>
      </c>
    </row>
    <row r="6917" spans="12:12" ht="15.75" customHeight="1" x14ac:dyDescent="0.35">
      <c r="L6917" s="27" t="str">
        <f t="shared" si="108"/>
        <v/>
      </c>
    </row>
    <row r="6918" spans="12:12" ht="15.75" customHeight="1" x14ac:dyDescent="0.35">
      <c r="L6918" s="27" t="str">
        <f t="shared" si="108"/>
        <v/>
      </c>
    </row>
    <row r="6919" spans="12:12" ht="15.75" customHeight="1" x14ac:dyDescent="0.35">
      <c r="L6919" s="27" t="str">
        <f t="shared" si="108"/>
        <v/>
      </c>
    </row>
    <row r="6920" spans="12:12" ht="15.75" customHeight="1" x14ac:dyDescent="0.35">
      <c r="L6920" s="27" t="str">
        <f t="shared" si="108"/>
        <v/>
      </c>
    </row>
    <row r="6921" spans="12:12" ht="15.75" customHeight="1" x14ac:dyDescent="0.35">
      <c r="L6921" s="27" t="str">
        <f t="shared" si="108"/>
        <v/>
      </c>
    </row>
    <row r="6922" spans="12:12" ht="15.75" customHeight="1" x14ac:dyDescent="0.35">
      <c r="L6922" s="27" t="str">
        <f t="shared" si="108"/>
        <v/>
      </c>
    </row>
    <row r="6923" spans="12:12" ht="15.75" customHeight="1" x14ac:dyDescent="0.35">
      <c r="L6923" s="27" t="str">
        <f t="shared" si="108"/>
        <v/>
      </c>
    </row>
    <row r="6924" spans="12:12" ht="15.75" customHeight="1" x14ac:dyDescent="0.35">
      <c r="L6924" s="27" t="str">
        <f t="shared" si="108"/>
        <v/>
      </c>
    </row>
    <row r="6925" spans="12:12" ht="15.75" customHeight="1" x14ac:dyDescent="0.35">
      <c r="L6925" s="27" t="str">
        <f t="shared" si="108"/>
        <v/>
      </c>
    </row>
    <row r="6926" spans="12:12" ht="15.75" customHeight="1" x14ac:dyDescent="0.35">
      <c r="L6926" s="27" t="str">
        <f t="shared" si="108"/>
        <v/>
      </c>
    </row>
    <row r="6927" spans="12:12" ht="15.75" customHeight="1" x14ac:dyDescent="0.35">
      <c r="L6927" s="27" t="str">
        <f t="shared" si="108"/>
        <v/>
      </c>
    </row>
    <row r="6928" spans="12:12" ht="15.75" customHeight="1" x14ac:dyDescent="0.35">
      <c r="L6928" s="27" t="str">
        <f t="shared" si="108"/>
        <v/>
      </c>
    </row>
    <row r="6929" spans="12:12" ht="15.75" customHeight="1" x14ac:dyDescent="0.35">
      <c r="L6929" s="27" t="str">
        <f t="shared" si="108"/>
        <v/>
      </c>
    </row>
    <row r="6930" spans="12:12" ht="15.75" customHeight="1" x14ac:dyDescent="0.35">
      <c r="L6930" s="27" t="str">
        <f t="shared" si="108"/>
        <v/>
      </c>
    </row>
    <row r="6931" spans="12:12" ht="15.75" customHeight="1" x14ac:dyDescent="0.35">
      <c r="L6931" s="27" t="str">
        <f t="shared" si="108"/>
        <v/>
      </c>
    </row>
    <row r="6932" spans="12:12" ht="15.75" customHeight="1" x14ac:dyDescent="0.35">
      <c r="L6932" s="27" t="str">
        <f t="shared" si="108"/>
        <v/>
      </c>
    </row>
    <row r="6933" spans="12:12" ht="15.75" customHeight="1" x14ac:dyDescent="0.35">
      <c r="L6933" s="27" t="str">
        <f t="shared" si="108"/>
        <v/>
      </c>
    </row>
    <row r="6934" spans="12:12" ht="15.75" customHeight="1" x14ac:dyDescent="0.35">
      <c r="L6934" s="27" t="str">
        <f t="shared" si="108"/>
        <v/>
      </c>
    </row>
    <row r="6935" spans="12:12" ht="15.75" customHeight="1" x14ac:dyDescent="0.35">
      <c r="L6935" s="27" t="str">
        <f t="shared" si="108"/>
        <v/>
      </c>
    </row>
    <row r="6936" spans="12:12" ht="15.75" customHeight="1" x14ac:dyDescent="0.35">
      <c r="L6936" s="27" t="str">
        <f t="shared" si="108"/>
        <v/>
      </c>
    </row>
    <row r="6937" spans="12:12" ht="15.75" customHeight="1" x14ac:dyDescent="0.35">
      <c r="L6937" s="27" t="str">
        <f t="shared" si="108"/>
        <v/>
      </c>
    </row>
    <row r="6938" spans="12:12" ht="15.75" customHeight="1" x14ac:dyDescent="0.35">
      <c r="L6938" s="27" t="str">
        <f t="shared" si="108"/>
        <v/>
      </c>
    </row>
    <row r="6939" spans="12:12" ht="15.75" customHeight="1" x14ac:dyDescent="0.35">
      <c r="L6939" s="27" t="str">
        <f t="shared" si="108"/>
        <v/>
      </c>
    </row>
    <row r="6940" spans="12:12" ht="15.75" customHeight="1" x14ac:dyDescent="0.35">
      <c r="L6940" s="27" t="str">
        <f t="shared" si="108"/>
        <v/>
      </c>
    </row>
    <row r="6941" spans="12:12" ht="15.75" customHeight="1" x14ac:dyDescent="0.35">
      <c r="L6941" s="27" t="str">
        <f t="shared" si="108"/>
        <v/>
      </c>
    </row>
    <row r="6942" spans="12:12" ht="15.75" customHeight="1" x14ac:dyDescent="0.35">
      <c r="L6942" s="27" t="str">
        <f t="shared" si="108"/>
        <v/>
      </c>
    </row>
    <row r="6943" spans="12:12" ht="15.75" customHeight="1" x14ac:dyDescent="0.35">
      <c r="L6943" s="27" t="str">
        <f t="shared" si="108"/>
        <v/>
      </c>
    </row>
    <row r="6944" spans="12:12" ht="15.75" customHeight="1" x14ac:dyDescent="0.35">
      <c r="L6944" s="27" t="str">
        <f t="shared" si="108"/>
        <v/>
      </c>
    </row>
    <row r="6945" spans="12:12" ht="15.75" customHeight="1" x14ac:dyDescent="0.35">
      <c r="L6945" s="27" t="str">
        <f t="shared" si="108"/>
        <v/>
      </c>
    </row>
    <row r="6946" spans="12:12" ht="15.75" customHeight="1" x14ac:dyDescent="0.35">
      <c r="L6946" s="27" t="str">
        <f t="shared" si="108"/>
        <v/>
      </c>
    </row>
    <row r="6947" spans="12:12" ht="15.75" customHeight="1" x14ac:dyDescent="0.35">
      <c r="L6947" s="27" t="str">
        <f t="shared" si="108"/>
        <v/>
      </c>
    </row>
    <row r="6948" spans="12:12" ht="15.75" customHeight="1" x14ac:dyDescent="0.35">
      <c r="L6948" s="27" t="str">
        <f t="shared" si="108"/>
        <v/>
      </c>
    </row>
    <row r="6949" spans="12:12" ht="15.75" customHeight="1" x14ac:dyDescent="0.35">
      <c r="L6949" s="27" t="str">
        <f t="shared" si="108"/>
        <v/>
      </c>
    </row>
    <row r="6950" spans="12:12" ht="15.75" customHeight="1" x14ac:dyDescent="0.35">
      <c r="L6950" s="27" t="str">
        <f t="shared" si="108"/>
        <v/>
      </c>
    </row>
    <row r="6951" spans="12:12" ht="15.75" customHeight="1" x14ac:dyDescent="0.35">
      <c r="L6951" s="27" t="str">
        <f t="shared" si="108"/>
        <v/>
      </c>
    </row>
    <row r="6952" spans="12:12" ht="15.75" customHeight="1" x14ac:dyDescent="0.35">
      <c r="L6952" s="27" t="str">
        <f t="shared" si="108"/>
        <v/>
      </c>
    </row>
    <row r="6953" spans="12:12" ht="15.75" customHeight="1" x14ac:dyDescent="0.35">
      <c r="L6953" s="27" t="str">
        <f t="shared" si="108"/>
        <v/>
      </c>
    </row>
    <row r="6954" spans="12:12" ht="15.75" customHeight="1" x14ac:dyDescent="0.35">
      <c r="L6954" s="27" t="str">
        <f t="shared" si="108"/>
        <v/>
      </c>
    </row>
    <row r="6955" spans="12:12" ht="15.75" customHeight="1" x14ac:dyDescent="0.35">
      <c r="L6955" s="27" t="str">
        <f t="shared" si="108"/>
        <v/>
      </c>
    </row>
    <row r="6956" spans="12:12" ht="15.75" customHeight="1" x14ac:dyDescent="0.35">
      <c r="L6956" s="27" t="str">
        <f t="shared" si="108"/>
        <v/>
      </c>
    </row>
    <row r="6957" spans="12:12" ht="15.75" customHeight="1" x14ac:dyDescent="0.35">
      <c r="L6957" s="27" t="str">
        <f t="shared" si="108"/>
        <v/>
      </c>
    </row>
    <row r="6958" spans="12:12" ht="15.75" customHeight="1" x14ac:dyDescent="0.35">
      <c r="L6958" s="27" t="str">
        <f t="shared" si="108"/>
        <v/>
      </c>
    </row>
    <row r="6959" spans="12:12" ht="15.75" customHeight="1" x14ac:dyDescent="0.35">
      <c r="L6959" s="27" t="str">
        <f t="shared" si="108"/>
        <v/>
      </c>
    </row>
    <row r="6960" spans="12:12" ht="15.75" customHeight="1" x14ac:dyDescent="0.35">
      <c r="L6960" s="27" t="str">
        <f t="shared" si="108"/>
        <v/>
      </c>
    </row>
    <row r="6961" spans="12:12" ht="15.75" customHeight="1" x14ac:dyDescent="0.35">
      <c r="L6961" s="27" t="str">
        <f t="shared" si="108"/>
        <v/>
      </c>
    </row>
    <row r="6962" spans="12:12" ht="15.75" customHeight="1" x14ac:dyDescent="0.35">
      <c r="L6962" s="27" t="str">
        <f t="shared" si="108"/>
        <v/>
      </c>
    </row>
    <row r="6963" spans="12:12" ht="15.75" customHeight="1" x14ac:dyDescent="0.35">
      <c r="L6963" s="27" t="str">
        <f t="shared" si="108"/>
        <v/>
      </c>
    </row>
    <row r="6964" spans="12:12" ht="15.75" customHeight="1" x14ac:dyDescent="0.35">
      <c r="L6964" s="27" t="str">
        <f t="shared" si="108"/>
        <v/>
      </c>
    </row>
    <row r="6965" spans="12:12" ht="15.75" customHeight="1" x14ac:dyDescent="0.35">
      <c r="L6965" s="27" t="str">
        <f t="shared" si="108"/>
        <v/>
      </c>
    </row>
    <row r="6966" spans="12:12" ht="15.75" customHeight="1" x14ac:dyDescent="0.35">
      <c r="L6966" s="27" t="str">
        <f t="shared" si="108"/>
        <v/>
      </c>
    </row>
    <row r="6967" spans="12:12" ht="15.75" customHeight="1" x14ac:dyDescent="0.35">
      <c r="L6967" s="27" t="str">
        <f t="shared" si="108"/>
        <v/>
      </c>
    </row>
    <row r="6968" spans="12:12" ht="15.75" customHeight="1" x14ac:dyDescent="0.35">
      <c r="L6968" s="27" t="str">
        <f t="shared" si="108"/>
        <v/>
      </c>
    </row>
    <row r="6969" spans="12:12" ht="15.75" customHeight="1" x14ac:dyDescent="0.35">
      <c r="L6969" s="27" t="str">
        <f t="shared" si="108"/>
        <v/>
      </c>
    </row>
    <row r="6970" spans="12:12" ht="15.75" customHeight="1" x14ac:dyDescent="0.35">
      <c r="L6970" s="27" t="str">
        <f t="shared" si="108"/>
        <v/>
      </c>
    </row>
    <row r="6971" spans="12:12" ht="15.75" customHeight="1" x14ac:dyDescent="0.35">
      <c r="L6971" s="27" t="str">
        <f t="shared" si="108"/>
        <v/>
      </c>
    </row>
    <row r="6972" spans="12:12" ht="15.75" customHeight="1" x14ac:dyDescent="0.35">
      <c r="L6972" s="27" t="str">
        <f t="shared" si="108"/>
        <v/>
      </c>
    </row>
    <row r="6973" spans="12:12" ht="15.75" customHeight="1" x14ac:dyDescent="0.35">
      <c r="L6973" s="27" t="str">
        <f t="shared" si="108"/>
        <v/>
      </c>
    </row>
    <row r="6974" spans="12:12" ht="15.75" customHeight="1" x14ac:dyDescent="0.35">
      <c r="L6974" s="27" t="str">
        <f t="shared" si="108"/>
        <v/>
      </c>
    </row>
    <row r="6975" spans="12:12" ht="15.75" customHeight="1" x14ac:dyDescent="0.35">
      <c r="L6975" s="27" t="str">
        <f t="shared" si="108"/>
        <v/>
      </c>
    </row>
    <row r="6976" spans="12:12" ht="15.75" customHeight="1" x14ac:dyDescent="0.35">
      <c r="L6976" s="27" t="str">
        <f t="shared" si="108"/>
        <v/>
      </c>
    </row>
    <row r="6977" spans="12:12" ht="15.75" customHeight="1" x14ac:dyDescent="0.35">
      <c r="L6977" s="27" t="str">
        <f t="shared" si="108"/>
        <v/>
      </c>
    </row>
    <row r="6978" spans="12:12" ht="15.75" customHeight="1" x14ac:dyDescent="0.35">
      <c r="L6978" s="27" t="str">
        <f t="shared" si="108"/>
        <v/>
      </c>
    </row>
    <row r="6979" spans="12:12" ht="15.75" customHeight="1" x14ac:dyDescent="0.35">
      <c r="L6979" s="27" t="str">
        <f t="shared" si="108"/>
        <v/>
      </c>
    </row>
    <row r="6980" spans="12:12" ht="15.75" customHeight="1" x14ac:dyDescent="0.35">
      <c r="L6980" s="27" t="str">
        <f t="shared" ref="L6980:L7043" si="109">IF((T6980="N/A")+(ISBLANK(T6980)), IF(S6980="Critical", K6980+30, IF(S6980="High", K6980+30,IF(COUNTIF(S6980,"M*"), K6980+90, IF(S6980="Low", K6980+180,"")))),
IF(((U6980="Yes")*(T6980="Critical")), K6980+30, IF(((U6980="Yes")*(T6980="High")), K6980+30,  IF(((U6980="Yes")*(COUNTIF(S6980,"M*"))), K6980+90,  IF(((U6980="Yes")*(T6980="Low")), K6980+180, IF(S6980="Critical", K6980+30, IF(S6980="High", K6980+30,IF(COUNTIF(S6980,"M*"), K6980+90, IF(S6980="Low", K6980+180,"")))))))))</f>
        <v/>
      </c>
    </row>
    <row r="6981" spans="12:12" ht="15.75" customHeight="1" x14ac:dyDescent="0.35">
      <c r="L6981" s="27" t="str">
        <f t="shared" si="109"/>
        <v/>
      </c>
    </row>
    <row r="6982" spans="12:12" ht="15.75" customHeight="1" x14ac:dyDescent="0.35">
      <c r="L6982" s="27" t="str">
        <f t="shared" si="109"/>
        <v/>
      </c>
    </row>
    <row r="6983" spans="12:12" ht="15.75" customHeight="1" x14ac:dyDescent="0.35">
      <c r="L6983" s="27" t="str">
        <f t="shared" si="109"/>
        <v/>
      </c>
    </row>
    <row r="6984" spans="12:12" ht="15.75" customHeight="1" x14ac:dyDescent="0.35">
      <c r="L6984" s="27" t="str">
        <f t="shared" si="109"/>
        <v/>
      </c>
    </row>
    <row r="6985" spans="12:12" ht="15.75" customHeight="1" x14ac:dyDescent="0.35">
      <c r="L6985" s="27" t="str">
        <f t="shared" si="109"/>
        <v/>
      </c>
    </row>
    <row r="6986" spans="12:12" ht="15.75" customHeight="1" x14ac:dyDescent="0.35">
      <c r="L6986" s="27" t="str">
        <f t="shared" si="109"/>
        <v/>
      </c>
    </row>
    <row r="6987" spans="12:12" ht="15.75" customHeight="1" x14ac:dyDescent="0.35">
      <c r="L6987" s="27" t="str">
        <f t="shared" si="109"/>
        <v/>
      </c>
    </row>
    <row r="6988" spans="12:12" ht="15.75" customHeight="1" x14ac:dyDescent="0.35">
      <c r="L6988" s="27" t="str">
        <f t="shared" si="109"/>
        <v/>
      </c>
    </row>
    <row r="6989" spans="12:12" ht="15.75" customHeight="1" x14ac:dyDescent="0.35">
      <c r="L6989" s="27" t="str">
        <f t="shared" si="109"/>
        <v/>
      </c>
    </row>
    <row r="6990" spans="12:12" ht="15.75" customHeight="1" x14ac:dyDescent="0.35">
      <c r="L6990" s="27" t="str">
        <f t="shared" si="109"/>
        <v/>
      </c>
    </row>
    <row r="6991" spans="12:12" ht="15.75" customHeight="1" x14ac:dyDescent="0.35">
      <c r="L6991" s="27" t="str">
        <f t="shared" si="109"/>
        <v/>
      </c>
    </row>
    <row r="6992" spans="12:12" ht="15.75" customHeight="1" x14ac:dyDescent="0.35">
      <c r="L6992" s="27" t="str">
        <f t="shared" si="109"/>
        <v/>
      </c>
    </row>
    <row r="6993" spans="12:12" ht="15.75" customHeight="1" x14ac:dyDescent="0.35">
      <c r="L6993" s="27" t="str">
        <f t="shared" si="109"/>
        <v/>
      </c>
    </row>
    <row r="6994" spans="12:12" ht="15.75" customHeight="1" x14ac:dyDescent="0.35">
      <c r="L6994" s="27" t="str">
        <f t="shared" si="109"/>
        <v/>
      </c>
    </row>
    <row r="6995" spans="12:12" ht="15.75" customHeight="1" x14ac:dyDescent="0.35">
      <c r="L6995" s="27" t="str">
        <f t="shared" si="109"/>
        <v/>
      </c>
    </row>
    <row r="6996" spans="12:12" ht="15.75" customHeight="1" x14ac:dyDescent="0.35">
      <c r="L6996" s="27" t="str">
        <f t="shared" si="109"/>
        <v/>
      </c>
    </row>
    <row r="6997" spans="12:12" ht="15.75" customHeight="1" x14ac:dyDescent="0.35">
      <c r="L6997" s="27" t="str">
        <f t="shared" si="109"/>
        <v/>
      </c>
    </row>
    <row r="6998" spans="12:12" ht="15.75" customHeight="1" x14ac:dyDescent="0.35">
      <c r="L6998" s="27" t="str">
        <f t="shared" si="109"/>
        <v/>
      </c>
    </row>
    <row r="6999" spans="12:12" ht="15.75" customHeight="1" x14ac:dyDescent="0.35">
      <c r="L6999" s="27" t="str">
        <f t="shared" si="109"/>
        <v/>
      </c>
    </row>
    <row r="7000" spans="12:12" ht="15.75" customHeight="1" x14ac:dyDescent="0.35">
      <c r="L7000" s="27" t="str">
        <f t="shared" si="109"/>
        <v/>
      </c>
    </row>
    <row r="7001" spans="12:12" ht="15.75" customHeight="1" x14ac:dyDescent="0.35">
      <c r="L7001" s="27" t="str">
        <f t="shared" si="109"/>
        <v/>
      </c>
    </row>
    <row r="7002" spans="12:12" ht="15.75" customHeight="1" x14ac:dyDescent="0.35">
      <c r="L7002" s="27" t="str">
        <f t="shared" si="109"/>
        <v/>
      </c>
    </row>
    <row r="7003" spans="12:12" ht="15.75" customHeight="1" x14ac:dyDescent="0.35">
      <c r="L7003" s="27" t="str">
        <f t="shared" si="109"/>
        <v/>
      </c>
    </row>
    <row r="7004" spans="12:12" ht="15.75" customHeight="1" x14ac:dyDescent="0.35">
      <c r="L7004" s="27" t="str">
        <f t="shared" si="109"/>
        <v/>
      </c>
    </row>
    <row r="7005" spans="12:12" ht="15.75" customHeight="1" x14ac:dyDescent="0.35">
      <c r="L7005" s="27" t="str">
        <f t="shared" si="109"/>
        <v/>
      </c>
    </row>
    <row r="7006" spans="12:12" ht="15.75" customHeight="1" x14ac:dyDescent="0.35">
      <c r="L7006" s="27" t="str">
        <f t="shared" si="109"/>
        <v/>
      </c>
    </row>
    <row r="7007" spans="12:12" ht="15.75" customHeight="1" x14ac:dyDescent="0.35">
      <c r="L7007" s="27" t="str">
        <f t="shared" si="109"/>
        <v/>
      </c>
    </row>
    <row r="7008" spans="12:12" ht="15.75" customHeight="1" x14ac:dyDescent="0.35">
      <c r="L7008" s="27" t="str">
        <f t="shared" si="109"/>
        <v/>
      </c>
    </row>
    <row r="7009" spans="12:12" ht="15.75" customHeight="1" x14ac:dyDescent="0.35">
      <c r="L7009" s="27" t="str">
        <f t="shared" si="109"/>
        <v/>
      </c>
    </row>
    <row r="7010" spans="12:12" ht="15.75" customHeight="1" x14ac:dyDescent="0.35">
      <c r="L7010" s="27" t="str">
        <f t="shared" si="109"/>
        <v/>
      </c>
    </row>
    <row r="7011" spans="12:12" ht="15.75" customHeight="1" x14ac:dyDescent="0.35">
      <c r="L7011" s="27" t="str">
        <f t="shared" si="109"/>
        <v/>
      </c>
    </row>
    <row r="7012" spans="12:12" ht="15.75" customHeight="1" x14ac:dyDescent="0.35">
      <c r="L7012" s="27" t="str">
        <f t="shared" si="109"/>
        <v/>
      </c>
    </row>
    <row r="7013" spans="12:12" ht="15.75" customHeight="1" x14ac:dyDescent="0.35">
      <c r="L7013" s="27" t="str">
        <f t="shared" si="109"/>
        <v/>
      </c>
    </row>
    <row r="7014" spans="12:12" ht="15.75" customHeight="1" x14ac:dyDescent="0.35">
      <c r="L7014" s="27" t="str">
        <f t="shared" si="109"/>
        <v/>
      </c>
    </row>
    <row r="7015" spans="12:12" ht="15.75" customHeight="1" x14ac:dyDescent="0.35">
      <c r="L7015" s="27" t="str">
        <f t="shared" si="109"/>
        <v/>
      </c>
    </row>
    <row r="7016" spans="12:12" ht="15.75" customHeight="1" x14ac:dyDescent="0.35">
      <c r="L7016" s="27" t="str">
        <f t="shared" si="109"/>
        <v/>
      </c>
    </row>
    <row r="7017" spans="12:12" ht="15.75" customHeight="1" x14ac:dyDescent="0.35">
      <c r="L7017" s="27" t="str">
        <f t="shared" si="109"/>
        <v/>
      </c>
    </row>
    <row r="7018" spans="12:12" ht="15.75" customHeight="1" x14ac:dyDescent="0.35">
      <c r="L7018" s="27" t="str">
        <f t="shared" si="109"/>
        <v/>
      </c>
    </row>
    <row r="7019" spans="12:12" ht="15.75" customHeight="1" x14ac:dyDescent="0.35">
      <c r="L7019" s="27" t="str">
        <f t="shared" si="109"/>
        <v/>
      </c>
    </row>
    <row r="7020" spans="12:12" ht="15.75" customHeight="1" x14ac:dyDescent="0.35">
      <c r="L7020" s="27" t="str">
        <f t="shared" si="109"/>
        <v/>
      </c>
    </row>
    <row r="7021" spans="12:12" ht="15.75" customHeight="1" x14ac:dyDescent="0.35">
      <c r="L7021" s="27" t="str">
        <f t="shared" si="109"/>
        <v/>
      </c>
    </row>
    <row r="7022" spans="12:12" ht="15.75" customHeight="1" x14ac:dyDescent="0.35">
      <c r="L7022" s="27" t="str">
        <f t="shared" si="109"/>
        <v/>
      </c>
    </row>
    <row r="7023" spans="12:12" ht="15.75" customHeight="1" x14ac:dyDescent="0.35">
      <c r="L7023" s="27" t="str">
        <f t="shared" si="109"/>
        <v/>
      </c>
    </row>
    <row r="7024" spans="12:12" ht="15.75" customHeight="1" x14ac:dyDescent="0.35">
      <c r="L7024" s="27" t="str">
        <f t="shared" si="109"/>
        <v/>
      </c>
    </row>
    <row r="7025" spans="12:12" ht="15.75" customHeight="1" x14ac:dyDescent="0.35">
      <c r="L7025" s="27" t="str">
        <f t="shared" si="109"/>
        <v/>
      </c>
    </row>
    <row r="7026" spans="12:12" ht="15.75" customHeight="1" x14ac:dyDescent="0.35">
      <c r="L7026" s="27" t="str">
        <f t="shared" si="109"/>
        <v/>
      </c>
    </row>
    <row r="7027" spans="12:12" ht="15.75" customHeight="1" x14ac:dyDescent="0.35">
      <c r="L7027" s="27" t="str">
        <f t="shared" si="109"/>
        <v/>
      </c>
    </row>
    <row r="7028" spans="12:12" ht="15.75" customHeight="1" x14ac:dyDescent="0.35">
      <c r="L7028" s="27" t="str">
        <f t="shared" si="109"/>
        <v/>
      </c>
    </row>
    <row r="7029" spans="12:12" ht="15.75" customHeight="1" x14ac:dyDescent="0.35">
      <c r="L7029" s="27" t="str">
        <f t="shared" si="109"/>
        <v/>
      </c>
    </row>
    <row r="7030" spans="12:12" ht="15.75" customHeight="1" x14ac:dyDescent="0.35">
      <c r="L7030" s="27" t="str">
        <f t="shared" si="109"/>
        <v/>
      </c>
    </row>
    <row r="7031" spans="12:12" ht="15.75" customHeight="1" x14ac:dyDescent="0.35">
      <c r="L7031" s="27" t="str">
        <f t="shared" si="109"/>
        <v/>
      </c>
    </row>
    <row r="7032" spans="12:12" ht="15.75" customHeight="1" x14ac:dyDescent="0.35">
      <c r="L7032" s="27" t="str">
        <f t="shared" si="109"/>
        <v/>
      </c>
    </row>
    <row r="7033" spans="12:12" ht="15.75" customHeight="1" x14ac:dyDescent="0.35">
      <c r="L7033" s="27" t="str">
        <f t="shared" si="109"/>
        <v/>
      </c>
    </row>
    <row r="7034" spans="12:12" ht="15.75" customHeight="1" x14ac:dyDescent="0.35">
      <c r="L7034" s="27" t="str">
        <f t="shared" si="109"/>
        <v/>
      </c>
    </row>
    <row r="7035" spans="12:12" ht="15.75" customHeight="1" x14ac:dyDescent="0.35">
      <c r="L7035" s="27" t="str">
        <f t="shared" si="109"/>
        <v/>
      </c>
    </row>
    <row r="7036" spans="12:12" ht="15.75" customHeight="1" x14ac:dyDescent="0.35">
      <c r="L7036" s="27" t="str">
        <f t="shared" si="109"/>
        <v/>
      </c>
    </row>
    <row r="7037" spans="12:12" ht="15.75" customHeight="1" x14ac:dyDescent="0.35">
      <c r="L7037" s="27" t="str">
        <f t="shared" si="109"/>
        <v/>
      </c>
    </row>
    <row r="7038" spans="12:12" ht="15.75" customHeight="1" x14ac:dyDescent="0.35">
      <c r="L7038" s="27" t="str">
        <f t="shared" si="109"/>
        <v/>
      </c>
    </row>
    <row r="7039" spans="12:12" ht="15.75" customHeight="1" x14ac:dyDescent="0.35">
      <c r="L7039" s="27" t="str">
        <f t="shared" si="109"/>
        <v/>
      </c>
    </row>
    <row r="7040" spans="12:12" ht="15.75" customHeight="1" x14ac:dyDescent="0.35">
      <c r="L7040" s="27" t="str">
        <f t="shared" si="109"/>
        <v/>
      </c>
    </row>
    <row r="7041" spans="12:12" ht="15.75" customHeight="1" x14ac:dyDescent="0.35">
      <c r="L7041" s="27" t="str">
        <f t="shared" si="109"/>
        <v/>
      </c>
    </row>
    <row r="7042" spans="12:12" ht="15.75" customHeight="1" x14ac:dyDescent="0.35">
      <c r="L7042" s="27" t="str">
        <f t="shared" si="109"/>
        <v/>
      </c>
    </row>
    <row r="7043" spans="12:12" ht="15.75" customHeight="1" x14ac:dyDescent="0.35">
      <c r="L7043" s="27" t="str">
        <f t="shared" si="109"/>
        <v/>
      </c>
    </row>
    <row r="7044" spans="12:12" ht="15.75" customHeight="1" x14ac:dyDescent="0.35">
      <c r="L7044" s="27" t="str">
        <f t="shared" ref="L7044:L7107" si="110">IF((T7044="N/A")+(ISBLANK(T7044)), IF(S7044="Critical", K7044+30, IF(S7044="High", K7044+30,IF(COUNTIF(S7044,"M*"), K7044+90, IF(S7044="Low", K7044+180,"")))),
IF(((U7044="Yes")*(T7044="Critical")), K7044+30, IF(((U7044="Yes")*(T7044="High")), K7044+30,  IF(((U7044="Yes")*(COUNTIF(S7044,"M*"))), K7044+90,  IF(((U7044="Yes")*(T7044="Low")), K7044+180, IF(S7044="Critical", K7044+30, IF(S7044="High", K7044+30,IF(COUNTIF(S7044,"M*"), K7044+90, IF(S7044="Low", K7044+180,"")))))))))</f>
        <v/>
      </c>
    </row>
    <row r="7045" spans="12:12" ht="15.75" customHeight="1" x14ac:dyDescent="0.35">
      <c r="L7045" s="27" t="str">
        <f t="shared" si="110"/>
        <v/>
      </c>
    </row>
    <row r="7046" spans="12:12" ht="15.75" customHeight="1" x14ac:dyDescent="0.35">
      <c r="L7046" s="27" t="str">
        <f t="shared" si="110"/>
        <v/>
      </c>
    </row>
    <row r="7047" spans="12:12" ht="15.75" customHeight="1" x14ac:dyDescent="0.35">
      <c r="L7047" s="27" t="str">
        <f t="shared" si="110"/>
        <v/>
      </c>
    </row>
    <row r="7048" spans="12:12" ht="15.75" customHeight="1" x14ac:dyDescent="0.35">
      <c r="L7048" s="27" t="str">
        <f t="shared" si="110"/>
        <v/>
      </c>
    </row>
    <row r="7049" spans="12:12" ht="15.75" customHeight="1" x14ac:dyDescent="0.35">
      <c r="L7049" s="27" t="str">
        <f t="shared" si="110"/>
        <v/>
      </c>
    </row>
    <row r="7050" spans="12:12" ht="15.75" customHeight="1" x14ac:dyDescent="0.35">
      <c r="L7050" s="27" t="str">
        <f t="shared" si="110"/>
        <v/>
      </c>
    </row>
    <row r="7051" spans="12:12" ht="15.75" customHeight="1" x14ac:dyDescent="0.35">
      <c r="L7051" s="27" t="str">
        <f t="shared" si="110"/>
        <v/>
      </c>
    </row>
    <row r="7052" spans="12:12" ht="15.75" customHeight="1" x14ac:dyDescent="0.35">
      <c r="L7052" s="27" t="str">
        <f t="shared" si="110"/>
        <v/>
      </c>
    </row>
    <row r="7053" spans="12:12" ht="15.75" customHeight="1" x14ac:dyDescent="0.35">
      <c r="L7053" s="27" t="str">
        <f t="shared" si="110"/>
        <v/>
      </c>
    </row>
    <row r="7054" spans="12:12" ht="15.75" customHeight="1" x14ac:dyDescent="0.35">
      <c r="L7054" s="27" t="str">
        <f t="shared" si="110"/>
        <v/>
      </c>
    </row>
    <row r="7055" spans="12:12" ht="15.75" customHeight="1" x14ac:dyDescent="0.35">
      <c r="L7055" s="27" t="str">
        <f t="shared" si="110"/>
        <v/>
      </c>
    </row>
    <row r="7056" spans="12:12" ht="15.75" customHeight="1" x14ac:dyDescent="0.35">
      <c r="L7056" s="27" t="str">
        <f t="shared" si="110"/>
        <v/>
      </c>
    </row>
    <row r="7057" spans="12:12" ht="15.75" customHeight="1" x14ac:dyDescent="0.35">
      <c r="L7057" s="27" t="str">
        <f t="shared" si="110"/>
        <v/>
      </c>
    </row>
    <row r="7058" spans="12:12" ht="15.75" customHeight="1" x14ac:dyDescent="0.35">
      <c r="L7058" s="27" t="str">
        <f t="shared" si="110"/>
        <v/>
      </c>
    </row>
    <row r="7059" spans="12:12" ht="15.75" customHeight="1" x14ac:dyDescent="0.35">
      <c r="L7059" s="27" t="str">
        <f t="shared" si="110"/>
        <v/>
      </c>
    </row>
    <row r="7060" spans="12:12" ht="15.75" customHeight="1" x14ac:dyDescent="0.35">
      <c r="L7060" s="27" t="str">
        <f t="shared" si="110"/>
        <v/>
      </c>
    </row>
    <row r="7061" spans="12:12" ht="15.75" customHeight="1" x14ac:dyDescent="0.35">
      <c r="L7061" s="27" t="str">
        <f t="shared" si="110"/>
        <v/>
      </c>
    </row>
    <row r="7062" spans="12:12" ht="15.75" customHeight="1" x14ac:dyDescent="0.35">
      <c r="L7062" s="27" t="str">
        <f t="shared" si="110"/>
        <v/>
      </c>
    </row>
    <row r="7063" spans="12:12" ht="15.75" customHeight="1" x14ac:dyDescent="0.35">
      <c r="L7063" s="27" t="str">
        <f t="shared" si="110"/>
        <v/>
      </c>
    </row>
    <row r="7064" spans="12:12" ht="15.75" customHeight="1" x14ac:dyDescent="0.35">
      <c r="L7064" s="27" t="str">
        <f t="shared" si="110"/>
        <v/>
      </c>
    </row>
    <row r="7065" spans="12:12" ht="15.75" customHeight="1" x14ac:dyDescent="0.35">
      <c r="L7065" s="27" t="str">
        <f t="shared" si="110"/>
        <v/>
      </c>
    </row>
    <row r="7066" spans="12:12" ht="15.75" customHeight="1" x14ac:dyDescent="0.35">
      <c r="L7066" s="27" t="str">
        <f t="shared" si="110"/>
        <v/>
      </c>
    </row>
    <row r="7067" spans="12:12" ht="15.75" customHeight="1" x14ac:dyDescent="0.35">
      <c r="L7067" s="27" t="str">
        <f t="shared" si="110"/>
        <v/>
      </c>
    </row>
    <row r="7068" spans="12:12" ht="15.75" customHeight="1" x14ac:dyDescent="0.35">
      <c r="L7068" s="27" t="str">
        <f t="shared" si="110"/>
        <v/>
      </c>
    </row>
    <row r="7069" spans="12:12" ht="15.75" customHeight="1" x14ac:dyDescent="0.35">
      <c r="L7069" s="27" t="str">
        <f t="shared" si="110"/>
        <v/>
      </c>
    </row>
    <row r="7070" spans="12:12" ht="15.75" customHeight="1" x14ac:dyDescent="0.35">
      <c r="L7070" s="27" t="str">
        <f t="shared" si="110"/>
        <v/>
      </c>
    </row>
    <row r="7071" spans="12:12" ht="15.75" customHeight="1" x14ac:dyDescent="0.35">
      <c r="L7071" s="27" t="str">
        <f t="shared" si="110"/>
        <v/>
      </c>
    </row>
    <row r="7072" spans="12:12" ht="15.75" customHeight="1" x14ac:dyDescent="0.35">
      <c r="L7072" s="27" t="str">
        <f t="shared" si="110"/>
        <v/>
      </c>
    </row>
    <row r="7073" spans="12:12" ht="15.75" customHeight="1" x14ac:dyDescent="0.35">
      <c r="L7073" s="27" t="str">
        <f t="shared" si="110"/>
        <v/>
      </c>
    </row>
    <row r="7074" spans="12:12" ht="15.75" customHeight="1" x14ac:dyDescent="0.35">
      <c r="L7074" s="27" t="str">
        <f t="shared" si="110"/>
        <v/>
      </c>
    </row>
    <row r="7075" spans="12:12" ht="15.75" customHeight="1" x14ac:dyDescent="0.35">
      <c r="L7075" s="27" t="str">
        <f t="shared" si="110"/>
        <v/>
      </c>
    </row>
    <row r="7076" spans="12:12" ht="15.75" customHeight="1" x14ac:dyDescent="0.35">
      <c r="L7076" s="27" t="str">
        <f t="shared" si="110"/>
        <v/>
      </c>
    </row>
    <row r="7077" spans="12:12" ht="15.75" customHeight="1" x14ac:dyDescent="0.35">
      <c r="L7077" s="27" t="str">
        <f t="shared" si="110"/>
        <v/>
      </c>
    </row>
    <row r="7078" spans="12:12" ht="15.75" customHeight="1" x14ac:dyDescent="0.35">
      <c r="L7078" s="27" t="str">
        <f t="shared" si="110"/>
        <v/>
      </c>
    </row>
    <row r="7079" spans="12:12" ht="15.75" customHeight="1" x14ac:dyDescent="0.35">
      <c r="L7079" s="27" t="str">
        <f t="shared" si="110"/>
        <v/>
      </c>
    </row>
    <row r="7080" spans="12:12" ht="15.75" customHeight="1" x14ac:dyDescent="0.35">
      <c r="L7080" s="27" t="str">
        <f t="shared" si="110"/>
        <v/>
      </c>
    </row>
    <row r="7081" spans="12:12" ht="15.75" customHeight="1" x14ac:dyDescent="0.35">
      <c r="L7081" s="27" t="str">
        <f t="shared" si="110"/>
        <v/>
      </c>
    </row>
    <row r="7082" spans="12:12" ht="15.75" customHeight="1" x14ac:dyDescent="0.35">
      <c r="L7082" s="27" t="str">
        <f t="shared" si="110"/>
        <v/>
      </c>
    </row>
    <row r="7083" spans="12:12" ht="15.75" customHeight="1" x14ac:dyDescent="0.35">
      <c r="L7083" s="27" t="str">
        <f t="shared" si="110"/>
        <v/>
      </c>
    </row>
    <row r="7084" spans="12:12" ht="15.75" customHeight="1" x14ac:dyDescent="0.35">
      <c r="L7084" s="27" t="str">
        <f t="shared" si="110"/>
        <v/>
      </c>
    </row>
    <row r="7085" spans="12:12" ht="15.75" customHeight="1" x14ac:dyDescent="0.35">
      <c r="L7085" s="27" t="str">
        <f t="shared" si="110"/>
        <v/>
      </c>
    </row>
    <row r="7086" spans="12:12" ht="15.75" customHeight="1" x14ac:dyDescent="0.35">
      <c r="L7086" s="27" t="str">
        <f t="shared" si="110"/>
        <v/>
      </c>
    </row>
    <row r="7087" spans="12:12" ht="15.75" customHeight="1" x14ac:dyDescent="0.35">
      <c r="L7087" s="27" t="str">
        <f t="shared" si="110"/>
        <v/>
      </c>
    </row>
    <row r="7088" spans="12:12" ht="15.75" customHeight="1" x14ac:dyDescent="0.35">
      <c r="L7088" s="27" t="str">
        <f t="shared" si="110"/>
        <v/>
      </c>
    </row>
    <row r="7089" spans="12:12" ht="15.75" customHeight="1" x14ac:dyDescent="0.35">
      <c r="L7089" s="27" t="str">
        <f t="shared" si="110"/>
        <v/>
      </c>
    </row>
    <row r="7090" spans="12:12" ht="15.75" customHeight="1" x14ac:dyDescent="0.35">
      <c r="L7090" s="27" t="str">
        <f t="shared" si="110"/>
        <v/>
      </c>
    </row>
    <row r="7091" spans="12:12" ht="15.75" customHeight="1" x14ac:dyDescent="0.35">
      <c r="L7091" s="27" t="str">
        <f t="shared" si="110"/>
        <v/>
      </c>
    </row>
    <row r="7092" spans="12:12" ht="15.75" customHeight="1" x14ac:dyDescent="0.35">
      <c r="L7092" s="27" t="str">
        <f t="shared" si="110"/>
        <v/>
      </c>
    </row>
    <row r="7093" spans="12:12" ht="15.75" customHeight="1" x14ac:dyDescent="0.35">
      <c r="L7093" s="27" t="str">
        <f t="shared" si="110"/>
        <v/>
      </c>
    </row>
    <row r="7094" spans="12:12" ht="15.75" customHeight="1" x14ac:dyDescent="0.35">
      <c r="L7094" s="27" t="str">
        <f t="shared" si="110"/>
        <v/>
      </c>
    </row>
    <row r="7095" spans="12:12" ht="15.75" customHeight="1" x14ac:dyDescent="0.35">
      <c r="L7095" s="27" t="str">
        <f t="shared" si="110"/>
        <v/>
      </c>
    </row>
    <row r="7096" spans="12:12" ht="15.75" customHeight="1" x14ac:dyDescent="0.35">
      <c r="L7096" s="27" t="str">
        <f t="shared" si="110"/>
        <v/>
      </c>
    </row>
    <row r="7097" spans="12:12" ht="15.75" customHeight="1" x14ac:dyDescent="0.35">
      <c r="L7097" s="27" t="str">
        <f t="shared" si="110"/>
        <v/>
      </c>
    </row>
    <row r="7098" spans="12:12" ht="15.75" customHeight="1" x14ac:dyDescent="0.35">
      <c r="L7098" s="27" t="str">
        <f t="shared" si="110"/>
        <v/>
      </c>
    </row>
    <row r="7099" spans="12:12" ht="15.75" customHeight="1" x14ac:dyDescent="0.35">
      <c r="L7099" s="27" t="str">
        <f t="shared" si="110"/>
        <v/>
      </c>
    </row>
    <row r="7100" spans="12:12" ht="15.75" customHeight="1" x14ac:dyDescent="0.35">
      <c r="L7100" s="27" t="str">
        <f t="shared" si="110"/>
        <v/>
      </c>
    </row>
    <row r="7101" spans="12:12" ht="15.75" customHeight="1" x14ac:dyDescent="0.35">
      <c r="L7101" s="27" t="str">
        <f t="shared" si="110"/>
        <v/>
      </c>
    </row>
    <row r="7102" spans="12:12" ht="15.75" customHeight="1" x14ac:dyDescent="0.35">
      <c r="L7102" s="27" t="str">
        <f t="shared" si="110"/>
        <v/>
      </c>
    </row>
    <row r="7103" spans="12:12" ht="15.75" customHeight="1" x14ac:dyDescent="0.35">
      <c r="L7103" s="27" t="str">
        <f t="shared" si="110"/>
        <v/>
      </c>
    </row>
    <row r="7104" spans="12:12" ht="15.75" customHeight="1" x14ac:dyDescent="0.35">
      <c r="L7104" s="27" t="str">
        <f t="shared" si="110"/>
        <v/>
      </c>
    </row>
    <row r="7105" spans="12:12" ht="15.75" customHeight="1" x14ac:dyDescent="0.35">
      <c r="L7105" s="27" t="str">
        <f t="shared" si="110"/>
        <v/>
      </c>
    </row>
    <row r="7106" spans="12:12" ht="15.75" customHeight="1" x14ac:dyDescent="0.35">
      <c r="L7106" s="27" t="str">
        <f t="shared" si="110"/>
        <v/>
      </c>
    </row>
    <row r="7107" spans="12:12" ht="15.75" customHeight="1" x14ac:dyDescent="0.35">
      <c r="L7107" s="27" t="str">
        <f t="shared" si="110"/>
        <v/>
      </c>
    </row>
    <row r="7108" spans="12:12" ht="15.75" customHeight="1" x14ac:dyDescent="0.35">
      <c r="L7108" s="27" t="str">
        <f t="shared" ref="L7108:L7171" si="111">IF((T7108="N/A")+(ISBLANK(T7108)), IF(S7108="Critical", K7108+30, IF(S7108="High", K7108+30,IF(COUNTIF(S7108,"M*"), K7108+90, IF(S7108="Low", K7108+180,"")))),
IF(((U7108="Yes")*(T7108="Critical")), K7108+30, IF(((U7108="Yes")*(T7108="High")), K7108+30,  IF(((U7108="Yes")*(COUNTIF(S7108,"M*"))), K7108+90,  IF(((U7108="Yes")*(T7108="Low")), K7108+180, IF(S7108="Critical", K7108+30, IF(S7108="High", K7108+30,IF(COUNTIF(S7108,"M*"), K7108+90, IF(S7108="Low", K7108+180,"")))))))))</f>
        <v/>
      </c>
    </row>
    <row r="7109" spans="12:12" ht="15.75" customHeight="1" x14ac:dyDescent="0.35">
      <c r="L7109" s="27" t="str">
        <f t="shared" si="111"/>
        <v/>
      </c>
    </row>
    <row r="7110" spans="12:12" ht="15.75" customHeight="1" x14ac:dyDescent="0.35">
      <c r="L7110" s="27" t="str">
        <f t="shared" si="111"/>
        <v/>
      </c>
    </row>
    <row r="7111" spans="12:12" ht="15.75" customHeight="1" x14ac:dyDescent="0.35">
      <c r="L7111" s="27" t="str">
        <f t="shared" si="111"/>
        <v/>
      </c>
    </row>
    <row r="7112" spans="12:12" ht="15.75" customHeight="1" x14ac:dyDescent="0.35">
      <c r="L7112" s="27" t="str">
        <f t="shared" si="111"/>
        <v/>
      </c>
    </row>
    <row r="7113" spans="12:12" ht="15.75" customHeight="1" x14ac:dyDescent="0.35">
      <c r="L7113" s="27" t="str">
        <f t="shared" si="111"/>
        <v/>
      </c>
    </row>
    <row r="7114" spans="12:12" ht="15.75" customHeight="1" x14ac:dyDescent="0.35">
      <c r="L7114" s="27" t="str">
        <f t="shared" si="111"/>
        <v/>
      </c>
    </row>
    <row r="7115" spans="12:12" ht="15.75" customHeight="1" x14ac:dyDescent="0.35">
      <c r="L7115" s="27" t="str">
        <f t="shared" si="111"/>
        <v/>
      </c>
    </row>
    <row r="7116" spans="12:12" ht="15.75" customHeight="1" x14ac:dyDescent="0.35">
      <c r="L7116" s="27" t="str">
        <f t="shared" si="111"/>
        <v/>
      </c>
    </row>
    <row r="7117" spans="12:12" ht="15.75" customHeight="1" x14ac:dyDescent="0.35">
      <c r="L7117" s="27" t="str">
        <f t="shared" si="111"/>
        <v/>
      </c>
    </row>
    <row r="7118" spans="12:12" ht="15.75" customHeight="1" x14ac:dyDescent="0.35">
      <c r="L7118" s="27" t="str">
        <f t="shared" si="111"/>
        <v/>
      </c>
    </row>
    <row r="7119" spans="12:12" ht="15.75" customHeight="1" x14ac:dyDescent="0.35">
      <c r="L7119" s="27" t="str">
        <f t="shared" si="111"/>
        <v/>
      </c>
    </row>
    <row r="7120" spans="12:12" ht="15.75" customHeight="1" x14ac:dyDescent="0.35">
      <c r="L7120" s="27" t="str">
        <f t="shared" si="111"/>
        <v/>
      </c>
    </row>
    <row r="7121" spans="12:12" ht="15.75" customHeight="1" x14ac:dyDescent="0.35">
      <c r="L7121" s="27" t="str">
        <f t="shared" si="111"/>
        <v/>
      </c>
    </row>
    <row r="7122" spans="12:12" ht="15.75" customHeight="1" x14ac:dyDescent="0.35">
      <c r="L7122" s="27" t="str">
        <f t="shared" si="111"/>
        <v/>
      </c>
    </row>
    <row r="7123" spans="12:12" ht="15.75" customHeight="1" x14ac:dyDescent="0.35">
      <c r="L7123" s="27" t="str">
        <f t="shared" si="111"/>
        <v/>
      </c>
    </row>
    <row r="7124" spans="12:12" ht="15.75" customHeight="1" x14ac:dyDescent="0.35">
      <c r="L7124" s="27" t="str">
        <f t="shared" si="111"/>
        <v/>
      </c>
    </row>
    <row r="7125" spans="12:12" ht="15.75" customHeight="1" x14ac:dyDescent="0.35">
      <c r="L7125" s="27" t="str">
        <f t="shared" si="111"/>
        <v/>
      </c>
    </row>
    <row r="7126" spans="12:12" ht="15.75" customHeight="1" x14ac:dyDescent="0.35">
      <c r="L7126" s="27" t="str">
        <f t="shared" si="111"/>
        <v/>
      </c>
    </row>
    <row r="7127" spans="12:12" ht="15.75" customHeight="1" x14ac:dyDescent="0.35">
      <c r="L7127" s="27" t="str">
        <f t="shared" si="111"/>
        <v/>
      </c>
    </row>
    <row r="7128" spans="12:12" ht="15.75" customHeight="1" x14ac:dyDescent="0.35">
      <c r="L7128" s="27" t="str">
        <f t="shared" si="111"/>
        <v/>
      </c>
    </row>
    <row r="7129" spans="12:12" ht="15.75" customHeight="1" x14ac:dyDescent="0.35">
      <c r="L7129" s="27" t="str">
        <f t="shared" si="111"/>
        <v/>
      </c>
    </row>
    <row r="7130" spans="12:12" ht="15.75" customHeight="1" x14ac:dyDescent="0.35">
      <c r="L7130" s="27" t="str">
        <f t="shared" si="111"/>
        <v/>
      </c>
    </row>
    <row r="7131" spans="12:12" ht="15.75" customHeight="1" x14ac:dyDescent="0.35">
      <c r="L7131" s="27" t="str">
        <f t="shared" si="111"/>
        <v/>
      </c>
    </row>
    <row r="7132" spans="12:12" ht="15.75" customHeight="1" x14ac:dyDescent="0.35">
      <c r="L7132" s="27" t="str">
        <f t="shared" si="111"/>
        <v/>
      </c>
    </row>
    <row r="7133" spans="12:12" ht="15.75" customHeight="1" x14ac:dyDescent="0.35">
      <c r="L7133" s="27" t="str">
        <f t="shared" si="111"/>
        <v/>
      </c>
    </row>
    <row r="7134" spans="12:12" ht="15.75" customHeight="1" x14ac:dyDescent="0.35">
      <c r="L7134" s="27" t="str">
        <f t="shared" si="111"/>
        <v/>
      </c>
    </row>
    <row r="7135" spans="12:12" ht="15.75" customHeight="1" x14ac:dyDescent="0.35">
      <c r="L7135" s="27" t="str">
        <f t="shared" si="111"/>
        <v/>
      </c>
    </row>
    <row r="7136" spans="12:12" ht="15.75" customHeight="1" x14ac:dyDescent="0.35">
      <c r="L7136" s="27" t="str">
        <f t="shared" si="111"/>
        <v/>
      </c>
    </row>
    <row r="7137" spans="12:12" ht="15.75" customHeight="1" x14ac:dyDescent="0.35">
      <c r="L7137" s="27" t="str">
        <f t="shared" si="111"/>
        <v/>
      </c>
    </row>
    <row r="7138" spans="12:12" ht="15.75" customHeight="1" x14ac:dyDescent="0.35">
      <c r="L7138" s="27" t="str">
        <f t="shared" si="111"/>
        <v/>
      </c>
    </row>
    <row r="7139" spans="12:12" ht="15.75" customHeight="1" x14ac:dyDescent="0.35">
      <c r="L7139" s="27" t="str">
        <f t="shared" si="111"/>
        <v/>
      </c>
    </row>
    <row r="7140" spans="12:12" ht="15.75" customHeight="1" x14ac:dyDescent="0.35">
      <c r="L7140" s="27" t="str">
        <f t="shared" si="111"/>
        <v/>
      </c>
    </row>
    <row r="7141" spans="12:12" ht="15.75" customHeight="1" x14ac:dyDescent="0.35">
      <c r="L7141" s="27" t="str">
        <f t="shared" si="111"/>
        <v/>
      </c>
    </row>
    <row r="7142" spans="12:12" ht="15.75" customHeight="1" x14ac:dyDescent="0.35">
      <c r="L7142" s="27" t="str">
        <f t="shared" si="111"/>
        <v/>
      </c>
    </row>
    <row r="7143" spans="12:12" ht="15.75" customHeight="1" x14ac:dyDescent="0.35">
      <c r="L7143" s="27" t="str">
        <f t="shared" si="111"/>
        <v/>
      </c>
    </row>
    <row r="7144" spans="12:12" ht="15.75" customHeight="1" x14ac:dyDescent="0.35">
      <c r="L7144" s="27" t="str">
        <f t="shared" si="111"/>
        <v/>
      </c>
    </row>
    <row r="7145" spans="12:12" ht="15.75" customHeight="1" x14ac:dyDescent="0.35">
      <c r="L7145" s="27" t="str">
        <f t="shared" si="111"/>
        <v/>
      </c>
    </row>
    <row r="7146" spans="12:12" ht="15.75" customHeight="1" x14ac:dyDescent="0.35">
      <c r="L7146" s="27" t="str">
        <f t="shared" si="111"/>
        <v/>
      </c>
    </row>
    <row r="7147" spans="12:12" ht="15.75" customHeight="1" x14ac:dyDescent="0.35">
      <c r="L7147" s="27" t="str">
        <f t="shared" si="111"/>
        <v/>
      </c>
    </row>
    <row r="7148" spans="12:12" ht="15.75" customHeight="1" x14ac:dyDescent="0.35">
      <c r="L7148" s="27" t="str">
        <f t="shared" si="111"/>
        <v/>
      </c>
    </row>
    <row r="7149" spans="12:12" ht="15.75" customHeight="1" x14ac:dyDescent="0.35">
      <c r="L7149" s="27" t="str">
        <f t="shared" si="111"/>
        <v/>
      </c>
    </row>
    <row r="7150" spans="12:12" ht="15.75" customHeight="1" x14ac:dyDescent="0.35">
      <c r="L7150" s="27" t="str">
        <f t="shared" si="111"/>
        <v/>
      </c>
    </row>
    <row r="7151" spans="12:12" ht="15.75" customHeight="1" x14ac:dyDescent="0.35">
      <c r="L7151" s="27" t="str">
        <f t="shared" si="111"/>
        <v/>
      </c>
    </row>
    <row r="7152" spans="12:12" ht="15.75" customHeight="1" x14ac:dyDescent="0.35">
      <c r="L7152" s="27" t="str">
        <f t="shared" si="111"/>
        <v/>
      </c>
    </row>
    <row r="7153" spans="12:12" ht="15.75" customHeight="1" x14ac:dyDescent="0.35">
      <c r="L7153" s="27" t="str">
        <f t="shared" si="111"/>
        <v/>
      </c>
    </row>
    <row r="7154" spans="12:12" ht="15.75" customHeight="1" x14ac:dyDescent="0.35">
      <c r="L7154" s="27" t="str">
        <f t="shared" si="111"/>
        <v/>
      </c>
    </row>
    <row r="7155" spans="12:12" ht="15.75" customHeight="1" x14ac:dyDescent="0.35">
      <c r="L7155" s="27" t="str">
        <f t="shared" si="111"/>
        <v/>
      </c>
    </row>
    <row r="7156" spans="12:12" ht="15.75" customHeight="1" x14ac:dyDescent="0.35">
      <c r="L7156" s="27" t="str">
        <f t="shared" si="111"/>
        <v/>
      </c>
    </row>
    <row r="7157" spans="12:12" ht="15.75" customHeight="1" x14ac:dyDescent="0.35">
      <c r="L7157" s="27" t="str">
        <f t="shared" si="111"/>
        <v/>
      </c>
    </row>
    <row r="7158" spans="12:12" ht="15.75" customHeight="1" x14ac:dyDescent="0.35">
      <c r="L7158" s="27" t="str">
        <f t="shared" si="111"/>
        <v/>
      </c>
    </row>
    <row r="7159" spans="12:12" ht="15.75" customHeight="1" x14ac:dyDescent="0.35">
      <c r="L7159" s="27" t="str">
        <f t="shared" si="111"/>
        <v/>
      </c>
    </row>
    <row r="7160" spans="12:12" ht="15.75" customHeight="1" x14ac:dyDescent="0.35">
      <c r="L7160" s="27" t="str">
        <f t="shared" si="111"/>
        <v/>
      </c>
    </row>
    <row r="7161" spans="12:12" ht="15.75" customHeight="1" x14ac:dyDescent="0.35">
      <c r="L7161" s="27" t="str">
        <f t="shared" si="111"/>
        <v/>
      </c>
    </row>
    <row r="7162" spans="12:12" ht="15.75" customHeight="1" x14ac:dyDescent="0.35">
      <c r="L7162" s="27" t="str">
        <f t="shared" si="111"/>
        <v/>
      </c>
    </row>
    <row r="7163" spans="12:12" ht="15.75" customHeight="1" x14ac:dyDescent="0.35">
      <c r="L7163" s="27" t="str">
        <f t="shared" si="111"/>
        <v/>
      </c>
    </row>
    <row r="7164" spans="12:12" ht="15.75" customHeight="1" x14ac:dyDescent="0.35">
      <c r="L7164" s="27" t="str">
        <f t="shared" si="111"/>
        <v/>
      </c>
    </row>
    <row r="7165" spans="12:12" ht="15.75" customHeight="1" x14ac:dyDescent="0.35">
      <c r="L7165" s="27" t="str">
        <f t="shared" si="111"/>
        <v/>
      </c>
    </row>
    <row r="7166" spans="12:12" ht="15.75" customHeight="1" x14ac:dyDescent="0.35">
      <c r="L7166" s="27" t="str">
        <f t="shared" si="111"/>
        <v/>
      </c>
    </row>
    <row r="7167" spans="12:12" ht="15.75" customHeight="1" x14ac:dyDescent="0.35">
      <c r="L7167" s="27" t="str">
        <f t="shared" si="111"/>
        <v/>
      </c>
    </row>
    <row r="7168" spans="12:12" ht="15.75" customHeight="1" x14ac:dyDescent="0.35">
      <c r="L7168" s="27" t="str">
        <f t="shared" si="111"/>
        <v/>
      </c>
    </row>
    <row r="7169" spans="12:12" ht="15.75" customHeight="1" x14ac:dyDescent="0.35">
      <c r="L7169" s="27" t="str">
        <f t="shared" si="111"/>
        <v/>
      </c>
    </row>
    <row r="7170" spans="12:12" ht="15.75" customHeight="1" x14ac:dyDescent="0.35">
      <c r="L7170" s="27" t="str">
        <f t="shared" si="111"/>
        <v/>
      </c>
    </row>
    <row r="7171" spans="12:12" ht="15.75" customHeight="1" x14ac:dyDescent="0.35">
      <c r="L7171" s="27" t="str">
        <f t="shared" si="111"/>
        <v/>
      </c>
    </row>
    <row r="7172" spans="12:12" ht="15.75" customHeight="1" x14ac:dyDescent="0.35">
      <c r="L7172" s="27" t="str">
        <f t="shared" ref="L7172:L7235" si="112">IF((T7172="N/A")+(ISBLANK(T7172)), IF(S7172="Critical", K7172+30, IF(S7172="High", K7172+30,IF(COUNTIF(S7172,"M*"), K7172+90, IF(S7172="Low", K7172+180,"")))),
IF(((U7172="Yes")*(T7172="Critical")), K7172+30, IF(((U7172="Yes")*(T7172="High")), K7172+30,  IF(((U7172="Yes")*(COUNTIF(S7172,"M*"))), K7172+90,  IF(((U7172="Yes")*(T7172="Low")), K7172+180, IF(S7172="Critical", K7172+30, IF(S7172="High", K7172+30,IF(COUNTIF(S7172,"M*"), K7172+90, IF(S7172="Low", K7172+180,"")))))))))</f>
        <v/>
      </c>
    </row>
    <row r="7173" spans="12:12" ht="15.75" customHeight="1" x14ac:dyDescent="0.35">
      <c r="L7173" s="27" t="str">
        <f t="shared" si="112"/>
        <v/>
      </c>
    </row>
    <row r="7174" spans="12:12" ht="15.75" customHeight="1" x14ac:dyDescent="0.35">
      <c r="L7174" s="27" t="str">
        <f t="shared" si="112"/>
        <v/>
      </c>
    </row>
    <row r="7175" spans="12:12" ht="15.75" customHeight="1" x14ac:dyDescent="0.35">
      <c r="L7175" s="27" t="str">
        <f t="shared" si="112"/>
        <v/>
      </c>
    </row>
    <row r="7176" spans="12:12" ht="15.75" customHeight="1" x14ac:dyDescent="0.35">
      <c r="L7176" s="27" t="str">
        <f t="shared" si="112"/>
        <v/>
      </c>
    </row>
    <row r="7177" spans="12:12" ht="15.75" customHeight="1" x14ac:dyDescent="0.35">
      <c r="L7177" s="27" t="str">
        <f t="shared" si="112"/>
        <v/>
      </c>
    </row>
    <row r="7178" spans="12:12" ht="15.75" customHeight="1" x14ac:dyDescent="0.35">
      <c r="L7178" s="27" t="str">
        <f t="shared" si="112"/>
        <v/>
      </c>
    </row>
    <row r="7179" spans="12:12" ht="15.75" customHeight="1" x14ac:dyDescent="0.35">
      <c r="L7179" s="27" t="str">
        <f t="shared" si="112"/>
        <v/>
      </c>
    </row>
    <row r="7180" spans="12:12" ht="15.75" customHeight="1" x14ac:dyDescent="0.35">
      <c r="L7180" s="27" t="str">
        <f t="shared" si="112"/>
        <v/>
      </c>
    </row>
    <row r="7181" spans="12:12" ht="15.75" customHeight="1" x14ac:dyDescent="0.35">
      <c r="L7181" s="27" t="str">
        <f t="shared" si="112"/>
        <v/>
      </c>
    </row>
    <row r="7182" spans="12:12" ht="15.75" customHeight="1" x14ac:dyDescent="0.35">
      <c r="L7182" s="27" t="str">
        <f t="shared" si="112"/>
        <v/>
      </c>
    </row>
    <row r="7183" spans="12:12" ht="15.75" customHeight="1" x14ac:dyDescent="0.35">
      <c r="L7183" s="27" t="str">
        <f t="shared" si="112"/>
        <v/>
      </c>
    </row>
    <row r="7184" spans="12:12" ht="15.75" customHeight="1" x14ac:dyDescent="0.35">
      <c r="L7184" s="27" t="str">
        <f t="shared" si="112"/>
        <v/>
      </c>
    </row>
    <row r="7185" spans="12:12" ht="15.75" customHeight="1" x14ac:dyDescent="0.35">
      <c r="L7185" s="27" t="str">
        <f t="shared" si="112"/>
        <v/>
      </c>
    </row>
    <row r="7186" spans="12:12" ht="15.75" customHeight="1" x14ac:dyDescent="0.35">
      <c r="L7186" s="27" t="str">
        <f t="shared" si="112"/>
        <v/>
      </c>
    </row>
    <row r="7187" spans="12:12" ht="15.75" customHeight="1" x14ac:dyDescent="0.35">
      <c r="L7187" s="27" t="str">
        <f t="shared" si="112"/>
        <v/>
      </c>
    </row>
    <row r="7188" spans="12:12" ht="15.75" customHeight="1" x14ac:dyDescent="0.35">
      <c r="L7188" s="27" t="str">
        <f t="shared" si="112"/>
        <v/>
      </c>
    </row>
    <row r="7189" spans="12:12" ht="15.75" customHeight="1" x14ac:dyDescent="0.35">
      <c r="L7189" s="27" t="str">
        <f t="shared" si="112"/>
        <v/>
      </c>
    </row>
    <row r="7190" spans="12:12" ht="15.75" customHeight="1" x14ac:dyDescent="0.35">
      <c r="L7190" s="27" t="str">
        <f t="shared" si="112"/>
        <v/>
      </c>
    </row>
    <row r="7191" spans="12:12" ht="15.75" customHeight="1" x14ac:dyDescent="0.35">
      <c r="L7191" s="27" t="str">
        <f t="shared" si="112"/>
        <v/>
      </c>
    </row>
    <row r="7192" spans="12:12" ht="15.75" customHeight="1" x14ac:dyDescent="0.35">
      <c r="L7192" s="27" t="str">
        <f t="shared" si="112"/>
        <v/>
      </c>
    </row>
    <row r="7193" spans="12:12" ht="15.75" customHeight="1" x14ac:dyDescent="0.35">
      <c r="L7193" s="27" t="str">
        <f t="shared" si="112"/>
        <v/>
      </c>
    </row>
    <row r="7194" spans="12:12" ht="15.75" customHeight="1" x14ac:dyDescent="0.35">
      <c r="L7194" s="27" t="str">
        <f t="shared" si="112"/>
        <v/>
      </c>
    </row>
    <row r="7195" spans="12:12" ht="15.75" customHeight="1" x14ac:dyDescent="0.35">
      <c r="L7195" s="27" t="str">
        <f t="shared" si="112"/>
        <v/>
      </c>
    </row>
    <row r="7196" spans="12:12" ht="15.75" customHeight="1" x14ac:dyDescent="0.35">
      <c r="L7196" s="27" t="str">
        <f t="shared" si="112"/>
        <v/>
      </c>
    </row>
    <row r="7197" spans="12:12" ht="15.75" customHeight="1" x14ac:dyDescent="0.35">
      <c r="L7197" s="27" t="str">
        <f t="shared" si="112"/>
        <v/>
      </c>
    </row>
    <row r="7198" spans="12:12" ht="15.75" customHeight="1" x14ac:dyDescent="0.35">
      <c r="L7198" s="27" t="str">
        <f t="shared" si="112"/>
        <v/>
      </c>
    </row>
    <row r="7199" spans="12:12" ht="15.75" customHeight="1" x14ac:dyDescent="0.35">
      <c r="L7199" s="27" t="str">
        <f t="shared" si="112"/>
        <v/>
      </c>
    </row>
    <row r="7200" spans="12:12" ht="15.75" customHeight="1" x14ac:dyDescent="0.35">
      <c r="L7200" s="27" t="str">
        <f t="shared" si="112"/>
        <v/>
      </c>
    </row>
    <row r="7201" spans="12:12" ht="15.75" customHeight="1" x14ac:dyDescent="0.35">
      <c r="L7201" s="27" t="str">
        <f t="shared" si="112"/>
        <v/>
      </c>
    </row>
    <row r="7202" spans="12:12" ht="15.75" customHeight="1" x14ac:dyDescent="0.35">
      <c r="L7202" s="27" t="str">
        <f t="shared" si="112"/>
        <v/>
      </c>
    </row>
    <row r="7203" spans="12:12" ht="15.75" customHeight="1" x14ac:dyDescent="0.35">
      <c r="L7203" s="27" t="str">
        <f t="shared" si="112"/>
        <v/>
      </c>
    </row>
    <row r="7204" spans="12:12" ht="15.75" customHeight="1" x14ac:dyDescent="0.35">
      <c r="L7204" s="27" t="str">
        <f t="shared" si="112"/>
        <v/>
      </c>
    </row>
    <row r="7205" spans="12:12" ht="15.75" customHeight="1" x14ac:dyDescent="0.35">
      <c r="L7205" s="27" t="str">
        <f t="shared" si="112"/>
        <v/>
      </c>
    </row>
    <row r="7206" spans="12:12" ht="15.75" customHeight="1" x14ac:dyDescent="0.35">
      <c r="L7206" s="27" t="str">
        <f t="shared" si="112"/>
        <v/>
      </c>
    </row>
    <row r="7207" spans="12:12" ht="15.75" customHeight="1" x14ac:dyDescent="0.35">
      <c r="L7207" s="27" t="str">
        <f t="shared" si="112"/>
        <v/>
      </c>
    </row>
    <row r="7208" spans="12:12" ht="15.75" customHeight="1" x14ac:dyDescent="0.35">
      <c r="L7208" s="27" t="str">
        <f t="shared" si="112"/>
        <v/>
      </c>
    </row>
    <row r="7209" spans="12:12" ht="15.75" customHeight="1" x14ac:dyDescent="0.35">
      <c r="L7209" s="27" t="str">
        <f t="shared" si="112"/>
        <v/>
      </c>
    </row>
    <row r="7210" spans="12:12" ht="15.75" customHeight="1" x14ac:dyDescent="0.35">
      <c r="L7210" s="27" t="str">
        <f t="shared" si="112"/>
        <v/>
      </c>
    </row>
    <row r="7211" spans="12:12" ht="15.75" customHeight="1" x14ac:dyDescent="0.35">
      <c r="L7211" s="27" t="str">
        <f t="shared" si="112"/>
        <v/>
      </c>
    </row>
    <row r="7212" spans="12:12" ht="15.75" customHeight="1" x14ac:dyDescent="0.35">
      <c r="L7212" s="27" t="str">
        <f t="shared" si="112"/>
        <v/>
      </c>
    </row>
    <row r="7213" spans="12:12" ht="15.75" customHeight="1" x14ac:dyDescent="0.35">
      <c r="L7213" s="27" t="str">
        <f t="shared" si="112"/>
        <v/>
      </c>
    </row>
    <row r="7214" spans="12:12" ht="15.75" customHeight="1" x14ac:dyDescent="0.35">
      <c r="L7214" s="27" t="str">
        <f t="shared" si="112"/>
        <v/>
      </c>
    </row>
    <row r="7215" spans="12:12" ht="15.75" customHeight="1" x14ac:dyDescent="0.35">
      <c r="L7215" s="27" t="str">
        <f t="shared" si="112"/>
        <v/>
      </c>
    </row>
    <row r="7216" spans="12:12" ht="15.75" customHeight="1" x14ac:dyDescent="0.35">
      <c r="L7216" s="27" t="str">
        <f t="shared" si="112"/>
        <v/>
      </c>
    </row>
    <row r="7217" spans="12:12" ht="15.75" customHeight="1" x14ac:dyDescent="0.35">
      <c r="L7217" s="27" t="str">
        <f t="shared" si="112"/>
        <v/>
      </c>
    </row>
    <row r="7218" spans="12:12" ht="15.75" customHeight="1" x14ac:dyDescent="0.35">
      <c r="L7218" s="27" t="str">
        <f t="shared" si="112"/>
        <v/>
      </c>
    </row>
    <row r="7219" spans="12:12" ht="15.75" customHeight="1" x14ac:dyDescent="0.35">
      <c r="L7219" s="27" t="str">
        <f t="shared" si="112"/>
        <v/>
      </c>
    </row>
    <row r="7220" spans="12:12" ht="15.75" customHeight="1" x14ac:dyDescent="0.35">
      <c r="L7220" s="27" t="str">
        <f t="shared" si="112"/>
        <v/>
      </c>
    </row>
    <row r="7221" spans="12:12" ht="15.75" customHeight="1" x14ac:dyDescent="0.35">
      <c r="L7221" s="27" t="str">
        <f t="shared" si="112"/>
        <v/>
      </c>
    </row>
    <row r="7222" spans="12:12" ht="15.75" customHeight="1" x14ac:dyDescent="0.35">
      <c r="L7222" s="27" t="str">
        <f t="shared" si="112"/>
        <v/>
      </c>
    </row>
    <row r="7223" spans="12:12" ht="15.75" customHeight="1" x14ac:dyDescent="0.35">
      <c r="L7223" s="27" t="str">
        <f t="shared" si="112"/>
        <v/>
      </c>
    </row>
    <row r="7224" spans="12:12" ht="15.75" customHeight="1" x14ac:dyDescent="0.35">
      <c r="L7224" s="27" t="str">
        <f t="shared" si="112"/>
        <v/>
      </c>
    </row>
    <row r="7225" spans="12:12" ht="15.75" customHeight="1" x14ac:dyDescent="0.35">
      <c r="L7225" s="27" t="str">
        <f t="shared" si="112"/>
        <v/>
      </c>
    </row>
    <row r="7226" spans="12:12" ht="15.75" customHeight="1" x14ac:dyDescent="0.35">
      <c r="L7226" s="27" t="str">
        <f t="shared" si="112"/>
        <v/>
      </c>
    </row>
    <row r="7227" spans="12:12" ht="15.75" customHeight="1" x14ac:dyDescent="0.35">
      <c r="L7227" s="27" t="str">
        <f t="shared" si="112"/>
        <v/>
      </c>
    </row>
    <row r="7228" spans="12:12" ht="15.75" customHeight="1" x14ac:dyDescent="0.35">
      <c r="L7228" s="27" t="str">
        <f t="shared" si="112"/>
        <v/>
      </c>
    </row>
    <row r="7229" spans="12:12" ht="15.75" customHeight="1" x14ac:dyDescent="0.35">
      <c r="L7229" s="27" t="str">
        <f t="shared" si="112"/>
        <v/>
      </c>
    </row>
    <row r="7230" spans="12:12" ht="15.75" customHeight="1" x14ac:dyDescent="0.35">
      <c r="L7230" s="27" t="str">
        <f t="shared" si="112"/>
        <v/>
      </c>
    </row>
    <row r="7231" spans="12:12" ht="15.75" customHeight="1" x14ac:dyDescent="0.35">
      <c r="L7231" s="27" t="str">
        <f t="shared" si="112"/>
        <v/>
      </c>
    </row>
    <row r="7232" spans="12:12" ht="15.75" customHeight="1" x14ac:dyDescent="0.35">
      <c r="L7232" s="27" t="str">
        <f t="shared" si="112"/>
        <v/>
      </c>
    </row>
    <row r="7233" spans="12:12" ht="15.75" customHeight="1" x14ac:dyDescent="0.35">
      <c r="L7233" s="27" t="str">
        <f t="shared" si="112"/>
        <v/>
      </c>
    </row>
    <row r="7234" spans="12:12" ht="15.75" customHeight="1" x14ac:dyDescent="0.35">
      <c r="L7234" s="27" t="str">
        <f t="shared" si="112"/>
        <v/>
      </c>
    </row>
    <row r="7235" spans="12:12" ht="15.75" customHeight="1" x14ac:dyDescent="0.35">
      <c r="L7235" s="27" t="str">
        <f t="shared" si="112"/>
        <v/>
      </c>
    </row>
    <row r="7236" spans="12:12" ht="15.75" customHeight="1" x14ac:dyDescent="0.35">
      <c r="L7236" s="27" t="str">
        <f t="shared" ref="L7236:L7299" si="113">IF((T7236="N/A")+(ISBLANK(T7236)), IF(S7236="Critical", K7236+30, IF(S7236="High", K7236+30,IF(COUNTIF(S7236,"M*"), K7236+90, IF(S7236="Low", K7236+180,"")))),
IF(((U7236="Yes")*(T7236="Critical")), K7236+30, IF(((U7236="Yes")*(T7236="High")), K7236+30,  IF(((U7236="Yes")*(COUNTIF(S7236,"M*"))), K7236+90,  IF(((U7236="Yes")*(T7236="Low")), K7236+180, IF(S7236="Critical", K7236+30, IF(S7236="High", K7236+30,IF(COUNTIF(S7236,"M*"), K7236+90, IF(S7236="Low", K7236+180,"")))))))))</f>
        <v/>
      </c>
    </row>
    <row r="7237" spans="12:12" ht="15.75" customHeight="1" x14ac:dyDescent="0.35">
      <c r="L7237" s="27" t="str">
        <f t="shared" si="113"/>
        <v/>
      </c>
    </row>
    <row r="7238" spans="12:12" ht="15.75" customHeight="1" x14ac:dyDescent="0.35">
      <c r="L7238" s="27" t="str">
        <f t="shared" si="113"/>
        <v/>
      </c>
    </row>
    <row r="7239" spans="12:12" ht="15.75" customHeight="1" x14ac:dyDescent="0.35">
      <c r="L7239" s="27" t="str">
        <f t="shared" si="113"/>
        <v/>
      </c>
    </row>
    <row r="7240" spans="12:12" ht="15.75" customHeight="1" x14ac:dyDescent="0.35">
      <c r="L7240" s="27" t="str">
        <f t="shared" si="113"/>
        <v/>
      </c>
    </row>
    <row r="7241" spans="12:12" ht="15.75" customHeight="1" x14ac:dyDescent="0.35">
      <c r="L7241" s="27" t="str">
        <f t="shared" si="113"/>
        <v/>
      </c>
    </row>
    <row r="7242" spans="12:12" ht="15.75" customHeight="1" x14ac:dyDescent="0.35">
      <c r="L7242" s="27" t="str">
        <f t="shared" si="113"/>
        <v/>
      </c>
    </row>
    <row r="7243" spans="12:12" ht="15.75" customHeight="1" x14ac:dyDescent="0.35">
      <c r="L7243" s="27" t="str">
        <f t="shared" si="113"/>
        <v/>
      </c>
    </row>
    <row r="7244" spans="12:12" ht="15.75" customHeight="1" x14ac:dyDescent="0.35">
      <c r="L7244" s="27" t="str">
        <f t="shared" si="113"/>
        <v/>
      </c>
    </row>
    <row r="7245" spans="12:12" ht="15.75" customHeight="1" x14ac:dyDescent="0.35">
      <c r="L7245" s="27" t="str">
        <f t="shared" si="113"/>
        <v/>
      </c>
    </row>
    <row r="7246" spans="12:12" ht="15.75" customHeight="1" x14ac:dyDescent="0.35">
      <c r="L7246" s="27" t="str">
        <f t="shared" si="113"/>
        <v/>
      </c>
    </row>
    <row r="7247" spans="12:12" ht="15.75" customHeight="1" x14ac:dyDescent="0.35">
      <c r="L7247" s="27" t="str">
        <f t="shared" si="113"/>
        <v/>
      </c>
    </row>
    <row r="7248" spans="12:12" ht="15.75" customHeight="1" x14ac:dyDescent="0.35">
      <c r="L7248" s="27" t="str">
        <f t="shared" si="113"/>
        <v/>
      </c>
    </row>
    <row r="7249" spans="12:12" ht="15.75" customHeight="1" x14ac:dyDescent="0.35">
      <c r="L7249" s="27" t="str">
        <f t="shared" si="113"/>
        <v/>
      </c>
    </row>
    <row r="7250" spans="12:12" ht="15.75" customHeight="1" x14ac:dyDescent="0.35">
      <c r="L7250" s="27" t="str">
        <f t="shared" si="113"/>
        <v/>
      </c>
    </row>
    <row r="7251" spans="12:12" ht="15.75" customHeight="1" x14ac:dyDescent="0.35">
      <c r="L7251" s="27" t="str">
        <f t="shared" si="113"/>
        <v/>
      </c>
    </row>
    <row r="7252" spans="12:12" ht="15.75" customHeight="1" x14ac:dyDescent="0.35">
      <c r="L7252" s="27" t="str">
        <f t="shared" si="113"/>
        <v/>
      </c>
    </row>
    <row r="7253" spans="12:12" ht="15.75" customHeight="1" x14ac:dyDescent="0.35">
      <c r="L7253" s="27" t="str">
        <f t="shared" si="113"/>
        <v/>
      </c>
    </row>
    <row r="7254" spans="12:12" ht="15.75" customHeight="1" x14ac:dyDescent="0.35">
      <c r="L7254" s="27" t="str">
        <f t="shared" si="113"/>
        <v/>
      </c>
    </row>
    <row r="7255" spans="12:12" ht="15.75" customHeight="1" x14ac:dyDescent="0.35">
      <c r="L7255" s="27" t="str">
        <f t="shared" si="113"/>
        <v/>
      </c>
    </row>
    <row r="7256" spans="12:12" ht="15.75" customHeight="1" x14ac:dyDescent="0.35">
      <c r="L7256" s="27" t="str">
        <f t="shared" si="113"/>
        <v/>
      </c>
    </row>
    <row r="7257" spans="12:12" ht="15.75" customHeight="1" x14ac:dyDescent="0.35">
      <c r="L7257" s="27" t="str">
        <f t="shared" si="113"/>
        <v/>
      </c>
    </row>
    <row r="7258" spans="12:12" ht="15.75" customHeight="1" x14ac:dyDescent="0.35">
      <c r="L7258" s="27" t="str">
        <f t="shared" si="113"/>
        <v/>
      </c>
    </row>
    <row r="7259" spans="12:12" ht="15.75" customHeight="1" x14ac:dyDescent="0.35">
      <c r="L7259" s="27" t="str">
        <f t="shared" si="113"/>
        <v/>
      </c>
    </row>
    <row r="7260" spans="12:12" ht="15.75" customHeight="1" x14ac:dyDescent="0.35">
      <c r="L7260" s="27" t="str">
        <f t="shared" si="113"/>
        <v/>
      </c>
    </row>
    <row r="7261" spans="12:12" ht="15.75" customHeight="1" x14ac:dyDescent="0.35">
      <c r="L7261" s="27" t="str">
        <f t="shared" si="113"/>
        <v/>
      </c>
    </row>
    <row r="7262" spans="12:12" ht="15.75" customHeight="1" x14ac:dyDescent="0.35">
      <c r="L7262" s="27" t="str">
        <f t="shared" si="113"/>
        <v/>
      </c>
    </row>
    <row r="7263" spans="12:12" ht="15.75" customHeight="1" x14ac:dyDescent="0.35">
      <c r="L7263" s="27" t="str">
        <f t="shared" si="113"/>
        <v/>
      </c>
    </row>
    <row r="7264" spans="12:12" ht="15.75" customHeight="1" x14ac:dyDescent="0.35">
      <c r="L7264" s="27" t="str">
        <f t="shared" si="113"/>
        <v/>
      </c>
    </row>
    <row r="7265" spans="12:12" ht="15.75" customHeight="1" x14ac:dyDescent="0.35">
      <c r="L7265" s="27" t="str">
        <f t="shared" si="113"/>
        <v/>
      </c>
    </row>
    <row r="7266" spans="12:12" ht="15.75" customHeight="1" x14ac:dyDescent="0.35">
      <c r="L7266" s="27" t="str">
        <f t="shared" si="113"/>
        <v/>
      </c>
    </row>
    <row r="7267" spans="12:12" ht="15.75" customHeight="1" x14ac:dyDescent="0.35">
      <c r="L7267" s="27" t="str">
        <f t="shared" si="113"/>
        <v/>
      </c>
    </row>
    <row r="7268" spans="12:12" ht="15.75" customHeight="1" x14ac:dyDescent="0.35">
      <c r="L7268" s="27" t="str">
        <f t="shared" si="113"/>
        <v/>
      </c>
    </row>
    <row r="7269" spans="12:12" ht="15.75" customHeight="1" x14ac:dyDescent="0.35">
      <c r="L7269" s="27" t="str">
        <f t="shared" si="113"/>
        <v/>
      </c>
    </row>
    <row r="7270" spans="12:12" ht="15.75" customHeight="1" x14ac:dyDescent="0.35">
      <c r="L7270" s="27" t="str">
        <f t="shared" si="113"/>
        <v/>
      </c>
    </row>
    <row r="7271" spans="12:12" ht="15.75" customHeight="1" x14ac:dyDescent="0.35">
      <c r="L7271" s="27" t="str">
        <f t="shared" si="113"/>
        <v/>
      </c>
    </row>
    <row r="7272" spans="12:12" ht="15.75" customHeight="1" x14ac:dyDescent="0.35">
      <c r="L7272" s="27" t="str">
        <f t="shared" si="113"/>
        <v/>
      </c>
    </row>
    <row r="7273" spans="12:12" ht="15.75" customHeight="1" x14ac:dyDescent="0.35">
      <c r="L7273" s="27" t="str">
        <f t="shared" si="113"/>
        <v/>
      </c>
    </row>
    <row r="7274" spans="12:12" ht="15.75" customHeight="1" x14ac:dyDescent="0.35">
      <c r="L7274" s="27" t="str">
        <f t="shared" si="113"/>
        <v/>
      </c>
    </row>
    <row r="7275" spans="12:12" ht="15.75" customHeight="1" x14ac:dyDescent="0.35">
      <c r="L7275" s="27" t="str">
        <f t="shared" si="113"/>
        <v/>
      </c>
    </row>
    <row r="7276" spans="12:12" ht="15.75" customHeight="1" x14ac:dyDescent="0.35">
      <c r="L7276" s="27" t="str">
        <f t="shared" si="113"/>
        <v/>
      </c>
    </row>
    <row r="7277" spans="12:12" ht="15.75" customHeight="1" x14ac:dyDescent="0.35">
      <c r="L7277" s="27" t="str">
        <f t="shared" si="113"/>
        <v/>
      </c>
    </row>
    <row r="7278" spans="12:12" ht="15.75" customHeight="1" x14ac:dyDescent="0.35">
      <c r="L7278" s="27" t="str">
        <f t="shared" si="113"/>
        <v/>
      </c>
    </row>
    <row r="7279" spans="12:12" ht="15.75" customHeight="1" x14ac:dyDescent="0.35">
      <c r="L7279" s="27" t="str">
        <f t="shared" si="113"/>
        <v/>
      </c>
    </row>
    <row r="7280" spans="12:12" ht="15.75" customHeight="1" x14ac:dyDescent="0.35">
      <c r="L7280" s="27" t="str">
        <f t="shared" si="113"/>
        <v/>
      </c>
    </row>
    <row r="7281" spans="12:12" ht="15.75" customHeight="1" x14ac:dyDescent="0.35">
      <c r="L7281" s="27" t="str">
        <f t="shared" si="113"/>
        <v/>
      </c>
    </row>
    <row r="7282" spans="12:12" ht="15.75" customHeight="1" x14ac:dyDescent="0.35">
      <c r="L7282" s="27" t="str">
        <f t="shared" si="113"/>
        <v/>
      </c>
    </row>
    <row r="7283" spans="12:12" ht="15.75" customHeight="1" x14ac:dyDescent="0.35">
      <c r="L7283" s="27" t="str">
        <f t="shared" si="113"/>
        <v/>
      </c>
    </row>
    <row r="7284" spans="12:12" ht="15.75" customHeight="1" x14ac:dyDescent="0.35">
      <c r="L7284" s="27" t="str">
        <f t="shared" si="113"/>
        <v/>
      </c>
    </row>
    <row r="7285" spans="12:12" ht="15.75" customHeight="1" x14ac:dyDescent="0.35">
      <c r="L7285" s="27" t="str">
        <f t="shared" si="113"/>
        <v/>
      </c>
    </row>
    <row r="7286" spans="12:12" ht="15.75" customHeight="1" x14ac:dyDescent="0.35">
      <c r="L7286" s="27" t="str">
        <f t="shared" si="113"/>
        <v/>
      </c>
    </row>
    <row r="7287" spans="12:12" ht="15.75" customHeight="1" x14ac:dyDescent="0.35">
      <c r="L7287" s="27" t="str">
        <f t="shared" si="113"/>
        <v/>
      </c>
    </row>
    <row r="7288" spans="12:12" ht="15.75" customHeight="1" x14ac:dyDescent="0.35">
      <c r="L7288" s="27" t="str">
        <f t="shared" si="113"/>
        <v/>
      </c>
    </row>
    <row r="7289" spans="12:12" ht="15.75" customHeight="1" x14ac:dyDescent="0.35">
      <c r="L7289" s="27" t="str">
        <f t="shared" si="113"/>
        <v/>
      </c>
    </row>
    <row r="7290" spans="12:12" ht="15.75" customHeight="1" x14ac:dyDescent="0.35">
      <c r="L7290" s="27" t="str">
        <f t="shared" si="113"/>
        <v/>
      </c>
    </row>
    <row r="7291" spans="12:12" ht="15.75" customHeight="1" x14ac:dyDescent="0.35">
      <c r="L7291" s="27" t="str">
        <f t="shared" si="113"/>
        <v/>
      </c>
    </row>
    <row r="7292" spans="12:12" ht="15.75" customHeight="1" x14ac:dyDescent="0.35">
      <c r="L7292" s="27" t="str">
        <f t="shared" si="113"/>
        <v/>
      </c>
    </row>
    <row r="7293" spans="12:12" ht="15.75" customHeight="1" x14ac:dyDescent="0.35">
      <c r="L7293" s="27" t="str">
        <f t="shared" si="113"/>
        <v/>
      </c>
    </row>
    <row r="7294" spans="12:12" ht="15.75" customHeight="1" x14ac:dyDescent="0.35">
      <c r="L7294" s="27" t="str">
        <f t="shared" si="113"/>
        <v/>
      </c>
    </row>
    <row r="7295" spans="12:12" ht="15.75" customHeight="1" x14ac:dyDescent="0.35">
      <c r="L7295" s="27" t="str">
        <f t="shared" si="113"/>
        <v/>
      </c>
    </row>
    <row r="7296" spans="12:12" ht="15.75" customHeight="1" x14ac:dyDescent="0.35">
      <c r="L7296" s="27" t="str">
        <f t="shared" si="113"/>
        <v/>
      </c>
    </row>
    <row r="7297" spans="12:12" ht="15.75" customHeight="1" x14ac:dyDescent="0.35">
      <c r="L7297" s="27" t="str">
        <f t="shared" si="113"/>
        <v/>
      </c>
    </row>
    <row r="7298" spans="12:12" ht="15.75" customHeight="1" x14ac:dyDescent="0.35">
      <c r="L7298" s="27" t="str">
        <f t="shared" si="113"/>
        <v/>
      </c>
    </row>
    <row r="7299" spans="12:12" ht="15.75" customHeight="1" x14ac:dyDescent="0.35">
      <c r="L7299" s="27" t="str">
        <f t="shared" si="113"/>
        <v/>
      </c>
    </row>
    <row r="7300" spans="12:12" ht="15.75" customHeight="1" x14ac:dyDescent="0.35">
      <c r="L7300" s="27" t="str">
        <f t="shared" ref="L7300:L7363" si="114">IF((T7300="N/A")+(ISBLANK(T7300)), IF(S7300="Critical", K7300+30, IF(S7300="High", K7300+30,IF(COUNTIF(S7300,"M*"), K7300+90, IF(S7300="Low", K7300+180,"")))),
IF(((U7300="Yes")*(T7300="Critical")), K7300+30, IF(((U7300="Yes")*(T7300="High")), K7300+30,  IF(((U7300="Yes")*(COUNTIF(S7300,"M*"))), K7300+90,  IF(((U7300="Yes")*(T7300="Low")), K7300+180, IF(S7300="Critical", K7300+30, IF(S7300="High", K7300+30,IF(COUNTIF(S7300,"M*"), K7300+90, IF(S7300="Low", K7300+180,"")))))))))</f>
        <v/>
      </c>
    </row>
    <row r="7301" spans="12:12" ht="15.75" customHeight="1" x14ac:dyDescent="0.35">
      <c r="L7301" s="27" t="str">
        <f t="shared" si="114"/>
        <v/>
      </c>
    </row>
    <row r="7302" spans="12:12" ht="15.75" customHeight="1" x14ac:dyDescent="0.35">
      <c r="L7302" s="27" t="str">
        <f t="shared" si="114"/>
        <v/>
      </c>
    </row>
    <row r="7303" spans="12:12" ht="15.75" customHeight="1" x14ac:dyDescent="0.35">
      <c r="L7303" s="27" t="str">
        <f t="shared" si="114"/>
        <v/>
      </c>
    </row>
    <row r="7304" spans="12:12" ht="15.75" customHeight="1" x14ac:dyDescent="0.35">
      <c r="L7304" s="27" t="str">
        <f t="shared" si="114"/>
        <v/>
      </c>
    </row>
    <row r="7305" spans="12:12" ht="15.75" customHeight="1" x14ac:dyDescent="0.35">
      <c r="L7305" s="27" t="str">
        <f t="shared" si="114"/>
        <v/>
      </c>
    </row>
    <row r="7306" spans="12:12" ht="15.75" customHeight="1" x14ac:dyDescent="0.35">
      <c r="L7306" s="27" t="str">
        <f t="shared" si="114"/>
        <v/>
      </c>
    </row>
    <row r="7307" spans="12:12" ht="15.75" customHeight="1" x14ac:dyDescent="0.35">
      <c r="L7307" s="27" t="str">
        <f t="shared" si="114"/>
        <v/>
      </c>
    </row>
    <row r="7308" spans="12:12" ht="15.75" customHeight="1" x14ac:dyDescent="0.35">
      <c r="L7308" s="27" t="str">
        <f t="shared" si="114"/>
        <v/>
      </c>
    </row>
    <row r="7309" spans="12:12" ht="15.75" customHeight="1" x14ac:dyDescent="0.35">
      <c r="L7309" s="27" t="str">
        <f t="shared" si="114"/>
        <v/>
      </c>
    </row>
    <row r="7310" spans="12:12" ht="15.75" customHeight="1" x14ac:dyDescent="0.35">
      <c r="L7310" s="27" t="str">
        <f t="shared" si="114"/>
        <v/>
      </c>
    </row>
    <row r="7311" spans="12:12" ht="15.75" customHeight="1" x14ac:dyDescent="0.35">
      <c r="L7311" s="27" t="str">
        <f t="shared" si="114"/>
        <v/>
      </c>
    </row>
    <row r="7312" spans="12:12" ht="15.75" customHeight="1" x14ac:dyDescent="0.35">
      <c r="L7312" s="27" t="str">
        <f t="shared" si="114"/>
        <v/>
      </c>
    </row>
    <row r="7313" spans="12:12" ht="15.75" customHeight="1" x14ac:dyDescent="0.35">
      <c r="L7313" s="27" t="str">
        <f t="shared" si="114"/>
        <v/>
      </c>
    </row>
    <row r="7314" spans="12:12" ht="15.75" customHeight="1" x14ac:dyDescent="0.35">
      <c r="L7314" s="27" t="str">
        <f t="shared" si="114"/>
        <v/>
      </c>
    </row>
    <row r="7315" spans="12:12" ht="15.75" customHeight="1" x14ac:dyDescent="0.35">
      <c r="L7315" s="27" t="str">
        <f t="shared" si="114"/>
        <v/>
      </c>
    </row>
    <row r="7316" spans="12:12" ht="15.75" customHeight="1" x14ac:dyDescent="0.35">
      <c r="L7316" s="27" t="str">
        <f t="shared" si="114"/>
        <v/>
      </c>
    </row>
    <row r="7317" spans="12:12" ht="15.75" customHeight="1" x14ac:dyDescent="0.35">
      <c r="L7317" s="27" t="str">
        <f t="shared" si="114"/>
        <v/>
      </c>
    </row>
    <row r="7318" spans="12:12" ht="15.75" customHeight="1" x14ac:dyDescent="0.35">
      <c r="L7318" s="27" t="str">
        <f t="shared" si="114"/>
        <v/>
      </c>
    </row>
    <row r="7319" spans="12:12" ht="15.75" customHeight="1" x14ac:dyDescent="0.35">
      <c r="L7319" s="27" t="str">
        <f t="shared" si="114"/>
        <v/>
      </c>
    </row>
    <row r="7320" spans="12:12" ht="15.75" customHeight="1" x14ac:dyDescent="0.35">
      <c r="L7320" s="27" t="str">
        <f t="shared" si="114"/>
        <v/>
      </c>
    </row>
    <row r="7321" spans="12:12" ht="15.75" customHeight="1" x14ac:dyDescent="0.35">
      <c r="L7321" s="27" t="str">
        <f t="shared" si="114"/>
        <v/>
      </c>
    </row>
    <row r="7322" spans="12:12" ht="15.75" customHeight="1" x14ac:dyDescent="0.35">
      <c r="L7322" s="27" t="str">
        <f t="shared" si="114"/>
        <v/>
      </c>
    </row>
    <row r="7323" spans="12:12" ht="15.75" customHeight="1" x14ac:dyDescent="0.35">
      <c r="L7323" s="27" t="str">
        <f t="shared" si="114"/>
        <v/>
      </c>
    </row>
    <row r="7324" spans="12:12" ht="15.75" customHeight="1" x14ac:dyDescent="0.35">
      <c r="L7324" s="27" t="str">
        <f t="shared" si="114"/>
        <v/>
      </c>
    </row>
    <row r="7325" spans="12:12" ht="15.75" customHeight="1" x14ac:dyDescent="0.35">
      <c r="L7325" s="27" t="str">
        <f t="shared" si="114"/>
        <v/>
      </c>
    </row>
    <row r="7326" spans="12:12" ht="15.75" customHeight="1" x14ac:dyDescent="0.35">
      <c r="L7326" s="27" t="str">
        <f t="shared" si="114"/>
        <v/>
      </c>
    </row>
    <row r="7327" spans="12:12" ht="15.75" customHeight="1" x14ac:dyDescent="0.35">
      <c r="L7327" s="27" t="str">
        <f t="shared" si="114"/>
        <v/>
      </c>
    </row>
    <row r="7328" spans="12:12" ht="15.75" customHeight="1" x14ac:dyDescent="0.35">
      <c r="L7328" s="27" t="str">
        <f t="shared" si="114"/>
        <v/>
      </c>
    </row>
    <row r="7329" spans="12:12" ht="15.75" customHeight="1" x14ac:dyDescent="0.35">
      <c r="L7329" s="27" t="str">
        <f t="shared" si="114"/>
        <v/>
      </c>
    </row>
    <row r="7330" spans="12:12" ht="15.75" customHeight="1" x14ac:dyDescent="0.35">
      <c r="L7330" s="27" t="str">
        <f t="shared" si="114"/>
        <v/>
      </c>
    </row>
    <row r="7331" spans="12:12" ht="15.75" customHeight="1" x14ac:dyDescent="0.35">
      <c r="L7331" s="27" t="str">
        <f t="shared" si="114"/>
        <v/>
      </c>
    </row>
    <row r="7332" spans="12:12" ht="15.75" customHeight="1" x14ac:dyDescent="0.35">
      <c r="L7332" s="27" t="str">
        <f t="shared" si="114"/>
        <v/>
      </c>
    </row>
    <row r="7333" spans="12:12" ht="15.75" customHeight="1" x14ac:dyDescent="0.35">
      <c r="L7333" s="27" t="str">
        <f t="shared" si="114"/>
        <v/>
      </c>
    </row>
    <row r="7334" spans="12:12" ht="15.75" customHeight="1" x14ac:dyDescent="0.35">
      <c r="L7334" s="27" t="str">
        <f t="shared" si="114"/>
        <v/>
      </c>
    </row>
    <row r="7335" spans="12:12" ht="15.75" customHeight="1" x14ac:dyDescent="0.35">
      <c r="L7335" s="27" t="str">
        <f t="shared" si="114"/>
        <v/>
      </c>
    </row>
    <row r="7336" spans="12:12" ht="15.75" customHeight="1" x14ac:dyDescent="0.35">
      <c r="L7336" s="27" t="str">
        <f t="shared" si="114"/>
        <v/>
      </c>
    </row>
    <row r="7337" spans="12:12" ht="15.75" customHeight="1" x14ac:dyDescent="0.35">
      <c r="L7337" s="27" t="str">
        <f t="shared" si="114"/>
        <v/>
      </c>
    </row>
    <row r="7338" spans="12:12" ht="15.75" customHeight="1" x14ac:dyDescent="0.35">
      <c r="L7338" s="27" t="str">
        <f t="shared" si="114"/>
        <v/>
      </c>
    </row>
    <row r="7339" spans="12:12" ht="15.75" customHeight="1" x14ac:dyDescent="0.35">
      <c r="L7339" s="27" t="str">
        <f t="shared" si="114"/>
        <v/>
      </c>
    </row>
    <row r="7340" spans="12:12" ht="15.75" customHeight="1" x14ac:dyDescent="0.35">
      <c r="L7340" s="27" t="str">
        <f t="shared" si="114"/>
        <v/>
      </c>
    </row>
    <row r="7341" spans="12:12" ht="15.75" customHeight="1" x14ac:dyDescent="0.35">
      <c r="L7341" s="27" t="str">
        <f t="shared" si="114"/>
        <v/>
      </c>
    </row>
    <row r="7342" spans="12:12" ht="15.75" customHeight="1" x14ac:dyDescent="0.35">
      <c r="L7342" s="27" t="str">
        <f t="shared" si="114"/>
        <v/>
      </c>
    </row>
    <row r="7343" spans="12:12" ht="15.75" customHeight="1" x14ac:dyDescent="0.35">
      <c r="L7343" s="27" t="str">
        <f t="shared" si="114"/>
        <v/>
      </c>
    </row>
    <row r="7344" spans="12:12" ht="15.75" customHeight="1" x14ac:dyDescent="0.35">
      <c r="L7344" s="27" t="str">
        <f t="shared" si="114"/>
        <v/>
      </c>
    </row>
    <row r="7345" spans="12:12" ht="15.75" customHeight="1" x14ac:dyDescent="0.35">
      <c r="L7345" s="27" t="str">
        <f t="shared" si="114"/>
        <v/>
      </c>
    </row>
    <row r="7346" spans="12:12" ht="15.75" customHeight="1" x14ac:dyDescent="0.35">
      <c r="L7346" s="27" t="str">
        <f t="shared" si="114"/>
        <v/>
      </c>
    </row>
    <row r="7347" spans="12:12" ht="15.75" customHeight="1" x14ac:dyDescent="0.35">
      <c r="L7347" s="27" t="str">
        <f t="shared" si="114"/>
        <v/>
      </c>
    </row>
    <row r="7348" spans="12:12" ht="15.75" customHeight="1" x14ac:dyDescent="0.35">
      <c r="L7348" s="27" t="str">
        <f t="shared" si="114"/>
        <v/>
      </c>
    </row>
    <row r="7349" spans="12:12" ht="15.75" customHeight="1" x14ac:dyDescent="0.35">
      <c r="L7349" s="27" t="str">
        <f t="shared" si="114"/>
        <v/>
      </c>
    </row>
    <row r="7350" spans="12:12" ht="15.75" customHeight="1" x14ac:dyDescent="0.35">
      <c r="L7350" s="27" t="str">
        <f t="shared" si="114"/>
        <v/>
      </c>
    </row>
    <row r="7351" spans="12:12" ht="15.75" customHeight="1" x14ac:dyDescent="0.35">
      <c r="L7351" s="27" t="str">
        <f t="shared" si="114"/>
        <v/>
      </c>
    </row>
    <row r="7352" spans="12:12" ht="15.75" customHeight="1" x14ac:dyDescent="0.35">
      <c r="L7352" s="27" t="str">
        <f t="shared" si="114"/>
        <v/>
      </c>
    </row>
    <row r="7353" spans="12:12" ht="15.75" customHeight="1" x14ac:dyDescent="0.35">
      <c r="L7353" s="27" t="str">
        <f t="shared" si="114"/>
        <v/>
      </c>
    </row>
    <row r="7354" spans="12:12" ht="15.75" customHeight="1" x14ac:dyDescent="0.35">
      <c r="L7354" s="27" t="str">
        <f t="shared" si="114"/>
        <v/>
      </c>
    </row>
    <row r="7355" spans="12:12" ht="15.75" customHeight="1" x14ac:dyDescent="0.35">
      <c r="L7355" s="27" t="str">
        <f t="shared" si="114"/>
        <v/>
      </c>
    </row>
    <row r="7356" spans="12:12" ht="15.75" customHeight="1" x14ac:dyDescent="0.35">
      <c r="L7356" s="27" t="str">
        <f t="shared" si="114"/>
        <v/>
      </c>
    </row>
    <row r="7357" spans="12:12" ht="15.75" customHeight="1" x14ac:dyDescent="0.35">
      <c r="L7357" s="27" t="str">
        <f t="shared" si="114"/>
        <v/>
      </c>
    </row>
    <row r="7358" spans="12:12" ht="15.75" customHeight="1" x14ac:dyDescent="0.35">
      <c r="L7358" s="27" t="str">
        <f t="shared" si="114"/>
        <v/>
      </c>
    </row>
    <row r="7359" spans="12:12" ht="15.75" customHeight="1" x14ac:dyDescent="0.35">
      <c r="L7359" s="27" t="str">
        <f t="shared" si="114"/>
        <v/>
      </c>
    </row>
    <row r="7360" spans="12:12" ht="15.75" customHeight="1" x14ac:dyDescent="0.35">
      <c r="L7360" s="27" t="str">
        <f t="shared" si="114"/>
        <v/>
      </c>
    </row>
    <row r="7361" spans="12:12" ht="15.75" customHeight="1" x14ac:dyDescent="0.35">
      <c r="L7361" s="27" t="str">
        <f t="shared" si="114"/>
        <v/>
      </c>
    </row>
    <row r="7362" spans="12:12" ht="15.75" customHeight="1" x14ac:dyDescent="0.35">
      <c r="L7362" s="27" t="str">
        <f t="shared" si="114"/>
        <v/>
      </c>
    </row>
    <row r="7363" spans="12:12" ht="15.75" customHeight="1" x14ac:dyDescent="0.35">
      <c r="L7363" s="27" t="str">
        <f t="shared" si="114"/>
        <v/>
      </c>
    </row>
    <row r="7364" spans="12:12" ht="15.75" customHeight="1" x14ac:dyDescent="0.35">
      <c r="L7364" s="27" t="str">
        <f t="shared" ref="L7364:L7427" si="115">IF((T7364="N/A")+(ISBLANK(T7364)), IF(S7364="Critical", K7364+30, IF(S7364="High", K7364+30,IF(COUNTIF(S7364,"M*"), K7364+90, IF(S7364="Low", K7364+180,"")))),
IF(((U7364="Yes")*(T7364="Critical")), K7364+30, IF(((U7364="Yes")*(T7364="High")), K7364+30,  IF(((U7364="Yes")*(COUNTIF(S7364,"M*"))), K7364+90,  IF(((U7364="Yes")*(T7364="Low")), K7364+180, IF(S7364="Critical", K7364+30, IF(S7364="High", K7364+30,IF(COUNTIF(S7364,"M*"), K7364+90, IF(S7364="Low", K7364+180,"")))))))))</f>
        <v/>
      </c>
    </row>
    <row r="7365" spans="12:12" ht="15.75" customHeight="1" x14ac:dyDescent="0.35">
      <c r="L7365" s="27" t="str">
        <f t="shared" si="115"/>
        <v/>
      </c>
    </row>
    <row r="7366" spans="12:12" ht="15.75" customHeight="1" x14ac:dyDescent="0.35">
      <c r="L7366" s="27" t="str">
        <f t="shared" si="115"/>
        <v/>
      </c>
    </row>
    <row r="7367" spans="12:12" ht="15.75" customHeight="1" x14ac:dyDescent="0.35">
      <c r="L7367" s="27" t="str">
        <f t="shared" si="115"/>
        <v/>
      </c>
    </row>
    <row r="7368" spans="12:12" ht="15.75" customHeight="1" x14ac:dyDescent="0.35">
      <c r="L7368" s="27" t="str">
        <f t="shared" si="115"/>
        <v/>
      </c>
    </row>
    <row r="7369" spans="12:12" ht="15.75" customHeight="1" x14ac:dyDescent="0.35">
      <c r="L7369" s="27" t="str">
        <f t="shared" si="115"/>
        <v/>
      </c>
    </row>
    <row r="7370" spans="12:12" ht="15.75" customHeight="1" x14ac:dyDescent="0.35">
      <c r="L7370" s="27" t="str">
        <f t="shared" si="115"/>
        <v/>
      </c>
    </row>
    <row r="7371" spans="12:12" ht="15.75" customHeight="1" x14ac:dyDescent="0.35">
      <c r="L7371" s="27" t="str">
        <f t="shared" si="115"/>
        <v/>
      </c>
    </row>
    <row r="7372" spans="12:12" ht="15.75" customHeight="1" x14ac:dyDescent="0.35">
      <c r="L7372" s="27" t="str">
        <f t="shared" si="115"/>
        <v/>
      </c>
    </row>
    <row r="7373" spans="12:12" ht="15.75" customHeight="1" x14ac:dyDescent="0.35">
      <c r="L7373" s="27" t="str">
        <f t="shared" si="115"/>
        <v/>
      </c>
    </row>
    <row r="7374" spans="12:12" ht="15.75" customHeight="1" x14ac:dyDescent="0.35">
      <c r="L7374" s="27" t="str">
        <f t="shared" si="115"/>
        <v/>
      </c>
    </row>
    <row r="7375" spans="12:12" ht="15.75" customHeight="1" x14ac:dyDescent="0.35">
      <c r="L7375" s="27" t="str">
        <f t="shared" si="115"/>
        <v/>
      </c>
    </row>
    <row r="7376" spans="12:12" ht="15.75" customHeight="1" x14ac:dyDescent="0.35">
      <c r="L7376" s="27" t="str">
        <f t="shared" si="115"/>
        <v/>
      </c>
    </row>
    <row r="7377" spans="12:12" ht="15.75" customHeight="1" x14ac:dyDescent="0.35">
      <c r="L7377" s="27" t="str">
        <f t="shared" si="115"/>
        <v/>
      </c>
    </row>
    <row r="7378" spans="12:12" ht="15.75" customHeight="1" x14ac:dyDescent="0.35">
      <c r="L7378" s="27" t="str">
        <f t="shared" si="115"/>
        <v/>
      </c>
    </row>
    <row r="7379" spans="12:12" ht="15.75" customHeight="1" x14ac:dyDescent="0.35">
      <c r="L7379" s="27" t="str">
        <f t="shared" si="115"/>
        <v/>
      </c>
    </row>
    <row r="7380" spans="12:12" ht="15.75" customHeight="1" x14ac:dyDescent="0.35">
      <c r="L7380" s="27" t="str">
        <f t="shared" si="115"/>
        <v/>
      </c>
    </row>
    <row r="7381" spans="12:12" ht="15.75" customHeight="1" x14ac:dyDescent="0.35">
      <c r="L7381" s="27" t="str">
        <f t="shared" si="115"/>
        <v/>
      </c>
    </row>
    <row r="7382" spans="12:12" ht="15.75" customHeight="1" x14ac:dyDescent="0.35">
      <c r="L7382" s="27" t="str">
        <f t="shared" si="115"/>
        <v/>
      </c>
    </row>
    <row r="7383" spans="12:12" ht="15.75" customHeight="1" x14ac:dyDescent="0.35">
      <c r="L7383" s="27" t="str">
        <f t="shared" si="115"/>
        <v/>
      </c>
    </row>
    <row r="7384" spans="12:12" ht="15.75" customHeight="1" x14ac:dyDescent="0.35">
      <c r="L7384" s="27" t="str">
        <f t="shared" si="115"/>
        <v/>
      </c>
    </row>
    <row r="7385" spans="12:12" ht="15.75" customHeight="1" x14ac:dyDescent="0.35">
      <c r="L7385" s="27" t="str">
        <f t="shared" si="115"/>
        <v/>
      </c>
    </row>
    <row r="7386" spans="12:12" ht="15.75" customHeight="1" x14ac:dyDescent="0.35">
      <c r="L7386" s="27" t="str">
        <f t="shared" si="115"/>
        <v/>
      </c>
    </row>
    <row r="7387" spans="12:12" ht="15.75" customHeight="1" x14ac:dyDescent="0.35">
      <c r="L7387" s="27" t="str">
        <f t="shared" si="115"/>
        <v/>
      </c>
    </row>
    <row r="7388" spans="12:12" ht="15.75" customHeight="1" x14ac:dyDescent="0.35">
      <c r="L7388" s="27" t="str">
        <f t="shared" si="115"/>
        <v/>
      </c>
    </row>
    <row r="7389" spans="12:12" ht="15.75" customHeight="1" x14ac:dyDescent="0.35">
      <c r="L7389" s="27" t="str">
        <f t="shared" si="115"/>
        <v/>
      </c>
    </row>
    <row r="7390" spans="12:12" ht="15.75" customHeight="1" x14ac:dyDescent="0.35">
      <c r="L7390" s="27" t="str">
        <f t="shared" si="115"/>
        <v/>
      </c>
    </row>
    <row r="7391" spans="12:12" ht="15.75" customHeight="1" x14ac:dyDescent="0.35">
      <c r="L7391" s="27" t="str">
        <f t="shared" si="115"/>
        <v/>
      </c>
    </row>
    <row r="7392" spans="12:12" ht="15.75" customHeight="1" x14ac:dyDescent="0.35">
      <c r="L7392" s="27" t="str">
        <f t="shared" si="115"/>
        <v/>
      </c>
    </row>
    <row r="7393" spans="12:12" ht="15.75" customHeight="1" x14ac:dyDescent="0.35">
      <c r="L7393" s="27" t="str">
        <f t="shared" si="115"/>
        <v/>
      </c>
    </row>
    <row r="7394" spans="12:12" ht="15.75" customHeight="1" x14ac:dyDescent="0.35">
      <c r="L7394" s="27" t="str">
        <f t="shared" si="115"/>
        <v/>
      </c>
    </row>
    <row r="7395" spans="12:12" ht="15.75" customHeight="1" x14ac:dyDescent="0.35">
      <c r="L7395" s="27" t="str">
        <f t="shared" si="115"/>
        <v/>
      </c>
    </row>
    <row r="7396" spans="12:12" ht="15.75" customHeight="1" x14ac:dyDescent="0.35">
      <c r="L7396" s="27" t="str">
        <f t="shared" si="115"/>
        <v/>
      </c>
    </row>
    <row r="7397" spans="12:12" ht="15.75" customHeight="1" x14ac:dyDescent="0.35">
      <c r="L7397" s="27" t="str">
        <f t="shared" si="115"/>
        <v/>
      </c>
    </row>
    <row r="7398" spans="12:12" ht="15.75" customHeight="1" x14ac:dyDescent="0.35">
      <c r="L7398" s="27" t="str">
        <f t="shared" si="115"/>
        <v/>
      </c>
    </row>
    <row r="7399" spans="12:12" ht="15.75" customHeight="1" x14ac:dyDescent="0.35">
      <c r="L7399" s="27" t="str">
        <f t="shared" si="115"/>
        <v/>
      </c>
    </row>
    <row r="7400" spans="12:12" ht="15.75" customHeight="1" x14ac:dyDescent="0.35">
      <c r="L7400" s="27" t="str">
        <f t="shared" si="115"/>
        <v/>
      </c>
    </row>
    <row r="7401" spans="12:12" ht="15.75" customHeight="1" x14ac:dyDescent="0.35">
      <c r="L7401" s="27" t="str">
        <f t="shared" si="115"/>
        <v/>
      </c>
    </row>
    <row r="7402" spans="12:12" ht="15.75" customHeight="1" x14ac:dyDescent="0.35">
      <c r="L7402" s="27" t="str">
        <f t="shared" si="115"/>
        <v/>
      </c>
    </row>
    <row r="7403" spans="12:12" ht="15.75" customHeight="1" x14ac:dyDescent="0.35">
      <c r="L7403" s="27" t="str">
        <f t="shared" si="115"/>
        <v/>
      </c>
    </row>
    <row r="7404" spans="12:12" ht="15.75" customHeight="1" x14ac:dyDescent="0.35">
      <c r="L7404" s="27" t="str">
        <f t="shared" si="115"/>
        <v/>
      </c>
    </row>
    <row r="7405" spans="12:12" ht="15.75" customHeight="1" x14ac:dyDescent="0.35">
      <c r="L7405" s="27" t="str">
        <f t="shared" si="115"/>
        <v/>
      </c>
    </row>
    <row r="7406" spans="12:12" ht="15.75" customHeight="1" x14ac:dyDescent="0.35">
      <c r="L7406" s="27" t="str">
        <f t="shared" si="115"/>
        <v/>
      </c>
    </row>
    <row r="7407" spans="12:12" ht="15.75" customHeight="1" x14ac:dyDescent="0.35">
      <c r="L7407" s="27" t="str">
        <f t="shared" si="115"/>
        <v/>
      </c>
    </row>
    <row r="7408" spans="12:12" ht="15.75" customHeight="1" x14ac:dyDescent="0.35">
      <c r="L7408" s="27" t="str">
        <f t="shared" si="115"/>
        <v/>
      </c>
    </row>
    <row r="7409" spans="12:12" ht="15.75" customHeight="1" x14ac:dyDescent="0.35">
      <c r="L7409" s="27" t="str">
        <f t="shared" si="115"/>
        <v/>
      </c>
    </row>
    <row r="7410" spans="12:12" ht="15.75" customHeight="1" x14ac:dyDescent="0.35">
      <c r="L7410" s="27" t="str">
        <f t="shared" si="115"/>
        <v/>
      </c>
    </row>
    <row r="7411" spans="12:12" ht="15.75" customHeight="1" x14ac:dyDescent="0.35">
      <c r="L7411" s="27" t="str">
        <f t="shared" si="115"/>
        <v/>
      </c>
    </row>
    <row r="7412" spans="12:12" ht="15.75" customHeight="1" x14ac:dyDescent="0.35">
      <c r="L7412" s="27" t="str">
        <f t="shared" si="115"/>
        <v/>
      </c>
    </row>
    <row r="7413" spans="12:12" ht="15.75" customHeight="1" x14ac:dyDescent="0.35">
      <c r="L7413" s="27" t="str">
        <f t="shared" si="115"/>
        <v/>
      </c>
    </row>
    <row r="7414" spans="12:12" ht="15.75" customHeight="1" x14ac:dyDescent="0.35">
      <c r="L7414" s="27" t="str">
        <f t="shared" si="115"/>
        <v/>
      </c>
    </row>
    <row r="7415" spans="12:12" ht="15.75" customHeight="1" x14ac:dyDescent="0.35">
      <c r="L7415" s="27" t="str">
        <f t="shared" si="115"/>
        <v/>
      </c>
    </row>
    <row r="7416" spans="12:12" ht="15.75" customHeight="1" x14ac:dyDescent="0.35">
      <c r="L7416" s="27" t="str">
        <f t="shared" si="115"/>
        <v/>
      </c>
    </row>
    <row r="7417" spans="12:12" ht="15.75" customHeight="1" x14ac:dyDescent="0.35">
      <c r="L7417" s="27" t="str">
        <f t="shared" si="115"/>
        <v/>
      </c>
    </row>
    <row r="7418" spans="12:12" ht="15.75" customHeight="1" x14ac:dyDescent="0.35">
      <c r="L7418" s="27" t="str">
        <f t="shared" si="115"/>
        <v/>
      </c>
    </row>
    <row r="7419" spans="12:12" ht="15.75" customHeight="1" x14ac:dyDescent="0.35">
      <c r="L7419" s="27" t="str">
        <f t="shared" si="115"/>
        <v/>
      </c>
    </row>
    <row r="7420" spans="12:12" ht="15.75" customHeight="1" x14ac:dyDescent="0.35">
      <c r="L7420" s="27" t="str">
        <f t="shared" si="115"/>
        <v/>
      </c>
    </row>
    <row r="7421" spans="12:12" ht="15.75" customHeight="1" x14ac:dyDescent="0.35">
      <c r="L7421" s="27" t="str">
        <f t="shared" si="115"/>
        <v/>
      </c>
    </row>
    <row r="7422" spans="12:12" ht="15.75" customHeight="1" x14ac:dyDescent="0.35">
      <c r="L7422" s="27" t="str">
        <f t="shared" si="115"/>
        <v/>
      </c>
    </row>
    <row r="7423" spans="12:12" ht="15.75" customHeight="1" x14ac:dyDescent="0.35">
      <c r="L7423" s="27" t="str">
        <f t="shared" si="115"/>
        <v/>
      </c>
    </row>
    <row r="7424" spans="12:12" ht="15.75" customHeight="1" x14ac:dyDescent="0.35">
      <c r="L7424" s="27" t="str">
        <f t="shared" si="115"/>
        <v/>
      </c>
    </row>
    <row r="7425" spans="12:12" ht="15.75" customHeight="1" x14ac:dyDescent="0.35">
      <c r="L7425" s="27" t="str">
        <f t="shared" si="115"/>
        <v/>
      </c>
    </row>
    <row r="7426" spans="12:12" ht="15.75" customHeight="1" x14ac:dyDescent="0.35">
      <c r="L7426" s="27" t="str">
        <f t="shared" si="115"/>
        <v/>
      </c>
    </row>
    <row r="7427" spans="12:12" ht="15.75" customHeight="1" x14ac:dyDescent="0.35">
      <c r="L7427" s="27" t="str">
        <f t="shared" si="115"/>
        <v/>
      </c>
    </row>
    <row r="7428" spans="12:12" ht="15.75" customHeight="1" x14ac:dyDescent="0.35">
      <c r="L7428" s="27" t="str">
        <f t="shared" ref="L7428:L7491" si="116">IF((T7428="N/A")+(ISBLANK(T7428)), IF(S7428="Critical", K7428+30, IF(S7428="High", K7428+30,IF(COUNTIF(S7428,"M*"), K7428+90, IF(S7428="Low", K7428+180,"")))),
IF(((U7428="Yes")*(T7428="Critical")), K7428+30, IF(((U7428="Yes")*(T7428="High")), K7428+30,  IF(((U7428="Yes")*(COUNTIF(S7428,"M*"))), K7428+90,  IF(((U7428="Yes")*(T7428="Low")), K7428+180, IF(S7428="Critical", K7428+30, IF(S7428="High", K7428+30,IF(COUNTIF(S7428,"M*"), K7428+90, IF(S7428="Low", K7428+180,"")))))))))</f>
        <v/>
      </c>
    </row>
    <row r="7429" spans="12:12" ht="15.75" customHeight="1" x14ac:dyDescent="0.35">
      <c r="L7429" s="27" t="str">
        <f t="shared" si="116"/>
        <v/>
      </c>
    </row>
    <row r="7430" spans="12:12" ht="15.75" customHeight="1" x14ac:dyDescent="0.35">
      <c r="L7430" s="27" t="str">
        <f t="shared" si="116"/>
        <v/>
      </c>
    </row>
    <row r="7431" spans="12:12" ht="15.75" customHeight="1" x14ac:dyDescent="0.35">
      <c r="L7431" s="27" t="str">
        <f t="shared" si="116"/>
        <v/>
      </c>
    </row>
    <row r="7432" spans="12:12" ht="15.75" customHeight="1" x14ac:dyDescent="0.35">
      <c r="L7432" s="27" t="str">
        <f t="shared" si="116"/>
        <v/>
      </c>
    </row>
    <row r="7433" spans="12:12" ht="15.75" customHeight="1" x14ac:dyDescent="0.35">
      <c r="L7433" s="27" t="str">
        <f t="shared" si="116"/>
        <v/>
      </c>
    </row>
    <row r="7434" spans="12:12" ht="15.75" customHeight="1" x14ac:dyDescent="0.35">
      <c r="L7434" s="27" t="str">
        <f t="shared" si="116"/>
        <v/>
      </c>
    </row>
    <row r="7435" spans="12:12" ht="15.75" customHeight="1" x14ac:dyDescent="0.35">
      <c r="L7435" s="27" t="str">
        <f t="shared" si="116"/>
        <v/>
      </c>
    </row>
    <row r="7436" spans="12:12" ht="15.75" customHeight="1" x14ac:dyDescent="0.35">
      <c r="L7436" s="27" t="str">
        <f t="shared" si="116"/>
        <v/>
      </c>
    </row>
    <row r="7437" spans="12:12" ht="15.75" customHeight="1" x14ac:dyDescent="0.35">
      <c r="L7437" s="27" t="str">
        <f t="shared" si="116"/>
        <v/>
      </c>
    </row>
    <row r="7438" spans="12:12" ht="15.75" customHeight="1" x14ac:dyDescent="0.35">
      <c r="L7438" s="27" t="str">
        <f t="shared" si="116"/>
        <v/>
      </c>
    </row>
    <row r="7439" spans="12:12" ht="15.75" customHeight="1" x14ac:dyDescent="0.35">
      <c r="L7439" s="27" t="str">
        <f t="shared" si="116"/>
        <v/>
      </c>
    </row>
    <row r="7440" spans="12:12" ht="15.75" customHeight="1" x14ac:dyDescent="0.35">
      <c r="L7440" s="27" t="str">
        <f t="shared" si="116"/>
        <v/>
      </c>
    </row>
    <row r="7441" spans="12:12" ht="15.75" customHeight="1" x14ac:dyDescent="0.35">
      <c r="L7441" s="27" t="str">
        <f t="shared" si="116"/>
        <v/>
      </c>
    </row>
    <row r="7442" spans="12:12" ht="15.75" customHeight="1" x14ac:dyDescent="0.35">
      <c r="L7442" s="27" t="str">
        <f t="shared" si="116"/>
        <v/>
      </c>
    </row>
    <row r="7443" spans="12:12" ht="15.75" customHeight="1" x14ac:dyDescent="0.35">
      <c r="L7443" s="27" t="str">
        <f t="shared" si="116"/>
        <v/>
      </c>
    </row>
    <row r="7444" spans="12:12" ht="15.75" customHeight="1" x14ac:dyDescent="0.35">
      <c r="L7444" s="27" t="str">
        <f t="shared" si="116"/>
        <v/>
      </c>
    </row>
    <row r="7445" spans="12:12" ht="15.75" customHeight="1" x14ac:dyDescent="0.35">
      <c r="L7445" s="27" t="str">
        <f t="shared" si="116"/>
        <v/>
      </c>
    </row>
    <row r="7446" spans="12:12" ht="15.75" customHeight="1" x14ac:dyDescent="0.35">
      <c r="L7446" s="27" t="str">
        <f t="shared" si="116"/>
        <v/>
      </c>
    </row>
    <row r="7447" spans="12:12" ht="15.75" customHeight="1" x14ac:dyDescent="0.35">
      <c r="L7447" s="27" t="str">
        <f t="shared" si="116"/>
        <v/>
      </c>
    </row>
    <row r="7448" spans="12:12" ht="15.75" customHeight="1" x14ac:dyDescent="0.35">
      <c r="L7448" s="27" t="str">
        <f t="shared" si="116"/>
        <v/>
      </c>
    </row>
    <row r="7449" spans="12:12" ht="15.75" customHeight="1" x14ac:dyDescent="0.35">
      <c r="L7449" s="27" t="str">
        <f t="shared" si="116"/>
        <v/>
      </c>
    </row>
    <row r="7450" spans="12:12" ht="15.75" customHeight="1" x14ac:dyDescent="0.35">
      <c r="L7450" s="27" t="str">
        <f t="shared" si="116"/>
        <v/>
      </c>
    </row>
    <row r="7451" spans="12:12" ht="15.75" customHeight="1" x14ac:dyDescent="0.35">
      <c r="L7451" s="27" t="str">
        <f t="shared" si="116"/>
        <v/>
      </c>
    </row>
    <row r="7452" spans="12:12" ht="15.75" customHeight="1" x14ac:dyDescent="0.35">
      <c r="L7452" s="27" t="str">
        <f t="shared" si="116"/>
        <v/>
      </c>
    </row>
    <row r="7453" spans="12:12" ht="15.75" customHeight="1" x14ac:dyDescent="0.35">
      <c r="L7453" s="27" t="str">
        <f t="shared" si="116"/>
        <v/>
      </c>
    </row>
    <row r="7454" spans="12:12" ht="15.75" customHeight="1" x14ac:dyDescent="0.35">
      <c r="L7454" s="27" t="str">
        <f t="shared" si="116"/>
        <v/>
      </c>
    </row>
    <row r="7455" spans="12:12" ht="15.75" customHeight="1" x14ac:dyDescent="0.35">
      <c r="L7455" s="27" t="str">
        <f t="shared" si="116"/>
        <v/>
      </c>
    </row>
    <row r="7456" spans="12:12" ht="15.75" customHeight="1" x14ac:dyDescent="0.35">
      <c r="L7456" s="27" t="str">
        <f t="shared" si="116"/>
        <v/>
      </c>
    </row>
    <row r="7457" spans="12:12" ht="15.75" customHeight="1" x14ac:dyDescent="0.35">
      <c r="L7457" s="27" t="str">
        <f t="shared" si="116"/>
        <v/>
      </c>
    </row>
    <row r="7458" spans="12:12" ht="15.75" customHeight="1" x14ac:dyDescent="0.35">
      <c r="L7458" s="27" t="str">
        <f t="shared" si="116"/>
        <v/>
      </c>
    </row>
    <row r="7459" spans="12:12" ht="15.75" customHeight="1" x14ac:dyDescent="0.35">
      <c r="L7459" s="27" t="str">
        <f t="shared" si="116"/>
        <v/>
      </c>
    </row>
    <row r="7460" spans="12:12" ht="15.75" customHeight="1" x14ac:dyDescent="0.35">
      <c r="L7460" s="27" t="str">
        <f t="shared" si="116"/>
        <v/>
      </c>
    </row>
    <row r="7461" spans="12:12" ht="15.75" customHeight="1" x14ac:dyDescent="0.35">
      <c r="L7461" s="27" t="str">
        <f t="shared" si="116"/>
        <v/>
      </c>
    </row>
    <row r="7462" spans="12:12" ht="15.75" customHeight="1" x14ac:dyDescent="0.35">
      <c r="L7462" s="27" t="str">
        <f t="shared" si="116"/>
        <v/>
      </c>
    </row>
    <row r="7463" spans="12:12" ht="15.75" customHeight="1" x14ac:dyDescent="0.35">
      <c r="L7463" s="27" t="str">
        <f t="shared" si="116"/>
        <v/>
      </c>
    </row>
    <row r="7464" spans="12:12" ht="15.75" customHeight="1" x14ac:dyDescent="0.35">
      <c r="L7464" s="27" t="str">
        <f t="shared" si="116"/>
        <v/>
      </c>
    </row>
    <row r="7465" spans="12:12" ht="15.75" customHeight="1" x14ac:dyDescent="0.35">
      <c r="L7465" s="27" t="str">
        <f t="shared" si="116"/>
        <v/>
      </c>
    </row>
    <row r="7466" spans="12:12" ht="15.75" customHeight="1" x14ac:dyDescent="0.35">
      <c r="L7466" s="27" t="str">
        <f t="shared" si="116"/>
        <v/>
      </c>
    </row>
    <row r="7467" spans="12:12" ht="15.75" customHeight="1" x14ac:dyDescent="0.35">
      <c r="L7467" s="27" t="str">
        <f t="shared" si="116"/>
        <v/>
      </c>
    </row>
    <row r="7468" spans="12:12" ht="15.75" customHeight="1" x14ac:dyDescent="0.35">
      <c r="L7468" s="27" t="str">
        <f t="shared" si="116"/>
        <v/>
      </c>
    </row>
    <row r="7469" spans="12:12" ht="15.75" customHeight="1" x14ac:dyDescent="0.35">
      <c r="L7469" s="27" t="str">
        <f t="shared" si="116"/>
        <v/>
      </c>
    </row>
    <row r="7470" spans="12:12" ht="15.75" customHeight="1" x14ac:dyDescent="0.35">
      <c r="L7470" s="27" t="str">
        <f t="shared" si="116"/>
        <v/>
      </c>
    </row>
    <row r="7471" spans="12:12" ht="15.75" customHeight="1" x14ac:dyDescent="0.35">
      <c r="L7471" s="27" t="str">
        <f t="shared" si="116"/>
        <v/>
      </c>
    </row>
    <row r="7472" spans="12:12" ht="15.75" customHeight="1" x14ac:dyDescent="0.35">
      <c r="L7472" s="27" t="str">
        <f t="shared" si="116"/>
        <v/>
      </c>
    </row>
    <row r="7473" spans="12:12" ht="15.75" customHeight="1" x14ac:dyDescent="0.35">
      <c r="L7473" s="27" t="str">
        <f t="shared" si="116"/>
        <v/>
      </c>
    </row>
    <row r="7474" spans="12:12" ht="15.75" customHeight="1" x14ac:dyDescent="0.35">
      <c r="L7474" s="27" t="str">
        <f t="shared" si="116"/>
        <v/>
      </c>
    </row>
    <row r="7475" spans="12:12" ht="15.75" customHeight="1" x14ac:dyDescent="0.35">
      <c r="L7475" s="27" t="str">
        <f t="shared" si="116"/>
        <v/>
      </c>
    </row>
    <row r="7476" spans="12:12" ht="15.75" customHeight="1" x14ac:dyDescent="0.35">
      <c r="L7476" s="27" t="str">
        <f t="shared" si="116"/>
        <v/>
      </c>
    </row>
    <row r="7477" spans="12:12" ht="15.75" customHeight="1" x14ac:dyDescent="0.35">
      <c r="L7477" s="27" t="str">
        <f t="shared" si="116"/>
        <v/>
      </c>
    </row>
    <row r="7478" spans="12:12" ht="15.75" customHeight="1" x14ac:dyDescent="0.35">
      <c r="L7478" s="27" t="str">
        <f t="shared" si="116"/>
        <v/>
      </c>
    </row>
    <row r="7479" spans="12:12" ht="15.75" customHeight="1" x14ac:dyDescent="0.35">
      <c r="L7479" s="27" t="str">
        <f t="shared" si="116"/>
        <v/>
      </c>
    </row>
    <row r="7480" spans="12:12" ht="15.75" customHeight="1" x14ac:dyDescent="0.35">
      <c r="L7480" s="27" t="str">
        <f t="shared" si="116"/>
        <v/>
      </c>
    </row>
    <row r="7481" spans="12:12" ht="15.75" customHeight="1" x14ac:dyDescent="0.35">
      <c r="L7481" s="27" t="str">
        <f t="shared" si="116"/>
        <v/>
      </c>
    </row>
    <row r="7482" spans="12:12" ht="15.75" customHeight="1" x14ac:dyDescent="0.35">
      <c r="L7482" s="27" t="str">
        <f t="shared" si="116"/>
        <v/>
      </c>
    </row>
    <row r="7483" spans="12:12" ht="15.75" customHeight="1" x14ac:dyDescent="0.35">
      <c r="L7483" s="27" t="str">
        <f t="shared" si="116"/>
        <v/>
      </c>
    </row>
    <row r="7484" spans="12:12" ht="15.75" customHeight="1" x14ac:dyDescent="0.35">
      <c r="L7484" s="27" t="str">
        <f t="shared" si="116"/>
        <v/>
      </c>
    </row>
    <row r="7485" spans="12:12" ht="15.75" customHeight="1" x14ac:dyDescent="0.35">
      <c r="L7485" s="27" t="str">
        <f t="shared" si="116"/>
        <v/>
      </c>
    </row>
    <row r="7486" spans="12:12" ht="15.75" customHeight="1" x14ac:dyDescent="0.35">
      <c r="L7486" s="27" t="str">
        <f t="shared" si="116"/>
        <v/>
      </c>
    </row>
    <row r="7487" spans="12:12" ht="15.75" customHeight="1" x14ac:dyDescent="0.35">
      <c r="L7487" s="27" t="str">
        <f t="shared" si="116"/>
        <v/>
      </c>
    </row>
    <row r="7488" spans="12:12" ht="15.75" customHeight="1" x14ac:dyDescent="0.35">
      <c r="L7488" s="27" t="str">
        <f t="shared" si="116"/>
        <v/>
      </c>
    </row>
    <row r="7489" spans="12:12" ht="15.75" customHeight="1" x14ac:dyDescent="0.35">
      <c r="L7489" s="27" t="str">
        <f t="shared" si="116"/>
        <v/>
      </c>
    </row>
    <row r="7490" spans="12:12" ht="15.75" customHeight="1" x14ac:dyDescent="0.35">
      <c r="L7490" s="27" t="str">
        <f t="shared" si="116"/>
        <v/>
      </c>
    </row>
    <row r="7491" spans="12:12" ht="15.75" customHeight="1" x14ac:dyDescent="0.35">
      <c r="L7491" s="27" t="str">
        <f t="shared" si="116"/>
        <v/>
      </c>
    </row>
    <row r="7492" spans="12:12" ht="15.75" customHeight="1" x14ac:dyDescent="0.35">
      <c r="L7492" s="27" t="str">
        <f t="shared" ref="L7492:L7555" si="117">IF((T7492="N/A")+(ISBLANK(T7492)), IF(S7492="Critical", K7492+30, IF(S7492="High", K7492+30,IF(COUNTIF(S7492,"M*"), K7492+90, IF(S7492="Low", K7492+180,"")))),
IF(((U7492="Yes")*(T7492="Critical")), K7492+30, IF(((U7492="Yes")*(T7492="High")), K7492+30,  IF(((U7492="Yes")*(COUNTIF(S7492,"M*"))), K7492+90,  IF(((U7492="Yes")*(T7492="Low")), K7492+180, IF(S7492="Critical", K7492+30, IF(S7492="High", K7492+30,IF(COUNTIF(S7492,"M*"), K7492+90, IF(S7492="Low", K7492+180,"")))))))))</f>
        <v/>
      </c>
    </row>
    <row r="7493" spans="12:12" ht="15.75" customHeight="1" x14ac:dyDescent="0.35">
      <c r="L7493" s="27" t="str">
        <f t="shared" si="117"/>
        <v/>
      </c>
    </row>
    <row r="7494" spans="12:12" ht="15.75" customHeight="1" x14ac:dyDescent="0.35">
      <c r="L7494" s="27" t="str">
        <f t="shared" si="117"/>
        <v/>
      </c>
    </row>
    <row r="7495" spans="12:12" ht="15.75" customHeight="1" x14ac:dyDescent="0.35">
      <c r="L7495" s="27" t="str">
        <f t="shared" si="117"/>
        <v/>
      </c>
    </row>
    <row r="7496" spans="12:12" ht="15.75" customHeight="1" x14ac:dyDescent="0.35">
      <c r="L7496" s="27" t="str">
        <f t="shared" si="117"/>
        <v/>
      </c>
    </row>
    <row r="7497" spans="12:12" ht="15.75" customHeight="1" x14ac:dyDescent="0.35">
      <c r="L7497" s="27" t="str">
        <f t="shared" si="117"/>
        <v/>
      </c>
    </row>
    <row r="7498" spans="12:12" ht="15.75" customHeight="1" x14ac:dyDescent="0.35">
      <c r="L7498" s="27" t="str">
        <f t="shared" si="117"/>
        <v/>
      </c>
    </row>
    <row r="7499" spans="12:12" ht="15.75" customHeight="1" x14ac:dyDescent="0.35">
      <c r="L7499" s="27" t="str">
        <f t="shared" si="117"/>
        <v/>
      </c>
    </row>
    <row r="7500" spans="12:12" ht="15.75" customHeight="1" x14ac:dyDescent="0.35">
      <c r="L7500" s="27" t="str">
        <f t="shared" si="117"/>
        <v/>
      </c>
    </row>
    <row r="7501" spans="12:12" ht="15.75" customHeight="1" x14ac:dyDescent="0.35">
      <c r="L7501" s="27" t="str">
        <f t="shared" si="117"/>
        <v/>
      </c>
    </row>
    <row r="7502" spans="12:12" ht="15.75" customHeight="1" x14ac:dyDescent="0.35">
      <c r="L7502" s="27" t="str">
        <f t="shared" si="117"/>
        <v/>
      </c>
    </row>
    <row r="7503" spans="12:12" ht="15.75" customHeight="1" x14ac:dyDescent="0.35">
      <c r="L7503" s="27" t="str">
        <f t="shared" si="117"/>
        <v/>
      </c>
    </row>
    <row r="7504" spans="12:12" ht="15.75" customHeight="1" x14ac:dyDescent="0.35">
      <c r="L7504" s="27" t="str">
        <f t="shared" si="117"/>
        <v/>
      </c>
    </row>
    <row r="7505" spans="12:12" ht="15.75" customHeight="1" x14ac:dyDescent="0.35">
      <c r="L7505" s="27" t="str">
        <f t="shared" si="117"/>
        <v/>
      </c>
    </row>
    <row r="7506" spans="12:12" ht="15.75" customHeight="1" x14ac:dyDescent="0.35">
      <c r="L7506" s="27" t="str">
        <f t="shared" si="117"/>
        <v/>
      </c>
    </row>
    <row r="7507" spans="12:12" ht="15.75" customHeight="1" x14ac:dyDescent="0.35">
      <c r="L7507" s="27" t="str">
        <f t="shared" si="117"/>
        <v/>
      </c>
    </row>
    <row r="7508" spans="12:12" ht="15.75" customHeight="1" x14ac:dyDescent="0.35">
      <c r="L7508" s="27" t="str">
        <f t="shared" si="117"/>
        <v/>
      </c>
    </row>
    <row r="7509" spans="12:12" ht="15.75" customHeight="1" x14ac:dyDescent="0.35">
      <c r="L7509" s="27" t="str">
        <f t="shared" si="117"/>
        <v/>
      </c>
    </row>
    <row r="7510" spans="12:12" ht="15.75" customHeight="1" x14ac:dyDescent="0.35">
      <c r="L7510" s="27" t="str">
        <f t="shared" si="117"/>
        <v/>
      </c>
    </row>
    <row r="7511" spans="12:12" ht="15.75" customHeight="1" x14ac:dyDescent="0.35">
      <c r="L7511" s="27" t="str">
        <f t="shared" si="117"/>
        <v/>
      </c>
    </row>
    <row r="7512" spans="12:12" ht="15.75" customHeight="1" x14ac:dyDescent="0.35">
      <c r="L7512" s="27" t="str">
        <f t="shared" si="117"/>
        <v/>
      </c>
    </row>
    <row r="7513" spans="12:12" ht="15.75" customHeight="1" x14ac:dyDescent="0.35">
      <c r="L7513" s="27" t="str">
        <f t="shared" si="117"/>
        <v/>
      </c>
    </row>
    <row r="7514" spans="12:12" ht="15.75" customHeight="1" x14ac:dyDescent="0.35">
      <c r="L7514" s="27" t="str">
        <f t="shared" si="117"/>
        <v/>
      </c>
    </row>
    <row r="7515" spans="12:12" ht="15.75" customHeight="1" x14ac:dyDescent="0.35">
      <c r="L7515" s="27" t="str">
        <f t="shared" si="117"/>
        <v/>
      </c>
    </row>
    <row r="7516" spans="12:12" ht="15.75" customHeight="1" x14ac:dyDescent="0.35">
      <c r="L7516" s="27" t="str">
        <f t="shared" si="117"/>
        <v/>
      </c>
    </row>
    <row r="7517" spans="12:12" ht="15.75" customHeight="1" x14ac:dyDescent="0.35">
      <c r="L7517" s="27" t="str">
        <f t="shared" si="117"/>
        <v/>
      </c>
    </row>
    <row r="7518" spans="12:12" ht="15.75" customHeight="1" x14ac:dyDescent="0.35">
      <c r="L7518" s="27" t="str">
        <f t="shared" si="117"/>
        <v/>
      </c>
    </row>
    <row r="7519" spans="12:12" ht="15.75" customHeight="1" x14ac:dyDescent="0.35">
      <c r="L7519" s="27" t="str">
        <f t="shared" si="117"/>
        <v/>
      </c>
    </row>
    <row r="7520" spans="12:12" ht="15.75" customHeight="1" x14ac:dyDescent="0.35">
      <c r="L7520" s="27" t="str">
        <f t="shared" si="117"/>
        <v/>
      </c>
    </row>
    <row r="7521" spans="12:12" ht="15.75" customHeight="1" x14ac:dyDescent="0.35">
      <c r="L7521" s="27" t="str">
        <f t="shared" si="117"/>
        <v/>
      </c>
    </row>
    <row r="7522" spans="12:12" ht="15.75" customHeight="1" x14ac:dyDescent="0.35">
      <c r="L7522" s="27" t="str">
        <f t="shared" si="117"/>
        <v/>
      </c>
    </row>
    <row r="7523" spans="12:12" ht="15.75" customHeight="1" x14ac:dyDescent="0.35">
      <c r="L7523" s="27" t="str">
        <f t="shared" si="117"/>
        <v/>
      </c>
    </row>
    <row r="7524" spans="12:12" ht="15.75" customHeight="1" x14ac:dyDescent="0.35">
      <c r="L7524" s="27" t="str">
        <f t="shared" si="117"/>
        <v/>
      </c>
    </row>
    <row r="7525" spans="12:12" ht="15.75" customHeight="1" x14ac:dyDescent="0.35">
      <c r="L7525" s="27" t="str">
        <f t="shared" si="117"/>
        <v/>
      </c>
    </row>
    <row r="7526" spans="12:12" ht="15.75" customHeight="1" x14ac:dyDescent="0.35">
      <c r="L7526" s="27" t="str">
        <f t="shared" si="117"/>
        <v/>
      </c>
    </row>
    <row r="7527" spans="12:12" ht="15.75" customHeight="1" x14ac:dyDescent="0.35">
      <c r="L7527" s="27" t="str">
        <f t="shared" si="117"/>
        <v/>
      </c>
    </row>
    <row r="7528" spans="12:12" ht="15.75" customHeight="1" x14ac:dyDescent="0.35">
      <c r="L7528" s="27" t="str">
        <f t="shared" si="117"/>
        <v/>
      </c>
    </row>
    <row r="7529" spans="12:12" ht="15.75" customHeight="1" x14ac:dyDescent="0.35">
      <c r="L7529" s="27" t="str">
        <f t="shared" si="117"/>
        <v/>
      </c>
    </row>
    <row r="7530" spans="12:12" ht="15.75" customHeight="1" x14ac:dyDescent="0.35">
      <c r="L7530" s="27" t="str">
        <f t="shared" si="117"/>
        <v/>
      </c>
    </row>
    <row r="7531" spans="12:12" ht="15.75" customHeight="1" x14ac:dyDescent="0.35">
      <c r="L7531" s="27" t="str">
        <f t="shared" si="117"/>
        <v/>
      </c>
    </row>
    <row r="7532" spans="12:12" ht="15.75" customHeight="1" x14ac:dyDescent="0.35">
      <c r="L7532" s="27" t="str">
        <f t="shared" si="117"/>
        <v/>
      </c>
    </row>
    <row r="7533" spans="12:12" ht="15.75" customHeight="1" x14ac:dyDescent="0.35">
      <c r="L7533" s="27" t="str">
        <f t="shared" si="117"/>
        <v/>
      </c>
    </row>
    <row r="7534" spans="12:12" ht="15.75" customHeight="1" x14ac:dyDescent="0.35">
      <c r="L7534" s="27" t="str">
        <f t="shared" si="117"/>
        <v/>
      </c>
    </row>
    <row r="7535" spans="12:12" ht="15.75" customHeight="1" x14ac:dyDescent="0.35">
      <c r="L7535" s="27" t="str">
        <f t="shared" si="117"/>
        <v/>
      </c>
    </row>
    <row r="7536" spans="12:12" ht="15.75" customHeight="1" x14ac:dyDescent="0.35">
      <c r="L7536" s="27" t="str">
        <f t="shared" si="117"/>
        <v/>
      </c>
    </row>
    <row r="7537" spans="12:12" ht="15.75" customHeight="1" x14ac:dyDescent="0.35">
      <c r="L7537" s="27" t="str">
        <f t="shared" si="117"/>
        <v/>
      </c>
    </row>
    <row r="7538" spans="12:12" ht="15.75" customHeight="1" x14ac:dyDescent="0.35">
      <c r="L7538" s="27" t="str">
        <f t="shared" si="117"/>
        <v/>
      </c>
    </row>
    <row r="7539" spans="12:12" ht="15.75" customHeight="1" x14ac:dyDescent="0.35">
      <c r="L7539" s="27" t="str">
        <f t="shared" si="117"/>
        <v/>
      </c>
    </row>
    <row r="7540" spans="12:12" ht="15.75" customHeight="1" x14ac:dyDescent="0.35">
      <c r="L7540" s="27" t="str">
        <f t="shared" si="117"/>
        <v/>
      </c>
    </row>
    <row r="7541" spans="12:12" ht="15.75" customHeight="1" x14ac:dyDescent="0.35">
      <c r="L7541" s="27" t="str">
        <f t="shared" si="117"/>
        <v/>
      </c>
    </row>
    <row r="7542" spans="12:12" ht="15.75" customHeight="1" x14ac:dyDescent="0.35">
      <c r="L7542" s="27" t="str">
        <f t="shared" si="117"/>
        <v/>
      </c>
    </row>
    <row r="7543" spans="12:12" ht="15.75" customHeight="1" x14ac:dyDescent="0.35">
      <c r="L7543" s="27" t="str">
        <f t="shared" si="117"/>
        <v/>
      </c>
    </row>
    <row r="7544" spans="12:12" ht="15.75" customHeight="1" x14ac:dyDescent="0.35">
      <c r="L7544" s="27" t="str">
        <f t="shared" si="117"/>
        <v/>
      </c>
    </row>
    <row r="7545" spans="12:12" ht="15.75" customHeight="1" x14ac:dyDescent="0.35">
      <c r="L7545" s="27" t="str">
        <f t="shared" si="117"/>
        <v/>
      </c>
    </row>
    <row r="7546" spans="12:12" ht="15.75" customHeight="1" x14ac:dyDescent="0.35">
      <c r="L7546" s="27" t="str">
        <f t="shared" si="117"/>
        <v/>
      </c>
    </row>
    <row r="7547" spans="12:12" ht="15.75" customHeight="1" x14ac:dyDescent="0.35">
      <c r="L7547" s="27" t="str">
        <f t="shared" si="117"/>
        <v/>
      </c>
    </row>
    <row r="7548" spans="12:12" ht="15.75" customHeight="1" x14ac:dyDescent="0.35">
      <c r="L7548" s="27" t="str">
        <f t="shared" si="117"/>
        <v/>
      </c>
    </row>
    <row r="7549" spans="12:12" ht="15.75" customHeight="1" x14ac:dyDescent="0.35">
      <c r="L7549" s="27" t="str">
        <f t="shared" si="117"/>
        <v/>
      </c>
    </row>
    <row r="7550" spans="12:12" ht="15.75" customHeight="1" x14ac:dyDescent="0.35">
      <c r="L7550" s="27" t="str">
        <f t="shared" si="117"/>
        <v/>
      </c>
    </row>
    <row r="7551" spans="12:12" ht="15.75" customHeight="1" x14ac:dyDescent="0.35">
      <c r="L7551" s="27" t="str">
        <f t="shared" si="117"/>
        <v/>
      </c>
    </row>
    <row r="7552" spans="12:12" ht="15.75" customHeight="1" x14ac:dyDescent="0.35">
      <c r="L7552" s="27" t="str">
        <f t="shared" si="117"/>
        <v/>
      </c>
    </row>
    <row r="7553" spans="12:12" ht="15.75" customHeight="1" x14ac:dyDescent="0.35">
      <c r="L7553" s="27" t="str">
        <f t="shared" si="117"/>
        <v/>
      </c>
    </row>
    <row r="7554" spans="12:12" ht="15.75" customHeight="1" x14ac:dyDescent="0.35">
      <c r="L7554" s="27" t="str">
        <f t="shared" si="117"/>
        <v/>
      </c>
    </row>
    <row r="7555" spans="12:12" ht="15.75" customHeight="1" x14ac:dyDescent="0.35">
      <c r="L7555" s="27" t="str">
        <f t="shared" si="117"/>
        <v/>
      </c>
    </row>
    <row r="7556" spans="12:12" ht="15.75" customHeight="1" x14ac:dyDescent="0.35">
      <c r="L7556" s="27" t="str">
        <f t="shared" ref="L7556:L7619" si="118">IF((T7556="N/A")+(ISBLANK(T7556)), IF(S7556="Critical", K7556+30, IF(S7556="High", K7556+30,IF(COUNTIF(S7556,"M*"), K7556+90, IF(S7556="Low", K7556+180,"")))),
IF(((U7556="Yes")*(T7556="Critical")), K7556+30, IF(((U7556="Yes")*(T7556="High")), K7556+30,  IF(((U7556="Yes")*(COUNTIF(S7556,"M*"))), K7556+90,  IF(((U7556="Yes")*(T7556="Low")), K7556+180, IF(S7556="Critical", K7556+30, IF(S7556="High", K7556+30,IF(COUNTIF(S7556,"M*"), K7556+90, IF(S7556="Low", K7556+180,"")))))))))</f>
        <v/>
      </c>
    </row>
    <row r="7557" spans="12:12" ht="15.75" customHeight="1" x14ac:dyDescent="0.35">
      <c r="L7557" s="27" t="str">
        <f t="shared" si="118"/>
        <v/>
      </c>
    </row>
    <row r="7558" spans="12:12" ht="15.75" customHeight="1" x14ac:dyDescent="0.35">
      <c r="L7558" s="27" t="str">
        <f t="shared" si="118"/>
        <v/>
      </c>
    </row>
    <row r="7559" spans="12:12" ht="15.75" customHeight="1" x14ac:dyDescent="0.35">
      <c r="L7559" s="27" t="str">
        <f t="shared" si="118"/>
        <v/>
      </c>
    </row>
    <row r="7560" spans="12:12" ht="15.75" customHeight="1" x14ac:dyDescent="0.35">
      <c r="L7560" s="27" t="str">
        <f t="shared" si="118"/>
        <v/>
      </c>
    </row>
    <row r="7561" spans="12:12" ht="15.75" customHeight="1" x14ac:dyDescent="0.35">
      <c r="L7561" s="27" t="str">
        <f t="shared" si="118"/>
        <v/>
      </c>
    </row>
    <row r="7562" spans="12:12" ht="15.75" customHeight="1" x14ac:dyDescent="0.35">
      <c r="L7562" s="27" t="str">
        <f t="shared" si="118"/>
        <v/>
      </c>
    </row>
    <row r="7563" spans="12:12" ht="15.75" customHeight="1" x14ac:dyDescent="0.35">
      <c r="L7563" s="27" t="str">
        <f t="shared" si="118"/>
        <v/>
      </c>
    </row>
    <row r="7564" spans="12:12" ht="15.75" customHeight="1" x14ac:dyDescent="0.35">
      <c r="L7564" s="27" t="str">
        <f t="shared" si="118"/>
        <v/>
      </c>
    </row>
    <row r="7565" spans="12:12" ht="15.75" customHeight="1" x14ac:dyDescent="0.35">
      <c r="L7565" s="27" t="str">
        <f t="shared" si="118"/>
        <v/>
      </c>
    </row>
    <row r="7566" spans="12:12" ht="15.75" customHeight="1" x14ac:dyDescent="0.35">
      <c r="L7566" s="27" t="str">
        <f t="shared" si="118"/>
        <v/>
      </c>
    </row>
    <row r="7567" spans="12:12" ht="15.75" customHeight="1" x14ac:dyDescent="0.35">
      <c r="L7567" s="27" t="str">
        <f t="shared" si="118"/>
        <v/>
      </c>
    </row>
    <row r="7568" spans="12:12" ht="15.75" customHeight="1" x14ac:dyDescent="0.35">
      <c r="L7568" s="27" t="str">
        <f t="shared" si="118"/>
        <v/>
      </c>
    </row>
    <row r="7569" spans="12:12" ht="15.75" customHeight="1" x14ac:dyDescent="0.35">
      <c r="L7569" s="27" t="str">
        <f t="shared" si="118"/>
        <v/>
      </c>
    </row>
    <row r="7570" spans="12:12" ht="15.75" customHeight="1" x14ac:dyDescent="0.35">
      <c r="L7570" s="27" t="str">
        <f t="shared" si="118"/>
        <v/>
      </c>
    </row>
    <row r="7571" spans="12:12" ht="15.75" customHeight="1" x14ac:dyDescent="0.35">
      <c r="L7571" s="27" t="str">
        <f t="shared" si="118"/>
        <v/>
      </c>
    </row>
    <row r="7572" spans="12:12" ht="15.75" customHeight="1" x14ac:dyDescent="0.35">
      <c r="L7572" s="27" t="str">
        <f t="shared" si="118"/>
        <v/>
      </c>
    </row>
    <row r="7573" spans="12:12" ht="15.75" customHeight="1" x14ac:dyDescent="0.35">
      <c r="L7573" s="27" t="str">
        <f t="shared" si="118"/>
        <v/>
      </c>
    </row>
    <row r="7574" spans="12:12" ht="15.75" customHeight="1" x14ac:dyDescent="0.35">
      <c r="L7574" s="27" t="str">
        <f t="shared" si="118"/>
        <v/>
      </c>
    </row>
    <row r="7575" spans="12:12" ht="15.75" customHeight="1" x14ac:dyDescent="0.35">
      <c r="L7575" s="27" t="str">
        <f t="shared" si="118"/>
        <v/>
      </c>
    </row>
    <row r="7576" spans="12:12" ht="15.75" customHeight="1" x14ac:dyDescent="0.35">
      <c r="L7576" s="27" t="str">
        <f t="shared" si="118"/>
        <v/>
      </c>
    </row>
    <row r="7577" spans="12:12" ht="15.75" customHeight="1" x14ac:dyDescent="0.35">
      <c r="L7577" s="27" t="str">
        <f t="shared" si="118"/>
        <v/>
      </c>
    </row>
    <row r="7578" spans="12:12" ht="15.75" customHeight="1" x14ac:dyDescent="0.35">
      <c r="L7578" s="27" t="str">
        <f t="shared" si="118"/>
        <v/>
      </c>
    </row>
    <row r="7579" spans="12:12" ht="15.75" customHeight="1" x14ac:dyDescent="0.35">
      <c r="L7579" s="27" t="str">
        <f t="shared" si="118"/>
        <v/>
      </c>
    </row>
    <row r="7580" spans="12:12" ht="15.75" customHeight="1" x14ac:dyDescent="0.35">
      <c r="L7580" s="27" t="str">
        <f t="shared" si="118"/>
        <v/>
      </c>
    </row>
    <row r="7581" spans="12:12" ht="15.75" customHeight="1" x14ac:dyDescent="0.35">
      <c r="L7581" s="27" t="str">
        <f t="shared" si="118"/>
        <v/>
      </c>
    </row>
    <row r="7582" spans="12:12" ht="15.75" customHeight="1" x14ac:dyDescent="0.35">
      <c r="L7582" s="27" t="str">
        <f t="shared" si="118"/>
        <v/>
      </c>
    </row>
    <row r="7583" spans="12:12" ht="15.75" customHeight="1" x14ac:dyDescent="0.35">
      <c r="L7583" s="27" t="str">
        <f t="shared" si="118"/>
        <v/>
      </c>
    </row>
    <row r="7584" spans="12:12" ht="15.75" customHeight="1" x14ac:dyDescent="0.35">
      <c r="L7584" s="27" t="str">
        <f t="shared" si="118"/>
        <v/>
      </c>
    </row>
    <row r="7585" spans="12:12" ht="15.75" customHeight="1" x14ac:dyDescent="0.35">
      <c r="L7585" s="27" t="str">
        <f t="shared" si="118"/>
        <v/>
      </c>
    </row>
    <row r="7586" spans="12:12" ht="15.75" customHeight="1" x14ac:dyDescent="0.35">
      <c r="L7586" s="27" t="str">
        <f t="shared" si="118"/>
        <v/>
      </c>
    </row>
    <row r="7587" spans="12:12" ht="15.75" customHeight="1" x14ac:dyDescent="0.35">
      <c r="L7587" s="27" t="str">
        <f t="shared" si="118"/>
        <v/>
      </c>
    </row>
    <row r="7588" spans="12:12" ht="15.75" customHeight="1" x14ac:dyDescent="0.35">
      <c r="L7588" s="27" t="str">
        <f t="shared" si="118"/>
        <v/>
      </c>
    </row>
    <row r="7589" spans="12:12" ht="15.75" customHeight="1" x14ac:dyDescent="0.35">
      <c r="L7589" s="27" t="str">
        <f t="shared" si="118"/>
        <v/>
      </c>
    </row>
    <row r="7590" spans="12:12" ht="15.75" customHeight="1" x14ac:dyDescent="0.35">
      <c r="L7590" s="27" t="str">
        <f t="shared" si="118"/>
        <v/>
      </c>
    </row>
    <row r="7591" spans="12:12" ht="15.75" customHeight="1" x14ac:dyDescent="0.35">
      <c r="L7591" s="27" t="str">
        <f t="shared" si="118"/>
        <v/>
      </c>
    </row>
    <row r="7592" spans="12:12" ht="15.75" customHeight="1" x14ac:dyDescent="0.35">
      <c r="L7592" s="27" t="str">
        <f t="shared" si="118"/>
        <v/>
      </c>
    </row>
    <row r="7593" spans="12:12" ht="15.75" customHeight="1" x14ac:dyDescent="0.35">
      <c r="L7593" s="27" t="str">
        <f t="shared" si="118"/>
        <v/>
      </c>
    </row>
    <row r="7594" spans="12:12" ht="15.75" customHeight="1" x14ac:dyDescent="0.35">
      <c r="L7594" s="27" t="str">
        <f t="shared" si="118"/>
        <v/>
      </c>
    </row>
    <row r="7595" spans="12:12" ht="15.75" customHeight="1" x14ac:dyDescent="0.35">
      <c r="L7595" s="27" t="str">
        <f t="shared" si="118"/>
        <v/>
      </c>
    </row>
    <row r="7596" spans="12:12" ht="15.75" customHeight="1" x14ac:dyDescent="0.35">
      <c r="L7596" s="27" t="str">
        <f t="shared" si="118"/>
        <v/>
      </c>
    </row>
    <row r="7597" spans="12:12" ht="15.75" customHeight="1" x14ac:dyDescent="0.35">
      <c r="L7597" s="27" t="str">
        <f t="shared" si="118"/>
        <v/>
      </c>
    </row>
    <row r="7598" spans="12:12" ht="15.75" customHeight="1" x14ac:dyDescent="0.35">
      <c r="L7598" s="27" t="str">
        <f t="shared" si="118"/>
        <v/>
      </c>
    </row>
    <row r="7599" spans="12:12" ht="15.75" customHeight="1" x14ac:dyDescent="0.35">
      <c r="L7599" s="27" t="str">
        <f t="shared" si="118"/>
        <v/>
      </c>
    </row>
    <row r="7600" spans="12:12" ht="15.75" customHeight="1" x14ac:dyDescent="0.35">
      <c r="L7600" s="27" t="str">
        <f t="shared" si="118"/>
        <v/>
      </c>
    </row>
    <row r="7601" spans="12:12" ht="15.75" customHeight="1" x14ac:dyDescent="0.35">
      <c r="L7601" s="27" t="str">
        <f t="shared" si="118"/>
        <v/>
      </c>
    </row>
    <row r="7602" spans="12:12" ht="15.75" customHeight="1" x14ac:dyDescent="0.35">
      <c r="L7602" s="27" t="str">
        <f t="shared" si="118"/>
        <v/>
      </c>
    </row>
    <row r="7603" spans="12:12" ht="15.75" customHeight="1" x14ac:dyDescent="0.35">
      <c r="L7603" s="27" t="str">
        <f t="shared" si="118"/>
        <v/>
      </c>
    </row>
    <row r="7604" spans="12:12" ht="15.75" customHeight="1" x14ac:dyDescent="0.35">
      <c r="L7604" s="27" t="str">
        <f t="shared" si="118"/>
        <v/>
      </c>
    </row>
    <row r="7605" spans="12:12" ht="15.75" customHeight="1" x14ac:dyDescent="0.35">
      <c r="L7605" s="27" t="str">
        <f t="shared" si="118"/>
        <v/>
      </c>
    </row>
    <row r="7606" spans="12:12" ht="15.75" customHeight="1" x14ac:dyDescent="0.35">
      <c r="L7606" s="27" t="str">
        <f t="shared" si="118"/>
        <v/>
      </c>
    </row>
    <row r="7607" spans="12:12" ht="15.75" customHeight="1" x14ac:dyDescent="0.35">
      <c r="L7607" s="27" t="str">
        <f t="shared" si="118"/>
        <v/>
      </c>
    </row>
    <row r="7608" spans="12:12" ht="15.75" customHeight="1" x14ac:dyDescent="0.35">
      <c r="L7608" s="27" t="str">
        <f t="shared" si="118"/>
        <v/>
      </c>
    </row>
    <row r="7609" spans="12:12" ht="15.75" customHeight="1" x14ac:dyDescent="0.35">
      <c r="L7609" s="27" t="str">
        <f t="shared" si="118"/>
        <v/>
      </c>
    </row>
    <row r="7610" spans="12:12" ht="15.75" customHeight="1" x14ac:dyDescent="0.35">
      <c r="L7610" s="27" t="str">
        <f t="shared" si="118"/>
        <v/>
      </c>
    </row>
    <row r="7611" spans="12:12" ht="15.75" customHeight="1" x14ac:dyDescent="0.35">
      <c r="L7611" s="27" t="str">
        <f t="shared" si="118"/>
        <v/>
      </c>
    </row>
    <row r="7612" spans="12:12" ht="15.75" customHeight="1" x14ac:dyDescent="0.35">
      <c r="L7612" s="27" t="str">
        <f t="shared" si="118"/>
        <v/>
      </c>
    </row>
    <row r="7613" spans="12:12" ht="15.75" customHeight="1" x14ac:dyDescent="0.35">
      <c r="L7613" s="27" t="str">
        <f t="shared" si="118"/>
        <v/>
      </c>
    </row>
    <row r="7614" spans="12:12" ht="15.75" customHeight="1" x14ac:dyDescent="0.35">
      <c r="L7614" s="27" t="str">
        <f t="shared" si="118"/>
        <v/>
      </c>
    </row>
    <row r="7615" spans="12:12" ht="15.75" customHeight="1" x14ac:dyDescent="0.35">
      <c r="L7615" s="27" t="str">
        <f t="shared" si="118"/>
        <v/>
      </c>
    </row>
    <row r="7616" spans="12:12" ht="15.75" customHeight="1" x14ac:dyDescent="0.35">
      <c r="L7616" s="27" t="str">
        <f t="shared" si="118"/>
        <v/>
      </c>
    </row>
    <row r="7617" spans="12:12" ht="15.75" customHeight="1" x14ac:dyDescent="0.35">
      <c r="L7617" s="27" t="str">
        <f t="shared" si="118"/>
        <v/>
      </c>
    </row>
    <row r="7618" spans="12:12" ht="15.75" customHeight="1" x14ac:dyDescent="0.35">
      <c r="L7618" s="27" t="str">
        <f t="shared" si="118"/>
        <v/>
      </c>
    </row>
    <row r="7619" spans="12:12" ht="15.75" customHeight="1" x14ac:dyDescent="0.35">
      <c r="L7619" s="27" t="str">
        <f t="shared" si="118"/>
        <v/>
      </c>
    </row>
    <row r="7620" spans="12:12" ht="15.75" customHeight="1" x14ac:dyDescent="0.35">
      <c r="L7620" s="27" t="str">
        <f t="shared" ref="L7620:L7683" si="119">IF((T7620="N/A")+(ISBLANK(T7620)), IF(S7620="Critical", K7620+30, IF(S7620="High", K7620+30,IF(COUNTIF(S7620,"M*"), K7620+90, IF(S7620="Low", K7620+180,"")))),
IF(((U7620="Yes")*(T7620="Critical")), K7620+30, IF(((U7620="Yes")*(T7620="High")), K7620+30,  IF(((U7620="Yes")*(COUNTIF(S7620,"M*"))), K7620+90,  IF(((U7620="Yes")*(T7620="Low")), K7620+180, IF(S7620="Critical", K7620+30, IF(S7620="High", K7620+30,IF(COUNTIF(S7620,"M*"), K7620+90, IF(S7620="Low", K7620+180,"")))))))))</f>
        <v/>
      </c>
    </row>
    <row r="7621" spans="12:12" ht="15.75" customHeight="1" x14ac:dyDescent="0.35">
      <c r="L7621" s="27" t="str">
        <f t="shared" si="119"/>
        <v/>
      </c>
    </row>
    <row r="7622" spans="12:12" ht="15.75" customHeight="1" x14ac:dyDescent="0.35">
      <c r="L7622" s="27" t="str">
        <f t="shared" si="119"/>
        <v/>
      </c>
    </row>
    <row r="7623" spans="12:12" ht="15.75" customHeight="1" x14ac:dyDescent="0.35">
      <c r="L7623" s="27" t="str">
        <f t="shared" si="119"/>
        <v/>
      </c>
    </row>
    <row r="7624" spans="12:12" ht="15.75" customHeight="1" x14ac:dyDescent="0.35">
      <c r="L7624" s="27" t="str">
        <f t="shared" si="119"/>
        <v/>
      </c>
    </row>
    <row r="7625" spans="12:12" ht="15.75" customHeight="1" x14ac:dyDescent="0.35">
      <c r="L7625" s="27" t="str">
        <f t="shared" si="119"/>
        <v/>
      </c>
    </row>
    <row r="7626" spans="12:12" ht="15.75" customHeight="1" x14ac:dyDescent="0.35">
      <c r="L7626" s="27" t="str">
        <f t="shared" si="119"/>
        <v/>
      </c>
    </row>
    <row r="7627" spans="12:12" ht="15.75" customHeight="1" x14ac:dyDescent="0.35">
      <c r="L7627" s="27" t="str">
        <f t="shared" si="119"/>
        <v/>
      </c>
    </row>
    <row r="7628" spans="12:12" ht="15.75" customHeight="1" x14ac:dyDescent="0.35">
      <c r="L7628" s="27" t="str">
        <f t="shared" si="119"/>
        <v/>
      </c>
    </row>
    <row r="7629" spans="12:12" ht="15.75" customHeight="1" x14ac:dyDescent="0.35">
      <c r="L7629" s="27" t="str">
        <f t="shared" si="119"/>
        <v/>
      </c>
    </row>
    <row r="7630" spans="12:12" ht="15.75" customHeight="1" x14ac:dyDescent="0.35">
      <c r="L7630" s="27" t="str">
        <f t="shared" si="119"/>
        <v/>
      </c>
    </row>
    <row r="7631" spans="12:12" ht="15.75" customHeight="1" x14ac:dyDescent="0.35">
      <c r="L7631" s="27" t="str">
        <f t="shared" si="119"/>
        <v/>
      </c>
    </row>
    <row r="7632" spans="12:12" ht="15.75" customHeight="1" x14ac:dyDescent="0.35">
      <c r="L7632" s="27" t="str">
        <f t="shared" si="119"/>
        <v/>
      </c>
    </row>
    <row r="7633" spans="12:12" ht="15.75" customHeight="1" x14ac:dyDescent="0.35">
      <c r="L7633" s="27" t="str">
        <f t="shared" si="119"/>
        <v/>
      </c>
    </row>
    <row r="7634" spans="12:12" ht="15.75" customHeight="1" x14ac:dyDescent="0.35">
      <c r="L7634" s="27" t="str">
        <f t="shared" si="119"/>
        <v/>
      </c>
    </row>
    <row r="7635" spans="12:12" ht="15.75" customHeight="1" x14ac:dyDescent="0.35">
      <c r="L7635" s="27" t="str">
        <f t="shared" si="119"/>
        <v/>
      </c>
    </row>
    <row r="7636" spans="12:12" ht="15.75" customHeight="1" x14ac:dyDescent="0.35">
      <c r="L7636" s="27" t="str">
        <f t="shared" si="119"/>
        <v/>
      </c>
    </row>
    <row r="7637" spans="12:12" ht="15.75" customHeight="1" x14ac:dyDescent="0.35">
      <c r="L7637" s="27" t="str">
        <f t="shared" si="119"/>
        <v/>
      </c>
    </row>
    <row r="7638" spans="12:12" ht="15.75" customHeight="1" x14ac:dyDescent="0.35">
      <c r="L7638" s="27" t="str">
        <f t="shared" si="119"/>
        <v/>
      </c>
    </row>
    <row r="7639" spans="12:12" ht="15.75" customHeight="1" x14ac:dyDescent="0.35">
      <c r="L7639" s="27" t="str">
        <f t="shared" si="119"/>
        <v/>
      </c>
    </row>
    <row r="7640" spans="12:12" ht="15.75" customHeight="1" x14ac:dyDescent="0.35">
      <c r="L7640" s="27" t="str">
        <f t="shared" si="119"/>
        <v/>
      </c>
    </row>
    <row r="7641" spans="12:12" ht="15.75" customHeight="1" x14ac:dyDescent="0.35">
      <c r="L7641" s="27" t="str">
        <f t="shared" si="119"/>
        <v/>
      </c>
    </row>
    <row r="7642" spans="12:12" ht="15.75" customHeight="1" x14ac:dyDescent="0.35">
      <c r="L7642" s="27" t="str">
        <f t="shared" si="119"/>
        <v/>
      </c>
    </row>
    <row r="7643" spans="12:12" ht="15.75" customHeight="1" x14ac:dyDescent="0.35">
      <c r="L7643" s="27" t="str">
        <f t="shared" si="119"/>
        <v/>
      </c>
    </row>
    <row r="7644" spans="12:12" ht="15.75" customHeight="1" x14ac:dyDescent="0.35">
      <c r="L7644" s="27" t="str">
        <f t="shared" si="119"/>
        <v/>
      </c>
    </row>
    <row r="7645" spans="12:12" ht="15.75" customHeight="1" x14ac:dyDescent="0.35">
      <c r="L7645" s="27" t="str">
        <f t="shared" si="119"/>
        <v/>
      </c>
    </row>
    <row r="7646" spans="12:12" ht="15.75" customHeight="1" x14ac:dyDescent="0.35">
      <c r="L7646" s="27" t="str">
        <f t="shared" si="119"/>
        <v/>
      </c>
    </row>
    <row r="7647" spans="12:12" ht="15.75" customHeight="1" x14ac:dyDescent="0.35">
      <c r="L7647" s="27" t="str">
        <f t="shared" si="119"/>
        <v/>
      </c>
    </row>
    <row r="7648" spans="12:12" ht="15.75" customHeight="1" x14ac:dyDescent="0.35">
      <c r="L7648" s="27" t="str">
        <f t="shared" si="119"/>
        <v/>
      </c>
    </row>
    <row r="7649" spans="12:12" ht="15.75" customHeight="1" x14ac:dyDescent="0.35">
      <c r="L7649" s="27" t="str">
        <f t="shared" si="119"/>
        <v/>
      </c>
    </row>
    <row r="7650" spans="12:12" ht="15.75" customHeight="1" x14ac:dyDescent="0.35">
      <c r="L7650" s="27" t="str">
        <f t="shared" si="119"/>
        <v/>
      </c>
    </row>
    <row r="7651" spans="12:12" ht="15.75" customHeight="1" x14ac:dyDescent="0.35">
      <c r="L7651" s="27" t="str">
        <f t="shared" si="119"/>
        <v/>
      </c>
    </row>
    <row r="7652" spans="12:12" ht="15.75" customHeight="1" x14ac:dyDescent="0.35">
      <c r="L7652" s="27" t="str">
        <f t="shared" si="119"/>
        <v/>
      </c>
    </row>
    <row r="7653" spans="12:12" ht="15.75" customHeight="1" x14ac:dyDescent="0.35">
      <c r="L7653" s="27" t="str">
        <f t="shared" si="119"/>
        <v/>
      </c>
    </row>
    <row r="7654" spans="12:12" ht="15.75" customHeight="1" x14ac:dyDescent="0.35">
      <c r="L7654" s="27" t="str">
        <f t="shared" si="119"/>
        <v/>
      </c>
    </row>
    <row r="7655" spans="12:12" ht="15.75" customHeight="1" x14ac:dyDescent="0.35">
      <c r="L7655" s="27" t="str">
        <f t="shared" si="119"/>
        <v/>
      </c>
    </row>
    <row r="7656" spans="12:12" ht="15.75" customHeight="1" x14ac:dyDescent="0.35">
      <c r="L7656" s="27" t="str">
        <f t="shared" si="119"/>
        <v/>
      </c>
    </row>
    <row r="7657" spans="12:12" ht="15.75" customHeight="1" x14ac:dyDescent="0.35">
      <c r="L7657" s="27" t="str">
        <f t="shared" si="119"/>
        <v/>
      </c>
    </row>
    <row r="7658" spans="12:12" ht="15.75" customHeight="1" x14ac:dyDescent="0.35">
      <c r="L7658" s="27" t="str">
        <f t="shared" si="119"/>
        <v/>
      </c>
    </row>
    <row r="7659" spans="12:12" ht="15.75" customHeight="1" x14ac:dyDescent="0.35">
      <c r="L7659" s="27" t="str">
        <f t="shared" si="119"/>
        <v/>
      </c>
    </row>
    <row r="7660" spans="12:12" ht="15.75" customHeight="1" x14ac:dyDescent="0.35">
      <c r="L7660" s="27" t="str">
        <f t="shared" si="119"/>
        <v/>
      </c>
    </row>
    <row r="7661" spans="12:12" ht="15.75" customHeight="1" x14ac:dyDescent="0.35">
      <c r="L7661" s="27" t="str">
        <f t="shared" si="119"/>
        <v/>
      </c>
    </row>
    <row r="7662" spans="12:12" ht="15.75" customHeight="1" x14ac:dyDescent="0.35">
      <c r="L7662" s="27" t="str">
        <f t="shared" si="119"/>
        <v/>
      </c>
    </row>
    <row r="7663" spans="12:12" ht="15.75" customHeight="1" x14ac:dyDescent="0.35">
      <c r="L7663" s="27" t="str">
        <f t="shared" si="119"/>
        <v/>
      </c>
    </row>
    <row r="7664" spans="12:12" ht="15.75" customHeight="1" x14ac:dyDescent="0.35">
      <c r="L7664" s="27" t="str">
        <f t="shared" si="119"/>
        <v/>
      </c>
    </row>
    <row r="7665" spans="12:12" ht="15.75" customHeight="1" x14ac:dyDescent="0.35">
      <c r="L7665" s="27" t="str">
        <f t="shared" si="119"/>
        <v/>
      </c>
    </row>
    <row r="7666" spans="12:12" ht="15.75" customHeight="1" x14ac:dyDescent="0.35">
      <c r="L7666" s="27" t="str">
        <f t="shared" si="119"/>
        <v/>
      </c>
    </row>
    <row r="7667" spans="12:12" ht="15.75" customHeight="1" x14ac:dyDescent="0.35">
      <c r="L7667" s="27" t="str">
        <f t="shared" si="119"/>
        <v/>
      </c>
    </row>
    <row r="7668" spans="12:12" ht="15.75" customHeight="1" x14ac:dyDescent="0.35">
      <c r="L7668" s="27" t="str">
        <f t="shared" si="119"/>
        <v/>
      </c>
    </row>
    <row r="7669" spans="12:12" ht="15.75" customHeight="1" x14ac:dyDescent="0.35">
      <c r="L7669" s="27" t="str">
        <f t="shared" si="119"/>
        <v/>
      </c>
    </row>
    <row r="7670" spans="12:12" ht="15.75" customHeight="1" x14ac:dyDescent="0.35">
      <c r="L7670" s="27" t="str">
        <f t="shared" si="119"/>
        <v/>
      </c>
    </row>
    <row r="7671" spans="12:12" ht="15.75" customHeight="1" x14ac:dyDescent="0.35">
      <c r="L7671" s="27" t="str">
        <f t="shared" si="119"/>
        <v/>
      </c>
    </row>
    <row r="7672" spans="12:12" ht="15.75" customHeight="1" x14ac:dyDescent="0.35">
      <c r="L7672" s="27" t="str">
        <f t="shared" si="119"/>
        <v/>
      </c>
    </row>
    <row r="7673" spans="12:12" ht="15.75" customHeight="1" x14ac:dyDescent="0.35">
      <c r="L7673" s="27" t="str">
        <f t="shared" si="119"/>
        <v/>
      </c>
    </row>
    <row r="7674" spans="12:12" ht="15.75" customHeight="1" x14ac:dyDescent="0.35">
      <c r="L7674" s="27" t="str">
        <f t="shared" si="119"/>
        <v/>
      </c>
    </row>
    <row r="7675" spans="12:12" ht="15.75" customHeight="1" x14ac:dyDescent="0.35">
      <c r="L7675" s="27" t="str">
        <f t="shared" si="119"/>
        <v/>
      </c>
    </row>
    <row r="7676" spans="12:12" ht="15.75" customHeight="1" x14ac:dyDescent="0.35">
      <c r="L7676" s="27" t="str">
        <f t="shared" si="119"/>
        <v/>
      </c>
    </row>
    <row r="7677" spans="12:12" ht="15.75" customHeight="1" x14ac:dyDescent="0.35">
      <c r="L7677" s="27" t="str">
        <f t="shared" si="119"/>
        <v/>
      </c>
    </row>
    <row r="7678" spans="12:12" ht="15.75" customHeight="1" x14ac:dyDescent="0.35">
      <c r="L7678" s="27" t="str">
        <f t="shared" si="119"/>
        <v/>
      </c>
    </row>
    <row r="7679" spans="12:12" ht="15.75" customHeight="1" x14ac:dyDescent="0.35">
      <c r="L7679" s="27" t="str">
        <f t="shared" si="119"/>
        <v/>
      </c>
    </row>
    <row r="7680" spans="12:12" ht="15.75" customHeight="1" x14ac:dyDescent="0.35">
      <c r="L7680" s="27" t="str">
        <f t="shared" si="119"/>
        <v/>
      </c>
    </row>
    <row r="7681" spans="12:12" ht="15.75" customHeight="1" x14ac:dyDescent="0.35">
      <c r="L7681" s="27" t="str">
        <f t="shared" si="119"/>
        <v/>
      </c>
    </row>
    <row r="7682" spans="12:12" ht="15.75" customHeight="1" x14ac:dyDescent="0.35">
      <c r="L7682" s="27" t="str">
        <f t="shared" si="119"/>
        <v/>
      </c>
    </row>
    <row r="7683" spans="12:12" ht="15.75" customHeight="1" x14ac:dyDescent="0.35">
      <c r="L7683" s="27" t="str">
        <f t="shared" si="119"/>
        <v/>
      </c>
    </row>
    <row r="7684" spans="12:12" ht="15.75" customHeight="1" x14ac:dyDescent="0.35">
      <c r="L7684" s="27" t="str">
        <f t="shared" ref="L7684:L7747" si="120">IF((T7684="N/A")+(ISBLANK(T7684)), IF(S7684="Critical", K7684+30, IF(S7684="High", K7684+30,IF(COUNTIF(S7684,"M*"), K7684+90, IF(S7684="Low", K7684+180,"")))),
IF(((U7684="Yes")*(T7684="Critical")), K7684+30, IF(((U7684="Yes")*(T7684="High")), K7684+30,  IF(((U7684="Yes")*(COUNTIF(S7684,"M*"))), K7684+90,  IF(((U7684="Yes")*(T7684="Low")), K7684+180, IF(S7684="Critical", K7684+30, IF(S7684="High", K7684+30,IF(COUNTIF(S7684,"M*"), K7684+90, IF(S7684="Low", K7684+180,"")))))))))</f>
        <v/>
      </c>
    </row>
    <row r="7685" spans="12:12" ht="15.75" customHeight="1" x14ac:dyDescent="0.35">
      <c r="L7685" s="27" t="str">
        <f t="shared" si="120"/>
        <v/>
      </c>
    </row>
    <row r="7686" spans="12:12" ht="15.75" customHeight="1" x14ac:dyDescent="0.35">
      <c r="L7686" s="27" t="str">
        <f t="shared" si="120"/>
        <v/>
      </c>
    </row>
    <row r="7687" spans="12:12" ht="15.75" customHeight="1" x14ac:dyDescent="0.35">
      <c r="L7687" s="27" t="str">
        <f t="shared" si="120"/>
        <v/>
      </c>
    </row>
    <row r="7688" spans="12:12" ht="15.75" customHeight="1" x14ac:dyDescent="0.35">
      <c r="L7688" s="27" t="str">
        <f t="shared" si="120"/>
        <v/>
      </c>
    </row>
    <row r="7689" spans="12:12" ht="15.75" customHeight="1" x14ac:dyDescent="0.35">
      <c r="L7689" s="27" t="str">
        <f t="shared" si="120"/>
        <v/>
      </c>
    </row>
    <row r="7690" spans="12:12" ht="15.75" customHeight="1" x14ac:dyDescent="0.35">
      <c r="L7690" s="27" t="str">
        <f t="shared" si="120"/>
        <v/>
      </c>
    </row>
    <row r="7691" spans="12:12" ht="15.75" customHeight="1" x14ac:dyDescent="0.35">
      <c r="L7691" s="27" t="str">
        <f t="shared" si="120"/>
        <v/>
      </c>
    </row>
    <row r="7692" spans="12:12" ht="15.75" customHeight="1" x14ac:dyDescent="0.35">
      <c r="L7692" s="27" t="str">
        <f t="shared" si="120"/>
        <v/>
      </c>
    </row>
    <row r="7693" spans="12:12" ht="15.75" customHeight="1" x14ac:dyDescent="0.35">
      <c r="L7693" s="27" t="str">
        <f t="shared" si="120"/>
        <v/>
      </c>
    </row>
    <row r="7694" spans="12:12" ht="15.75" customHeight="1" x14ac:dyDescent="0.35">
      <c r="L7694" s="27" t="str">
        <f t="shared" si="120"/>
        <v/>
      </c>
    </row>
    <row r="7695" spans="12:12" ht="15.75" customHeight="1" x14ac:dyDescent="0.35">
      <c r="L7695" s="27" t="str">
        <f t="shared" si="120"/>
        <v/>
      </c>
    </row>
    <row r="7696" spans="12:12" ht="15.75" customHeight="1" x14ac:dyDescent="0.35">
      <c r="L7696" s="27" t="str">
        <f t="shared" si="120"/>
        <v/>
      </c>
    </row>
    <row r="7697" spans="12:12" ht="15.75" customHeight="1" x14ac:dyDescent="0.35">
      <c r="L7697" s="27" t="str">
        <f t="shared" si="120"/>
        <v/>
      </c>
    </row>
    <row r="7698" spans="12:12" ht="15.75" customHeight="1" x14ac:dyDescent="0.35">
      <c r="L7698" s="27" t="str">
        <f t="shared" si="120"/>
        <v/>
      </c>
    </row>
    <row r="7699" spans="12:12" ht="15.75" customHeight="1" x14ac:dyDescent="0.35">
      <c r="L7699" s="27" t="str">
        <f t="shared" si="120"/>
        <v/>
      </c>
    </row>
    <row r="7700" spans="12:12" ht="15.75" customHeight="1" x14ac:dyDescent="0.35">
      <c r="L7700" s="27" t="str">
        <f t="shared" si="120"/>
        <v/>
      </c>
    </row>
    <row r="7701" spans="12:12" ht="15.75" customHeight="1" x14ac:dyDescent="0.35">
      <c r="L7701" s="27" t="str">
        <f t="shared" si="120"/>
        <v/>
      </c>
    </row>
    <row r="7702" spans="12:12" ht="15.75" customHeight="1" x14ac:dyDescent="0.35">
      <c r="L7702" s="27" t="str">
        <f t="shared" si="120"/>
        <v/>
      </c>
    </row>
    <row r="7703" spans="12:12" ht="15.75" customHeight="1" x14ac:dyDescent="0.35">
      <c r="L7703" s="27" t="str">
        <f t="shared" si="120"/>
        <v/>
      </c>
    </row>
    <row r="7704" spans="12:12" ht="15.75" customHeight="1" x14ac:dyDescent="0.35">
      <c r="L7704" s="27" t="str">
        <f t="shared" si="120"/>
        <v/>
      </c>
    </row>
    <row r="7705" spans="12:12" ht="15.75" customHeight="1" x14ac:dyDescent="0.35">
      <c r="L7705" s="27" t="str">
        <f t="shared" si="120"/>
        <v/>
      </c>
    </row>
    <row r="7706" spans="12:12" ht="15.75" customHeight="1" x14ac:dyDescent="0.35">
      <c r="L7706" s="27" t="str">
        <f t="shared" si="120"/>
        <v/>
      </c>
    </row>
    <row r="7707" spans="12:12" ht="15.75" customHeight="1" x14ac:dyDescent="0.35">
      <c r="L7707" s="27" t="str">
        <f t="shared" si="120"/>
        <v/>
      </c>
    </row>
    <row r="7708" spans="12:12" ht="15.75" customHeight="1" x14ac:dyDescent="0.35">
      <c r="L7708" s="27" t="str">
        <f t="shared" si="120"/>
        <v/>
      </c>
    </row>
    <row r="7709" spans="12:12" ht="15.75" customHeight="1" x14ac:dyDescent="0.35">
      <c r="L7709" s="27" t="str">
        <f t="shared" si="120"/>
        <v/>
      </c>
    </row>
    <row r="7710" spans="12:12" ht="15.75" customHeight="1" x14ac:dyDescent="0.35">
      <c r="L7710" s="27" t="str">
        <f t="shared" si="120"/>
        <v/>
      </c>
    </row>
    <row r="7711" spans="12:12" ht="15.75" customHeight="1" x14ac:dyDescent="0.35">
      <c r="L7711" s="27" t="str">
        <f t="shared" si="120"/>
        <v/>
      </c>
    </row>
    <row r="7712" spans="12:12" ht="15.75" customHeight="1" x14ac:dyDescent="0.35">
      <c r="L7712" s="27" t="str">
        <f t="shared" si="120"/>
        <v/>
      </c>
    </row>
    <row r="7713" spans="12:12" ht="15.75" customHeight="1" x14ac:dyDescent="0.35">
      <c r="L7713" s="27" t="str">
        <f t="shared" si="120"/>
        <v/>
      </c>
    </row>
    <row r="7714" spans="12:12" ht="15.75" customHeight="1" x14ac:dyDescent="0.35">
      <c r="L7714" s="27" t="str">
        <f t="shared" si="120"/>
        <v/>
      </c>
    </row>
    <row r="7715" spans="12:12" ht="15.75" customHeight="1" x14ac:dyDescent="0.35">
      <c r="L7715" s="27" t="str">
        <f t="shared" si="120"/>
        <v/>
      </c>
    </row>
    <row r="7716" spans="12:12" ht="15.75" customHeight="1" x14ac:dyDescent="0.35">
      <c r="L7716" s="27" t="str">
        <f t="shared" si="120"/>
        <v/>
      </c>
    </row>
    <row r="7717" spans="12:12" ht="15.75" customHeight="1" x14ac:dyDescent="0.35">
      <c r="L7717" s="27" t="str">
        <f t="shared" si="120"/>
        <v/>
      </c>
    </row>
    <row r="7718" spans="12:12" ht="15.75" customHeight="1" x14ac:dyDescent="0.35">
      <c r="L7718" s="27" t="str">
        <f t="shared" si="120"/>
        <v/>
      </c>
    </row>
    <row r="7719" spans="12:12" ht="15.75" customHeight="1" x14ac:dyDescent="0.35">
      <c r="L7719" s="27" t="str">
        <f t="shared" si="120"/>
        <v/>
      </c>
    </row>
    <row r="7720" spans="12:12" ht="15.75" customHeight="1" x14ac:dyDescent="0.35">
      <c r="L7720" s="27" t="str">
        <f t="shared" si="120"/>
        <v/>
      </c>
    </row>
    <row r="7721" spans="12:12" ht="15.75" customHeight="1" x14ac:dyDescent="0.35">
      <c r="L7721" s="27" t="str">
        <f t="shared" si="120"/>
        <v/>
      </c>
    </row>
    <row r="7722" spans="12:12" ht="15.75" customHeight="1" x14ac:dyDescent="0.35">
      <c r="L7722" s="27" t="str">
        <f t="shared" si="120"/>
        <v/>
      </c>
    </row>
    <row r="7723" spans="12:12" ht="15.75" customHeight="1" x14ac:dyDescent="0.35">
      <c r="L7723" s="27" t="str">
        <f t="shared" si="120"/>
        <v/>
      </c>
    </row>
    <row r="7724" spans="12:12" ht="15.75" customHeight="1" x14ac:dyDescent="0.35">
      <c r="L7724" s="27" t="str">
        <f t="shared" si="120"/>
        <v/>
      </c>
    </row>
    <row r="7725" spans="12:12" ht="15.75" customHeight="1" x14ac:dyDescent="0.35">
      <c r="L7725" s="27" t="str">
        <f t="shared" si="120"/>
        <v/>
      </c>
    </row>
    <row r="7726" spans="12:12" ht="15.75" customHeight="1" x14ac:dyDescent="0.35">
      <c r="L7726" s="27" t="str">
        <f t="shared" si="120"/>
        <v/>
      </c>
    </row>
    <row r="7727" spans="12:12" ht="15.75" customHeight="1" x14ac:dyDescent="0.35">
      <c r="L7727" s="27" t="str">
        <f t="shared" si="120"/>
        <v/>
      </c>
    </row>
    <row r="7728" spans="12:12" ht="15.75" customHeight="1" x14ac:dyDescent="0.35">
      <c r="L7728" s="27" t="str">
        <f t="shared" si="120"/>
        <v/>
      </c>
    </row>
    <row r="7729" spans="12:12" ht="15.75" customHeight="1" x14ac:dyDescent="0.35">
      <c r="L7729" s="27" t="str">
        <f t="shared" si="120"/>
        <v/>
      </c>
    </row>
    <row r="7730" spans="12:12" ht="15.75" customHeight="1" x14ac:dyDescent="0.35">
      <c r="L7730" s="27" t="str">
        <f t="shared" si="120"/>
        <v/>
      </c>
    </row>
    <row r="7731" spans="12:12" ht="15.75" customHeight="1" x14ac:dyDescent="0.35">
      <c r="L7731" s="27" t="str">
        <f t="shared" si="120"/>
        <v/>
      </c>
    </row>
    <row r="7732" spans="12:12" ht="15.75" customHeight="1" x14ac:dyDescent="0.35">
      <c r="L7732" s="27" t="str">
        <f t="shared" si="120"/>
        <v/>
      </c>
    </row>
    <row r="7733" spans="12:12" ht="15.75" customHeight="1" x14ac:dyDescent="0.35">
      <c r="L7733" s="27" t="str">
        <f t="shared" si="120"/>
        <v/>
      </c>
    </row>
    <row r="7734" spans="12:12" ht="15.75" customHeight="1" x14ac:dyDescent="0.35">
      <c r="L7734" s="27" t="str">
        <f t="shared" si="120"/>
        <v/>
      </c>
    </row>
    <row r="7735" spans="12:12" ht="15.75" customHeight="1" x14ac:dyDescent="0.35">
      <c r="L7735" s="27" t="str">
        <f t="shared" si="120"/>
        <v/>
      </c>
    </row>
    <row r="7736" spans="12:12" ht="15.75" customHeight="1" x14ac:dyDescent="0.35">
      <c r="L7736" s="27" t="str">
        <f t="shared" si="120"/>
        <v/>
      </c>
    </row>
    <row r="7737" spans="12:12" ht="15.75" customHeight="1" x14ac:dyDescent="0.35">
      <c r="L7737" s="27" t="str">
        <f t="shared" si="120"/>
        <v/>
      </c>
    </row>
    <row r="7738" spans="12:12" ht="15.75" customHeight="1" x14ac:dyDescent="0.35">
      <c r="L7738" s="27" t="str">
        <f t="shared" si="120"/>
        <v/>
      </c>
    </row>
    <row r="7739" spans="12:12" ht="15.75" customHeight="1" x14ac:dyDescent="0.35">
      <c r="L7739" s="27" t="str">
        <f t="shared" si="120"/>
        <v/>
      </c>
    </row>
    <row r="7740" spans="12:12" ht="15.75" customHeight="1" x14ac:dyDescent="0.35">
      <c r="L7740" s="27" t="str">
        <f t="shared" si="120"/>
        <v/>
      </c>
    </row>
    <row r="7741" spans="12:12" ht="15.75" customHeight="1" x14ac:dyDescent="0.35">
      <c r="L7741" s="27" t="str">
        <f t="shared" si="120"/>
        <v/>
      </c>
    </row>
    <row r="7742" spans="12:12" ht="15.75" customHeight="1" x14ac:dyDescent="0.35">
      <c r="L7742" s="27" t="str">
        <f t="shared" si="120"/>
        <v/>
      </c>
    </row>
    <row r="7743" spans="12:12" ht="15.75" customHeight="1" x14ac:dyDescent="0.35">
      <c r="L7743" s="27" t="str">
        <f t="shared" si="120"/>
        <v/>
      </c>
    </row>
    <row r="7744" spans="12:12" ht="15.75" customHeight="1" x14ac:dyDescent="0.35">
      <c r="L7744" s="27" t="str">
        <f t="shared" si="120"/>
        <v/>
      </c>
    </row>
    <row r="7745" spans="12:12" ht="15.75" customHeight="1" x14ac:dyDescent="0.35">
      <c r="L7745" s="27" t="str">
        <f t="shared" si="120"/>
        <v/>
      </c>
    </row>
    <row r="7746" spans="12:12" ht="15.75" customHeight="1" x14ac:dyDescent="0.35">
      <c r="L7746" s="27" t="str">
        <f t="shared" si="120"/>
        <v/>
      </c>
    </row>
    <row r="7747" spans="12:12" ht="15.75" customHeight="1" x14ac:dyDescent="0.35">
      <c r="L7747" s="27" t="str">
        <f t="shared" si="120"/>
        <v/>
      </c>
    </row>
    <row r="7748" spans="12:12" ht="15.75" customHeight="1" x14ac:dyDescent="0.35">
      <c r="L7748" s="27" t="str">
        <f t="shared" ref="L7748:L7811" si="121">IF((T7748="N/A")+(ISBLANK(T7748)), IF(S7748="Critical", K7748+30, IF(S7748="High", K7748+30,IF(COUNTIF(S7748,"M*"), K7748+90, IF(S7748="Low", K7748+180,"")))),
IF(((U7748="Yes")*(T7748="Critical")), K7748+30, IF(((U7748="Yes")*(T7748="High")), K7748+30,  IF(((U7748="Yes")*(COUNTIF(S7748,"M*"))), K7748+90,  IF(((U7748="Yes")*(T7748="Low")), K7748+180, IF(S7748="Critical", K7748+30, IF(S7748="High", K7748+30,IF(COUNTIF(S7748,"M*"), K7748+90, IF(S7748="Low", K7748+180,"")))))))))</f>
        <v/>
      </c>
    </row>
    <row r="7749" spans="12:12" ht="15.75" customHeight="1" x14ac:dyDescent="0.35">
      <c r="L7749" s="27" t="str">
        <f t="shared" si="121"/>
        <v/>
      </c>
    </row>
    <row r="7750" spans="12:12" ht="15.75" customHeight="1" x14ac:dyDescent="0.35">
      <c r="L7750" s="27" t="str">
        <f t="shared" si="121"/>
        <v/>
      </c>
    </row>
    <row r="7751" spans="12:12" ht="15.75" customHeight="1" x14ac:dyDescent="0.35">
      <c r="L7751" s="27" t="str">
        <f t="shared" si="121"/>
        <v/>
      </c>
    </row>
    <row r="7752" spans="12:12" ht="15.75" customHeight="1" x14ac:dyDescent="0.35">
      <c r="L7752" s="27" t="str">
        <f t="shared" si="121"/>
        <v/>
      </c>
    </row>
    <row r="7753" spans="12:12" ht="15.75" customHeight="1" x14ac:dyDescent="0.35">
      <c r="L7753" s="27" t="str">
        <f t="shared" si="121"/>
        <v/>
      </c>
    </row>
    <row r="7754" spans="12:12" ht="15.75" customHeight="1" x14ac:dyDescent="0.35">
      <c r="L7754" s="27" t="str">
        <f t="shared" si="121"/>
        <v/>
      </c>
    </row>
    <row r="7755" spans="12:12" ht="15.75" customHeight="1" x14ac:dyDescent="0.35">
      <c r="L7755" s="27" t="str">
        <f t="shared" si="121"/>
        <v/>
      </c>
    </row>
    <row r="7756" spans="12:12" ht="15.75" customHeight="1" x14ac:dyDescent="0.35">
      <c r="L7756" s="27" t="str">
        <f t="shared" si="121"/>
        <v/>
      </c>
    </row>
    <row r="7757" spans="12:12" ht="15.75" customHeight="1" x14ac:dyDescent="0.35">
      <c r="L7757" s="27" t="str">
        <f t="shared" si="121"/>
        <v/>
      </c>
    </row>
    <row r="7758" spans="12:12" ht="15.75" customHeight="1" x14ac:dyDescent="0.35">
      <c r="L7758" s="27" t="str">
        <f t="shared" si="121"/>
        <v/>
      </c>
    </row>
    <row r="7759" spans="12:12" ht="15.75" customHeight="1" x14ac:dyDescent="0.35">
      <c r="L7759" s="27" t="str">
        <f t="shared" si="121"/>
        <v/>
      </c>
    </row>
    <row r="7760" spans="12:12" ht="15.75" customHeight="1" x14ac:dyDescent="0.35">
      <c r="L7760" s="27" t="str">
        <f t="shared" si="121"/>
        <v/>
      </c>
    </row>
    <row r="7761" spans="12:12" ht="15.75" customHeight="1" x14ac:dyDescent="0.35">
      <c r="L7761" s="27" t="str">
        <f t="shared" si="121"/>
        <v/>
      </c>
    </row>
    <row r="7762" spans="12:12" ht="15.75" customHeight="1" x14ac:dyDescent="0.35">
      <c r="L7762" s="27" t="str">
        <f t="shared" si="121"/>
        <v/>
      </c>
    </row>
    <row r="7763" spans="12:12" ht="15.75" customHeight="1" x14ac:dyDescent="0.35">
      <c r="L7763" s="27" t="str">
        <f t="shared" si="121"/>
        <v/>
      </c>
    </row>
    <row r="7764" spans="12:12" ht="15.75" customHeight="1" x14ac:dyDescent="0.35">
      <c r="L7764" s="27" t="str">
        <f t="shared" si="121"/>
        <v/>
      </c>
    </row>
    <row r="7765" spans="12:12" ht="15.75" customHeight="1" x14ac:dyDescent="0.35">
      <c r="L7765" s="27" t="str">
        <f t="shared" si="121"/>
        <v/>
      </c>
    </row>
    <row r="7766" spans="12:12" ht="15.75" customHeight="1" x14ac:dyDescent="0.35">
      <c r="L7766" s="27" t="str">
        <f t="shared" si="121"/>
        <v/>
      </c>
    </row>
    <row r="7767" spans="12:12" ht="15.75" customHeight="1" x14ac:dyDescent="0.35">
      <c r="L7767" s="27" t="str">
        <f t="shared" si="121"/>
        <v/>
      </c>
    </row>
    <row r="7768" spans="12:12" ht="15.75" customHeight="1" x14ac:dyDescent="0.35">
      <c r="L7768" s="27" t="str">
        <f t="shared" si="121"/>
        <v/>
      </c>
    </row>
    <row r="7769" spans="12:12" ht="15.75" customHeight="1" x14ac:dyDescent="0.35">
      <c r="L7769" s="27" t="str">
        <f t="shared" si="121"/>
        <v/>
      </c>
    </row>
    <row r="7770" spans="12:12" ht="15.75" customHeight="1" x14ac:dyDescent="0.35">
      <c r="L7770" s="27" t="str">
        <f t="shared" si="121"/>
        <v/>
      </c>
    </row>
    <row r="7771" spans="12:12" ht="15.75" customHeight="1" x14ac:dyDescent="0.35">
      <c r="L7771" s="27" t="str">
        <f t="shared" si="121"/>
        <v/>
      </c>
    </row>
    <row r="7772" spans="12:12" ht="15.75" customHeight="1" x14ac:dyDescent="0.35">
      <c r="L7772" s="27" t="str">
        <f t="shared" si="121"/>
        <v/>
      </c>
    </row>
    <row r="7773" spans="12:12" ht="15.75" customHeight="1" x14ac:dyDescent="0.35">
      <c r="L7773" s="27" t="str">
        <f t="shared" si="121"/>
        <v/>
      </c>
    </row>
    <row r="7774" spans="12:12" ht="15.75" customHeight="1" x14ac:dyDescent="0.35">
      <c r="L7774" s="27" t="str">
        <f t="shared" si="121"/>
        <v/>
      </c>
    </row>
    <row r="7775" spans="12:12" ht="15.75" customHeight="1" x14ac:dyDescent="0.35">
      <c r="L7775" s="27" t="str">
        <f t="shared" si="121"/>
        <v/>
      </c>
    </row>
    <row r="7776" spans="12:12" ht="15.75" customHeight="1" x14ac:dyDescent="0.35">
      <c r="L7776" s="27" t="str">
        <f t="shared" si="121"/>
        <v/>
      </c>
    </row>
    <row r="7777" spans="12:12" ht="15.75" customHeight="1" x14ac:dyDescent="0.35">
      <c r="L7777" s="27" t="str">
        <f t="shared" si="121"/>
        <v/>
      </c>
    </row>
    <row r="7778" spans="12:12" ht="15.75" customHeight="1" x14ac:dyDescent="0.35">
      <c r="L7778" s="27" t="str">
        <f t="shared" si="121"/>
        <v/>
      </c>
    </row>
    <row r="7779" spans="12:12" ht="15.75" customHeight="1" x14ac:dyDescent="0.35">
      <c r="L7779" s="27" t="str">
        <f t="shared" si="121"/>
        <v/>
      </c>
    </row>
    <row r="7780" spans="12:12" ht="15.75" customHeight="1" x14ac:dyDescent="0.35">
      <c r="L7780" s="27" t="str">
        <f t="shared" si="121"/>
        <v/>
      </c>
    </row>
    <row r="7781" spans="12:12" ht="15.75" customHeight="1" x14ac:dyDescent="0.35">
      <c r="L7781" s="27" t="str">
        <f t="shared" si="121"/>
        <v/>
      </c>
    </row>
    <row r="7782" spans="12:12" ht="15.75" customHeight="1" x14ac:dyDescent="0.35">
      <c r="L7782" s="27" t="str">
        <f t="shared" si="121"/>
        <v/>
      </c>
    </row>
    <row r="7783" spans="12:12" ht="15.75" customHeight="1" x14ac:dyDescent="0.35">
      <c r="L7783" s="27" t="str">
        <f t="shared" si="121"/>
        <v/>
      </c>
    </row>
    <row r="7784" spans="12:12" ht="15.75" customHeight="1" x14ac:dyDescent="0.35">
      <c r="L7784" s="27" t="str">
        <f t="shared" si="121"/>
        <v/>
      </c>
    </row>
    <row r="7785" spans="12:12" ht="15.75" customHeight="1" x14ac:dyDescent="0.35">
      <c r="L7785" s="27" t="str">
        <f t="shared" si="121"/>
        <v/>
      </c>
    </row>
    <row r="7786" spans="12:12" ht="15.75" customHeight="1" x14ac:dyDescent="0.35">
      <c r="L7786" s="27" t="str">
        <f t="shared" si="121"/>
        <v/>
      </c>
    </row>
    <row r="7787" spans="12:12" ht="15.75" customHeight="1" x14ac:dyDescent="0.35">
      <c r="L7787" s="27" t="str">
        <f t="shared" si="121"/>
        <v/>
      </c>
    </row>
    <row r="7788" spans="12:12" ht="15.75" customHeight="1" x14ac:dyDescent="0.35">
      <c r="L7788" s="27" t="str">
        <f t="shared" si="121"/>
        <v/>
      </c>
    </row>
    <row r="7789" spans="12:12" ht="15.75" customHeight="1" x14ac:dyDescent="0.35">
      <c r="L7789" s="27" t="str">
        <f t="shared" si="121"/>
        <v/>
      </c>
    </row>
    <row r="7790" spans="12:12" ht="15.75" customHeight="1" x14ac:dyDescent="0.35">
      <c r="L7790" s="27" t="str">
        <f t="shared" si="121"/>
        <v/>
      </c>
    </row>
    <row r="7791" spans="12:12" ht="15.75" customHeight="1" x14ac:dyDescent="0.35">
      <c r="L7791" s="27" t="str">
        <f t="shared" si="121"/>
        <v/>
      </c>
    </row>
    <row r="7792" spans="12:12" ht="15.75" customHeight="1" x14ac:dyDescent="0.35">
      <c r="L7792" s="27" t="str">
        <f t="shared" si="121"/>
        <v/>
      </c>
    </row>
    <row r="7793" spans="12:12" ht="15.75" customHeight="1" x14ac:dyDescent="0.35">
      <c r="L7793" s="27" t="str">
        <f t="shared" si="121"/>
        <v/>
      </c>
    </row>
    <row r="7794" spans="12:12" ht="15.75" customHeight="1" x14ac:dyDescent="0.35">
      <c r="L7794" s="27" t="str">
        <f t="shared" si="121"/>
        <v/>
      </c>
    </row>
    <row r="7795" spans="12:12" ht="15.75" customHeight="1" x14ac:dyDescent="0.35">
      <c r="L7795" s="27" t="str">
        <f t="shared" si="121"/>
        <v/>
      </c>
    </row>
    <row r="7796" spans="12:12" ht="15.75" customHeight="1" x14ac:dyDescent="0.35">
      <c r="L7796" s="27" t="str">
        <f t="shared" si="121"/>
        <v/>
      </c>
    </row>
    <row r="7797" spans="12:12" ht="15.75" customHeight="1" x14ac:dyDescent="0.35">
      <c r="L7797" s="27" t="str">
        <f t="shared" si="121"/>
        <v/>
      </c>
    </row>
    <row r="7798" spans="12:12" ht="15.75" customHeight="1" x14ac:dyDescent="0.35">
      <c r="L7798" s="27" t="str">
        <f t="shared" si="121"/>
        <v/>
      </c>
    </row>
    <row r="7799" spans="12:12" ht="15.75" customHeight="1" x14ac:dyDescent="0.35">
      <c r="L7799" s="27" t="str">
        <f t="shared" si="121"/>
        <v/>
      </c>
    </row>
    <row r="7800" spans="12:12" ht="15.75" customHeight="1" x14ac:dyDescent="0.35">
      <c r="L7800" s="27" t="str">
        <f t="shared" si="121"/>
        <v/>
      </c>
    </row>
    <row r="7801" spans="12:12" ht="15.75" customHeight="1" x14ac:dyDescent="0.35">
      <c r="L7801" s="27" t="str">
        <f t="shared" si="121"/>
        <v/>
      </c>
    </row>
    <row r="7802" spans="12:12" ht="15.75" customHeight="1" x14ac:dyDescent="0.35">
      <c r="L7802" s="27" t="str">
        <f t="shared" si="121"/>
        <v/>
      </c>
    </row>
    <row r="7803" spans="12:12" ht="15.75" customHeight="1" x14ac:dyDescent="0.35">
      <c r="L7803" s="27" t="str">
        <f t="shared" si="121"/>
        <v/>
      </c>
    </row>
    <row r="7804" spans="12:12" ht="15.75" customHeight="1" x14ac:dyDescent="0.35">
      <c r="L7804" s="27" t="str">
        <f t="shared" si="121"/>
        <v/>
      </c>
    </row>
    <row r="7805" spans="12:12" ht="15.75" customHeight="1" x14ac:dyDescent="0.35">
      <c r="L7805" s="27" t="str">
        <f t="shared" si="121"/>
        <v/>
      </c>
    </row>
    <row r="7806" spans="12:12" ht="15.75" customHeight="1" x14ac:dyDescent="0.35">
      <c r="L7806" s="27" t="str">
        <f t="shared" si="121"/>
        <v/>
      </c>
    </row>
    <row r="7807" spans="12:12" ht="15.75" customHeight="1" x14ac:dyDescent="0.35">
      <c r="L7807" s="27" t="str">
        <f t="shared" si="121"/>
        <v/>
      </c>
    </row>
    <row r="7808" spans="12:12" ht="15.75" customHeight="1" x14ac:dyDescent="0.35">
      <c r="L7808" s="27" t="str">
        <f t="shared" si="121"/>
        <v/>
      </c>
    </row>
    <row r="7809" spans="12:12" ht="15.75" customHeight="1" x14ac:dyDescent="0.35">
      <c r="L7809" s="27" t="str">
        <f t="shared" si="121"/>
        <v/>
      </c>
    </row>
    <row r="7810" spans="12:12" ht="15.75" customHeight="1" x14ac:dyDescent="0.35">
      <c r="L7810" s="27" t="str">
        <f t="shared" si="121"/>
        <v/>
      </c>
    </row>
    <row r="7811" spans="12:12" ht="15.75" customHeight="1" x14ac:dyDescent="0.35">
      <c r="L7811" s="27" t="str">
        <f t="shared" si="121"/>
        <v/>
      </c>
    </row>
    <row r="7812" spans="12:12" ht="15.75" customHeight="1" x14ac:dyDescent="0.35">
      <c r="L7812" s="27" t="str">
        <f t="shared" ref="L7812:L7875" si="122">IF((T7812="N/A")+(ISBLANK(T7812)), IF(S7812="Critical", K7812+30, IF(S7812="High", K7812+30,IF(COUNTIF(S7812,"M*"), K7812+90, IF(S7812="Low", K7812+180,"")))),
IF(((U7812="Yes")*(T7812="Critical")), K7812+30, IF(((U7812="Yes")*(T7812="High")), K7812+30,  IF(((U7812="Yes")*(COUNTIF(S7812,"M*"))), K7812+90,  IF(((U7812="Yes")*(T7812="Low")), K7812+180, IF(S7812="Critical", K7812+30, IF(S7812="High", K7812+30,IF(COUNTIF(S7812,"M*"), K7812+90, IF(S7812="Low", K7812+180,"")))))))))</f>
        <v/>
      </c>
    </row>
    <row r="7813" spans="12:12" ht="15.75" customHeight="1" x14ac:dyDescent="0.35">
      <c r="L7813" s="27" t="str">
        <f t="shared" si="122"/>
        <v/>
      </c>
    </row>
    <row r="7814" spans="12:12" ht="15.75" customHeight="1" x14ac:dyDescent="0.35">
      <c r="L7814" s="27" t="str">
        <f t="shared" si="122"/>
        <v/>
      </c>
    </row>
    <row r="7815" spans="12:12" ht="15.75" customHeight="1" x14ac:dyDescent="0.35">
      <c r="L7815" s="27" t="str">
        <f t="shared" si="122"/>
        <v/>
      </c>
    </row>
    <row r="7816" spans="12:12" ht="15.75" customHeight="1" x14ac:dyDescent="0.35">
      <c r="L7816" s="27" t="str">
        <f t="shared" si="122"/>
        <v/>
      </c>
    </row>
    <row r="7817" spans="12:12" ht="15.75" customHeight="1" x14ac:dyDescent="0.35">
      <c r="L7817" s="27" t="str">
        <f t="shared" si="122"/>
        <v/>
      </c>
    </row>
    <row r="7818" spans="12:12" ht="15.75" customHeight="1" x14ac:dyDescent="0.35">
      <c r="L7818" s="27" t="str">
        <f t="shared" si="122"/>
        <v/>
      </c>
    </row>
    <row r="7819" spans="12:12" ht="15.75" customHeight="1" x14ac:dyDescent="0.35">
      <c r="L7819" s="27" t="str">
        <f t="shared" si="122"/>
        <v/>
      </c>
    </row>
    <row r="7820" spans="12:12" ht="15.75" customHeight="1" x14ac:dyDescent="0.35">
      <c r="L7820" s="27" t="str">
        <f t="shared" si="122"/>
        <v/>
      </c>
    </row>
    <row r="7821" spans="12:12" ht="15.75" customHeight="1" x14ac:dyDescent="0.35">
      <c r="L7821" s="27" t="str">
        <f t="shared" si="122"/>
        <v/>
      </c>
    </row>
    <row r="7822" spans="12:12" ht="15.75" customHeight="1" x14ac:dyDescent="0.35">
      <c r="L7822" s="27" t="str">
        <f t="shared" si="122"/>
        <v/>
      </c>
    </row>
    <row r="7823" spans="12:12" ht="15.75" customHeight="1" x14ac:dyDescent="0.35">
      <c r="L7823" s="27" t="str">
        <f t="shared" si="122"/>
        <v/>
      </c>
    </row>
    <row r="7824" spans="12:12" ht="15.75" customHeight="1" x14ac:dyDescent="0.35">
      <c r="L7824" s="27" t="str">
        <f t="shared" si="122"/>
        <v/>
      </c>
    </row>
    <row r="7825" spans="12:12" ht="15.75" customHeight="1" x14ac:dyDescent="0.35">
      <c r="L7825" s="27" t="str">
        <f t="shared" si="122"/>
        <v/>
      </c>
    </row>
    <row r="7826" spans="12:12" ht="15.75" customHeight="1" x14ac:dyDescent="0.35">
      <c r="L7826" s="27" t="str">
        <f t="shared" si="122"/>
        <v/>
      </c>
    </row>
    <row r="7827" spans="12:12" ht="15.75" customHeight="1" x14ac:dyDescent="0.35">
      <c r="L7827" s="27" t="str">
        <f t="shared" si="122"/>
        <v/>
      </c>
    </row>
    <row r="7828" spans="12:12" ht="15.75" customHeight="1" x14ac:dyDescent="0.35">
      <c r="L7828" s="27" t="str">
        <f t="shared" si="122"/>
        <v/>
      </c>
    </row>
    <row r="7829" spans="12:12" ht="15.75" customHeight="1" x14ac:dyDescent="0.35">
      <c r="L7829" s="27" t="str">
        <f t="shared" si="122"/>
        <v/>
      </c>
    </row>
    <row r="7830" spans="12:12" ht="15.75" customHeight="1" x14ac:dyDescent="0.35">
      <c r="L7830" s="27" t="str">
        <f t="shared" si="122"/>
        <v/>
      </c>
    </row>
    <row r="7831" spans="12:12" ht="15.75" customHeight="1" x14ac:dyDescent="0.35">
      <c r="L7831" s="27" t="str">
        <f t="shared" si="122"/>
        <v/>
      </c>
    </row>
    <row r="7832" spans="12:12" ht="15.75" customHeight="1" x14ac:dyDescent="0.35">
      <c r="L7832" s="27" t="str">
        <f t="shared" si="122"/>
        <v/>
      </c>
    </row>
    <row r="7833" spans="12:12" ht="15.75" customHeight="1" x14ac:dyDescent="0.35">
      <c r="L7833" s="27" t="str">
        <f t="shared" si="122"/>
        <v/>
      </c>
    </row>
    <row r="7834" spans="12:12" ht="15.75" customHeight="1" x14ac:dyDescent="0.35">
      <c r="L7834" s="27" t="str">
        <f t="shared" si="122"/>
        <v/>
      </c>
    </row>
    <row r="7835" spans="12:12" ht="15.75" customHeight="1" x14ac:dyDescent="0.35">
      <c r="L7835" s="27" t="str">
        <f t="shared" si="122"/>
        <v/>
      </c>
    </row>
    <row r="7836" spans="12:12" ht="15.75" customHeight="1" x14ac:dyDescent="0.35">
      <c r="L7836" s="27" t="str">
        <f t="shared" si="122"/>
        <v/>
      </c>
    </row>
    <row r="7837" spans="12:12" ht="15.75" customHeight="1" x14ac:dyDescent="0.35">
      <c r="L7837" s="27" t="str">
        <f t="shared" si="122"/>
        <v/>
      </c>
    </row>
    <row r="7838" spans="12:12" ht="15.75" customHeight="1" x14ac:dyDescent="0.35">
      <c r="L7838" s="27" t="str">
        <f t="shared" si="122"/>
        <v/>
      </c>
    </row>
    <row r="7839" spans="12:12" ht="15.75" customHeight="1" x14ac:dyDescent="0.35">
      <c r="L7839" s="27" t="str">
        <f t="shared" si="122"/>
        <v/>
      </c>
    </row>
    <row r="7840" spans="12:12" ht="15.75" customHeight="1" x14ac:dyDescent="0.35">
      <c r="L7840" s="27" t="str">
        <f t="shared" si="122"/>
        <v/>
      </c>
    </row>
    <row r="7841" spans="12:12" ht="15.75" customHeight="1" x14ac:dyDescent="0.35">
      <c r="L7841" s="27" t="str">
        <f t="shared" si="122"/>
        <v/>
      </c>
    </row>
    <row r="7842" spans="12:12" ht="15.75" customHeight="1" x14ac:dyDescent="0.35">
      <c r="L7842" s="27" t="str">
        <f t="shared" si="122"/>
        <v/>
      </c>
    </row>
    <row r="7843" spans="12:12" ht="15.75" customHeight="1" x14ac:dyDescent="0.35">
      <c r="L7843" s="27" t="str">
        <f t="shared" si="122"/>
        <v/>
      </c>
    </row>
    <row r="7844" spans="12:12" ht="15.75" customHeight="1" x14ac:dyDescent="0.35">
      <c r="L7844" s="27" t="str">
        <f t="shared" si="122"/>
        <v/>
      </c>
    </row>
    <row r="7845" spans="12:12" ht="15.75" customHeight="1" x14ac:dyDescent="0.35">
      <c r="L7845" s="27" t="str">
        <f t="shared" si="122"/>
        <v/>
      </c>
    </row>
    <row r="7846" spans="12:12" ht="15.75" customHeight="1" x14ac:dyDescent="0.35">
      <c r="L7846" s="27" t="str">
        <f t="shared" si="122"/>
        <v/>
      </c>
    </row>
    <row r="7847" spans="12:12" ht="15.75" customHeight="1" x14ac:dyDescent="0.35">
      <c r="L7847" s="27" t="str">
        <f t="shared" si="122"/>
        <v/>
      </c>
    </row>
    <row r="7848" spans="12:12" ht="15.75" customHeight="1" x14ac:dyDescent="0.35">
      <c r="L7848" s="27" t="str">
        <f t="shared" si="122"/>
        <v/>
      </c>
    </row>
    <row r="7849" spans="12:12" ht="15.75" customHeight="1" x14ac:dyDescent="0.35">
      <c r="L7849" s="27" t="str">
        <f t="shared" si="122"/>
        <v/>
      </c>
    </row>
    <row r="7850" spans="12:12" ht="15.75" customHeight="1" x14ac:dyDescent="0.35">
      <c r="L7850" s="27" t="str">
        <f t="shared" si="122"/>
        <v/>
      </c>
    </row>
    <row r="7851" spans="12:12" ht="15.75" customHeight="1" x14ac:dyDescent="0.35">
      <c r="L7851" s="27" t="str">
        <f t="shared" si="122"/>
        <v/>
      </c>
    </row>
    <row r="7852" spans="12:12" ht="15.75" customHeight="1" x14ac:dyDescent="0.35">
      <c r="L7852" s="27" t="str">
        <f t="shared" si="122"/>
        <v/>
      </c>
    </row>
    <row r="7853" spans="12:12" ht="15.75" customHeight="1" x14ac:dyDescent="0.35">
      <c r="L7853" s="27" t="str">
        <f t="shared" si="122"/>
        <v/>
      </c>
    </row>
    <row r="7854" spans="12:12" ht="15.75" customHeight="1" x14ac:dyDescent="0.35">
      <c r="L7854" s="27" t="str">
        <f t="shared" si="122"/>
        <v/>
      </c>
    </row>
    <row r="7855" spans="12:12" ht="15.75" customHeight="1" x14ac:dyDescent="0.35">
      <c r="L7855" s="27" t="str">
        <f t="shared" si="122"/>
        <v/>
      </c>
    </row>
    <row r="7856" spans="12:12" ht="15.75" customHeight="1" x14ac:dyDescent="0.35">
      <c r="L7856" s="27" t="str">
        <f t="shared" si="122"/>
        <v/>
      </c>
    </row>
    <row r="7857" spans="12:12" ht="15.75" customHeight="1" x14ac:dyDescent="0.35">
      <c r="L7857" s="27" t="str">
        <f t="shared" si="122"/>
        <v/>
      </c>
    </row>
    <row r="7858" spans="12:12" ht="15.75" customHeight="1" x14ac:dyDescent="0.35">
      <c r="L7858" s="27" t="str">
        <f t="shared" si="122"/>
        <v/>
      </c>
    </row>
    <row r="7859" spans="12:12" ht="15.75" customHeight="1" x14ac:dyDescent="0.35">
      <c r="L7859" s="27" t="str">
        <f t="shared" si="122"/>
        <v/>
      </c>
    </row>
    <row r="7860" spans="12:12" ht="15.75" customHeight="1" x14ac:dyDescent="0.35">
      <c r="L7860" s="27" t="str">
        <f t="shared" si="122"/>
        <v/>
      </c>
    </row>
    <row r="7861" spans="12:12" ht="15.75" customHeight="1" x14ac:dyDescent="0.35">
      <c r="L7861" s="27" t="str">
        <f t="shared" si="122"/>
        <v/>
      </c>
    </row>
    <row r="7862" spans="12:12" ht="15.75" customHeight="1" x14ac:dyDescent="0.35">
      <c r="L7862" s="27" t="str">
        <f t="shared" si="122"/>
        <v/>
      </c>
    </row>
    <row r="7863" spans="12:12" ht="15.75" customHeight="1" x14ac:dyDescent="0.35">
      <c r="L7863" s="27" t="str">
        <f t="shared" si="122"/>
        <v/>
      </c>
    </row>
    <row r="7864" spans="12:12" ht="15.75" customHeight="1" x14ac:dyDescent="0.35">
      <c r="L7864" s="27" t="str">
        <f t="shared" si="122"/>
        <v/>
      </c>
    </row>
    <row r="7865" spans="12:12" ht="15.75" customHeight="1" x14ac:dyDescent="0.35">
      <c r="L7865" s="27" t="str">
        <f t="shared" si="122"/>
        <v/>
      </c>
    </row>
    <row r="7866" spans="12:12" ht="15.75" customHeight="1" x14ac:dyDescent="0.35">
      <c r="L7866" s="27" t="str">
        <f t="shared" si="122"/>
        <v/>
      </c>
    </row>
    <row r="7867" spans="12:12" ht="15.75" customHeight="1" x14ac:dyDescent="0.35">
      <c r="L7867" s="27" t="str">
        <f t="shared" si="122"/>
        <v/>
      </c>
    </row>
    <row r="7868" spans="12:12" ht="15.75" customHeight="1" x14ac:dyDescent="0.35">
      <c r="L7868" s="27" t="str">
        <f t="shared" si="122"/>
        <v/>
      </c>
    </row>
    <row r="7869" spans="12:12" ht="15.75" customHeight="1" x14ac:dyDescent="0.35">
      <c r="L7869" s="27" t="str">
        <f t="shared" si="122"/>
        <v/>
      </c>
    </row>
    <row r="7870" spans="12:12" ht="15.75" customHeight="1" x14ac:dyDescent="0.35">
      <c r="L7870" s="27" t="str">
        <f t="shared" si="122"/>
        <v/>
      </c>
    </row>
    <row r="7871" spans="12:12" ht="15.75" customHeight="1" x14ac:dyDescent="0.35">
      <c r="L7871" s="27" t="str">
        <f t="shared" si="122"/>
        <v/>
      </c>
    </row>
    <row r="7872" spans="12:12" ht="15.75" customHeight="1" x14ac:dyDescent="0.35">
      <c r="L7872" s="27" t="str">
        <f t="shared" si="122"/>
        <v/>
      </c>
    </row>
    <row r="7873" spans="12:12" ht="15.75" customHeight="1" x14ac:dyDescent="0.35">
      <c r="L7873" s="27" t="str">
        <f t="shared" si="122"/>
        <v/>
      </c>
    </row>
    <row r="7874" spans="12:12" ht="15.75" customHeight="1" x14ac:dyDescent="0.35">
      <c r="L7874" s="27" t="str">
        <f t="shared" si="122"/>
        <v/>
      </c>
    </row>
    <row r="7875" spans="12:12" ht="15.75" customHeight="1" x14ac:dyDescent="0.35">
      <c r="L7875" s="27" t="str">
        <f t="shared" si="122"/>
        <v/>
      </c>
    </row>
    <row r="7876" spans="12:12" ht="15.75" customHeight="1" x14ac:dyDescent="0.35">
      <c r="L7876" s="27" t="str">
        <f t="shared" ref="L7876:L7939" si="123">IF((T7876="N/A")+(ISBLANK(T7876)), IF(S7876="Critical", K7876+30, IF(S7876="High", K7876+30,IF(COUNTIF(S7876,"M*"), K7876+90, IF(S7876="Low", K7876+180,"")))),
IF(((U7876="Yes")*(T7876="Critical")), K7876+30, IF(((U7876="Yes")*(T7876="High")), K7876+30,  IF(((U7876="Yes")*(COUNTIF(S7876,"M*"))), K7876+90,  IF(((U7876="Yes")*(T7876="Low")), K7876+180, IF(S7876="Critical", K7876+30, IF(S7876="High", K7876+30,IF(COUNTIF(S7876,"M*"), K7876+90, IF(S7876="Low", K7876+180,"")))))))))</f>
        <v/>
      </c>
    </row>
    <row r="7877" spans="12:12" ht="15.75" customHeight="1" x14ac:dyDescent="0.35">
      <c r="L7877" s="27" t="str">
        <f t="shared" si="123"/>
        <v/>
      </c>
    </row>
    <row r="7878" spans="12:12" ht="15.75" customHeight="1" x14ac:dyDescent="0.35">
      <c r="L7878" s="27" t="str">
        <f t="shared" si="123"/>
        <v/>
      </c>
    </row>
    <row r="7879" spans="12:12" ht="15.75" customHeight="1" x14ac:dyDescent="0.35">
      <c r="L7879" s="27" t="str">
        <f t="shared" si="123"/>
        <v/>
      </c>
    </row>
    <row r="7880" spans="12:12" ht="15.75" customHeight="1" x14ac:dyDescent="0.35">
      <c r="L7880" s="27" t="str">
        <f t="shared" si="123"/>
        <v/>
      </c>
    </row>
    <row r="7881" spans="12:12" ht="15.75" customHeight="1" x14ac:dyDescent="0.35">
      <c r="L7881" s="27" t="str">
        <f t="shared" si="123"/>
        <v/>
      </c>
    </row>
    <row r="7882" spans="12:12" ht="15.75" customHeight="1" x14ac:dyDescent="0.35">
      <c r="L7882" s="27" t="str">
        <f t="shared" si="123"/>
        <v/>
      </c>
    </row>
    <row r="7883" spans="12:12" ht="15.75" customHeight="1" x14ac:dyDescent="0.35">
      <c r="L7883" s="27" t="str">
        <f t="shared" si="123"/>
        <v/>
      </c>
    </row>
    <row r="7884" spans="12:12" ht="15.75" customHeight="1" x14ac:dyDescent="0.35">
      <c r="L7884" s="27" t="str">
        <f t="shared" si="123"/>
        <v/>
      </c>
    </row>
    <row r="7885" spans="12:12" ht="15.75" customHeight="1" x14ac:dyDescent="0.35">
      <c r="L7885" s="27" t="str">
        <f t="shared" si="123"/>
        <v/>
      </c>
    </row>
    <row r="7886" spans="12:12" ht="15.75" customHeight="1" x14ac:dyDescent="0.35">
      <c r="L7886" s="27" t="str">
        <f t="shared" si="123"/>
        <v/>
      </c>
    </row>
    <row r="7887" spans="12:12" ht="15.75" customHeight="1" x14ac:dyDescent="0.35">
      <c r="L7887" s="27" t="str">
        <f t="shared" si="123"/>
        <v/>
      </c>
    </row>
    <row r="7888" spans="12:12" ht="15.75" customHeight="1" x14ac:dyDescent="0.35">
      <c r="L7888" s="27" t="str">
        <f t="shared" si="123"/>
        <v/>
      </c>
    </row>
    <row r="7889" spans="12:12" ht="15.75" customHeight="1" x14ac:dyDescent="0.35">
      <c r="L7889" s="27" t="str">
        <f t="shared" si="123"/>
        <v/>
      </c>
    </row>
    <row r="7890" spans="12:12" ht="15.75" customHeight="1" x14ac:dyDescent="0.35">
      <c r="L7890" s="27" t="str">
        <f t="shared" si="123"/>
        <v/>
      </c>
    </row>
    <row r="7891" spans="12:12" ht="15.75" customHeight="1" x14ac:dyDescent="0.35">
      <c r="L7891" s="27" t="str">
        <f t="shared" si="123"/>
        <v/>
      </c>
    </row>
    <row r="7892" spans="12:12" ht="15.75" customHeight="1" x14ac:dyDescent="0.35">
      <c r="L7892" s="27" t="str">
        <f t="shared" si="123"/>
        <v/>
      </c>
    </row>
    <row r="7893" spans="12:12" ht="15.75" customHeight="1" x14ac:dyDescent="0.35">
      <c r="L7893" s="27" t="str">
        <f t="shared" si="123"/>
        <v/>
      </c>
    </row>
    <row r="7894" spans="12:12" ht="15.75" customHeight="1" x14ac:dyDescent="0.35">
      <c r="L7894" s="27" t="str">
        <f t="shared" si="123"/>
        <v/>
      </c>
    </row>
    <row r="7895" spans="12:12" ht="15.75" customHeight="1" x14ac:dyDescent="0.35">
      <c r="L7895" s="27" t="str">
        <f t="shared" si="123"/>
        <v/>
      </c>
    </row>
    <row r="7896" spans="12:12" ht="15.75" customHeight="1" x14ac:dyDescent="0.35">
      <c r="L7896" s="27" t="str">
        <f t="shared" si="123"/>
        <v/>
      </c>
    </row>
    <row r="7897" spans="12:12" ht="15.75" customHeight="1" x14ac:dyDescent="0.35">
      <c r="L7897" s="27" t="str">
        <f t="shared" si="123"/>
        <v/>
      </c>
    </row>
    <row r="7898" spans="12:12" ht="15.75" customHeight="1" x14ac:dyDescent="0.35">
      <c r="L7898" s="27" t="str">
        <f t="shared" si="123"/>
        <v/>
      </c>
    </row>
    <row r="7899" spans="12:12" ht="15.75" customHeight="1" x14ac:dyDescent="0.35">
      <c r="L7899" s="27" t="str">
        <f t="shared" si="123"/>
        <v/>
      </c>
    </row>
    <row r="7900" spans="12:12" ht="15.75" customHeight="1" x14ac:dyDescent="0.35">
      <c r="L7900" s="27" t="str">
        <f t="shared" si="123"/>
        <v/>
      </c>
    </row>
    <row r="7901" spans="12:12" ht="15.75" customHeight="1" x14ac:dyDescent="0.35">
      <c r="L7901" s="27" t="str">
        <f t="shared" si="123"/>
        <v/>
      </c>
    </row>
    <row r="7902" spans="12:12" ht="15.75" customHeight="1" x14ac:dyDescent="0.35">
      <c r="L7902" s="27" t="str">
        <f t="shared" si="123"/>
        <v/>
      </c>
    </row>
    <row r="7903" spans="12:12" ht="15.75" customHeight="1" x14ac:dyDescent="0.35">
      <c r="L7903" s="27" t="str">
        <f t="shared" si="123"/>
        <v/>
      </c>
    </row>
    <row r="7904" spans="12:12" ht="15.75" customHeight="1" x14ac:dyDescent="0.35">
      <c r="L7904" s="27" t="str">
        <f t="shared" si="123"/>
        <v/>
      </c>
    </row>
    <row r="7905" spans="12:12" ht="15.75" customHeight="1" x14ac:dyDescent="0.35">
      <c r="L7905" s="27" t="str">
        <f t="shared" si="123"/>
        <v/>
      </c>
    </row>
    <row r="7906" spans="12:12" ht="15.75" customHeight="1" x14ac:dyDescent="0.35">
      <c r="L7906" s="27" t="str">
        <f t="shared" si="123"/>
        <v/>
      </c>
    </row>
    <row r="7907" spans="12:12" ht="15.75" customHeight="1" x14ac:dyDescent="0.35">
      <c r="L7907" s="27" t="str">
        <f t="shared" si="123"/>
        <v/>
      </c>
    </row>
    <row r="7908" spans="12:12" ht="15.75" customHeight="1" x14ac:dyDescent="0.35">
      <c r="L7908" s="27" t="str">
        <f t="shared" si="123"/>
        <v/>
      </c>
    </row>
    <row r="7909" spans="12:12" ht="15.75" customHeight="1" x14ac:dyDescent="0.35">
      <c r="L7909" s="27" t="str">
        <f t="shared" si="123"/>
        <v/>
      </c>
    </row>
    <row r="7910" spans="12:12" ht="15.75" customHeight="1" x14ac:dyDescent="0.35">
      <c r="L7910" s="27" t="str">
        <f t="shared" si="123"/>
        <v/>
      </c>
    </row>
    <row r="7911" spans="12:12" ht="15.75" customHeight="1" x14ac:dyDescent="0.35">
      <c r="L7911" s="27" t="str">
        <f t="shared" si="123"/>
        <v/>
      </c>
    </row>
    <row r="7912" spans="12:12" ht="15.75" customHeight="1" x14ac:dyDescent="0.35">
      <c r="L7912" s="27" t="str">
        <f t="shared" si="123"/>
        <v/>
      </c>
    </row>
    <row r="7913" spans="12:12" ht="15.75" customHeight="1" x14ac:dyDescent="0.35">
      <c r="L7913" s="27" t="str">
        <f t="shared" si="123"/>
        <v/>
      </c>
    </row>
    <row r="7914" spans="12:12" ht="15.75" customHeight="1" x14ac:dyDescent="0.35">
      <c r="L7914" s="27" t="str">
        <f t="shared" si="123"/>
        <v/>
      </c>
    </row>
    <row r="7915" spans="12:12" ht="15.75" customHeight="1" x14ac:dyDescent="0.35">
      <c r="L7915" s="27" t="str">
        <f t="shared" si="123"/>
        <v/>
      </c>
    </row>
    <row r="7916" spans="12:12" ht="15.75" customHeight="1" x14ac:dyDescent="0.35">
      <c r="L7916" s="27" t="str">
        <f t="shared" si="123"/>
        <v/>
      </c>
    </row>
    <row r="7917" spans="12:12" ht="15.75" customHeight="1" x14ac:dyDescent="0.35">
      <c r="L7917" s="27" t="str">
        <f t="shared" si="123"/>
        <v/>
      </c>
    </row>
    <row r="7918" spans="12:12" ht="15.75" customHeight="1" x14ac:dyDescent="0.35">
      <c r="L7918" s="27" t="str">
        <f t="shared" si="123"/>
        <v/>
      </c>
    </row>
    <row r="7919" spans="12:12" ht="15.75" customHeight="1" x14ac:dyDescent="0.35">
      <c r="L7919" s="27" t="str">
        <f t="shared" si="123"/>
        <v/>
      </c>
    </row>
    <row r="7920" spans="12:12" ht="15.75" customHeight="1" x14ac:dyDescent="0.35">
      <c r="L7920" s="27" t="str">
        <f t="shared" si="123"/>
        <v/>
      </c>
    </row>
    <row r="7921" spans="12:12" ht="15.75" customHeight="1" x14ac:dyDescent="0.35">
      <c r="L7921" s="27" t="str">
        <f t="shared" si="123"/>
        <v/>
      </c>
    </row>
    <row r="7922" spans="12:12" ht="15.75" customHeight="1" x14ac:dyDescent="0.35">
      <c r="L7922" s="27" t="str">
        <f t="shared" si="123"/>
        <v/>
      </c>
    </row>
    <row r="7923" spans="12:12" ht="15.75" customHeight="1" x14ac:dyDescent="0.35">
      <c r="L7923" s="27" t="str">
        <f t="shared" si="123"/>
        <v/>
      </c>
    </row>
    <row r="7924" spans="12:12" ht="15.75" customHeight="1" x14ac:dyDescent="0.35">
      <c r="L7924" s="27" t="str">
        <f t="shared" si="123"/>
        <v/>
      </c>
    </row>
    <row r="7925" spans="12:12" ht="15.75" customHeight="1" x14ac:dyDescent="0.35">
      <c r="L7925" s="27" t="str">
        <f t="shared" si="123"/>
        <v/>
      </c>
    </row>
    <row r="7926" spans="12:12" ht="15.75" customHeight="1" x14ac:dyDescent="0.35">
      <c r="L7926" s="27" t="str">
        <f t="shared" si="123"/>
        <v/>
      </c>
    </row>
    <row r="7927" spans="12:12" ht="15.75" customHeight="1" x14ac:dyDescent="0.35">
      <c r="L7927" s="27" t="str">
        <f t="shared" si="123"/>
        <v/>
      </c>
    </row>
    <row r="7928" spans="12:12" ht="15.75" customHeight="1" x14ac:dyDescent="0.35">
      <c r="L7928" s="27" t="str">
        <f t="shared" si="123"/>
        <v/>
      </c>
    </row>
    <row r="7929" spans="12:12" ht="15.75" customHeight="1" x14ac:dyDescent="0.35">
      <c r="L7929" s="27" t="str">
        <f t="shared" si="123"/>
        <v/>
      </c>
    </row>
    <row r="7930" spans="12:12" ht="15.75" customHeight="1" x14ac:dyDescent="0.35">
      <c r="L7930" s="27" t="str">
        <f t="shared" si="123"/>
        <v/>
      </c>
    </row>
    <row r="7931" spans="12:12" ht="15.75" customHeight="1" x14ac:dyDescent="0.35">
      <c r="L7931" s="27" t="str">
        <f t="shared" si="123"/>
        <v/>
      </c>
    </row>
    <row r="7932" spans="12:12" ht="15.75" customHeight="1" x14ac:dyDescent="0.35">
      <c r="L7932" s="27" t="str">
        <f t="shared" si="123"/>
        <v/>
      </c>
    </row>
    <row r="7933" spans="12:12" ht="15.75" customHeight="1" x14ac:dyDescent="0.35">
      <c r="L7933" s="27" t="str">
        <f t="shared" si="123"/>
        <v/>
      </c>
    </row>
    <row r="7934" spans="12:12" ht="15.75" customHeight="1" x14ac:dyDescent="0.35">
      <c r="L7934" s="27" t="str">
        <f t="shared" si="123"/>
        <v/>
      </c>
    </row>
    <row r="7935" spans="12:12" ht="15.75" customHeight="1" x14ac:dyDescent="0.35">
      <c r="L7935" s="27" t="str">
        <f t="shared" si="123"/>
        <v/>
      </c>
    </row>
    <row r="7936" spans="12:12" ht="15.75" customHeight="1" x14ac:dyDescent="0.35">
      <c r="L7936" s="27" t="str">
        <f t="shared" si="123"/>
        <v/>
      </c>
    </row>
    <row r="7937" spans="12:12" ht="15.75" customHeight="1" x14ac:dyDescent="0.35">
      <c r="L7937" s="27" t="str">
        <f t="shared" si="123"/>
        <v/>
      </c>
    </row>
    <row r="7938" spans="12:12" ht="15.75" customHeight="1" x14ac:dyDescent="0.35">
      <c r="L7938" s="27" t="str">
        <f t="shared" si="123"/>
        <v/>
      </c>
    </row>
    <row r="7939" spans="12:12" ht="15.75" customHeight="1" x14ac:dyDescent="0.35">
      <c r="L7939" s="27" t="str">
        <f t="shared" si="123"/>
        <v/>
      </c>
    </row>
    <row r="7940" spans="12:12" ht="15.75" customHeight="1" x14ac:dyDescent="0.35">
      <c r="L7940" s="27" t="str">
        <f t="shared" ref="L7940:L8003" si="124">IF((T7940="N/A")+(ISBLANK(T7940)), IF(S7940="Critical", K7940+30, IF(S7940="High", K7940+30,IF(COUNTIF(S7940,"M*"), K7940+90, IF(S7940="Low", K7940+180,"")))),
IF(((U7940="Yes")*(T7940="Critical")), K7940+30, IF(((U7940="Yes")*(T7940="High")), K7940+30,  IF(((U7940="Yes")*(COUNTIF(S7940,"M*"))), K7940+90,  IF(((U7940="Yes")*(T7940="Low")), K7940+180, IF(S7940="Critical", K7940+30, IF(S7940="High", K7940+30,IF(COUNTIF(S7940,"M*"), K7940+90, IF(S7940="Low", K7940+180,"")))))))))</f>
        <v/>
      </c>
    </row>
    <row r="7941" spans="12:12" ht="15.75" customHeight="1" x14ac:dyDescent="0.35">
      <c r="L7941" s="27" t="str">
        <f t="shared" si="124"/>
        <v/>
      </c>
    </row>
    <row r="7942" spans="12:12" ht="15.75" customHeight="1" x14ac:dyDescent="0.35">
      <c r="L7942" s="27" t="str">
        <f t="shared" si="124"/>
        <v/>
      </c>
    </row>
    <row r="7943" spans="12:12" ht="15.75" customHeight="1" x14ac:dyDescent="0.35">
      <c r="L7943" s="27" t="str">
        <f t="shared" si="124"/>
        <v/>
      </c>
    </row>
    <row r="7944" spans="12:12" ht="15.75" customHeight="1" x14ac:dyDescent="0.35">
      <c r="L7944" s="27" t="str">
        <f t="shared" si="124"/>
        <v/>
      </c>
    </row>
    <row r="7945" spans="12:12" ht="15.75" customHeight="1" x14ac:dyDescent="0.35">
      <c r="L7945" s="27" t="str">
        <f t="shared" si="124"/>
        <v/>
      </c>
    </row>
    <row r="7946" spans="12:12" ht="15.75" customHeight="1" x14ac:dyDescent="0.35">
      <c r="L7946" s="27" t="str">
        <f t="shared" si="124"/>
        <v/>
      </c>
    </row>
    <row r="7947" spans="12:12" ht="15.75" customHeight="1" x14ac:dyDescent="0.35">
      <c r="L7947" s="27" t="str">
        <f t="shared" si="124"/>
        <v/>
      </c>
    </row>
    <row r="7948" spans="12:12" ht="15.75" customHeight="1" x14ac:dyDescent="0.35">
      <c r="L7948" s="27" t="str">
        <f t="shared" si="124"/>
        <v/>
      </c>
    </row>
    <row r="7949" spans="12:12" ht="15.75" customHeight="1" x14ac:dyDescent="0.35">
      <c r="L7949" s="27" t="str">
        <f t="shared" si="124"/>
        <v/>
      </c>
    </row>
    <row r="7950" spans="12:12" ht="15.75" customHeight="1" x14ac:dyDescent="0.35">
      <c r="L7950" s="27" t="str">
        <f t="shared" si="124"/>
        <v/>
      </c>
    </row>
    <row r="7951" spans="12:12" ht="15.75" customHeight="1" x14ac:dyDescent="0.35">
      <c r="L7951" s="27" t="str">
        <f t="shared" si="124"/>
        <v/>
      </c>
    </row>
    <row r="7952" spans="12:12" ht="15.75" customHeight="1" x14ac:dyDescent="0.35">
      <c r="L7952" s="27" t="str">
        <f t="shared" si="124"/>
        <v/>
      </c>
    </row>
    <row r="7953" spans="12:12" ht="15.75" customHeight="1" x14ac:dyDescent="0.35">
      <c r="L7953" s="27" t="str">
        <f t="shared" si="124"/>
        <v/>
      </c>
    </row>
    <row r="7954" spans="12:12" ht="15.75" customHeight="1" x14ac:dyDescent="0.35">
      <c r="L7954" s="27" t="str">
        <f t="shared" si="124"/>
        <v/>
      </c>
    </row>
    <row r="7955" spans="12:12" ht="15.75" customHeight="1" x14ac:dyDescent="0.35">
      <c r="L7955" s="27" t="str">
        <f t="shared" si="124"/>
        <v/>
      </c>
    </row>
    <row r="7956" spans="12:12" ht="15.75" customHeight="1" x14ac:dyDescent="0.35">
      <c r="L7956" s="27" t="str">
        <f t="shared" si="124"/>
        <v/>
      </c>
    </row>
    <row r="7957" spans="12:12" ht="15.75" customHeight="1" x14ac:dyDescent="0.35">
      <c r="L7957" s="27" t="str">
        <f t="shared" si="124"/>
        <v/>
      </c>
    </row>
    <row r="7958" spans="12:12" ht="15.75" customHeight="1" x14ac:dyDescent="0.35">
      <c r="L7958" s="27" t="str">
        <f t="shared" si="124"/>
        <v/>
      </c>
    </row>
    <row r="7959" spans="12:12" ht="15.75" customHeight="1" x14ac:dyDescent="0.35">
      <c r="L7959" s="27" t="str">
        <f t="shared" si="124"/>
        <v/>
      </c>
    </row>
    <row r="7960" spans="12:12" ht="15.75" customHeight="1" x14ac:dyDescent="0.35">
      <c r="L7960" s="27" t="str">
        <f t="shared" si="124"/>
        <v/>
      </c>
    </row>
    <row r="7961" spans="12:12" ht="15.75" customHeight="1" x14ac:dyDescent="0.35">
      <c r="L7961" s="27" t="str">
        <f t="shared" si="124"/>
        <v/>
      </c>
    </row>
    <row r="7962" spans="12:12" ht="15.75" customHeight="1" x14ac:dyDescent="0.35">
      <c r="L7962" s="27" t="str">
        <f t="shared" si="124"/>
        <v/>
      </c>
    </row>
    <row r="7963" spans="12:12" ht="15.75" customHeight="1" x14ac:dyDescent="0.35">
      <c r="L7963" s="27" t="str">
        <f t="shared" si="124"/>
        <v/>
      </c>
    </row>
    <row r="7964" spans="12:12" ht="15.75" customHeight="1" x14ac:dyDescent="0.35">
      <c r="L7964" s="27" t="str">
        <f t="shared" si="124"/>
        <v/>
      </c>
    </row>
    <row r="7965" spans="12:12" ht="15.75" customHeight="1" x14ac:dyDescent="0.35">
      <c r="L7965" s="27" t="str">
        <f t="shared" si="124"/>
        <v/>
      </c>
    </row>
    <row r="7966" spans="12:12" ht="15.75" customHeight="1" x14ac:dyDescent="0.35">
      <c r="L7966" s="27" t="str">
        <f t="shared" si="124"/>
        <v/>
      </c>
    </row>
    <row r="7967" spans="12:12" ht="15.75" customHeight="1" x14ac:dyDescent="0.35">
      <c r="L7967" s="27" t="str">
        <f t="shared" si="124"/>
        <v/>
      </c>
    </row>
    <row r="7968" spans="12:12" ht="15.75" customHeight="1" x14ac:dyDescent="0.35">
      <c r="L7968" s="27" t="str">
        <f t="shared" si="124"/>
        <v/>
      </c>
    </row>
    <row r="7969" spans="12:12" ht="15.75" customHeight="1" x14ac:dyDescent="0.35">
      <c r="L7969" s="27" t="str">
        <f t="shared" si="124"/>
        <v/>
      </c>
    </row>
    <row r="7970" spans="12:12" ht="15.75" customHeight="1" x14ac:dyDescent="0.35">
      <c r="L7970" s="27" t="str">
        <f t="shared" si="124"/>
        <v/>
      </c>
    </row>
    <row r="7971" spans="12:12" ht="15.75" customHeight="1" x14ac:dyDescent="0.35">
      <c r="L7971" s="27" t="str">
        <f t="shared" si="124"/>
        <v/>
      </c>
    </row>
    <row r="7972" spans="12:12" ht="15.75" customHeight="1" x14ac:dyDescent="0.35">
      <c r="L7972" s="27" t="str">
        <f t="shared" si="124"/>
        <v/>
      </c>
    </row>
    <row r="7973" spans="12:12" ht="15.75" customHeight="1" x14ac:dyDescent="0.35">
      <c r="L7973" s="27" t="str">
        <f t="shared" si="124"/>
        <v/>
      </c>
    </row>
    <row r="7974" spans="12:12" ht="15.75" customHeight="1" x14ac:dyDescent="0.35">
      <c r="L7974" s="27" t="str">
        <f t="shared" si="124"/>
        <v/>
      </c>
    </row>
    <row r="7975" spans="12:12" ht="15.75" customHeight="1" x14ac:dyDescent="0.35">
      <c r="L7975" s="27" t="str">
        <f t="shared" si="124"/>
        <v/>
      </c>
    </row>
    <row r="7976" spans="12:12" ht="15.75" customHeight="1" x14ac:dyDescent="0.35">
      <c r="L7976" s="27" t="str">
        <f t="shared" si="124"/>
        <v/>
      </c>
    </row>
    <row r="7977" spans="12:12" ht="15.75" customHeight="1" x14ac:dyDescent="0.35">
      <c r="L7977" s="27" t="str">
        <f t="shared" si="124"/>
        <v/>
      </c>
    </row>
    <row r="7978" spans="12:12" ht="15.75" customHeight="1" x14ac:dyDescent="0.35">
      <c r="L7978" s="27" t="str">
        <f t="shared" si="124"/>
        <v/>
      </c>
    </row>
    <row r="7979" spans="12:12" ht="15.75" customHeight="1" x14ac:dyDescent="0.35">
      <c r="L7979" s="27" t="str">
        <f t="shared" si="124"/>
        <v/>
      </c>
    </row>
    <row r="7980" spans="12:12" ht="15.75" customHeight="1" x14ac:dyDescent="0.35">
      <c r="L7980" s="27" t="str">
        <f t="shared" si="124"/>
        <v/>
      </c>
    </row>
    <row r="7981" spans="12:12" ht="15.75" customHeight="1" x14ac:dyDescent="0.35">
      <c r="L7981" s="27" t="str">
        <f t="shared" si="124"/>
        <v/>
      </c>
    </row>
    <row r="7982" spans="12:12" ht="15.75" customHeight="1" x14ac:dyDescent="0.35">
      <c r="L7982" s="27" t="str">
        <f t="shared" si="124"/>
        <v/>
      </c>
    </row>
    <row r="7983" spans="12:12" ht="15.75" customHeight="1" x14ac:dyDescent="0.35">
      <c r="L7983" s="27" t="str">
        <f t="shared" si="124"/>
        <v/>
      </c>
    </row>
    <row r="7984" spans="12:12" ht="15.75" customHeight="1" x14ac:dyDescent="0.35">
      <c r="L7984" s="27" t="str">
        <f t="shared" si="124"/>
        <v/>
      </c>
    </row>
    <row r="7985" spans="12:12" ht="15.75" customHeight="1" x14ac:dyDescent="0.35">
      <c r="L7985" s="27" t="str">
        <f t="shared" si="124"/>
        <v/>
      </c>
    </row>
    <row r="7986" spans="12:12" ht="15.75" customHeight="1" x14ac:dyDescent="0.35">
      <c r="L7986" s="27" t="str">
        <f t="shared" si="124"/>
        <v/>
      </c>
    </row>
    <row r="7987" spans="12:12" ht="15.75" customHeight="1" x14ac:dyDescent="0.35">
      <c r="L7987" s="27" t="str">
        <f t="shared" si="124"/>
        <v/>
      </c>
    </row>
    <row r="7988" spans="12:12" ht="15.75" customHeight="1" x14ac:dyDescent="0.35">
      <c r="L7988" s="27" t="str">
        <f t="shared" si="124"/>
        <v/>
      </c>
    </row>
    <row r="7989" spans="12:12" ht="15.75" customHeight="1" x14ac:dyDescent="0.35">
      <c r="L7989" s="27" t="str">
        <f t="shared" si="124"/>
        <v/>
      </c>
    </row>
    <row r="7990" spans="12:12" ht="15.75" customHeight="1" x14ac:dyDescent="0.35">
      <c r="L7990" s="27" t="str">
        <f t="shared" si="124"/>
        <v/>
      </c>
    </row>
    <row r="7991" spans="12:12" ht="15.75" customHeight="1" x14ac:dyDescent="0.35">
      <c r="L7991" s="27" t="str">
        <f t="shared" si="124"/>
        <v/>
      </c>
    </row>
    <row r="7992" spans="12:12" ht="15.75" customHeight="1" x14ac:dyDescent="0.35">
      <c r="L7992" s="27" t="str">
        <f t="shared" si="124"/>
        <v/>
      </c>
    </row>
    <row r="7993" spans="12:12" ht="15.75" customHeight="1" x14ac:dyDescent="0.35">
      <c r="L7993" s="27" t="str">
        <f t="shared" si="124"/>
        <v/>
      </c>
    </row>
    <row r="7994" spans="12:12" ht="15.75" customHeight="1" x14ac:dyDescent="0.35">
      <c r="L7994" s="27" t="str">
        <f t="shared" si="124"/>
        <v/>
      </c>
    </row>
    <row r="7995" spans="12:12" ht="15.75" customHeight="1" x14ac:dyDescent="0.35">
      <c r="L7995" s="27" t="str">
        <f t="shared" si="124"/>
        <v/>
      </c>
    </row>
    <row r="7996" spans="12:12" ht="15.75" customHeight="1" x14ac:dyDescent="0.35">
      <c r="L7996" s="27" t="str">
        <f t="shared" si="124"/>
        <v/>
      </c>
    </row>
    <row r="7997" spans="12:12" ht="15.75" customHeight="1" x14ac:dyDescent="0.35">
      <c r="L7997" s="27" t="str">
        <f t="shared" si="124"/>
        <v/>
      </c>
    </row>
    <row r="7998" spans="12:12" ht="15.75" customHeight="1" x14ac:dyDescent="0.35">
      <c r="L7998" s="27" t="str">
        <f t="shared" si="124"/>
        <v/>
      </c>
    </row>
    <row r="7999" spans="12:12" ht="15.75" customHeight="1" x14ac:dyDescent="0.35">
      <c r="L7999" s="27" t="str">
        <f t="shared" si="124"/>
        <v/>
      </c>
    </row>
    <row r="8000" spans="12:12" ht="15.75" customHeight="1" x14ac:dyDescent="0.35">
      <c r="L8000" s="27" t="str">
        <f t="shared" si="124"/>
        <v/>
      </c>
    </row>
    <row r="8001" spans="12:12" ht="15.75" customHeight="1" x14ac:dyDescent="0.35">
      <c r="L8001" s="27" t="str">
        <f t="shared" si="124"/>
        <v/>
      </c>
    </row>
    <row r="8002" spans="12:12" ht="15.75" customHeight="1" x14ac:dyDescent="0.35">
      <c r="L8002" s="27" t="str">
        <f t="shared" si="124"/>
        <v/>
      </c>
    </row>
    <row r="8003" spans="12:12" ht="15.75" customHeight="1" x14ac:dyDescent="0.35">
      <c r="L8003" s="27" t="str">
        <f t="shared" si="124"/>
        <v/>
      </c>
    </row>
    <row r="8004" spans="12:12" ht="15.75" customHeight="1" x14ac:dyDescent="0.35">
      <c r="L8004" s="27" t="str">
        <f t="shared" ref="L8004:L8067" si="125">IF((T8004="N/A")+(ISBLANK(T8004)), IF(S8004="Critical", K8004+30, IF(S8004="High", K8004+30,IF(COUNTIF(S8004,"M*"), K8004+90, IF(S8004="Low", K8004+180,"")))),
IF(((U8004="Yes")*(T8004="Critical")), K8004+30, IF(((U8004="Yes")*(T8004="High")), K8004+30,  IF(((U8004="Yes")*(COUNTIF(S8004,"M*"))), K8004+90,  IF(((U8004="Yes")*(T8004="Low")), K8004+180, IF(S8004="Critical", K8004+30, IF(S8004="High", K8004+30,IF(COUNTIF(S8004,"M*"), K8004+90, IF(S8004="Low", K8004+180,"")))))))))</f>
        <v/>
      </c>
    </row>
    <row r="8005" spans="12:12" ht="15.75" customHeight="1" x14ac:dyDescent="0.35">
      <c r="L8005" s="27" t="str">
        <f t="shared" si="125"/>
        <v/>
      </c>
    </row>
    <row r="8006" spans="12:12" ht="15.75" customHeight="1" x14ac:dyDescent="0.35">
      <c r="L8006" s="27" t="str">
        <f t="shared" si="125"/>
        <v/>
      </c>
    </row>
    <row r="8007" spans="12:12" ht="15.75" customHeight="1" x14ac:dyDescent="0.35">
      <c r="L8007" s="27" t="str">
        <f t="shared" si="125"/>
        <v/>
      </c>
    </row>
    <row r="8008" spans="12:12" ht="15.75" customHeight="1" x14ac:dyDescent="0.35">
      <c r="L8008" s="27" t="str">
        <f t="shared" si="125"/>
        <v/>
      </c>
    </row>
    <row r="8009" spans="12:12" ht="15.75" customHeight="1" x14ac:dyDescent="0.35">
      <c r="L8009" s="27" t="str">
        <f t="shared" si="125"/>
        <v/>
      </c>
    </row>
    <row r="8010" spans="12:12" ht="15.75" customHeight="1" x14ac:dyDescent="0.35">
      <c r="L8010" s="27" t="str">
        <f t="shared" si="125"/>
        <v/>
      </c>
    </row>
    <row r="8011" spans="12:12" ht="15.75" customHeight="1" x14ac:dyDescent="0.35">
      <c r="L8011" s="27" t="str">
        <f t="shared" si="125"/>
        <v/>
      </c>
    </row>
    <row r="8012" spans="12:12" ht="15.75" customHeight="1" x14ac:dyDescent="0.35">
      <c r="L8012" s="27" t="str">
        <f t="shared" si="125"/>
        <v/>
      </c>
    </row>
    <row r="8013" spans="12:12" ht="15.75" customHeight="1" x14ac:dyDescent="0.35">
      <c r="L8013" s="27" t="str">
        <f t="shared" si="125"/>
        <v/>
      </c>
    </row>
    <row r="8014" spans="12:12" ht="15.75" customHeight="1" x14ac:dyDescent="0.35">
      <c r="L8014" s="27" t="str">
        <f t="shared" si="125"/>
        <v/>
      </c>
    </row>
    <row r="8015" spans="12:12" ht="15.75" customHeight="1" x14ac:dyDescent="0.35">
      <c r="L8015" s="27" t="str">
        <f t="shared" si="125"/>
        <v/>
      </c>
    </row>
    <row r="8016" spans="12:12" ht="15.75" customHeight="1" x14ac:dyDescent="0.35">
      <c r="L8016" s="27" t="str">
        <f t="shared" si="125"/>
        <v/>
      </c>
    </row>
    <row r="8017" spans="12:12" ht="15.75" customHeight="1" x14ac:dyDescent="0.35">
      <c r="L8017" s="27" t="str">
        <f t="shared" si="125"/>
        <v/>
      </c>
    </row>
    <row r="8018" spans="12:12" ht="15.75" customHeight="1" x14ac:dyDescent="0.35">
      <c r="L8018" s="27" t="str">
        <f t="shared" si="125"/>
        <v/>
      </c>
    </row>
    <row r="8019" spans="12:12" ht="15.75" customHeight="1" x14ac:dyDescent="0.35">
      <c r="L8019" s="27" t="str">
        <f t="shared" si="125"/>
        <v/>
      </c>
    </row>
    <row r="8020" spans="12:12" ht="15.75" customHeight="1" x14ac:dyDescent="0.35">
      <c r="L8020" s="27" t="str">
        <f t="shared" si="125"/>
        <v/>
      </c>
    </row>
    <row r="8021" spans="12:12" ht="15.75" customHeight="1" x14ac:dyDescent="0.35">
      <c r="L8021" s="27" t="str">
        <f t="shared" si="125"/>
        <v/>
      </c>
    </row>
    <row r="8022" spans="12:12" ht="15.75" customHeight="1" x14ac:dyDescent="0.35">
      <c r="L8022" s="27" t="str">
        <f t="shared" si="125"/>
        <v/>
      </c>
    </row>
    <row r="8023" spans="12:12" ht="15.75" customHeight="1" x14ac:dyDescent="0.35">
      <c r="L8023" s="27" t="str">
        <f t="shared" si="125"/>
        <v/>
      </c>
    </row>
    <row r="8024" spans="12:12" ht="15.75" customHeight="1" x14ac:dyDescent="0.35">
      <c r="L8024" s="27" t="str">
        <f t="shared" si="125"/>
        <v/>
      </c>
    </row>
    <row r="8025" spans="12:12" ht="15.75" customHeight="1" x14ac:dyDescent="0.35">
      <c r="L8025" s="27" t="str">
        <f t="shared" si="125"/>
        <v/>
      </c>
    </row>
    <row r="8026" spans="12:12" ht="15.75" customHeight="1" x14ac:dyDescent="0.35">
      <c r="L8026" s="27" t="str">
        <f t="shared" si="125"/>
        <v/>
      </c>
    </row>
    <row r="8027" spans="12:12" ht="15.75" customHeight="1" x14ac:dyDescent="0.35">
      <c r="L8027" s="27" t="str">
        <f t="shared" si="125"/>
        <v/>
      </c>
    </row>
    <row r="8028" spans="12:12" ht="15.75" customHeight="1" x14ac:dyDescent="0.35">
      <c r="L8028" s="27" t="str">
        <f t="shared" si="125"/>
        <v/>
      </c>
    </row>
    <row r="8029" spans="12:12" ht="15.75" customHeight="1" x14ac:dyDescent="0.35">
      <c r="L8029" s="27" t="str">
        <f t="shared" si="125"/>
        <v/>
      </c>
    </row>
    <row r="8030" spans="12:12" ht="15.75" customHeight="1" x14ac:dyDescent="0.35">
      <c r="L8030" s="27" t="str">
        <f t="shared" si="125"/>
        <v/>
      </c>
    </row>
    <row r="8031" spans="12:12" ht="15.75" customHeight="1" x14ac:dyDescent="0.35">
      <c r="L8031" s="27" t="str">
        <f t="shared" si="125"/>
        <v/>
      </c>
    </row>
    <row r="8032" spans="12:12" ht="15.75" customHeight="1" x14ac:dyDescent="0.35">
      <c r="L8032" s="27" t="str">
        <f t="shared" si="125"/>
        <v/>
      </c>
    </row>
    <row r="8033" spans="12:12" ht="15.75" customHeight="1" x14ac:dyDescent="0.35">
      <c r="L8033" s="27" t="str">
        <f t="shared" si="125"/>
        <v/>
      </c>
    </row>
    <row r="8034" spans="12:12" ht="15.75" customHeight="1" x14ac:dyDescent="0.35">
      <c r="L8034" s="27" t="str">
        <f t="shared" si="125"/>
        <v/>
      </c>
    </row>
    <row r="8035" spans="12:12" ht="15.75" customHeight="1" x14ac:dyDescent="0.35">
      <c r="L8035" s="27" t="str">
        <f t="shared" si="125"/>
        <v/>
      </c>
    </row>
    <row r="8036" spans="12:12" ht="15.75" customHeight="1" x14ac:dyDescent="0.35">
      <c r="L8036" s="27" t="str">
        <f t="shared" si="125"/>
        <v/>
      </c>
    </row>
    <row r="8037" spans="12:12" ht="15.75" customHeight="1" x14ac:dyDescent="0.35">
      <c r="L8037" s="27" t="str">
        <f t="shared" si="125"/>
        <v/>
      </c>
    </row>
    <row r="8038" spans="12:12" ht="15.75" customHeight="1" x14ac:dyDescent="0.35">
      <c r="L8038" s="27" t="str">
        <f t="shared" si="125"/>
        <v/>
      </c>
    </row>
    <row r="8039" spans="12:12" ht="15.75" customHeight="1" x14ac:dyDescent="0.35">
      <c r="L8039" s="27" t="str">
        <f t="shared" si="125"/>
        <v/>
      </c>
    </row>
    <row r="8040" spans="12:12" ht="15.75" customHeight="1" x14ac:dyDescent="0.35">
      <c r="L8040" s="27" t="str">
        <f t="shared" si="125"/>
        <v/>
      </c>
    </row>
    <row r="8041" spans="12:12" ht="15.75" customHeight="1" x14ac:dyDescent="0.35">
      <c r="L8041" s="27" t="str">
        <f t="shared" si="125"/>
        <v/>
      </c>
    </row>
    <row r="8042" spans="12:12" ht="15.75" customHeight="1" x14ac:dyDescent="0.35">
      <c r="L8042" s="27" t="str">
        <f t="shared" si="125"/>
        <v/>
      </c>
    </row>
    <row r="8043" spans="12:12" ht="15.75" customHeight="1" x14ac:dyDescent="0.35">
      <c r="L8043" s="27" t="str">
        <f t="shared" si="125"/>
        <v/>
      </c>
    </row>
    <row r="8044" spans="12:12" ht="15.75" customHeight="1" x14ac:dyDescent="0.35">
      <c r="L8044" s="27" t="str">
        <f t="shared" si="125"/>
        <v/>
      </c>
    </row>
    <row r="8045" spans="12:12" ht="15.75" customHeight="1" x14ac:dyDescent="0.35">
      <c r="L8045" s="27" t="str">
        <f t="shared" si="125"/>
        <v/>
      </c>
    </row>
    <row r="8046" spans="12:12" ht="15.75" customHeight="1" x14ac:dyDescent="0.35">
      <c r="L8046" s="27" t="str">
        <f t="shared" si="125"/>
        <v/>
      </c>
    </row>
    <row r="8047" spans="12:12" ht="15.75" customHeight="1" x14ac:dyDescent="0.35">
      <c r="L8047" s="27" t="str">
        <f t="shared" si="125"/>
        <v/>
      </c>
    </row>
    <row r="8048" spans="12:12" ht="15.75" customHeight="1" x14ac:dyDescent="0.35">
      <c r="L8048" s="27" t="str">
        <f t="shared" si="125"/>
        <v/>
      </c>
    </row>
    <row r="8049" spans="12:12" ht="15.75" customHeight="1" x14ac:dyDescent="0.35">
      <c r="L8049" s="27" t="str">
        <f t="shared" si="125"/>
        <v/>
      </c>
    </row>
    <row r="8050" spans="12:12" ht="15.75" customHeight="1" x14ac:dyDescent="0.35">
      <c r="L8050" s="27" t="str">
        <f t="shared" si="125"/>
        <v/>
      </c>
    </row>
    <row r="8051" spans="12:12" ht="15.75" customHeight="1" x14ac:dyDescent="0.35">
      <c r="L8051" s="27" t="str">
        <f t="shared" si="125"/>
        <v/>
      </c>
    </row>
    <row r="8052" spans="12:12" ht="15.75" customHeight="1" x14ac:dyDescent="0.35">
      <c r="L8052" s="27" t="str">
        <f t="shared" si="125"/>
        <v/>
      </c>
    </row>
    <row r="8053" spans="12:12" ht="15.75" customHeight="1" x14ac:dyDescent="0.35">
      <c r="L8053" s="27" t="str">
        <f t="shared" si="125"/>
        <v/>
      </c>
    </row>
    <row r="8054" spans="12:12" ht="15.75" customHeight="1" x14ac:dyDescent="0.35">
      <c r="L8054" s="27" t="str">
        <f t="shared" si="125"/>
        <v/>
      </c>
    </row>
    <row r="8055" spans="12:12" ht="15.75" customHeight="1" x14ac:dyDescent="0.35">
      <c r="L8055" s="27" t="str">
        <f t="shared" si="125"/>
        <v/>
      </c>
    </row>
    <row r="8056" spans="12:12" ht="15.75" customHeight="1" x14ac:dyDescent="0.35">
      <c r="L8056" s="27" t="str">
        <f t="shared" si="125"/>
        <v/>
      </c>
    </row>
    <row r="8057" spans="12:12" ht="15.75" customHeight="1" x14ac:dyDescent="0.35">
      <c r="L8057" s="27" t="str">
        <f t="shared" si="125"/>
        <v/>
      </c>
    </row>
    <row r="8058" spans="12:12" ht="15.75" customHeight="1" x14ac:dyDescent="0.35">
      <c r="L8058" s="27" t="str">
        <f t="shared" si="125"/>
        <v/>
      </c>
    </row>
    <row r="8059" spans="12:12" ht="15.75" customHeight="1" x14ac:dyDescent="0.35">
      <c r="L8059" s="27" t="str">
        <f t="shared" si="125"/>
        <v/>
      </c>
    </row>
    <row r="8060" spans="12:12" ht="15.75" customHeight="1" x14ac:dyDescent="0.35">
      <c r="L8060" s="27" t="str">
        <f t="shared" si="125"/>
        <v/>
      </c>
    </row>
    <row r="8061" spans="12:12" ht="15.75" customHeight="1" x14ac:dyDescent="0.35">
      <c r="L8061" s="27" t="str">
        <f t="shared" si="125"/>
        <v/>
      </c>
    </row>
    <row r="8062" spans="12:12" ht="15.75" customHeight="1" x14ac:dyDescent="0.35">
      <c r="L8062" s="27" t="str">
        <f t="shared" si="125"/>
        <v/>
      </c>
    </row>
    <row r="8063" spans="12:12" ht="15.75" customHeight="1" x14ac:dyDescent="0.35">
      <c r="L8063" s="27" t="str">
        <f t="shared" si="125"/>
        <v/>
      </c>
    </row>
    <row r="8064" spans="12:12" ht="15.75" customHeight="1" x14ac:dyDescent="0.35">
      <c r="L8064" s="27" t="str">
        <f t="shared" si="125"/>
        <v/>
      </c>
    </row>
    <row r="8065" spans="12:12" ht="15.75" customHeight="1" x14ac:dyDescent="0.35">
      <c r="L8065" s="27" t="str">
        <f t="shared" si="125"/>
        <v/>
      </c>
    </row>
    <row r="8066" spans="12:12" ht="15.75" customHeight="1" x14ac:dyDescent="0.35">
      <c r="L8066" s="27" t="str">
        <f t="shared" si="125"/>
        <v/>
      </c>
    </row>
    <row r="8067" spans="12:12" ht="15.75" customHeight="1" x14ac:dyDescent="0.35">
      <c r="L8067" s="27" t="str">
        <f t="shared" si="125"/>
        <v/>
      </c>
    </row>
    <row r="8068" spans="12:12" ht="15.75" customHeight="1" x14ac:dyDescent="0.35">
      <c r="L8068" s="27" t="str">
        <f t="shared" ref="L8068:L8131" si="126">IF((T8068="N/A")+(ISBLANK(T8068)), IF(S8068="Critical", K8068+30, IF(S8068="High", K8068+30,IF(COUNTIF(S8068,"M*"), K8068+90, IF(S8068="Low", K8068+180,"")))),
IF(((U8068="Yes")*(T8068="Critical")), K8068+30, IF(((U8068="Yes")*(T8068="High")), K8068+30,  IF(((U8068="Yes")*(COUNTIF(S8068,"M*"))), K8068+90,  IF(((U8068="Yes")*(T8068="Low")), K8068+180, IF(S8068="Critical", K8068+30, IF(S8068="High", K8068+30,IF(COUNTIF(S8068,"M*"), K8068+90, IF(S8068="Low", K8068+180,"")))))))))</f>
        <v/>
      </c>
    </row>
    <row r="8069" spans="12:12" ht="15.75" customHeight="1" x14ac:dyDescent="0.35">
      <c r="L8069" s="27" t="str">
        <f t="shared" si="126"/>
        <v/>
      </c>
    </row>
    <row r="8070" spans="12:12" ht="15.75" customHeight="1" x14ac:dyDescent="0.35">
      <c r="L8070" s="27" t="str">
        <f t="shared" si="126"/>
        <v/>
      </c>
    </row>
    <row r="8071" spans="12:12" ht="15.75" customHeight="1" x14ac:dyDescent="0.35">
      <c r="L8071" s="27" t="str">
        <f t="shared" si="126"/>
        <v/>
      </c>
    </row>
    <row r="8072" spans="12:12" ht="15.75" customHeight="1" x14ac:dyDescent="0.35">
      <c r="L8072" s="27" t="str">
        <f t="shared" si="126"/>
        <v/>
      </c>
    </row>
    <row r="8073" spans="12:12" ht="15.75" customHeight="1" x14ac:dyDescent="0.35">
      <c r="L8073" s="27" t="str">
        <f t="shared" si="126"/>
        <v/>
      </c>
    </row>
    <row r="8074" spans="12:12" ht="15.75" customHeight="1" x14ac:dyDescent="0.35">
      <c r="L8074" s="27" t="str">
        <f t="shared" si="126"/>
        <v/>
      </c>
    </row>
    <row r="8075" spans="12:12" ht="15.75" customHeight="1" x14ac:dyDescent="0.35">
      <c r="L8075" s="27" t="str">
        <f t="shared" si="126"/>
        <v/>
      </c>
    </row>
    <row r="8076" spans="12:12" ht="15.75" customHeight="1" x14ac:dyDescent="0.35">
      <c r="L8076" s="27" t="str">
        <f t="shared" si="126"/>
        <v/>
      </c>
    </row>
    <row r="8077" spans="12:12" ht="15.75" customHeight="1" x14ac:dyDescent="0.35">
      <c r="L8077" s="27" t="str">
        <f t="shared" si="126"/>
        <v/>
      </c>
    </row>
    <row r="8078" spans="12:12" ht="15.75" customHeight="1" x14ac:dyDescent="0.35">
      <c r="L8078" s="27" t="str">
        <f t="shared" si="126"/>
        <v/>
      </c>
    </row>
    <row r="8079" spans="12:12" ht="15.75" customHeight="1" x14ac:dyDescent="0.35">
      <c r="L8079" s="27" t="str">
        <f t="shared" si="126"/>
        <v/>
      </c>
    </row>
    <row r="8080" spans="12:12" ht="15.75" customHeight="1" x14ac:dyDescent="0.35">
      <c r="L8080" s="27" t="str">
        <f t="shared" si="126"/>
        <v/>
      </c>
    </row>
    <row r="8081" spans="12:12" ht="15.75" customHeight="1" x14ac:dyDescent="0.35">
      <c r="L8081" s="27" t="str">
        <f t="shared" si="126"/>
        <v/>
      </c>
    </row>
    <row r="8082" spans="12:12" ht="15.75" customHeight="1" x14ac:dyDescent="0.35">
      <c r="L8082" s="27" t="str">
        <f t="shared" si="126"/>
        <v/>
      </c>
    </row>
    <row r="8083" spans="12:12" ht="15.75" customHeight="1" x14ac:dyDescent="0.35">
      <c r="L8083" s="27" t="str">
        <f t="shared" si="126"/>
        <v/>
      </c>
    </row>
    <row r="8084" spans="12:12" ht="15.75" customHeight="1" x14ac:dyDescent="0.35">
      <c r="L8084" s="27" t="str">
        <f t="shared" si="126"/>
        <v/>
      </c>
    </row>
    <row r="8085" spans="12:12" ht="15.75" customHeight="1" x14ac:dyDescent="0.35">
      <c r="L8085" s="27" t="str">
        <f t="shared" si="126"/>
        <v/>
      </c>
    </row>
    <row r="8086" spans="12:12" ht="15.75" customHeight="1" x14ac:dyDescent="0.35">
      <c r="L8086" s="27" t="str">
        <f t="shared" si="126"/>
        <v/>
      </c>
    </row>
    <row r="8087" spans="12:12" ht="15.75" customHeight="1" x14ac:dyDescent="0.35">
      <c r="L8087" s="27" t="str">
        <f t="shared" si="126"/>
        <v/>
      </c>
    </row>
    <row r="8088" spans="12:12" ht="15.75" customHeight="1" x14ac:dyDescent="0.35">
      <c r="L8088" s="27" t="str">
        <f t="shared" si="126"/>
        <v/>
      </c>
    </row>
    <row r="8089" spans="12:12" ht="15.75" customHeight="1" x14ac:dyDescent="0.35">
      <c r="L8089" s="27" t="str">
        <f t="shared" si="126"/>
        <v/>
      </c>
    </row>
    <row r="8090" spans="12:12" ht="15.75" customHeight="1" x14ac:dyDescent="0.35">
      <c r="L8090" s="27" t="str">
        <f t="shared" si="126"/>
        <v/>
      </c>
    </row>
    <row r="8091" spans="12:12" ht="15.75" customHeight="1" x14ac:dyDescent="0.35">
      <c r="L8091" s="27" t="str">
        <f t="shared" si="126"/>
        <v/>
      </c>
    </row>
    <row r="8092" spans="12:12" ht="15.75" customHeight="1" x14ac:dyDescent="0.35">
      <c r="L8092" s="27" t="str">
        <f t="shared" si="126"/>
        <v/>
      </c>
    </row>
    <row r="8093" spans="12:12" ht="15.75" customHeight="1" x14ac:dyDescent="0.35">
      <c r="L8093" s="27" t="str">
        <f t="shared" si="126"/>
        <v/>
      </c>
    </row>
    <row r="8094" spans="12:12" ht="15.75" customHeight="1" x14ac:dyDescent="0.35">
      <c r="L8094" s="27" t="str">
        <f t="shared" si="126"/>
        <v/>
      </c>
    </row>
    <row r="8095" spans="12:12" ht="15.75" customHeight="1" x14ac:dyDescent="0.35">
      <c r="L8095" s="27" t="str">
        <f t="shared" si="126"/>
        <v/>
      </c>
    </row>
    <row r="8096" spans="12:12" ht="15.75" customHeight="1" x14ac:dyDescent="0.35">
      <c r="L8096" s="27" t="str">
        <f t="shared" si="126"/>
        <v/>
      </c>
    </row>
    <row r="8097" spans="12:12" ht="15.75" customHeight="1" x14ac:dyDescent="0.35">
      <c r="L8097" s="27" t="str">
        <f t="shared" si="126"/>
        <v/>
      </c>
    </row>
    <row r="8098" spans="12:12" ht="15.75" customHeight="1" x14ac:dyDescent="0.35">
      <c r="L8098" s="27" t="str">
        <f t="shared" si="126"/>
        <v/>
      </c>
    </row>
    <row r="8099" spans="12:12" ht="15.75" customHeight="1" x14ac:dyDescent="0.35">
      <c r="L8099" s="27" t="str">
        <f t="shared" si="126"/>
        <v/>
      </c>
    </row>
    <row r="8100" spans="12:12" ht="15.75" customHeight="1" x14ac:dyDescent="0.35">
      <c r="L8100" s="27" t="str">
        <f t="shared" si="126"/>
        <v/>
      </c>
    </row>
    <row r="8101" spans="12:12" ht="15.75" customHeight="1" x14ac:dyDescent="0.35">
      <c r="L8101" s="27" t="str">
        <f t="shared" si="126"/>
        <v/>
      </c>
    </row>
    <row r="8102" spans="12:12" ht="15.75" customHeight="1" x14ac:dyDescent="0.35">
      <c r="L8102" s="27" t="str">
        <f t="shared" si="126"/>
        <v/>
      </c>
    </row>
    <row r="8103" spans="12:12" ht="15.75" customHeight="1" x14ac:dyDescent="0.35">
      <c r="L8103" s="27" t="str">
        <f t="shared" si="126"/>
        <v/>
      </c>
    </row>
    <row r="8104" spans="12:12" ht="15.75" customHeight="1" x14ac:dyDescent="0.35">
      <c r="L8104" s="27" t="str">
        <f t="shared" si="126"/>
        <v/>
      </c>
    </row>
    <row r="8105" spans="12:12" ht="15.75" customHeight="1" x14ac:dyDescent="0.35">
      <c r="L8105" s="27" t="str">
        <f t="shared" si="126"/>
        <v/>
      </c>
    </row>
    <row r="8106" spans="12:12" ht="15.75" customHeight="1" x14ac:dyDescent="0.35">
      <c r="L8106" s="27" t="str">
        <f t="shared" si="126"/>
        <v/>
      </c>
    </row>
    <row r="8107" spans="12:12" ht="15.75" customHeight="1" x14ac:dyDescent="0.35">
      <c r="L8107" s="27" t="str">
        <f t="shared" si="126"/>
        <v/>
      </c>
    </row>
    <row r="8108" spans="12:12" ht="15.75" customHeight="1" x14ac:dyDescent="0.35">
      <c r="L8108" s="27" t="str">
        <f t="shared" si="126"/>
        <v/>
      </c>
    </row>
    <row r="8109" spans="12:12" ht="15.75" customHeight="1" x14ac:dyDescent="0.35">
      <c r="L8109" s="27" t="str">
        <f t="shared" si="126"/>
        <v/>
      </c>
    </row>
    <row r="8110" spans="12:12" ht="15.75" customHeight="1" x14ac:dyDescent="0.35">
      <c r="L8110" s="27" t="str">
        <f t="shared" si="126"/>
        <v/>
      </c>
    </row>
    <row r="8111" spans="12:12" ht="15.75" customHeight="1" x14ac:dyDescent="0.35">
      <c r="L8111" s="27" t="str">
        <f t="shared" si="126"/>
        <v/>
      </c>
    </row>
    <row r="8112" spans="12:12" ht="15.75" customHeight="1" x14ac:dyDescent="0.35">
      <c r="L8112" s="27" t="str">
        <f t="shared" si="126"/>
        <v/>
      </c>
    </row>
    <row r="8113" spans="12:12" ht="15.75" customHeight="1" x14ac:dyDescent="0.35">
      <c r="L8113" s="27" t="str">
        <f t="shared" si="126"/>
        <v/>
      </c>
    </row>
    <row r="8114" spans="12:12" ht="15.75" customHeight="1" x14ac:dyDescent="0.35">
      <c r="L8114" s="27" t="str">
        <f t="shared" si="126"/>
        <v/>
      </c>
    </row>
    <row r="8115" spans="12:12" ht="15.75" customHeight="1" x14ac:dyDescent="0.35">
      <c r="L8115" s="27" t="str">
        <f t="shared" si="126"/>
        <v/>
      </c>
    </row>
    <row r="8116" spans="12:12" ht="15.75" customHeight="1" x14ac:dyDescent="0.35">
      <c r="L8116" s="27" t="str">
        <f t="shared" si="126"/>
        <v/>
      </c>
    </row>
    <row r="8117" spans="12:12" ht="15.75" customHeight="1" x14ac:dyDescent="0.35">
      <c r="L8117" s="27" t="str">
        <f t="shared" si="126"/>
        <v/>
      </c>
    </row>
    <row r="8118" spans="12:12" ht="15.75" customHeight="1" x14ac:dyDescent="0.35">
      <c r="L8118" s="27" t="str">
        <f t="shared" si="126"/>
        <v/>
      </c>
    </row>
    <row r="8119" spans="12:12" ht="15.75" customHeight="1" x14ac:dyDescent="0.35">
      <c r="L8119" s="27" t="str">
        <f t="shared" si="126"/>
        <v/>
      </c>
    </row>
    <row r="8120" spans="12:12" ht="15.75" customHeight="1" x14ac:dyDescent="0.35">
      <c r="L8120" s="27" t="str">
        <f t="shared" si="126"/>
        <v/>
      </c>
    </row>
    <row r="8121" spans="12:12" ht="15.75" customHeight="1" x14ac:dyDescent="0.35">
      <c r="L8121" s="27" t="str">
        <f t="shared" si="126"/>
        <v/>
      </c>
    </row>
    <row r="8122" spans="12:12" ht="15.75" customHeight="1" x14ac:dyDescent="0.35">
      <c r="L8122" s="27" t="str">
        <f t="shared" si="126"/>
        <v/>
      </c>
    </row>
    <row r="8123" spans="12:12" ht="15.75" customHeight="1" x14ac:dyDescent="0.35">
      <c r="L8123" s="27" t="str">
        <f t="shared" si="126"/>
        <v/>
      </c>
    </row>
    <row r="8124" spans="12:12" ht="15.75" customHeight="1" x14ac:dyDescent="0.35">
      <c r="L8124" s="27" t="str">
        <f t="shared" si="126"/>
        <v/>
      </c>
    </row>
    <row r="8125" spans="12:12" ht="15.75" customHeight="1" x14ac:dyDescent="0.35">
      <c r="L8125" s="27" t="str">
        <f t="shared" si="126"/>
        <v/>
      </c>
    </row>
    <row r="8126" spans="12:12" ht="15.75" customHeight="1" x14ac:dyDescent="0.35">
      <c r="L8126" s="27" t="str">
        <f t="shared" si="126"/>
        <v/>
      </c>
    </row>
    <row r="8127" spans="12:12" ht="15.75" customHeight="1" x14ac:dyDescent="0.35">
      <c r="L8127" s="27" t="str">
        <f t="shared" si="126"/>
        <v/>
      </c>
    </row>
    <row r="8128" spans="12:12" ht="15.75" customHeight="1" x14ac:dyDescent="0.35">
      <c r="L8128" s="27" t="str">
        <f t="shared" si="126"/>
        <v/>
      </c>
    </row>
    <row r="8129" spans="12:12" ht="15.75" customHeight="1" x14ac:dyDescent="0.35">
      <c r="L8129" s="27" t="str">
        <f t="shared" si="126"/>
        <v/>
      </c>
    </row>
    <row r="8130" spans="12:12" ht="15.75" customHeight="1" x14ac:dyDescent="0.35">
      <c r="L8130" s="27" t="str">
        <f t="shared" si="126"/>
        <v/>
      </c>
    </row>
    <row r="8131" spans="12:12" ht="15.75" customHeight="1" x14ac:dyDescent="0.35">
      <c r="L8131" s="27" t="str">
        <f t="shared" si="126"/>
        <v/>
      </c>
    </row>
    <row r="8132" spans="12:12" ht="15.75" customHeight="1" x14ac:dyDescent="0.35">
      <c r="L8132" s="27" t="str">
        <f t="shared" ref="L8132:L8195" si="127">IF((T8132="N/A")+(ISBLANK(T8132)), IF(S8132="Critical", K8132+30, IF(S8132="High", K8132+30,IF(COUNTIF(S8132,"M*"), K8132+90, IF(S8132="Low", K8132+180,"")))),
IF(((U8132="Yes")*(T8132="Critical")), K8132+30, IF(((U8132="Yes")*(T8132="High")), K8132+30,  IF(((U8132="Yes")*(COUNTIF(S8132,"M*"))), K8132+90,  IF(((U8132="Yes")*(T8132="Low")), K8132+180, IF(S8132="Critical", K8132+30, IF(S8132="High", K8132+30,IF(COUNTIF(S8132,"M*"), K8132+90, IF(S8132="Low", K8132+180,"")))))))))</f>
        <v/>
      </c>
    </row>
    <row r="8133" spans="12:12" ht="15.75" customHeight="1" x14ac:dyDescent="0.35">
      <c r="L8133" s="27" t="str">
        <f t="shared" si="127"/>
        <v/>
      </c>
    </row>
    <row r="8134" spans="12:12" ht="15.75" customHeight="1" x14ac:dyDescent="0.35">
      <c r="L8134" s="27" t="str">
        <f t="shared" si="127"/>
        <v/>
      </c>
    </row>
    <row r="8135" spans="12:12" ht="15.75" customHeight="1" x14ac:dyDescent="0.35">
      <c r="L8135" s="27" t="str">
        <f t="shared" si="127"/>
        <v/>
      </c>
    </row>
    <row r="8136" spans="12:12" ht="15.75" customHeight="1" x14ac:dyDescent="0.35">
      <c r="L8136" s="27" t="str">
        <f t="shared" si="127"/>
        <v/>
      </c>
    </row>
    <row r="8137" spans="12:12" ht="15.75" customHeight="1" x14ac:dyDescent="0.35">
      <c r="L8137" s="27" t="str">
        <f t="shared" si="127"/>
        <v/>
      </c>
    </row>
    <row r="8138" spans="12:12" ht="15.75" customHeight="1" x14ac:dyDescent="0.35">
      <c r="L8138" s="27" t="str">
        <f t="shared" si="127"/>
        <v/>
      </c>
    </row>
    <row r="8139" spans="12:12" ht="15.75" customHeight="1" x14ac:dyDescent="0.35">
      <c r="L8139" s="27" t="str">
        <f t="shared" si="127"/>
        <v/>
      </c>
    </row>
    <row r="8140" spans="12:12" ht="15.75" customHeight="1" x14ac:dyDescent="0.35">
      <c r="L8140" s="27" t="str">
        <f t="shared" si="127"/>
        <v/>
      </c>
    </row>
    <row r="8141" spans="12:12" ht="15.75" customHeight="1" x14ac:dyDescent="0.35">
      <c r="L8141" s="27" t="str">
        <f t="shared" si="127"/>
        <v/>
      </c>
    </row>
    <row r="8142" spans="12:12" ht="15.75" customHeight="1" x14ac:dyDescent="0.35">
      <c r="L8142" s="27" t="str">
        <f t="shared" si="127"/>
        <v/>
      </c>
    </row>
    <row r="8143" spans="12:12" ht="15.75" customHeight="1" x14ac:dyDescent="0.35">
      <c r="L8143" s="27" t="str">
        <f t="shared" si="127"/>
        <v/>
      </c>
    </row>
    <row r="8144" spans="12:12" ht="15.75" customHeight="1" x14ac:dyDescent="0.35">
      <c r="L8144" s="27" t="str">
        <f t="shared" si="127"/>
        <v/>
      </c>
    </row>
    <row r="8145" spans="12:12" ht="15.75" customHeight="1" x14ac:dyDescent="0.35">
      <c r="L8145" s="27" t="str">
        <f t="shared" si="127"/>
        <v/>
      </c>
    </row>
    <row r="8146" spans="12:12" ht="15.75" customHeight="1" x14ac:dyDescent="0.35">
      <c r="L8146" s="27" t="str">
        <f t="shared" si="127"/>
        <v/>
      </c>
    </row>
    <row r="8147" spans="12:12" ht="15.75" customHeight="1" x14ac:dyDescent="0.35">
      <c r="L8147" s="27" t="str">
        <f t="shared" si="127"/>
        <v/>
      </c>
    </row>
    <row r="8148" spans="12:12" ht="15.75" customHeight="1" x14ac:dyDescent="0.35">
      <c r="L8148" s="27" t="str">
        <f t="shared" si="127"/>
        <v/>
      </c>
    </row>
    <row r="8149" spans="12:12" ht="15.75" customHeight="1" x14ac:dyDescent="0.35">
      <c r="L8149" s="27" t="str">
        <f t="shared" si="127"/>
        <v/>
      </c>
    </row>
    <row r="8150" spans="12:12" ht="15.75" customHeight="1" x14ac:dyDescent="0.35">
      <c r="L8150" s="27" t="str">
        <f t="shared" si="127"/>
        <v/>
      </c>
    </row>
    <row r="8151" spans="12:12" ht="15.75" customHeight="1" x14ac:dyDescent="0.35">
      <c r="L8151" s="27" t="str">
        <f t="shared" si="127"/>
        <v/>
      </c>
    </row>
    <row r="8152" spans="12:12" ht="15.75" customHeight="1" x14ac:dyDescent="0.35">
      <c r="L8152" s="27" t="str">
        <f t="shared" si="127"/>
        <v/>
      </c>
    </row>
    <row r="8153" spans="12:12" ht="15.75" customHeight="1" x14ac:dyDescent="0.35">
      <c r="L8153" s="27" t="str">
        <f t="shared" si="127"/>
        <v/>
      </c>
    </row>
    <row r="8154" spans="12:12" ht="15.75" customHeight="1" x14ac:dyDescent="0.35">
      <c r="L8154" s="27" t="str">
        <f t="shared" si="127"/>
        <v/>
      </c>
    </row>
    <row r="8155" spans="12:12" ht="15.75" customHeight="1" x14ac:dyDescent="0.35">
      <c r="L8155" s="27" t="str">
        <f t="shared" si="127"/>
        <v/>
      </c>
    </row>
    <row r="8156" spans="12:12" ht="15.75" customHeight="1" x14ac:dyDescent="0.35">
      <c r="L8156" s="27" t="str">
        <f t="shared" si="127"/>
        <v/>
      </c>
    </row>
    <row r="8157" spans="12:12" ht="15.75" customHeight="1" x14ac:dyDescent="0.35">
      <c r="L8157" s="27" t="str">
        <f t="shared" si="127"/>
        <v/>
      </c>
    </row>
    <row r="8158" spans="12:12" ht="15.75" customHeight="1" x14ac:dyDescent="0.35">
      <c r="L8158" s="27" t="str">
        <f t="shared" si="127"/>
        <v/>
      </c>
    </row>
    <row r="8159" spans="12:12" ht="15.75" customHeight="1" x14ac:dyDescent="0.35">
      <c r="L8159" s="27" t="str">
        <f t="shared" si="127"/>
        <v/>
      </c>
    </row>
    <row r="8160" spans="12:12" ht="15.75" customHeight="1" x14ac:dyDescent="0.35">
      <c r="L8160" s="27" t="str">
        <f t="shared" si="127"/>
        <v/>
      </c>
    </row>
    <row r="8161" spans="12:12" ht="15.75" customHeight="1" x14ac:dyDescent="0.35">
      <c r="L8161" s="27" t="str">
        <f t="shared" si="127"/>
        <v/>
      </c>
    </row>
    <row r="8162" spans="12:12" ht="15.75" customHeight="1" x14ac:dyDescent="0.35">
      <c r="L8162" s="27" t="str">
        <f t="shared" si="127"/>
        <v/>
      </c>
    </row>
    <row r="8163" spans="12:12" ht="15.75" customHeight="1" x14ac:dyDescent="0.35">
      <c r="L8163" s="27" t="str">
        <f t="shared" si="127"/>
        <v/>
      </c>
    </row>
    <row r="8164" spans="12:12" ht="15.75" customHeight="1" x14ac:dyDescent="0.35">
      <c r="L8164" s="27" t="str">
        <f t="shared" si="127"/>
        <v/>
      </c>
    </row>
    <row r="8165" spans="12:12" ht="15.75" customHeight="1" x14ac:dyDescent="0.35">
      <c r="L8165" s="27" t="str">
        <f t="shared" si="127"/>
        <v/>
      </c>
    </row>
    <row r="8166" spans="12:12" ht="15.75" customHeight="1" x14ac:dyDescent="0.35">
      <c r="L8166" s="27" t="str">
        <f t="shared" si="127"/>
        <v/>
      </c>
    </row>
    <row r="8167" spans="12:12" ht="15.75" customHeight="1" x14ac:dyDescent="0.35">
      <c r="L8167" s="27" t="str">
        <f t="shared" si="127"/>
        <v/>
      </c>
    </row>
    <row r="8168" spans="12:12" ht="15.75" customHeight="1" x14ac:dyDescent="0.35">
      <c r="L8168" s="27" t="str">
        <f t="shared" si="127"/>
        <v/>
      </c>
    </row>
    <row r="8169" spans="12:12" ht="15.75" customHeight="1" x14ac:dyDescent="0.35">
      <c r="L8169" s="27" t="str">
        <f t="shared" si="127"/>
        <v/>
      </c>
    </row>
    <row r="8170" spans="12:12" ht="15.75" customHeight="1" x14ac:dyDescent="0.35">
      <c r="L8170" s="27" t="str">
        <f t="shared" si="127"/>
        <v/>
      </c>
    </row>
    <row r="8171" spans="12:12" ht="15.75" customHeight="1" x14ac:dyDescent="0.35">
      <c r="L8171" s="27" t="str">
        <f t="shared" si="127"/>
        <v/>
      </c>
    </row>
    <row r="8172" spans="12:12" ht="15.75" customHeight="1" x14ac:dyDescent="0.35">
      <c r="L8172" s="27" t="str">
        <f t="shared" si="127"/>
        <v/>
      </c>
    </row>
    <row r="8173" spans="12:12" ht="15.75" customHeight="1" x14ac:dyDescent="0.35">
      <c r="L8173" s="27" t="str">
        <f t="shared" si="127"/>
        <v/>
      </c>
    </row>
    <row r="8174" spans="12:12" ht="15.75" customHeight="1" x14ac:dyDescent="0.35">
      <c r="L8174" s="27" t="str">
        <f t="shared" si="127"/>
        <v/>
      </c>
    </row>
    <row r="8175" spans="12:12" ht="15.75" customHeight="1" x14ac:dyDescent="0.35">
      <c r="L8175" s="27" t="str">
        <f t="shared" si="127"/>
        <v/>
      </c>
    </row>
    <row r="8176" spans="12:12" ht="15.75" customHeight="1" x14ac:dyDescent="0.35">
      <c r="L8176" s="27" t="str">
        <f t="shared" si="127"/>
        <v/>
      </c>
    </row>
    <row r="8177" spans="12:12" ht="15.75" customHeight="1" x14ac:dyDescent="0.35">
      <c r="L8177" s="27" t="str">
        <f t="shared" si="127"/>
        <v/>
      </c>
    </row>
    <row r="8178" spans="12:12" ht="15.75" customHeight="1" x14ac:dyDescent="0.35">
      <c r="L8178" s="27" t="str">
        <f t="shared" si="127"/>
        <v/>
      </c>
    </row>
    <row r="8179" spans="12:12" ht="15.75" customHeight="1" x14ac:dyDescent="0.35">
      <c r="L8179" s="27" t="str">
        <f t="shared" si="127"/>
        <v/>
      </c>
    </row>
    <row r="8180" spans="12:12" ht="15.75" customHeight="1" x14ac:dyDescent="0.35">
      <c r="L8180" s="27" t="str">
        <f t="shared" si="127"/>
        <v/>
      </c>
    </row>
    <row r="8181" spans="12:12" ht="15.75" customHeight="1" x14ac:dyDescent="0.35">
      <c r="L8181" s="27" t="str">
        <f t="shared" si="127"/>
        <v/>
      </c>
    </row>
    <row r="8182" spans="12:12" ht="15.75" customHeight="1" x14ac:dyDescent="0.35">
      <c r="L8182" s="27" t="str">
        <f t="shared" si="127"/>
        <v/>
      </c>
    </row>
    <row r="8183" spans="12:12" ht="15.75" customHeight="1" x14ac:dyDescent="0.35">
      <c r="L8183" s="27" t="str">
        <f t="shared" si="127"/>
        <v/>
      </c>
    </row>
    <row r="8184" spans="12:12" ht="15.75" customHeight="1" x14ac:dyDescent="0.35">
      <c r="L8184" s="27" t="str">
        <f t="shared" si="127"/>
        <v/>
      </c>
    </row>
    <row r="8185" spans="12:12" ht="15.75" customHeight="1" x14ac:dyDescent="0.35">
      <c r="L8185" s="27" t="str">
        <f t="shared" si="127"/>
        <v/>
      </c>
    </row>
    <row r="8186" spans="12:12" ht="15.75" customHeight="1" x14ac:dyDescent="0.35">
      <c r="L8186" s="27" t="str">
        <f t="shared" si="127"/>
        <v/>
      </c>
    </row>
    <row r="8187" spans="12:12" ht="15.75" customHeight="1" x14ac:dyDescent="0.35">
      <c r="L8187" s="27" t="str">
        <f t="shared" si="127"/>
        <v/>
      </c>
    </row>
    <row r="8188" spans="12:12" ht="15.75" customHeight="1" x14ac:dyDescent="0.35">
      <c r="L8188" s="27" t="str">
        <f t="shared" si="127"/>
        <v/>
      </c>
    </row>
    <row r="8189" spans="12:12" ht="15.75" customHeight="1" x14ac:dyDescent="0.35">
      <c r="L8189" s="27" t="str">
        <f t="shared" si="127"/>
        <v/>
      </c>
    </row>
    <row r="8190" spans="12:12" ht="15.75" customHeight="1" x14ac:dyDescent="0.35">
      <c r="L8190" s="27" t="str">
        <f t="shared" si="127"/>
        <v/>
      </c>
    </row>
    <row r="8191" spans="12:12" ht="15.75" customHeight="1" x14ac:dyDescent="0.35">
      <c r="L8191" s="27" t="str">
        <f t="shared" si="127"/>
        <v/>
      </c>
    </row>
    <row r="8192" spans="12:12" ht="15.75" customHeight="1" x14ac:dyDescent="0.35">
      <c r="L8192" s="27" t="str">
        <f t="shared" si="127"/>
        <v/>
      </c>
    </row>
    <row r="8193" spans="12:12" ht="15.75" customHeight="1" x14ac:dyDescent="0.35">
      <c r="L8193" s="27" t="str">
        <f t="shared" si="127"/>
        <v/>
      </c>
    </row>
    <row r="8194" spans="12:12" ht="15.75" customHeight="1" x14ac:dyDescent="0.35">
      <c r="L8194" s="27" t="str">
        <f t="shared" si="127"/>
        <v/>
      </c>
    </row>
    <row r="8195" spans="12:12" ht="15.75" customHeight="1" x14ac:dyDescent="0.35">
      <c r="L8195" s="27" t="str">
        <f t="shared" si="127"/>
        <v/>
      </c>
    </row>
    <row r="8196" spans="12:12" ht="15.75" customHeight="1" x14ac:dyDescent="0.35">
      <c r="L8196" s="27" t="str">
        <f t="shared" ref="L8196:L8259" si="128">IF((T8196="N/A")+(ISBLANK(T8196)), IF(S8196="Critical", K8196+30, IF(S8196="High", K8196+30,IF(COUNTIF(S8196,"M*"), K8196+90, IF(S8196="Low", K8196+180,"")))),
IF(((U8196="Yes")*(T8196="Critical")), K8196+30, IF(((U8196="Yes")*(T8196="High")), K8196+30,  IF(((U8196="Yes")*(COUNTIF(S8196,"M*"))), K8196+90,  IF(((U8196="Yes")*(T8196="Low")), K8196+180, IF(S8196="Critical", K8196+30, IF(S8196="High", K8196+30,IF(COUNTIF(S8196,"M*"), K8196+90, IF(S8196="Low", K8196+180,"")))))))))</f>
        <v/>
      </c>
    </row>
    <row r="8197" spans="12:12" ht="15.75" customHeight="1" x14ac:dyDescent="0.35">
      <c r="L8197" s="27" t="str">
        <f t="shared" si="128"/>
        <v/>
      </c>
    </row>
    <row r="8198" spans="12:12" ht="15.75" customHeight="1" x14ac:dyDescent="0.35">
      <c r="L8198" s="27" t="str">
        <f t="shared" si="128"/>
        <v/>
      </c>
    </row>
    <row r="8199" spans="12:12" ht="15.75" customHeight="1" x14ac:dyDescent="0.35">
      <c r="L8199" s="27" t="str">
        <f t="shared" si="128"/>
        <v/>
      </c>
    </row>
    <row r="8200" spans="12:12" ht="15.75" customHeight="1" x14ac:dyDescent="0.35">
      <c r="L8200" s="27" t="str">
        <f t="shared" si="128"/>
        <v/>
      </c>
    </row>
    <row r="8201" spans="12:12" ht="15.75" customHeight="1" x14ac:dyDescent="0.35">
      <c r="L8201" s="27" t="str">
        <f t="shared" si="128"/>
        <v/>
      </c>
    </row>
    <row r="8202" spans="12:12" ht="15.75" customHeight="1" x14ac:dyDescent="0.35">
      <c r="L8202" s="27" t="str">
        <f t="shared" si="128"/>
        <v/>
      </c>
    </row>
    <row r="8203" spans="12:12" ht="15.75" customHeight="1" x14ac:dyDescent="0.35">
      <c r="L8203" s="27" t="str">
        <f t="shared" si="128"/>
        <v/>
      </c>
    </row>
    <row r="8204" spans="12:12" ht="15.75" customHeight="1" x14ac:dyDescent="0.35">
      <c r="L8204" s="27" t="str">
        <f t="shared" si="128"/>
        <v/>
      </c>
    </row>
    <row r="8205" spans="12:12" ht="15.75" customHeight="1" x14ac:dyDescent="0.35">
      <c r="L8205" s="27" t="str">
        <f t="shared" si="128"/>
        <v/>
      </c>
    </row>
    <row r="8206" spans="12:12" ht="15.75" customHeight="1" x14ac:dyDescent="0.35">
      <c r="L8206" s="27" t="str">
        <f t="shared" si="128"/>
        <v/>
      </c>
    </row>
    <row r="8207" spans="12:12" ht="15.75" customHeight="1" x14ac:dyDescent="0.35">
      <c r="L8207" s="27" t="str">
        <f t="shared" si="128"/>
        <v/>
      </c>
    </row>
    <row r="8208" spans="12:12" ht="15.75" customHeight="1" x14ac:dyDescent="0.35">
      <c r="L8208" s="27" t="str">
        <f t="shared" si="128"/>
        <v/>
      </c>
    </row>
    <row r="8209" spans="12:12" ht="15.75" customHeight="1" x14ac:dyDescent="0.35">
      <c r="L8209" s="27" t="str">
        <f t="shared" si="128"/>
        <v/>
      </c>
    </row>
    <row r="8210" spans="12:12" ht="15.75" customHeight="1" x14ac:dyDescent="0.35">
      <c r="L8210" s="27" t="str">
        <f t="shared" si="128"/>
        <v/>
      </c>
    </row>
    <row r="8211" spans="12:12" ht="15.75" customHeight="1" x14ac:dyDescent="0.35">
      <c r="L8211" s="27" t="str">
        <f t="shared" si="128"/>
        <v/>
      </c>
    </row>
    <row r="8212" spans="12:12" ht="15.75" customHeight="1" x14ac:dyDescent="0.35">
      <c r="L8212" s="27" t="str">
        <f t="shared" si="128"/>
        <v/>
      </c>
    </row>
    <row r="8213" spans="12:12" ht="15.75" customHeight="1" x14ac:dyDescent="0.35">
      <c r="L8213" s="27" t="str">
        <f t="shared" si="128"/>
        <v/>
      </c>
    </row>
    <row r="8214" spans="12:12" ht="15.75" customHeight="1" x14ac:dyDescent="0.35">
      <c r="L8214" s="27" t="str">
        <f t="shared" si="128"/>
        <v/>
      </c>
    </row>
    <row r="8215" spans="12:12" ht="15.75" customHeight="1" x14ac:dyDescent="0.35">
      <c r="L8215" s="27" t="str">
        <f t="shared" si="128"/>
        <v/>
      </c>
    </row>
    <row r="8216" spans="12:12" ht="15.75" customHeight="1" x14ac:dyDescent="0.35">
      <c r="L8216" s="27" t="str">
        <f t="shared" si="128"/>
        <v/>
      </c>
    </row>
    <row r="8217" spans="12:12" ht="15.75" customHeight="1" x14ac:dyDescent="0.35">
      <c r="L8217" s="27" t="str">
        <f t="shared" si="128"/>
        <v/>
      </c>
    </row>
    <row r="8218" spans="12:12" ht="15.75" customHeight="1" x14ac:dyDescent="0.35">
      <c r="L8218" s="27" t="str">
        <f t="shared" si="128"/>
        <v/>
      </c>
    </row>
    <row r="8219" spans="12:12" ht="15.75" customHeight="1" x14ac:dyDescent="0.35">
      <c r="L8219" s="27" t="str">
        <f t="shared" si="128"/>
        <v/>
      </c>
    </row>
    <row r="8220" spans="12:12" ht="15.75" customHeight="1" x14ac:dyDescent="0.35">
      <c r="L8220" s="27" t="str">
        <f t="shared" si="128"/>
        <v/>
      </c>
    </row>
    <row r="8221" spans="12:12" ht="15.75" customHeight="1" x14ac:dyDescent="0.35">
      <c r="L8221" s="27" t="str">
        <f t="shared" si="128"/>
        <v/>
      </c>
    </row>
    <row r="8222" spans="12:12" ht="15.75" customHeight="1" x14ac:dyDescent="0.35">
      <c r="L8222" s="27" t="str">
        <f t="shared" si="128"/>
        <v/>
      </c>
    </row>
    <row r="8223" spans="12:12" ht="15.75" customHeight="1" x14ac:dyDescent="0.35">
      <c r="L8223" s="27" t="str">
        <f t="shared" si="128"/>
        <v/>
      </c>
    </row>
    <row r="8224" spans="12:12" ht="15.75" customHeight="1" x14ac:dyDescent="0.35">
      <c r="L8224" s="27" t="str">
        <f t="shared" si="128"/>
        <v/>
      </c>
    </row>
    <row r="8225" spans="12:12" ht="15.75" customHeight="1" x14ac:dyDescent="0.35">
      <c r="L8225" s="27" t="str">
        <f t="shared" si="128"/>
        <v/>
      </c>
    </row>
    <row r="8226" spans="12:12" ht="15.75" customHeight="1" x14ac:dyDescent="0.35">
      <c r="L8226" s="27" t="str">
        <f t="shared" si="128"/>
        <v/>
      </c>
    </row>
    <row r="8227" spans="12:12" ht="15.75" customHeight="1" x14ac:dyDescent="0.35">
      <c r="L8227" s="27" t="str">
        <f t="shared" si="128"/>
        <v/>
      </c>
    </row>
    <row r="8228" spans="12:12" ht="15.75" customHeight="1" x14ac:dyDescent="0.35">
      <c r="L8228" s="27" t="str">
        <f t="shared" si="128"/>
        <v/>
      </c>
    </row>
    <row r="8229" spans="12:12" ht="15.75" customHeight="1" x14ac:dyDescent="0.35">
      <c r="L8229" s="27" t="str">
        <f t="shared" si="128"/>
        <v/>
      </c>
    </row>
    <row r="8230" spans="12:12" ht="15.75" customHeight="1" x14ac:dyDescent="0.35">
      <c r="L8230" s="27" t="str">
        <f t="shared" si="128"/>
        <v/>
      </c>
    </row>
    <row r="8231" spans="12:12" ht="15.75" customHeight="1" x14ac:dyDescent="0.35">
      <c r="L8231" s="27" t="str">
        <f t="shared" si="128"/>
        <v/>
      </c>
    </row>
    <row r="8232" spans="12:12" ht="15.75" customHeight="1" x14ac:dyDescent="0.35">
      <c r="L8232" s="27" t="str">
        <f t="shared" si="128"/>
        <v/>
      </c>
    </row>
    <row r="8233" spans="12:12" ht="15.75" customHeight="1" x14ac:dyDescent="0.35">
      <c r="L8233" s="27" t="str">
        <f t="shared" si="128"/>
        <v/>
      </c>
    </row>
    <row r="8234" spans="12:12" ht="15.75" customHeight="1" x14ac:dyDescent="0.35">
      <c r="L8234" s="27" t="str">
        <f t="shared" si="128"/>
        <v/>
      </c>
    </row>
    <row r="8235" spans="12:12" ht="15.75" customHeight="1" x14ac:dyDescent="0.35">
      <c r="L8235" s="27" t="str">
        <f t="shared" si="128"/>
        <v/>
      </c>
    </row>
    <row r="8236" spans="12:12" ht="15.75" customHeight="1" x14ac:dyDescent="0.35">
      <c r="L8236" s="27" t="str">
        <f t="shared" si="128"/>
        <v/>
      </c>
    </row>
    <row r="8237" spans="12:12" ht="15.75" customHeight="1" x14ac:dyDescent="0.35">
      <c r="L8237" s="27" t="str">
        <f t="shared" si="128"/>
        <v/>
      </c>
    </row>
    <row r="8238" spans="12:12" ht="15.75" customHeight="1" x14ac:dyDescent="0.35">
      <c r="L8238" s="27" t="str">
        <f t="shared" si="128"/>
        <v/>
      </c>
    </row>
    <row r="8239" spans="12:12" ht="15.75" customHeight="1" x14ac:dyDescent="0.35">
      <c r="L8239" s="27" t="str">
        <f t="shared" si="128"/>
        <v/>
      </c>
    </row>
    <row r="8240" spans="12:12" ht="15.75" customHeight="1" x14ac:dyDescent="0.35">
      <c r="L8240" s="27" t="str">
        <f t="shared" si="128"/>
        <v/>
      </c>
    </row>
    <row r="8241" spans="12:12" ht="15.75" customHeight="1" x14ac:dyDescent="0.35">
      <c r="L8241" s="27" t="str">
        <f t="shared" si="128"/>
        <v/>
      </c>
    </row>
    <row r="8242" spans="12:12" ht="15.75" customHeight="1" x14ac:dyDescent="0.35">
      <c r="L8242" s="27" t="str">
        <f t="shared" si="128"/>
        <v/>
      </c>
    </row>
    <row r="8243" spans="12:12" ht="15.75" customHeight="1" x14ac:dyDescent="0.35">
      <c r="L8243" s="27" t="str">
        <f t="shared" si="128"/>
        <v/>
      </c>
    </row>
    <row r="8244" spans="12:12" ht="15.75" customHeight="1" x14ac:dyDescent="0.35">
      <c r="L8244" s="27" t="str">
        <f t="shared" si="128"/>
        <v/>
      </c>
    </row>
    <row r="8245" spans="12:12" ht="15.75" customHeight="1" x14ac:dyDescent="0.35">
      <c r="L8245" s="27" t="str">
        <f t="shared" si="128"/>
        <v/>
      </c>
    </row>
    <row r="8246" spans="12:12" ht="15.75" customHeight="1" x14ac:dyDescent="0.35">
      <c r="L8246" s="27" t="str">
        <f t="shared" si="128"/>
        <v/>
      </c>
    </row>
    <row r="8247" spans="12:12" ht="15.75" customHeight="1" x14ac:dyDescent="0.35">
      <c r="L8247" s="27" t="str">
        <f t="shared" si="128"/>
        <v/>
      </c>
    </row>
    <row r="8248" spans="12:12" ht="15.75" customHeight="1" x14ac:dyDescent="0.35">
      <c r="L8248" s="27" t="str">
        <f t="shared" si="128"/>
        <v/>
      </c>
    </row>
    <row r="8249" spans="12:12" ht="15.75" customHeight="1" x14ac:dyDescent="0.35">
      <c r="L8249" s="27" t="str">
        <f t="shared" si="128"/>
        <v/>
      </c>
    </row>
    <row r="8250" spans="12:12" ht="15.75" customHeight="1" x14ac:dyDescent="0.35">
      <c r="L8250" s="27" t="str">
        <f t="shared" si="128"/>
        <v/>
      </c>
    </row>
    <row r="8251" spans="12:12" ht="15.75" customHeight="1" x14ac:dyDescent="0.35">
      <c r="L8251" s="27" t="str">
        <f t="shared" si="128"/>
        <v/>
      </c>
    </row>
    <row r="8252" spans="12:12" ht="15.75" customHeight="1" x14ac:dyDescent="0.35">
      <c r="L8252" s="27" t="str">
        <f t="shared" si="128"/>
        <v/>
      </c>
    </row>
    <row r="8253" spans="12:12" ht="15.75" customHeight="1" x14ac:dyDescent="0.35">
      <c r="L8253" s="27" t="str">
        <f t="shared" si="128"/>
        <v/>
      </c>
    </row>
    <row r="8254" spans="12:12" ht="15.75" customHeight="1" x14ac:dyDescent="0.35">
      <c r="L8254" s="27" t="str">
        <f t="shared" si="128"/>
        <v/>
      </c>
    </row>
    <row r="8255" spans="12:12" ht="15.75" customHeight="1" x14ac:dyDescent="0.35">
      <c r="L8255" s="27" t="str">
        <f t="shared" si="128"/>
        <v/>
      </c>
    </row>
    <row r="8256" spans="12:12" ht="15.75" customHeight="1" x14ac:dyDescent="0.35">
      <c r="L8256" s="27" t="str">
        <f t="shared" si="128"/>
        <v/>
      </c>
    </row>
    <row r="8257" spans="12:12" ht="15.75" customHeight="1" x14ac:dyDescent="0.35">
      <c r="L8257" s="27" t="str">
        <f t="shared" si="128"/>
        <v/>
      </c>
    </row>
    <row r="8258" spans="12:12" ht="15.75" customHeight="1" x14ac:dyDescent="0.35">
      <c r="L8258" s="27" t="str">
        <f t="shared" si="128"/>
        <v/>
      </c>
    </row>
    <row r="8259" spans="12:12" ht="15.75" customHeight="1" x14ac:dyDescent="0.35">
      <c r="L8259" s="27" t="str">
        <f t="shared" si="128"/>
        <v/>
      </c>
    </row>
    <row r="8260" spans="12:12" ht="15.75" customHeight="1" x14ac:dyDescent="0.35">
      <c r="L8260" s="27" t="str">
        <f t="shared" ref="L8260:L8323" si="129">IF((T8260="N/A")+(ISBLANK(T8260)), IF(S8260="Critical", K8260+30, IF(S8260="High", K8260+30,IF(COUNTIF(S8260,"M*"), K8260+90, IF(S8260="Low", K8260+180,"")))),
IF(((U8260="Yes")*(T8260="Critical")), K8260+30, IF(((U8260="Yes")*(T8260="High")), K8260+30,  IF(((U8260="Yes")*(COUNTIF(S8260,"M*"))), K8260+90,  IF(((U8260="Yes")*(T8260="Low")), K8260+180, IF(S8260="Critical", K8260+30, IF(S8260="High", K8260+30,IF(COUNTIF(S8260,"M*"), K8260+90, IF(S8260="Low", K8260+180,"")))))))))</f>
        <v/>
      </c>
    </row>
    <row r="8261" spans="12:12" ht="15.75" customHeight="1" x14ac:dyDescent="0.35">
      <c r="L8261" s="27" t="str">
        <f t="shared" si="129"/>
        <v/>
      </c>
    </row>
    <row r="8262" spans="12:12" ht="15.75" customHeight="1" x14ac:dyDescent="0.35">
      <c r="L8262" s="27" t="str">
        <f t="shared" si="129"/>
        <v/>
      </c>
    </row>
    <row r="8263" spans="12:12" ht="15.75" customHeight="1" x14ac:dyDescent="0.35">
      <c r="L8263" s="27" t="str">
        <f t="shared" si="129"/>
        <v/>
      </c>
    </row>
    <row r="8264" spans="12:12" ht="15.75" customHeight="1" x14ac:dyDescent="0.35">
      <c r="L8264" s="27" t="str">
        <f t="shared" si="129"/>
        <v/>
      </c>
    </row>
    <row r="8265" spans="12:12" ht="15.75" customHeight="1" x14ac:dyDescent="0.35">
      <c r="L8265" s="27" t="str">
        <f t="shared" si="129"/>
        <v/>
      </c>
    </row>
    <row r="8266" spans="12:12" ht="15.75" customHeight="1" x14ac:dyDescent="0.35">
      <c r="L8266" s="27" t="str">
        <f t="shared" si="129"/>
        <v/>
      </c>
    </row>
    <row r="8267" spans="12:12" ht="15.75" customHeight="1" x14ac:dyDescent="0.35">
      <c r="L8267" s="27" t="str">
        <f t="shared" si="129"/>
        <v/>
      </c>
    </row>
    <row r="8268" spans="12:12" ht="15.75" customHeight="1" x14ac:dyDescent="0.35">
      <c r="L8268" s="27" t="str">
        <f t="shared" si="129"/>
        <v/>
      </c>
    </row>
    <row r="8269" spans="12:12" ht="15.75" customHeight="1" x14ac:dyDescent="0.35">
      <c r="L8269" s="27" t="str">
        <f t="shared" si="129"/>
        <v/>
      </c>
    </row>
    <row r="8270" spans="12:12" ht="15.75" customHeight="1" x14ac:dyDescent="0.35">
      <c r="L8270" s="27" t="str">
        <f t="shared" si="129"/>
        <v/>
      </c>
    </row>
    <row r="8271" spans="12:12" ht="15.75" customHeight="1" x14ac:dyDescent="0.35">
      <c r="L8271" s="27" t="str">
        <f t="shared" si="129"/>
        <v/>
      </c>
    </row>
    <row r="8272" spans="12:12" ht="15.75" customHeight="1" x14ac:dyDescent="0.35">
      <c r="L8272" s="27" t="str">
        <f t="shared" si="129"/>
        <v/>
      </c>
    </row>
    <row r="8273" spans="12:12" ht="15.75" customHeight="1" x14ac:dyDescent="0.35">
      <c r="L8273" s="27" t="str">
        <f t="shared" si="129"/>
        <v/>
      </c>
    </row>
    <row r="8274" spans="12:12" ht="15.75" customHeight="1" x14ac:dyDescent="0.35">
      <c r="L8274" s="27" t="str">
        <f t="shared" si="129"/>
        <v/>
      </c>
    </row>
    <row r="8275" spans="12:12" ht="15.75" customHeight="1" x14ac:dyDescent="0.35">
      <c r="L8275" s="27" t="str">
        <f t="shared" si="129"/>
        <v/>
      </c>
    </row>
    <row r="8276" spans="12:12" ht="15.75" customHeight="1" x14ac:dyDescent="0.35">
      <c r="L8276" s="27" t="str">
        <f t="shared" si="129"/>
        <v/>
      </c>
    </row>
    <row r="8277" spans="12:12" ht="15.75" customHeight="1" x14ac:dyDescent="0.35">
      <c r="L8277" s="27" t="str">
        <f t="shared" si="129"/>
        <v/>
      </c>
    </row>
    <row r="8278" spans="12:12" ht="15.75" customHeight="1" x14ac:dyDescent="0.35">
      <c r="L8278" s="27" t="str">
        <f t="shared" si="129"/>
        <v/>
      </c>
    </row>
    <row r="8279" spans="12:12" ht="15.75" customHeight="1" x14ac:dyDescent="0.35">
      <c r="L8279" s="27" t="str">
        <f t="shared" si="129"/>
        <v/>
      </c>
    </row>
    <row r="8280" spans="12:12" ht="15.75" customHeight="1" x14ac:dyDescent="0.35">
      <c r="L8280" s="27" t="str">
        <f t="shared" si="129"/>
        <v/>
      </c>
    </row>
    <row r="8281" spans="12:12" ht="15.75" customHeight="1" x14ac:dyDescent="0.35">
      <c r="L8281" s="27" t="str">
        <f t="shared" si="129"/>
        <v/>
      </c>
    </row>
    <row r="8282" spans="12:12" ht="15.75" customHeight="1" x14ac:dyDescent="0.35">
      <c r="L8282" s="27" t="str">
        <f t="shared" si="129"/>
        <v/>
      </c>
    </row>
    <row r="8283" spans="12:12" ht="15.75" customHeight="1" x14ac:dyDescent="0.35">
      <c r="L8283" s="27" t="str">
        <f t="shared" si="129"/>
        <v/>
      </c>
    </row>
    <row r="8284" spans="12:12" ht="15.75" customHeight="1" x14ac:dyDescent="0.35">
      <c r="L8284" s="27" t="str">
        <f t="shared" si="129"/>
        <v/>
      </c>
    </row>
    <row r="8285" spans="12:12" ht="15.75" customHeight="1" x14ac:dyDescent="0.35">
      <c r="L8285" s="27" t="str">
        <f t="shared" si="129"/>
        <v/>
      </c>
    </row>
    <row r="8286" spans="12:12" ht="15.75" customHeight="1" x14ac:dyDescent="0.35">
      <c r="L8286" s="27" t="str">
        <f t="shared" si="129"/>
        <v/>
      </c>
    </row>
    <row r="8287" spans="12:12" ht="15.75" customHeight="1" x14ac:dyDescent="0.35">
      <c r="L8287" s="27" t="str">
        <f t="shared" si="129"/>
        <v/>
      </c>
    </row>
    <row r="8288" spans="12:12" ht="15.75" customHeight="1" x14ac:dyDescent="0.35">
      <c r="L8288" s="27" t="str">
        <f t="shared" si="129"/>
        <v/>
      </c>
    </row>
    <row r="8289" spans="12:12" ht="15.75" customHeight="1" x14ac:dyDescent="0.35">
      <c r="L8289" s="27" t="str">
        <f t="shared" si="129"/>
        <v/>
      </c>
    </row>
    <row r="8290" spans="12:12" ht="15.75" customHeight="1" x14ac:dyDescent="0.35">
      <c r="L8290" s="27" t="str">
        <f t="shared" si="129"/>
        <v/>
      </c>
    </row>
    <row r="8291" spans="12:12" ht="15.75" customHeight="1" x14ac:dyDescent="0.35">
      <c r="L8291" s="27" t="str">
        <f t="shared" si="129"/>
        <v/>
      </c>
    </row>
    <row r="8292" spans="12:12" ht="15.75" customHeight="1" x14ac:dyDescent="0.35">
      <c r="L8292" s="27" t="str">
        <f t="shared" si="129"/>
        <v/>
      </c>
    </row>
    <row r="8293" spans="12:12" ht="15.75" customHeight="1" x14ac:dyDescent="0.35">
      <c r="L8293" s="27" t="str">
        <f t="shared" si="129"/>
        <v/>
      </c>
    </row>
    <row r="8294" spans="12:12" ht="15.75" customHeight="1" x14ac:dyDescent="0.35">
      <c r="L8294" s="27" t="str">
        <f t="shared" si="129"/>
        <v/>
      </c>
    </row>
    <row r="8295" spans="12:12" ht="15.75" customHeight="1" x14ac:dyDescent="0.35">
      <c r="L8295" s="27" t="str">
        <f t="shared" si="129"/>
        <v/>
      </c>
    </row>
    <row r="8296" spans="12:12" ht="15.75" customHeight="1" x14ac:dyDescent="0.35">
      <c r="L8296" s="27" t="str">
        <f t="shared" si="129"/>
        <v/>
      </c>
    </row>
    <row r="8297" spans="12:12" ht="15.75" customHeight="1" x14ac:dyDescent="0.35">
      <c r="L8297" s="27" t="str">
        <f t="shared" si="129"/>
        <v/>
      </c>
    </row>
    <row r="8298" spans="12:12" ht="15.75" customHeight="1" x14ac:dyDescent="0.35">
      <c r="L8298" s="27" t="str">
        <f t="shared" si="129"/>
        <v/>
      </c>
    </row>
    <row r="8299" spans="12:12" ht="15.75" customHeight="1" x14ac:dyDescent="0.35">
      <c r="L8299" s="27" t="str">
        <f t="shared" si="129"/>
        <v/>
      </c>
    </row>
    <row r="8300" spans="12:12" ht="15.75" customHeight="1" x14ac:dyDescent="0.35">
      <c r="L8300" s="27" t="str">
        <f t="shared" si="129"/>
        <v/>
      </c>
    </row>
    <row r="8301" spans="12:12" ht="15.75" customHeight="1" x14ac:dyDescent="0.35">
      <c r="L8301" s="27" t="str">
        <f t="shared" si="129"/>
        <v/>
      </c>
    </row>
    <row r="8302" spans="12:12" ht="15.75" customHeight="1" x14ac:dyDescent="0.35">
      <c r="L8302" s="27" t="str">
        <f t="shared" si="129"/>
        <v/>
      </c>
    </row>
    <row r="8303" spans="12:12" ht="15.75" customHeight="1" x14ac:dyDescent="0.35">
      <c r="L8303" s="27" t="str">
        <f t="shared" si="129"/>
        <v/>
      </c>
    </row>
    <row r="8304" spans="12:12" ht="15.75" customHeight="1" x14ac:dyDescent="0.35">
      <c r="L8304" s="27" t="str">
        <f t="shared" si="129"/>
        <v/>
      </c>
    </row>
    <row r="8305" spans="12:12" ht="15.75" customHeight="1" x14ac:dyDescent="0.35">
      <c r="L8305" s="27" t="str">
        <f t="shared" si="129"/>
        <v/>
      </c>
    </row>
    <row r="8306" spans="12:12" ht="15.75" customHeight="1" x14ac:dyDescent="0.35">
      <c r="L8306" s="27" t="str">
        <f t="shared" si="129"/>
        <v/>
      </c>
    </row>
    <row r="8307" spans="12:12" ht="15.75" customHeight="1" x14ac:dyDescent="0.35">
      <c r="L8307" s="27" t="str">
        <f t="shared" si="129"/>
        <v/>
      </c>
    </row>
    <row r="8308" spans="12:12" ht="15.75" customHeight="1" x14ac:dyDescent="0.35">
      <c r="L8308" s="27" t="str">
        <f t="shared" si="129"/>
        <v/>
      </c>
    </row>
    <row r="8309" spans="12:12" ht="15.75" customHeight="1" x14ac:dyDescent="0.35">
      <c r="L8309" s="27" t="str">
        <f t="shared" si="129"/>
        <v/>
      </c>
    </row>
    <row r="8310" spans="12:12" ht="15.75" customHeight="1" x14ac:dyDescent="0.35">
      <c r="L8310" s="27" t="str">
        <f t="shared" si="129"/>
        <v/>
      </c>
    </row>
    <row r="8311" spans="12:12" ht="15.75" customHeight="1" x14ac:dyDescent="0.35">
      <c r="L8311" s="27" t="str">
        <f t="shared" si="129"/>
        <v/>
      </c>
    </row>
    <row r="8312" spans="12:12" ht="15.75" customHeight="1" x14ac:dyDescent="0.35">
      <c r="L8312" s="27" t="str">
        <f t="shared" si="129"/>
        <v/>
      </c>
    </row>
    <row r="8313" spans="12:12" ht="15.75" customHeight="1" x14ac:dyDescent="0.35">
      <c r="L8313" s="27" t="str">
        <f t="shared" si="129"/>
        <v/>
      </c>
    </row>
    <row r="8314" spans="12:12" ht="15.75" customHeight="1" x14ac:dyDescent="0.35">
      <c r="L8314" s="27" t="str">
        <f t="shared" si="129"/>
        <v/>
      </c>
    </row>
    <row r="8315" spans="12:12" ht="15.75" customHeight="1" x14ac:dyDescent="0.35">
      <c r="L8315" s="27" t="str">
        <f t="shared" si="129"/>
        <v/>
      </c>
    </row>
    <row r="8316" spans="12:12" ht="15.75" customHeight="1" x14ac:dyDescent="0.35">
      <c r="L8316" s="27" t="str">
        <f t="shared" si="129"/>
        <v/>
      </c>
    </row>
    <row r="8317" spans="12:12" ht="15.75" customHeight="1" x14ac:dyDescent="0.35">
      <c r="L8317" s="27" t="str">
        <f t="shared" si="129"/>
        <v/>
      </c>
    </row>
    <row r="8318" spans="12:12" ht="15.75" customHeight="1" x14ac:dyDescent="0.35">
      <c r="L8318" s="27" t="str">
        <f t="shared" si="129"/>
        <v/>
      </c>
    </row>
    <row r="8319" spans="12:12" ht="15.75" customHeight="1" x14ac:dyDescent="0.35">
      <c r="L8319" s="27" t="str">
        <f t="shared" si="129"/>
        <v/>
      </c>
    </row>
    <row r="8320" spans="12:12" ht="15.75" customHeight="1" x14ac:dyDescent="0.35">
      <c r="L8320" s="27" t="str">
        <f t="shared" si="129"/>
        <v/>
      </c>
    </row>
    <row r="8321" spans="12:12" ht="15.75" customHeight="1" x14ac:dyDescent="0.35">
      <c r="L8321" s="27" t="str">
        <f t="shared" si="129"/>
        <v/>
      </c>
    </row>
    <row r="8322" spans="12:12" ht="15.75" customHeight="1" x14ac:dyDescent="0.35">
      <c r="L8322" s="27" t="str">
        <f t="shared" si="129"/>
        <v/>
      </c>
    </row>
    <row r="8323" spans="12:12" ht="15.75" customHeight="1" x14ac:dyDescent="0.35">
      <c r="L8323" s="27" t="str">
        <f t="shared" si="129"/>
        <v/>
      </c>
    </row>
    <row r="8324" spans="12:12" ht="15.75" customHeight="1" x14ac:dyDescent="0.35">
      <c r="L8324" s="27" t="str">
        <f t="shared" ref="L8324:L8387" si="130">IF((T8324="N/A")+(ISBLANK(T8324)), IF(S8324="Critical", K8324+30, IF(S8324="High", K8324+30,IF(COUNTIF(S8324,"M*"), K8324+90, IF(S8324="Low", K8324+180,"")))),
IF(((U8324="Yes")*(T8324="Critical")), K8324+30, IF(((U8324="Yes")*(T8324="High")), K8324+30,  IF(((U8324="Yes")*(COUNTIF(S8324,"M*"))), K8324+90,  IF(((U8324="Yes")*(T8324="Low")), K8324+180, IF(S8324="Critical", K8324+30, IF(S8324="High", K8324+30,IF(COUNTIF(S8324,"M*"), K8324+90, IF(S8324="Low", K8324+180,"")))))))))</f>
        <v/>
      </c>
    </row>
    <row r="8325" spans="12:12" ht="15.75" customHeight="1" x14ac:dyDescent="0.35">
      <c r="L8325" s="27" t="str">
        <f t="shared" si="130"/>
        <v/>
      </c>
    </row>
    <row r="8326" spans="12:12" ht="15.75" customHeight="1" x14ac:dyDescent="0.35">
      <c r="L8326" s="27" t="str">
        <f t="shared" si="130"/>
        <v/>
      </c>
    </row>
    <row r="8327" spans="12:12" ht="15.75" customHeight="1" x14ac:dyDescent="0.35">
      <c r="L8327" s="27" t="str">
        <f t="shared" si="130"/>
        <v/>
      </c>
    </row>
    <row r="8328" spans="12:12" ht="15.75" customHeight="1" x14ac:dyDescent="0.35">
      <c r="L8328" s="27" t="str">
        <f t="shared" si="130"/>
        <v/>
      </c>
    </row>
    <row r="8329" spans="12:12" ht="15.75" customHeight="1" x14ac:dyDescent="0.35">
      <c r="L8329" s="27" t="str">
        <f t="shared" si="130"/>
        <v/>
      </c>
    </row>
    <row r="8330" spans="12:12" ht="15.75" customHeight="1" x14ac:dyDescent="0.35">
      <c r="L8330" s="27" t="str">
        <f t="shared" si="130"/>
        <v/>
      </c>
    </row>
    <row r="8331" spans="12:12" ht="15.75" customHeight="1" x14ac:dyDescent="0.35">
      <c r="L8331" s="27" t="str">
        <f t="shared" si="130"/>
        <v/>
      </c>
    </row>
    <row r="8332" spans="12:12" ht="15.75" customHeight="1" x14ac:dyDescent="0.35">
      <c r="L8332" s="27" t="str">
        <f t="shared" si="130"/>
        <v/>
      </c>
    </row>
    <row r="8333" spans="12:12" ht="15.75" customHeight="1" x14ac:dyDescent="0.35">
      <c r="L8333" s="27" t="str">
        <f t="shared" si="130"/>
        <v/>
      </c>
    </row>
    <row r="8334" spans="12:12" ht="15.75" customHeight="1" x14ac:dyDescent="0.35">
      <c r="L8334" s="27" t="str">
        <f t="shared" si="130"/>
        <v/>
      </c>
    </row>
    <row r="8335" spans="12:12" ht="15.75" customHeight="1" x14ac:dyDescent="0.35">
      <c r="L8335" s="27" t="str">
        <f t="shared" si="130"/>
        <v/>
      </c>
    </row>
    <row r="8336" spans="12:12" ht="15.75" customHeight="1" x14ac:dyDescent="0.35">
      <c r="L8336" s="27" t="str">
        <f t="shared" si="130"/>
        <v/>
      </c>
    </row>
    <row r="8337" spans="12:12" ht="15.75" customHeight="1" x14ac:dyDescent="0.35">
      <c r="L8337" s="27" t="str">
        <f t="shared" si="130"/>
        <v/>
      </c>
    </row>
    <row r="8338" spans="12:12" ht="15.75" customHeight="1" x14ac:dyDescent="0.35">
      <c r="L8338" s="27" t="str">
        <f t="shared" si="130"/>
        <v/>
      </c>
    </row>
    <row r="8339" spans="12:12" ht="15.75" customHeight="1" x14ac:dyDescent="0.35">
      <c r="L8339" s="27" t="str">
        <f t="shared" si="130"/>
        <v/>
      </c>
    </row>
    <row r="8340" spans="12:12" ht="15.75" customHeight="1" x14ac:dyDescent="0.35">
      <c r="L8340" s="27" t="str">
        <f t="shared" si="130"/>
        <v/>
      </c>
    </row>
    <row r="8341" spans="12:12" ht="15.75" customHeight="1" x14ac:dyDescent="0.35">
      <c r="L8341" s="27" t="str">
        <f t="shared" si="130"/>
        <v/>
      </c>
    </row>
    <row r="8342" spans="12:12" ht="15.75" customHeight="1" x14ac:dyDescent="0.35">
      <c r="L8342" s="27" t="str">
        <f t="shared" si="130"/>
        <v/>
      </c>
    </row>
    <row r="8343" spans="12:12" ht="15.75" customHeight="1" x14ac:dyDescent="0.35">
      <c r="L8343" s="27" t="str">
        <f t="shared" si="130"/>
        <v/>
      </c>
    </row>
    <row r="8344" spans="12:12" ht="15.75" customHeight="1" x14ac:dyDescent="0.35">
      <c r="L8344" s="27" t="str">
        <f t="shared" si="130"/>
        <v/>
      </c>
    </row>
    <row r="8345" spans="12:12" ht="15.75" customHeight="1" x14ac:dyDescent="0.35">
      <c r="L8345" s="27" t="str">
        <f t="shared" si="130"/>
        <v/>
      </c>
    </row>
    <row r="8346" spans="12:12" ht="15.75" customHeight="1" x14ac:dyDescent="0.35">
      <c r="L8346" s="27" t="str">
        <f t="shared" si="130"/>
        <v/>
      </c>
    </row>
    <row r="8347" spans="12:12" ht="15.75" customHeight="1" x14ac:dyDescent="0.35">
      <c r="L8347" s="27" t="str">
        <f t="shared" si="130"/>
        <v/>
      </c>
    </row>
    <row r="8348" spans="12:12" ht="15.75" customHeight="1" x14ac:dyDescent="0.35">
      <c r="L8348" s="27" t="str">
        <f t="shared" si="130"/>
        <v/>
      </c>
    </row>
    <row r="8349" spans="12:12" ht="15.75" customHeight="1" x14ac:dyDescent="0.35">
      <c r="L8349" s="27" t="str">
        <f t="shared" si="130"/>
        <v/>
      </c>
    </row>
    <row r="8350" spans="12:12" ht="15.75" customHeight="1" x14ac:dyDescent="0.35">
      <c r="L8350" s="27" t="str">
        <f t="shared" si="130"/>
        <v/>
      </c>
    </row>
    <row r="8351" spans="12:12" ht="15.75" customHeight="1" x14ac:dyDescent="0.35">
      <c r="L8351" s="27" t="str">
        <f t="shared" si="130"/>
        <v/>
      </c>
    </row>
    <row r="8352" spans="12:12" ht="15.75" customHeight="1" x14ac:dyDescent="0.35">
      <c r="L8352" s="27" t="str">
        <f t="shared" si="130"/>
        <v/>
      </c>
    </row>
    <row r="8353" spans="12:12" ht="15.75" customHeight="1" x14ac:dyDescent="0.35">
      <c r="L8353" s="27" t="str">
        <f t="shared" si="130"/>
        <v/>
      </c>
    </row>
    <row r="8354" spans="12:12" ht="15.75" customHeight="1" x14ac:dyDescent="0.35">
      <c r="L8354" s="27" t="str">
        <f t="shared" si="130"/>
        <v/>
      </c>
    </row>
    <row r="8355" spans="12:12" ht="15.75" customHeight="1" x14ac:dyDescent="0.35">
      <c r="L8355" s="27" t="str">
        <f t="shared" si="130"/>
        <v/>
      </c>
    </row>
    <row r="8356" spans="12:12" ht="15.75" customHeight="1" x14ac:dyDescent="0.35">
      <c r="L8356" s="27" t="str">
        <f t="shared" si="130"/>
        <v/>
      </c>
    </row>
    <row r="8357" spans="12:12" ht="15.75" customHeight="1" x14ac:dyDescent="0.35">
      <c r="L8357" s="27" t="str">
        <f t="shared" si="130"/>
        <v/>
      </c>
    </row>
    <row r="8358" spans="12:12" ht="15.75" customHeight="1" x14ac:dyDescent="0.35">
      <c r="L8358" s="27" t="str">
        <f t="shared" si="130"/>
        <v/>
      </c>
    </row>
    <row r="8359" spans="12:12" ht="15.75" customHeight="1" x14ac:dyDescent="0.35">
      <c r="L8359" s="27" t="str">
        <f t="shared" si="130"/>
        <v/>
      </c>
    </row>
    <row r="8360" spans="12:12" ht="15.75" customHeight="1" x14ac:dyDescent="0.35">
      <c r="L8360" s="27" t="str">
        <f t="shared" si="130"/>
        <v/>
      </c>
    </row>
    <row r="8361" spans="12:12" ht="15.75" customHeight="1" x14ac:dyDescent="0.35">
      <c r="L8361" s="27" t="str">
        <f t="shared" si="130"/>
        <v/>
      </c>
    </row>
    <row r="8362" spans="12:12" ht="15.75" customHeight="1" x14ac:dyDescent="0.35">
      <c r="L8362" s="27" t="str">
        <f t="shared" si="130"/>
        <v/>
      </c>
    </row>
    <row r="8363" spans="12:12" ht="15.75" customHeight="1" x14ac:dyDescent="0.35">
      <c r="L8363" s="27" t="str">
        <f t="shared" si="130"/>
        <v/>
      </c>
    </row>
    <row r="8364" spans="12:12" ht="15.75" customHeight="1" x14ac:dyDescent="0.35">
      <c r="L8364" s="27" t="str">
        <f t="shared" si="130"/>
        <v/>
      </c>
    </row>
    <row r="8365" spans="12:12" ht="15.75" customHeight="1" x14ac:dyDescent="0.35">
      <c r="L8365" s="27" t="str">
        <f t="shared" si="130"/>
        <v/>
      </c>
    </row>
    <row r="8366" spans="12:12" ht="15.75" customHeight="1" x14ac:dyDescent="0.35">
      <c r="L8366" s="27" t="str">
        <f t="shared" si="130"/>
        <v/>
      </c>
    </row>
    <row r="8367" spans="12:12" ht="15.75" customHeight="1" x14ac:dyDescent="0.35">
      <c r="L8367" s="27" t="str">
        <f t="shared" si="130"/>
        <v/>
      </c>
    </row>
    <row r="8368" spans="12:12" ht="15.75" customHeight="1" x14ac:dyDescent="0.35">
      <c r="L8368" s="27" t="str">
        <f t="shared" si="130"/>
        <v/>
      </c>
    </row>
    <row r="8369" spans="12:12" ht="15.75" customHeight="1" x14ac:dyDescent="0.35">
      <c r="L8369" s="27" t="str">
        <f t="shared" si="130"/>
        <v/>
      </c>
    </row>
    <row r="8370" spans="12:12" ht="15.75" customHeight="1" x14ac:dyDescent="0.35">
      <c r="L8370" s="27" t="str">
        <f t="shared" si="130"/>
        <v/>
      </c>
    </row>
    <row r="8371" spans="12:12" ht="15.75" customHeight="1" x14ac:dyDescent="0.35">
      <c r="L8371" s="27" t="str">
        <f t="shared" si="130"/>
        <v/>
      </c>
    </row>
    <row r="8372" spans="12:12" ht="15.75" customHeight="1" x14ac:dyDescent="0.35">
      <c r="L8372" s="27" t="str">
        <f t="shared" si="130"/>
        <v/>
      </c>
    </row>
    <row r="8373" spans="12:12" ht="15.75" customHeight="1" x14ac:dyDescent="0.35">
      <c r="L8373" s="27" t="str">
        <f t="shared" si="130"/>
        <v/>
      </c>
    </row>
    <row r="8374" spans="12:12" ht="15.75" customHeight="1" x14ac:dyDescent="0.35">
      <c r="L8374" s="27" t="str">
        <f t="shared" si="130"/>
        <v/>
      </c>
    </row>
    <row r="8375" spans="12:12" ht="15.75" customHeight="1" x14ac:dyDescent="0.35">
      <c r="L8375" s="27" t="str">
        <f t="shared" si="130"/>
        <v/>
      </c>
    </row>
    <row r="8376" spans="12:12" ht="15.75" customHeight="1" x14ac:dyDescent="0.35">
      <c r="L8376" s="27" t="str">
        <f t="shared" si="130"/>
        <v/>
      </c>
    </row>
    <row r="8377" spans="12:12" ht="15.75" customHeight="1" x14ac:dyDescent="0.35">
      <c r="L8377" s="27" t="str">
        <f t="shared" si="130"/>
        <v/>
      </c>
    </row>
    <row r="8378" spans="12:12" ht="15.75" customHeight="1" x14ac:dyDescent="0.35">
      <c r="L8378" s="27" t="str">
        <f t="shared" si="130"/>
        <v/>
      </c>
    </row>
    <row r="8379" spans="12:12" ht="15.75" customHeight="1" x14ac:dyDescent="0.35">
      <c r="L8379" s="27" t="str">
        <f t="shared" si="130"/>
        <v/>
      </c>
    </row>
    <row r="8380" spans="12:12" ht="15.75" customHeight="1" x14ac:dyDescent="0.35">
      <c r="L8380" s="27" t="str">
        <f t="shared" si="130"/>
        <v/>
      </c>
    </row>
    <row r="8381" spans="12:12" ht="15.75" customHeight="1" x14ac:dyDescent="0.35">
      <c r="L8381" s="27" t="str">
        <f t="shared" si="130"/>
        <v/>
      </c>
    </row>
    <row r="8382" spans="12:12" ht="15.75" customHeight="1" x14ac:dyDescent="0.35">
      <c r="L8382" s="27" t="str">
        <f t="shared" si="130"/>
        <v/>
      </c>
    </row>
    <row r="8383" spans="12:12" ht="15.75" customHeight="1" x14ac:dyDescent="0.35">
      <c r="L8383" s="27" t="str">
        <f t="shared" si="130"/>
        <v/>
      </c>
    </row>
    <row r="8384" spans="12:12" ht="15.75" customHeight="1" x14ac:dyDescent="0.35">
      <c r="L8384" s="27" t="str">
        <f t="shared" si="130"/>
        <v/>
      </c>
    </row>
    <row r="8385" spans="12:12" ht="15.75" customHeight="1" x14ac:dyDescent="0.35">
      <c r="L8385" s="27" t="str">
        <f t="shared" si="130"/>
        <v/>
      </c>
    </row>
    <row r="8386" spans="12:12" ht="15.75" customHeight="1" x14ac:dyDescent="0.35">
      <c r="L8386" s="27" t="str">
        <f t="shared" si="130"/>
        <v/>
      </c>
    </row>
    <row r="8387" spans="12:12" ht="15.75" customHeight="1" x14ac:dyDescent="0.35">
      <c r="L8387" s="27" t="str">
        <f t="shared" si="130"/>
        <v/>
      </c>
    </row>
    <row r="8388" spans="12:12" ht="15.75" customHeight="1" x14ac:dyDescent="0.35">
      <c r="L8388" s="27" t="str">
        <f t="shared" ref="L8388:L8451" si="131">IF((T8388="N/A")+(ISBLANK(T8388)), IF(S8388="Critical", K8388+30, IF(S8388="High", K8388+30,IF(COUNTIF(S8388,"M*"), K8388+90, IF(S8388="Low", K8388+180,"")))),
IF(((U8388="Yes")*(T8388="Critical")), K8388+30, IF(((U8388="Yes")*(T8388="High")), K8388+30,  IF(((U8388="Yes")*(COUNTIF(S8388,"M*"))), K8388+90,  IF(((U8388="Yes")*(T8388="Low")), K8388+180, IF(S8388="Critical", K8388+30, IF(S8388="High", K8388+30,IF(COUNTIF(S8388,"M*"), K8388+90, IF(S8388="Low", K8388+180,"")))))))))</f>
        <v/>
      </c>
    </row>
    <row r="8389" spans="12:12" ht="15.75" customHeight="1" x14ac:dyDescent="0.35">
      <c r="L8389" s="27" t="str">
        <f t="shared" si="131"/>
        <v/>
      </c>
    </row>
    <row r="8390" spans="12:12" ht="15.75" customHeight="1" x14ac:dyDescent="0.35">
      <c r="L8390" s="27" t="str">
        <f t="shared" si="131"/>
        <v/>
      </c>
    </row>
    <row r="8391" spans="12:12" ht="15.75" customHeight="1" x14ac:dyDescent="0.35">
      <c r="L8391" s="27" t="str">
        <f t="shared" si="131"/>
        <v/>
      </c>
    </row>
    <row r="8392" spans="12:12" ht="15.75" customHeight="1" x14ac:dyDescent="0.35">
      <c r="L8392" s="27" t="str">
        <f t="shared" si="131"/>
        <v/>
      </c>
    </row>
    <row r="8393" spans="12:12" ht="15.75" customHeight="1" x14ac:dyDescent="0.35">
      <c r="L8393" s="27" t="str">
        <f t="shared" si="131"/>
        <v/>
      </c>
    </row>
    <row r="8394" spans="12:12" ht="15.75" customHeight="1" x14ac:dyDescent="0.35">
      <c r="L8394" s="27" t="str">
        <f t="shared" si="131"/>
        <v/>
      </c>
    </row>
    <row r="8395" spans="12:12" ht="15.75" customHeight="1" x14ac:dyDescent="0.35">
      <c r="L8395" s="27" t="str">
        <f t="shared" si="131"/>
        <v/>
      </c>
    </row>
    <row r="8396" spans="12:12" ht="15.75" customHeight="1" x14ac:dyDescent="0.35">
      <c r="L8396" s="27" t="str">
        <f t="shared" si="131"/>
        <v/>
      </c>
    </row>
    <row r="8397" spans="12:12" ht="15.75" customHeight="1" x14ac:dyDescent="0.35">
      <c r="L8397" s="27" t="str">
        <f t="shared" si="131"/>
        <v/>
      </c>
    </row>
    <row r="8398" spans="12:12" ht="15.75" customHeight="1" x14ac:dyDescent="0.35">
      <c r="L8398" s="27" t="str">
        <f t="shared" si="131"/>
        <v/>
      </c>
    </row>
    <row r="8399" spans="12:12" ht="15.75" customHeight="1" x14ac:dyDescent="0.35">
      <c r="L8399" s="27" t="str">
        <f t="shared" si="131"/>
        <v/>
      </c>
    </row>
    <row r="8400" spans="12:12" ht="15.75" customHeight="1" x14ac:dyDescent="0.35">
      <c r="L8400" s="27" t="str">
        <f t="shared" si="131"/>
        <v/>
      </c>
    </row>
    <row r="8401" spans="12:12" ht="15.75" customHeight="1" x14ac:dyDescent="0.35">
      <c r="L8401" s="27" t="str">
        <f t="shared" si="131"/>
        <v/>
      </c>
    </row>
    <row r="8402" spans="12:12" ht="15.75" customHeight="1" x14ac:dyDescent="0.35">
      <c r="L8402" s="27" t="str">
        <f t="shared" si="131"/>
        <v/>
      </c>
    </row>
    <row r="8403" spans="12:12" ht="15.75" customHeight="1" x14ac:dyDescent="0.35">
      <c r="L8403" s="27" t="str">
        <f t="shared" si="131"/>
        <v/>
      </c>
    </row>
    <row r="8404" spans="12:12" ht="15.75" customHeight="1" x14ac:dyDescent="0.35">
      <c r="L8404" s="27" t="str">
        <f t="shared" si="131"/>
        <v/>
      </c>
    </row>
    <row r="8405" spans="12:12" ht="15.75" customHeight="1" x14ac:dyDescent="0.35">
      <c r="L8405" s="27" t="str">
        <f t="shared" si="131"/>
        <v/>
      </c>
    </row>
    <row r="8406" spans="12:12" ht="15.75" customHeight="1" x14ac:dyDescent="0.35">
      <c r="L8406" s="27" t="str">
        <f t="shared" si="131"/>
        <v/>
      </c>
    </row>
    <row r="8407" spans="12:12" ht="15.75" customHeight="1" x14ac:dyDescent="0.35">
      <c r="L8407" s="27" t="str">
        <f t="shared" si="131"/>
        <v/>
      </c>
    </row>
    <row r="8408" spans="12:12" ht="15.75" customHeight="1" x14ac:dyDescent="0.35">
      <c r="L8408" s="27" t="str">
        <f t="shared" si="131"/>
        <v/>
      </c>
    </row>
    <row r="8409" spans="12:12" ht="15.75" customHeight="1" x14ac:dyDescent="0.35">
      <c r="L8409" s="27" t="str">
        <f t="shared" si="131"/>
        <v/>
      </c>
    </row>
    <row r="8410" spans="12:12" ht="15.75" customHeight="1" x14ac:dyDescent="0.35">
      <c r="L8410" s="27" t="str">
        <f t="shared" si="131"/>
        <v/>
      </c>
    </row>
    <row r="8411" spans="12:12" ht="15.75" customHeight="1" x14ac:dyDescent="0.35">
      <c r="L8411" s="27" t="str">
        <f t="shared" si="131"/>
        <v/>
      </c>
    </row>
    <row r="8412" spans="12:12" ht="15.75" customHeight="1" x14ac:dyDescent="0.35">
      <c r="L8412" s="27" t="str">
        <f t="shared" si="131"/>
        <v/>
      </c>
    </row>
    <row r="8413" spans="12:12" ht="15.75" customHeight="1" x14ac:dyDescent="0.35">
      <c r="L8413" s="27" t="str">
        <f t="shared" si="131"/>
        <v/>
      </c>
    </row>
    <row r="8414" spans="12:12" ht="15.75" customHeight="1" x14ac:dyDescent="0.35">
      <c r="L8414" s="27" t="str">
        <f t="shared" si="131"/>
        <v/>
      </c>
    </row>
    <row r="8415" spans="12:12" ht="15.75" customHeight="1" x14ac:dyDescent="0.35">
      <c r="L8415" s="27" t="str">
        <f t="shared" si="131"/>
        <v/>
      </c>
    </row>
    <row r="8416" spans="12:12" ht="15.75" customHeight="1" x14ac:dyDescent="0.35">
      <c r="L8416" s="27" t="str">
        <f t="shared" si="131"/>
        <v/>
      </c>
    </row>
    <row r="8417" spans="12:12" ht="15.75" customHeight="1" x14ac:dyDescent="0.35">
      <c r="L8417" s="27" t="str">
        <f t="shared" si="131"/>
        <v/>
      </c>
    </row>
    <row r="8418" spans="12:12" ht="15.75" customHeight="1" x14ac:dyDescent="0.35">
      <c r="L8418" s="27" t="str">
        <f t="shared" si="131"/>
        <v/>
      </c>
    </row>
    <row r="8419" spans="12:12" ht="15.75" customHeight="1" x14ac:dyDescent="0.35">
      <c r="L8419" s="27" t="str">
        <f t="shared" si="131"/>
        <v/>
      </c>
    </row>
    <row r="8420" spans="12:12" ht="15.75" customHeight="1" x14ac:dyDescent="0.35">
      <c r="L8420" s="27" t="str">
        <f t="shared" si="131"/>
        <v/>
      </c>
    </row>
    <row r="8421" spans="12:12" ht="15.75" customHeight="1" x14ac:dyDescent="0.35">
      <c r="L8421" s="27" t="str">
        <f t="shared" si="131"/>
        <v/>
      </c>
    </row>
    <row r="8422" spans="12:12" ht="15.75" customHeight="1" x14ac:dyDescent="0.35">
      <c r="L8422" s="27" t="str">
        <f t="shared" si="131"/>
        <v/>
      </c>
    </row>
    <row r="8423" spans="12:12" ht="15.75" customHeight="1" x14ac:dyDescent="0.35">
      <c r="L8423" s="27" t="str">
        <f t="shared" si="131"/>
        <v/>
      </c>
    </row>
    <row r="8424" spans="12:12" ht="15.75" customHeight="1" x14ac:dyDescent="0.35">
      <c r="L8424" s="27" t="str">
        <f t="shared" si="131"/>
        <v/>
      </c>
    </row>
    <row r="8425" spans="12:12" ht="15.75" customHeight="1" x14ac:dyDescent="0.35">
      <c r="L8425" s="27" t="str">
        <f t="shared" si="131"/>
        <v/>
      </c>
    </row>
    <row r="8426" spans="12:12" ht="15.75" customHeight="1" x14ac:dyDescent="0.35">
      <c r="L8426" s="27" t="str">
        <f t="shared" si="131"/>
        <v/>
      </c>
    </row>
    <row r="8427" spans="12:12" ht="15.75" customHeight="1" x14ac:dyDescent="0.35">
      <c r="L8427" s="27" t="str">
        <f t="shared" si="131"/>
        <v/>
      </c>
    </row>
    <row r="8428" spans="12:12" ht="15.75" customHeight="1" x14ac:dyDescent="0.35">
      <c r="L8428" s="27" t="str">
        <f t="shared" si="131"/>
        <v/>
      </c>
    </row>
    <row r="8429" spans="12:12" ht="15.75" customHeight="1" x14ac:dyDescent="0.35">
      <c r="L8429" s="27" t="str">
        <f t="shared" si="131"/>
        <v/>
      </c>
    </row>
    <row r="8430" spans="12:12" ht="15.75" customHeight="1" x14ac:dyDescent="0.35">
      <c r="L8430" s="27" t="str">
        <f t="shared" si="131"/>
        <v/>
      </c>
    </row>
    <row r="8431" spans="12:12" ht="15.75" customHeight="1" x14ac:dyDescent="0.35">
      <c r="L8431" s="27" t="str">
        <f t="shared" si="131"/>
        <v/>
      </c>
    </row>
    <row r="8432" spans="12:12" ht="15.75" customHeight="1" x14ac:dyDescent="0.35">
      <c r="L8432" s="27" t="str">
        <f t="shared" si="131"/>
        <v/>
      </c>
    </row>
    <row r="8433" spans="12:12" ht="15.75" customHeight="1" x14ac:dyDescent="0.35">
      <c r="L8433" s="27" t="str">
        <f t="shared" si="131"/>
        <v/>
      </c>
    </row>
    <row r="8434" spans="12:12" ht="15.75" customHeight="1" x14ac:dyDescent="0.35">
      <c r="L8434" s="27" t="str">
        <f t="shared" si="131"/>
        <v/>
      </c>
    </row>
    <row r="8435" spans="12:12" ht="15.75" customHeight="1" x14ac:dyDescent="0.35">
      <c r="L8435" s="27" t="str">
        <f t="shared" si="131"/>
        <v/>
      </c>
    </row>
    <row r="8436" spans="12:12" ht="15.75" customHeight="1" x14ac:dyDescent="0.35">
      <c r="L8436" s="27" t="str">
        <f t="shared" si="131"/>
        <v/>
      </c>
    </row>
    <row r="8437" spans="12:12" ht="15.75" customHeight="1" x14ac:dyDescent="0.35">
      <c r="L8437" s="27" t="str">
        <f t="shared" si="131"/>
        <v/>
      </c>
    </row>
    <row r="8438" spans="12:12" ht="15.75" customHeight="1" x14ac:dyDescent="0.35">
      <c r="L8438" s="27" t="str">
        <f t="shared" si="131"/>
        <v/>
      </c>
    </row>
    <row r="8439" spans="12:12" ht="15.75" customHeight="1" x14ac:dyDescent="0.35">
      <c r="L8439" s="27" t="str">
        <f t="shared" si="131"/>
        <v/>
      </c>
    </row>
    <row r="8440" spans="12:12" ht="15.75" customHeight="1" x14ac:dyDescent="0.35">
      <c r="L8440" s="27" t="str">
        <f t="shared" si="131"/>
        <v/>
      </c>
    </row>
    <row r="8441" spans="12:12" ht="15.75" customHeight="1" x14ac:dyDescent="0.35">
      <c r="L8441" s="27" t="str">
        <f t="shared" si="131"/>
        <v/>
      </c>
    </row>
    <row r="8442" spans="12:12" ht="15.75" customHeight="1" x14ac:dyDescent="0.35">
      <c r="L8442" s="27" t="str">
        <f t="shared" si="131"/>
        <v/>
      </c>
    </row>
    <row r="8443" spans="12:12" ht="15.75" customHeight="1" x14ac:dyDescent="0.35">
      <c r="L8443" s="27" t="str">
        <f t="shared" si="131"/>
        <v/>
      </c>
    </row>
    <row r="8444" spans="12:12" ht="15.75" customHeight="1" x14ac:dyDescent="0.35">
      <c r="L8444" s="27" t="str">
        <f t="shared" si="131"/>
        <v/>
      </c>
    </row>
    <row r="8445" spans="12:12" ht="15.75" customHeight="1" x14ac:dyDescent="0.35">
      <c r="L8445" s="27" t="str">
        <f t="shared" si="131"/>
        <v/>
      </c>
    </row>
    <row r="8446" spans="12:12" ht="15.75" customHeight="1" x14ac:dyDescent="0.35">
      <c r="L8446" s="27" t="str">
        <f t="shared" si="131"/>
        <v/>
      </c>
    </row>
    <row r="8447" spans="12:12" ht="15.75" customHeight="1" x14ac:dyDescent="0.35">
      <c r="L8447" s="27" t="str">
        <f t="shared" si="131"/>
        <v/>
      </c>
    </row>
    <row r="8448" spans="12:12" ht="15.75" customHeight="1" x14ac:dyDescent="0.35">
      <c r="L8448" s="27" t="str">
        <f t="shared" si="131"/>
        <v/>
      </c>
    </row>
    <row r="8449" spans="12:12" ht="15.75" customHeight="1" x14ac:dyDescent="0.35">
      <c r="L8449" s="27" t="str">
        <f t="shared" si="131"/>
        <v/>
      </c>
    </row>
    <row r="8450" spans="12:12" ht="15.75" customHeight="1" x14ac:dyDescent="0.35">
      <c r="L8450" s="27" t="str">
        <f t="shared" si="131"/>
        <v/>
      </c>
    </row>
    <row r="8451" spans="12:12" ht="15.75" customHeight="1" x14ac:dyDescent="0.35">
      <c r="L8451" s="27" t="str">
        <f t="shared" si="131"/>
        <v/>
      </c>
    </row>
    <row r="8452" spans="12:12" ht="15.75" customHeight="1" x14ac:dyDescent="0.35">
      <c r="L8452" s="27" t="str">
        <f t="shared" ref="L8452:L8515" si="132">IF((T8452="N/A")+(ISBLANK(T8452)), IF(S8452="Critical", K8452+30, IF(S8452="High", K8452+30,IF(COUNTIF(S8452,"M*"), K8452+90, IF(S8452="Low", K8452+180,"")))),
IF(((U8452="Yes")*(T8452="Critical")), K8452+30, IF(((U8452="Yes")*(T8452="High")), K8452+30,  IF(((U8452="Yes")*(COUNTIF(S8452,"M*"))), K8452+90,  IF(((U8452="Yes")*(T8452="Low")), K8452+180, IF(S8452="Critical", K8452+30, IF(S8452="High", K8452+30,IF(COUNTIF(S8452,"M*"), K8452+90, IF(S8452="Low", K8452+180,"")))))))))</f>
        <v/>
      </c>
    </row>
    <row r="8453" spans="12:12" ht="15.75" customHeight="1" x14ac:dyDescent="0.35">
      <c r="L8453" s="27" t="str">
        <f t="shared" si="132"/>
        <v/>
      </c>
    </row>
    <row r="8454" spans="12:12" ht="15.75" customHeight="1" x14ac:dyDescent="0.35">
      <c r="L8454" s="27" t="str">
        <f t="shared" si="132"/>
        <v/>
      </c>
    </row>
    <row r="8455" spans="12:12" ht="15.75" customHeight="1" x14ac:dyDescent="0.35">
      <c r="L8455" s="27" t="str">
        <f t="shared" si="132"/>
        <v/>
      </c>
    </row>
    <row r="8456" spans="12:12" ht="15.75" customHeight="1" x14ac:dyDescent="0.35">
      <c r="L8456" s="27" t="str">
        <f t="shared" si="132"/>
        <v/>
      </c>
    </row>
    <row r="8457" spans="12:12" ht="15.75" customHeight="1" x14ac:dyDescent="0.35">
      <c r="L8457" s="27" t="str">
        <f t="shared" si="132"/>
        <v/>
      </c>
    </row>
    <row r="8458" spans="12:12" ht="15.75" customHeight="1" x14ac:dyDescent="0.35">
      <c r="L8458" s="27" t="str">
        <f t="shared" si="132"/>
        <v/>
      </c>
    </row>
    <row r="8459" spans="12:12" ht="15.75" customHeight="1" x14ac:dyDescent="0.35">
      <c r="L8459" s="27" t="str">
        <f t="shared" si="132"/>
        <v/>
      </c>
    </row>
    <row r="8460" spans="12:12" ht="15.75" customHeight="1" x14ac:dyDescent="0.35">
      <c r="L8460" s="27" t="str">
        <f t="shared" si="132"/>
        <v/>
      </c>
    </row>
    <row r="8461" spans="12:12" ht="15.75" customHeight="1" x14ac:dyDescent="0.35">
      <c r="L8461" s="27" t="str">
        <f t="shared" si="132"/>
        <v/>
      </c>
    </row>
    <row r="8462" spans="12:12" ht="15.75" customHeight="1" x14ac:dyDescent="0.35">
      <c r="L8462" s="27" t="str">
        <f t="shared" si="132"/>
        <v/>
      </c>
    </row>
    <row r="8463" spans="12:12" ht="15.75" customHeight="1" x14ac:dyDescent="0.35">
      <c r="L8463" s="27" t="str">
        <f t="shared" si="132"/>
        <v/>
      </c>
    </row>
    <row r="8464" spans="12:12" ht="15.75" customHeight="1" x14ac:dyDescent="0.35">
      <c r="L8464" s="27" t="str">
        <f t="shared" si="132"/>
        <v/>
      </c>
    </row>
    <row r="8465" spans="12:12" ht="15.75" customHeight="1" x14ac:dyDescent="0.35">
      <c r="L8465" s="27" t="str">
        <f t="shared" si="132"/>
        <v/>
      </c>
    </row>
    <row r="8466" spans="12:12" ht="15.75" customHeight="1" x14ac:dyDescent="0.35">
      <c r="L8466" s="27" t="str">
        <f t="shared" si="132"/>
        <v/>
      </c>
    </row>
    <row r="8467" spans="12:12" ht="15.75" customHeight="1" x14ac:dyDescent="0.35">
      <c r="L8467" s="27" t="str">
        <f t="shared" si="132"/>
        <v/>
      </c>
    </row>
    <row r="8468" spans="12:12" ht="15.75" customHeight="1" x14ac:dyDescent="0.35">
      <c r="L8468" s="27" t="str">
        <f t="shared" si="132"/>
        <v/>
      </c>
    </row>
    <row r="8469" spans="12:12" ht="15.75" customHeight="1" x14ac:dyDescent="0.35">
      <c r="L8469" s="27" t="str">
        <f t="shared" si="132"/>
        <v/>
      </c>
    </row>
    <row r="8470" spans="12:12" ht="15.75" customHeight="1" x14ac:dyDescent="0.35">
      <c r="L8470" s="27" t="str">
        <f t="shared" si="132"/>
        <v/>
      </c>
    </row>
    <row r="8471" spans="12:12" ht="15.75" customHeight="1" x14ac:dyDescent="0.35">
      <c r="L8471" s="27" t="str">
        <f t="shared" si="132"/>
        <v/>
      </c>
    </row>
    <row r="8472" spans="12:12" ht="15.75" customHeight="1" x14ac:dyDescent="0.35">
      <c r="L8472" s="27" t="str">
        <f t="shared" si="132"/>
        <v/>
      </c>
    </row>
    <row r="8473" spans="12:12" ht="15.75" customHeight="1" x14ac:dyDescent="0.35">
      <c r="L8473" s="27" t="str">
        <f t="shared" si="132"/>
        <v/>
      </c>
    </row>
    <row r="8474" spans="12:12" ht="15.75" customHeight="1" x14ac:dyDescent="0.35">
      <c r="L8474" s="27" t="str">
        <f t="shared" si="132"/>
        <v/>
      </c>
    </row>
    <row r="8475" spans="12:12" ht="15.75" customHeight="1" x14ac:dyDescent="0.35">
      <c r="L8475" s="27" t="str">
        <f t="shared" si="132"/>
        <v/>
      </c>
    </row>
    <row r="8476" spans="12:12" ht="15.75" customHeight="1" x14ac:dyDescent="0.35">
      <c r="L8476" s="27" t="str">
        <f t="shared" si="132"/>
        <v/>
      </c>
    </row>
    <row r="8477" spans="12:12" ht="15.75" customHeight="1" x14ac:dyDescent="0.35">
      <c r="L8477" s="27" t="str">
        <f t="shared" si="132"/>
        <v/>
      </c>
    </row>
    <row r="8478" spans="12:12" ht="15.75" customHeight="1" x14ac:dyDescent="0.35">
      <c r="L8478" s="27" t="str">
        <f t="shared" si="132"/>
        <v/>
      </c>
    </row>
    <row r="8479" spans="12:12" ht="15.75" customHeight="1" x14ac:dyDescent="0.35">
      <c r="L8479" s="27" t="str">
        <f t="shared" si="132"/>
        <v/>
      </c>
    </row>
    <row r="8480" spans="12:12" ht="15.75" customHeight="1" x14ac:dyDescent="0.35">
      <c r="L8480" s="27" t="str">
        <f t="shared" si="132"/>
        <v/>
      </c>
    </row>
    <row r="8481" spans="12:12" ht="15.75" customHeight="1" x14ac:dyDescent="0.35">
      <c r="L8481" s="27" t="str">
        <f t="shared" si="132"/>
        <v/>
      </c>
    </row>
    <row r="8482" spans="12:12" ht="15.75" customHeight="1" x14ac:dyDescent="0.35">
      <c r="L8482" s="27" t="str">
        <f t="shared" si="132"/>
        <v/>
      </c>
    </row>
    <row r="8483" spans="12:12" ht="15.75" customHeight="1" x14ac:dyDescent="0.35">
      <c r="L8483" s="27" t="str">
        <f t="shared" si="132"/>
        <v/>
      </c>
    </row>
    <row r="8484" spans="12:12" ht="15.75" customHeight="1" x14ac:dyDescent="0.35">
      <c r="L8484" s="27" t="str">
        <f t="shared" si="132"/>
        <v/>
      </c>
    </row>
    <row r="8485" spans="12:12" ht="15.75" customHeight="1" x14ac:dyDescent="0.35">
      <c r="L8485" s="27" t="str">
        <f t="shared" si="132"/>
        <v/>
      </c>
    </row>
    <row r="8486" spans="12:12" ht="15.75" customHeight="1" x14ac:dyDescent="0.35">
      <c r="L8486" s="27" t="str">
        <f t="shared" si="132"/>
        <v/>
      </c>
    </row>
    <row r="8487" spans="12:12" ht="15.75" customHeight="1" x14ac:dyDescent="0.35">
      <c r="L8487" s="27" t="str">
        <f t="shared" si="132"/>
        <v/>
      </c>
    </row>
    <row r="8488" spans="12:12" ht="15.75" customHeight="1" x14ac:dyDescent="0.35">
      <c r="L8488" s="27" t="str">
        <f t="shared" si="132"/>
        <v/>
      </c>
    </row>
    <row r="8489" spans="12:12" ht="15.75" customHeight="1" x14ac:dyDescent="0.35">
      <c r="L8489" s="27" t="str">
        <f t="shared" si="132"/>
        <v/>
      </c>
    </row>
    <row r="8490" spans="12:12" ht="15.75" customHeight="1" x14ac:dyDescent="0.35">
      <c r="L8490" s="27" t="str">
        <f t="shared" si="132"/>
        <v/>
      </c>
    </row>
    <row r="8491" spans="12:12" ht="15.75" customHeight="1" x14ac:dyDescent="0.35">
      <c r="L8491" s="27" t="str">
        <f t="shared" si="132"/>
        <v/>
      </c>
    </row>
    <row r="8492" spans="12:12" ht="15.75" customHeight="1" x14ac:dyDescent="0.35">
      <c r="L8492" s="27" t="str">
        <f t="shared" si="132"/>
        <v/>
      </c>
    </row>
    <row r="8493" spans="12:12" ht="15.75" customHeight="1" x14ac:dyDescent="0.35">
      <c r="L8493" s="27" t="str">
        <f t="shared" si="132"/>
        <v/>
      </c>
    </row>
    <row r="8494" spans="12:12" ht="15.75" customHeight="1" x14ac:dyDescent="0.35">
      <c r="L8494" s="27" t="str">
        <f t="shared" si="132"/>
        <v/>
      </c>
    </row>
    <row r="8495" spans="12:12" ht="15.75" customHeight="1" x14ac:dyDescent="0.35">
      <c r="L8495" s="27" t="str">
        <f t="shared" si="132"/>
        <v/>
      </c>
    </row>
    <row r="8496" spans="12:12" ht="15.75" customHeight="1" x14ac:dyDescent="0.35">
      <c r="L8496" s="27" t="str">
        <f t="shared" si="132"/>
        <v/>
      </c>
    </row>
    <row r="8497" spans="12:12" ht="15.75" customHeight="1" x14ac:dyDescent="0.35">
      <c r="L8497" s="27" t="str">
        <f t="shared" si="132"/>
        <v/>
      </c>
    </row>
    <row r="8498" spans="12:12" ht="15.75" customHeight="1" x14ac:dyDescent="0.35">
      <c r="L8498" s="27" t="str">
        <f t="shared" si="132"/>
        <v/>
      </c>
    </row>
    <row r="8499" spans="12:12" ht="15.75" customHeight="1" x14ac:dyDescent="0.35">
      <c r="L8499" s="27" t="str">
        <f t="shared" si="132"/>
        <v/>
      </c>
    </row>
    <row r="8500" spans="12:12" ht="15.75" customHeight="1" x14ac:dyDescent="0.35">
      <c r="L8500" s="27" t="str">
        <f t="shared" si="132"/>
        <v/>
      </c>
    </row>
    <row r="8501" spans="12:12" ht="15.75" customHeight="1" x14ac:dyDescent="0.35">
      <c r="L8501" s="27" t="str">
        <f t="shared" si="132"/>
        <v/>
      </c>
    </row>
    <row r="8502" spans="12:12" ht="15.75" customHeight="1" x14ac:dyDescent="0.35">
      <c r="L8502" s="27" t="str">
        <f t="shared" si="132"/>
        <v/>
      </c>
    </row>
    <row r="8503" spans="12:12" ht="15.75" customHeight="1" x14ac:dyDescent="0.35">
      <c r="L8503" s="27" t="str">
        <f t="shared" si="132"/>
        <v/>
      </c>
    </row>
    <row r="8504" spans="12:12" ht="15.75" customHeight="1" x14ac:dyDescent="0.35">
      <c r="L8504" s="27" t="str">
        <f t="shared" si="132"/>
        <v/>
      </c>
    </row>
    <row r="8505" spans="12:12" ht="15.75" customHeight="1" x14ac:dyDescent="0.35">
      <c r="L8505" s="27" t="str">
        <f t="shared" si="132"/>
        <v/>
      </c>
    </row>
    <row r="8506" spans="12:12" ht="15.75" customHeight="1" x14ac:dyDescent="0.35">
      <c r="L8506" s="27" t="str">
        <f t="shared" si="132"/>
        <v/>
      </c>
    </row>
    <row r="8507" spans="12:12" ht="15.75" customHeight="1" x14ac:dyDescent="0.35">
      <c r="L8507" s="27" t="str">
        <f t="shared" si="132"/>
        <v/>
      </c>
    </row>
    <row r="8508" spans="12:12" ht="15.75" customHeight="1" x14ac:dyDescent="0.35">
      <c r="L8508" s="27" t="str">
        <f t="shared" si="132"/>
        <v/>
      </c>
    </row>
    <row r="8509" spans="12:12" ht="15.75" customHeight="1" x14ac:dyDescent="0.35">
      <c r="L8509" s="27" t="str">
        <f t="shared" si="132"/>
        <v/>
      </c>
    </row>
    <row r="8510" spans="12:12" ht="15.75" customHeight="1" x14ac:dyDescent="0.35">
      <c r="L8510" s="27" t="str">
        <f t="shared" si="132"/>
        <v/>
      </c>
    </row>
    <row r="8511" spans="12:12" ht="15.75" customHeight="1" x14ac:dyDescent="0.35">
      <c r="L8511" s="27" t="str">
        <f t="shared" si="132"/>
        <v/>
      </c>
    </row>
    <row r="8512" spans="12:12" ht="15.75" customHeight="1" x14ac:dyDescent="0.35">
      <c r="L8512" s="27" t="str">
        <f t="shared" si="132"/>
        <v/>
      </c>
    </row>
    <row r="8513" spans="12:12" ht="15.75" customHeight="1" x14ac:dyDescent="0.35">
      <c r="L8513" s="27" t="str">
        <f t="shared" si="132"/>
        <v/>
      </c>
    </row>
    <row r="8514" spans="12:12" ht="15.75" customHeight="1" x14ac:dyDescent="0.35">
      <c r="L8514" s="27" t="str">
        <f t="shared" si="132"/>
        <v/>
      </c>
    </row>
    <row r="8515" spans="12:12" ht="15.75" customHeight="1" x14ac:dyDescent="0.35">
      <c r="L8515" s="27" t="str">
        <f t="shared" si="132"/>
        <v/>
      </c>
    </row>
    <row r="8516" spans="12:12" ht="15.75" customHeight="1" x14ac:dyDescent="0.35">
      <c r="L8516" s="27" t="str">
        <f t="shared" ref="L8516:L8579" si="133">IF((T8516="N/A")+(ISBLANK(T8516)), IF(S8516="Critical", K8516+30, IF(S8516="High", K8516+30,IF(COUNTIF(S8516,"M*"), K8516+90, IF(S8516="Low", K8516+180,"")))),
IF(((U8516="Yes")*(T8516="Critical")), K8516+30, IF(((U8516="Yes")*(T8516="High")), K8516+30,  IF(((U8516="Yes")*(COUNTIF(S8516,"M*"))), K8516+90,  IF(((U8516="Yes")*(T8516="Low")), K8516+180, IF(S8516="Critical", K8516+30, IF(S8516="High", K8516+30,IF(COUNTIF(S8516,"M*"), K8516+90, IF(S8516="Low", K8516+180,"")))))))))</f>
        <v/>
      </c>
    </row>
    <row r="8517" spans="12:12" ht="15.75" customHeight="1" x14ac:dyDescent="0.35">
      <c r="L8517" s="27" t="str">
        <f t="shared" si="133"/>
        <v/>
      </c>
    </row>
    <row r="8518" spans="12:12" ht="15.75" customHeight="1" x14ac:dyDescent="0.35">
      <c r="L8518" s="27" t="str">
        <f t="shared" si="133"/>
        <v/>
      </c>
    </row>
    <row r="8519" spans="12:12" ht="15.75" customHeight="1" x14ac:dyDescent="0.35">
      <c r="L8519" s="27" t="str">
        <f t="shared" si="133"/>
        <v/>
      </c>
    </row>
    <row r="8520" spans="12:12" ht="15.75" customHeight="1" x14ac:dyDescent="0.35">
      <c r="L8520" s="27" t="str">
        <f t="shared" si="133"/>
        <v/>
      </c>
    </row>
    <row r="8521" spans="12:12" ht="15.75" customHeight="1" x14ac:dyDescent="0.35">
      <c r="L8521" s="27" t="str">
        <f t="shared" si="133"/>
        <v/>
      </c>
    </row>
    <row r="8522" spans="12:12" ht="15.75" customHeight="1" x14ac:dyDescent="0.35">
      <c r="L8522" s="27" t="str">
        <f t="shared" si="133"/>
        <v/>
      </c>
    </row>
    <row r="8523" spans="12:12" ht="15.75" customHeight="1" x14ac:dyDescent="0.35">
      <c r="L8523" s="27" t="str">
        <f t="shared" si="133"/>
        <v/>
      </c>
    </row>
    <row r="8524" spans="12:12" ht="15.75" customHeight="1" x14ac:dyDescent="0.35">
      <c r="L8524" s="27" t="str">
        <f t="shared" si="133"/>
        <v/>
      </c>
    </row>
    <row r="8525" spans="12:12" ht="15.75" customHeight="1" x14ac:dyDescent="0.35">
      <c r="L8525" s="27" t="str">
        <f t="shared" si="133"/>
        <v/>
      </c>
    </row>
    <row r="8526" spans="12:12" ht="15.75" customHeight="1" x14ac:dyDescent="0.35">
      <c r="L8526" s="27" t="str">
        <f t="shared" si="133"/>
        <v/>
      </c>
    </row>
    <row r="8527" spans="12:12" ht="15.75" customHeight="1" x14ac:dyDescent="0.35">
      <c r="L8527" s="27" t="str">
        <f t="shared" si="133"/>
        <v/>
      </c>
    </row>
    <row r="8528" spans="12:12" ht="15.75" customHeight="1" x14ac:dyDescent="0.35">
      <c r="L8528" s="27" t="str">
        <f t="shared" si="133"/>
        <v/>
      </c>
    </row>
    <row r="8529" spans="12:12" ht="15.75" customHeight="1" x14ac:dyDescent="0.35">
      <c r="L8529" s="27" t="str">
        <f t="shared" si="133"/>
        <v/>
      </c>
    </row>
    <row r="8530" spans="12:12" ht="15.75" customHeight="1" x14ac:dyDescent="0.35">
      <c r="L8530" s="27" t="str">
        <f t="shared" si="133"/>
        <v/>
      </c>
    </row>
    <row r="8531" spans="12:12" ht="15.75" customHeight="1" x14ac:dyDescent="0.35">
      <c r="L8531" s="27" t="str">
        <f t="shared" si="133"/>
        <v/>
      </c>
    </row>
    <row r="8532" spans="12:12" ht="15.75" customHeight="1" x14ac:dyDescent="0.35">
      <c r="L8532" s="27" t="str">
        <f t="shared" si="133"/>
        <v/>
      </c>
    </row>
    <row r="8533" spans="12:12" ht="15.75" customHeight="1" x14ac:dyDescent="0.35">
      <c r="L8533" s="27" t="str">
        <f t="shared" si="133"/>
        <v/>
      </c>
    </row>
    <row r="8534" spans="12:12" ht="15.75" customHeight="1" x14ac:dyDescent="0.35">
      <c r="L8534" s="27" t="str">
        <f t="shared" si="133"/>
        <v/>
      </c>
    </row>
    <row r="8535" spans="12:12" ht="15.75" customHeight="1" x14ac:dyDescent="0.35">
      <c r="L8535" s="27" t="str">
        <f t="shared" si="133"/>
        <v/>
      </c>
    </row>
    <row r="8536" spans="12:12" ht="15.75" customHeight="1" x14ac:dyDescent="0.35">
      <c r="L8536" s="27" t="str">
        <f t="shared" si="133"/>
        <v/>
      </c>
    </row>
    <row r="8537" spans="12:12" ht="15.75" customHeight="1" x14ac:dyDescent="0.35">
      <c r="L8537" s="27" t="str">
        <f t="shared" si="133"/>
        <v/>
      </c>
    </row>
    <row r="8538" spans="12:12" ht="15.75" customHeight="1" x14ac:dyDescent="0.35">
      <c r="L8538" s="27" t="str">
        <f t="shared" si="133"/>
        <v/>
      </c>
    </row>
    <row r="8539" spans="12:12" ht="15.75" customHeight="1" x14ac:dyDescent="0.35">
      <c r="L8539" s="27" t="str">
        <f t="shared" si="133"/>
        <v/>
      </c>
    </row>
    <row r="8540" spans="12:12" ht="15.75" customHeight="1" x14ac:dyDescent="0.35">
      <c r="L8540" s="27" t="str">
        <f t="shared" si="133"/>
        <v/>
      </c>
    </row>
    <row r="8541" spans="12:12" ht="15.75" customHeight="1" x14ac:dyDescent="0.35">
      <c r="L8541" s="27" t="str">
        <f t="shared" si="133"/>
        <v/>
      </c>
    </row>
    <row r="8542" spans="12:12" ht="15.75" customHeight="1" x14ac:dyDescent="0.35">
      <c r="L8542" s="27" t="str">
        <f t="shared" si="133"/>
        <v/>
      </c>
    </row>
    <row r="8543" spans="12:12" ht="15.75" customHeight="1" x14ac:dyDescent="0.35">
      <c r="L8543" s="27" t="str">
        <f t="shared" si="133"/>
        <v/>
      </c>
    </row>
    <row r="8544" spans="12:12" ht="15.75" customHeight="1" x14ac:dyDescent="0.35">
      <c r="L8544" s="27" t="str">
        <f t="shared" si="133"/>
        <v/>
      </c>
    </row>
    <row r="8545" spans="12:12" ht="15.75" customHeight="1" x14ac:dyDescent="0.35">
      <c r="L8545" s="27" t="str">
        <f t="shared" si="133"/>
        <v/>
      </c>
    </row>
    <row r="8546" spans="12:12" ht="15.75" customHeight="1" x14ac:dyDescent="0.35">
      <c r="L8546" s="27" t="str">
        <f t="shared" si="133"/>
        <v/>
      </c>
    </row>
    <row r="8547" spans="12:12" ht="15.75" customHeight="1" x14ac:dyDescent="0.35">
      <c r="L8547" s="27" t="str">
        <f t="shared" si="133"/>
        <v/>
      </c>
    </row>
    <row r="8548" spans="12:12" ht="15.75" customHeight="1" x14ac:dyDescent="0.35">
      <c r="L8548" s="27" t="str">
        <f t="shared" si="133"/>
        <v/>
      </c>
    </row>
    <row r="8549" spans="12:12" ht="15.75" customHeight="1" x14ac:dyDescent="0.35">
      <c r="L8549" s="27" t="str">
        <f t="shared" si="133"/>
        <v/>
      </c>
    </row>
    <row r="8550" spans="12:12" ht="15.75" customHeight="1" x14ac:dyDescent="0.35">
      <c r="L8550" s="27" t="str">
        <f t="shared" si="133"/>
        <v/>
      </c>
    </row>
    <row r="8551" spans="12:12" ht="15.75" customHeight="1" x14ac:dyDescent="0.35">
      <c r="L8551" s="27" t="str">
        <f t="shared" si="133"/>
        <v/>
      </c>
    </row>
    <row r="8552" spans="12:12" ht="15.75" customHeight="1" x14ac:dyDescent="0.35">
      <c r="L8552" s="27" t="str">
        <f t="shared" si="133"/>
        <v/>
      </c>
    </row>
    <row r="8553" spans="12:12" ht="15.75" customHeight="1" x14ac:dyDescent="0.35">
      <c r="L8553" s="27" t="str">
        <f t="shared" si="133"/>
        <v/>
      </c>
    </row>
    <row r="8554" spans="12:12" ht="15.75" customHeight="1" x14ac:dyDescent="0.35">
      <c r="L8554" s="27" t="str">
        <f t="shared" si="133"/>
        <v/>
      </c>
    </row>
    <row r="8555" spans="12:12" ht="15.75" customHeight="1" x14ac:dyDescent="0.35">
      <c r="L8555" s="27" t="str">
        <f t="shared" si="133"/>
        <v/>
      </c>
    </row>
    <row r="8556" spans="12:12" ht="15.75" customHeight="1" x14ac:dyDescent="0.35">
      <c r="L8556" s="27" t="str">
        <f t="shared" si="133"/>
        <v/>
      </c>
    </row>
    <row r="8557" spans="12:12" ht="15.75" customHeight="1" x14ac:dyDescent="0.35">
      <c r="L8557" s="27" t="str">
        <f t="shared" si="133"/>
        <v/>
      </c>
    </row>
    <row r="8558" spans="12:12" ht="15.75" customHeight="1" x14ac:dyDescent="0.35">
      <c r="L8558" s="27" t="str">
        <f t="shared" si="133"/>
        <v/>
      </c>
    </row>
    <row r="8559" spans="12:12" ht="15.75" customHeight="1" x14ac:dyDescent="0.35">
      <c r="L8559" s="27" t="str">
        <f t="shared" si="133"/>
        <v/>
      </c>
    </row>
    <row r="8560" spans="12:12" ht="15.75" customHeight="1" x14ac:dyDescent="0.35">
      <c r="L8560" s="27" t="str">
        <f t="shared" si="133"/>
        <v/>
      </c>
    </row>
    <row r="8561" spans="12:12" ht="15.75" customHeight="1" x14ac:dyDescent="0.35">
      <c r="L8561" s="27" t="str">
        <f t="shared" si="133"/>
        <v/>
      </c>
    </row>
    <row r="8562" spans="12:12" ht="15.75" customHeight="1" x14ac:dyDescent="0.35">
      <c r="L8562" s="27" t="str">
        <f t="shared" si="133"/>
        <v/>
      </c>
    </row>
    <row r="8563" spans="12:12" ht="15.75" customHeight="1" x14ac:dyDescent="0.35">
      <c r="L8563" s="27" t="str">
        <f t="shared" si="133"/>
        <v/>
      </c>
    </row>
    <row r="8564" spans="12:12" ht="15.75" customHeight="1" x14ac:dyDescent="0.35">
      <c r="L8564" s="27" t="str">
        <f t="shared" si="133"/>
        <v/>
      </c>
    </row>
    <row r="8565" spans="12:12" ht="15.75" customHeight="1" x14ac:dyDescent="0.35">
      <c r="L8565" s="27" t="str">
        <f t="shared" si="133"/>
        <v/>
      </c>
    </row>
    <row r="8566" spans="12:12" ht="15.75" customHeight="1" x14ac:dyDescent="0.35">
      <c r="L8566" s="27" t="str">
        <f t="shared" si="133"/>
        <v/>
      </c>
    </row>
    <row r="8567" spans="12:12" ht="15.75" customHeight="1" x14ac:dyDescent="0.35">
      <c r="L8567" s="27" t="str">
        <f t="shared" si="133"/>
        <v/>
      </c>
    </row>
    <row r="8568" spans="12:12" ht="15.75" customHeight="1" x14ac:dyDescent="0.35">
      <c r="L8568" s="27" t="str">
        <f t="shared" si="133"/>
        <v/>
      </c>
    </row>
    <row r="8569" spans="12:12" ht="15.75" customHeight="1" x14ac:dyDescent="0.35">
      <c r="L8569" s="27" t="str">
        <f t="shared" si="133"/>
        <v/>
      </c>
    </row>
    <row r="8570" spans="12:12" ht="15.75" customHeight="1" x14ac:dyDescent="0.35">
      <c r="L8570" s="27" t="str">
        <f t="shared" si="133"/>
        <v/>
      </c>
    </row>
    <row r="8571" spans="12:12" ht="15.75" customHeight="1" x14ac:dyDescent="0.35">
      <c r="L8571" s="27" t="str">
        <f t="shared" si="133"/>
        <v/>
      </c>
    </row>
    <row r="8572" spans="12:12" ht="15.75" customHeight="1" x14ac:dyDescent="0.35">
      <c r="L8572" s="27" t="str">
        <f t="shared" si="133"/>
        <v/>
      </c>
    </row>
    <row r="8573" spans="12:12" ht="15.75" customHeight="1" x14ac:dyDescent="0.35">
      <c r="L8573" s="27" t="str">
        <f t="shared" si="133"/>
        <v/>
      </c>
    </row>
    <row r="8574" spans="12:12" ht="15.75" customHeight="1" x14ac:dyDescent="0.35">
      <c r="L8574" s="27" t="str">
        <f t="shared" si="133"/>
        <v/>
      </c>
    </row>
    <row r="8575" spans="12:12" ht="15.75" customHeight="1" x14ac:dyDescent="0.35">
      <c r="L8575" s="27" t="str">
        <f t="shared" si="133"/>
        <v/>
      </c>
    </row>
    <row r="8576" spans="12:12" ht="15.75" customHeight="1" x14ac:dyDescent="0.35">
      <c r="L8576" s="27" t="str">
        <f t="shared" si="133"/>
        <v/>
      </c>
    </row>
    <row r="8577" spans="12:12" ht="15.75" customHeight="1" x14ac:dyDescent="0.35">
      <c r="L8577" s="27" t="str">
        <f t="shared" si="133"/>
        <v/>
      </c>
    </row>
    <row r="8578" spans="12:12" ht="15.75" customHeight="1" x14ac:dyDescent="0.35">
      <c r="L8578" s="27" t="str">
        <f t="shared" si="133"/>
        <v/>
      </c>
    </row>
    <row r="8579" spans="12:12" ht="15.75" customHeight="1" x14ac:dyDescent="0.35">
      <c r="L8579" s="27" t="str">
        <f t="shared" si="133"/>
        <v/>
      </c>
    </row>
    <row r="8580" spans="12:12" ht="15.75" customHeight="1" x14ac:dyDescent="0.35">
      <c r="L8580" s="27" t="str">
        <f t="shared" ref="L8580:L8643" si="134">IF((T8580="N/A")+(ISBLANK(T8580)), IF(S8580="Critical", K8580+30, IF(S8580="High", K8580+30,IF(COUNTIF(S8580,"M*"), K8580+90, IF(S8580="Low", K8580+180,"")))),
IF(((U8580="Yes")*(T8580="Critical")), K8580+30, IF(((U8580="Yes")*(T8580="High")), K8580+30,  IF(((U8580="Yes")*(COUNTIF(S8580,"M*"))), K8580+90,  IF(((U8580="Yes")*(T8580="Low")), K8580+180, IF(S8580="Critical", K8580+30, IF(S8580="High", K8580+30,IF(COUNTIF(S8580,"M*"), K8580+90, IF(S8580="Low", K8580+180,"")))))))))</f>
        <v/>
      </c>
    </row>
    <row r="8581" spans="12:12" ht="15.75" customHeight="1" x14ac:dyDescent="0.35">
      <c r="L8581" s="27" t="str">
        <f t="shared" si="134"/>
        <v/>
      </c>
    </row>
    <row r="8582" spans="12:12" ht="15.75" customHeight="1" x14ac:dyDescent="0.35">
      <c r="L8582" s="27" t="str">
        <f t="shared" si="134"/>
        <v/>
      </c>
    </row>
    <row r="8583" spans="12:12" ht="15.75" customHeight="1" x14ac:dyDescent="0.35">
      <c r="L8583" s="27" t="str">
        <f t="shared" si="134"/>
        <v/>
      </c>
    </row>
    <row r="8584" spans="12:12" ht="15.75" customHeight="1" x14ac:dyDescent="0.35">
      <c r="L8584" s="27" t="str">
        <f t="shared" si="134"/>
        <v/>
      </c>
    </row>
    <row r="8585" spans="12:12" ht="15.75" customHeight="1" x14ac:dyDescent="0.35">
      <c r="L8585" s="27" t="str">
        <f t="shared" si="134"/>
        <v/>
      </c>
    </row>
    <row r="8586" spans="12:12" ht="15.75" customHeight="1" x14ac:dyDescent="0.35">
      <c r="L8586" s="27" t="str">
        <f t="shared" si="134"/>
        <v/>
      </c>
    </row>
    <row r="8587" spans="12:12" ht="15.75" customHeight="1" x14ac:dyDescent="0.35">
      <c r="L8587" s="27" t="str">
        <f t="shared" si="134"/>
        <v/>
      </c>
    </row>
    <row r="8588" spans="12:12" ht="15.75" customHeight="1" x14ac:dyDescent="0.35">
      <c r="L8588" s="27" t="str">
        <f t="shared" si="134"/>
        <v/>
      </c>
    </row>
    <row r="8589" spans="12:12" ht="15.75" customHeight="1" x14ac:dyDescent="0.35">
      <c r="L8589" s="27" t="str">
        <f t="shared" si="134"/>
        <v/>
      </c>
    </row>
    <row r="8590" spans="12:12" ht="15.75" customHeight="1" x14ac:dyDescent="0.35">
      <c r="L8590" s="27" t="str">
        <f t="shared" si="134"/>
        <v/>
      </c>
    </row>
    <row r="8591" spans="12:12" ht="15.75" customHeight="1" x14ac:dyDescent="0.35">
      <c r="L8591" s="27" t="str">
        <f t="shared" si="134"/>
        <v/>
      </c>
    </row>
    <row r="8592" spans="12:12" ht="15.75" customHeight="1" x14ac:dyDescent="0.35">
      <c r="L8592" s="27" t="str">
        <f t="shared" si="134"/>
        <v/>
      </c>
    </row>
    <row r="8593" spans="12:12" ht="15.75" customHeight="1" x14ac:dyDescent="0.35">
      <c r="L8593" s="27" t="str">
        <f t="shared" si="134"/>
        <v/>
      </c>
    </row>
    <row r="8594" spans="12:12" ht="15.75" customHeight="1" x14ac:dyDescent="0.35">
      <c r="L8594" s="27" t="str">
        <f t="shared" si="134"/>
        <v/>
      </c>
    </row>
    <row r="8595" spans="12:12" ht="15.75" customHeight="1" x14ac:dyDescent="0.35">
      <c r="L8595" s="27" t="str">
        <f t="shared" si="134"/>
        <v/>
      </c>
    </row>
    <row r="8596" spans="12:12" ht="15.75" customHeight="1" x14ac:dyDescent="0.35">
      <c r="L8596" s="27" t="str">
        <f t="shared" si="134"/>
        <v/>
      </c>
    </row>
    <row r="8597" spans="12:12" ht="15.75" customHeight="1" x14ac:dyDescent="0.35">
      <c r="L8597" s="27" t="str">
        <f t="shared" si="134"/>
        <v/>
      </c>
    </row>
    <row r="8598" spans="12:12" ht="15.75" customHeight="1" x14ac:dyDescent="0.35">
      <c r="L8598" s="27" t="str">
        <f t="shared" si="134"/>
        <v/>
      </c>
    </row>
    <row r="8599" spans="12:12" ht="15.75" customHeight="1" x14ac:dyDescent="0.35">
      <c r="L8599" s="27" t="str">
        <f t="shared" si="134"/>
        <v/>
      </c>
    </row>
    <row r="8600" spans="12:12" ht="15.75" customHeight="1" x14ac:dyDescent="0.35">
      <c r="L8600" s="27" t="str">
        <f t="shared" si="134"/>
        <v/>
      </c>
    </row>
    <row r="8601" spans="12:12" ht="15.75" customHeight="1" x14ac:dyDescent="0.35">
      <c r="L8601" s="27" t="str">
        <f t="shared" si="134"/>
        <v/>
      </c>
    </row>
    <row r="8602" spans="12:12" ht="15.75" customHeight="1" x14ac:dyDescent="0.35">
      <c r="L8602" s="27" t="str">
        <f t="shared" si="134"/>
        <v/>
      </c>
    </row>
    <row r="8603" spans="12:12" ht="15.75" customHeight="1" x14ac:dyDescent="0.35">
      <c r="L8603" s="27" t="str">
        <f t="shared" si="134"/>
        <v/>
      </c>
    </row>
    <row r="8604" spans="12:12" ht="15.75" customHeight="1" x14ac:dyDescent="0.35">
      <c r="L8604" s="27" t="str">
        <f t="shared" si="134"/>
        <v/>
      </c>
    </row>
    <row r="8605" spans="12:12" ht="15.75" customHeight="1" x14ac:dyDescent="0.35">
      <c r="L8605" s="27" t="str">
        <f t="shared" si="134"/>
        <v/>
      </c>
    </row>
    <row r="8606" spans="12:12" ht="15.75" customHeight="1" x14ac:dyDescent="0.35">
      <c r="L8606" s="27" t="str">
        <f t="shared" si="134"/>
        <v/>
      </c>
    </row>
    <row r="8607" spans="12:12" ht="15.75" customHeight="1" x14ac:dyDescent="0.35">
      <c r="L8607" s="27" t="str">
        <f t="shared" si="134"/>
        <v/>
      </c>
    </row>
    <row r="8608" spans="12:12" ht="15.75" customHeight="1" x14ac:dyDescent="0.35">
      <c r="L8608" s="27" t="str">
        <f t="shared" si="134"/>
        <v/>
      </c>
    </row>
    <row r="8609" spans="12:12" ht="15.75" customHeight="1" x14ac:dyDescent="0.35">
      <c r="L8609" s="27" t="str">
        <f t="shared" si="134"/>
        <v/>
      </c>
    </row>
    <row r="8610" spans="12:12" ht="15.75" customHeight="1" x14ac:dyDescent="0.35">
      <c r="L8610" s="27" t="str">
        <f t="shared" si="134"/>
        <v/>
      </c>
    </row>
    <row r="8611" spans="12:12" ht="15.75" customHeight="1" x14ac:dyDescent="0.35">
      <c r="L8611" s="27" t="str">
        <f t="shared" si="134"/>
        <v/>
      </c>
    </row>
    <row r="8612" spans="12:12" ht="15.75" customHeight="1" x14ac:dyDescent="0.35">
      <c r="L8612" s="27" t="str">
        <f t="shared" si="134"/>
        <v/>
      </c>
    </row>
    <row r="8613" spans="12:12" ht="15.75" customHeight="1" x14ac:dyDescent="0.35">
      <c r="L8613" s="27" t="str">
        <f t="shared" si="134"/>
        <v/>
      </c>
    </row>
    <row r="8614" spans="12:12" ht="15.75" customHeight="1" x14ac:dyDescent="0.35">
      <c r="L8614" s="27" t="str">
        <f t="shared" si="134"/>
        <v/>
      </c>
    </row>
    <row r="8615" spans="12:12" ht="15.75" customHeight="1" x14ac:dyDescent="0.35">
      <c r="L8615" s="27" t="str">
        <f t="shared" si="134"/>
        <v/>
      </c>
    </row>
    <row r="8616" spans="12:12" ht="15.75" customHeight="1" x14ac:dyDescent="0.35">
      <c r="L8616" s="27" t="str">
        <f t="shared" si="134"/>
        <v/>
      </c>
    </row>
    <row r="8617" spans="12:12" ht="15.75" customHeight="1" x14ac:dyDescent="0.35">
      <c r="L8617" s="27" t="str">
        <f t="shared" si="134"/>
        <v/>
      </c>
    </row>
    <row r="8618" spans="12:12" ht="15.75" customHeight="1" x14ac:dyDescent="0.35">
      <c r="L8618" s="27" t="str">
        <f t="shared" si="134"/>
        <v/>
      </c>
    </row>
    <row r="8619" spans="12:12" ht="15.75" customHeight="1" x14ac:dyDescent="0.35">
      <c r="L8619" s="27" t="str">
        <f t="shared" si="134"/>
        <v/>
      </c>
    </row>
    <row r="8620" spans="12:12" ht="15.75" customHeight="1" x14ac:dyDescent="0.35">
      <c r="L8620" s="27" t="str">
        <f t="shared" si="134"/>
        <v/>
      </c>
    </row>
    <row r="8621" spans="12:12" ht="15.75" customHeight="1" x14ac:dyDescent="0.35">
      <c r="L8621" s="27" t="str">
        <f t="shared" si="134"/>
        <v/>
      </c>
    </row>
    <row r="8622" spans="12:12" ht="15.75" customHeight="1" x14ac:dyDescent="0.35">
      <c r="L8622" s="27" t="str">
        <f t="shared" si="134"/>
        <v/>
      </c>
    </row>
    <row r="8623" spans="12:12" ht="15.75" customHeight="1" x14ac:dyDescent="0.35">
      <c r="L8623" s="27" t="str">
        <f t="shared" si="134"/>
        <v/>
      </c>
    </row>
    <row r="8624" spans="12:12" ht="15.75" customHeight="1" x14ac:dyDescent="0.35">
      <c r="L8624" s="27" t="str">
        <f t="shared" si="134"/>
        <v/>
      </c>
    </row>
    <row r="8625" spans="12:12" ht="15.75" customHeight="1" x14ac:dyDescent="0.35">
      <c r="L8625" s="27" t="str">
        <f t="shared" si="134"/>
        <v/>
      </c>
    </row>
    <row r="8626" spans="12:12" ht="15.75" customHeight="1" x14ac:dyDescent="0.35">
      <c r="L8626" s="27" t="str">
        <f t="shared" si="134"/>
        <v/>
      </c>
    </row>
    <row r="8627" spans="12:12" ht="15.75" customHeight="1" x14ac:dyDescent="0.35">
      <c r="L8627" s="27" t="str">
        <f t="shared" si="134"/>
        <v/>
      </c>
    </row>
    <row r="8628" spans="12:12" ht="15.75" customHeight="1" x14ac:dyDescent="0.35">
      <c r="L8628" s="27" t="str">
        <f t="shared" si="134"/>
        <v/>
      </c>
    </row>
    <row r="8629" spans="12:12" ht="15.75" customHeight="1" x14ac:dyDescent="0.35">
      <c r="L8629" s="27" t="str">
        <f t="shared" si="134"/>
        <v/>
      </c>
    </row>
    <row r="8630" spans="12:12" ht="15.75" customHeight="1" x14ac:dyDescent="0.35">
      <c r="L8630" s="27" t="str">
        <f t="shared" si="134"/>
        <v/>
      </c>
    </row>
    <row r="8631" spans="12:12" ht="15.75" customHeight="1" x14ac:dyDescent="0.35">
      <c r="L8631" s="27" t="str">
        <f t="shared" si="134"/>
        <v/>
      </c>
    </row>
    <row r="8632" spans="12:12" ht="15.75" customHeight="1" x14ac:dyDescent="0.35">
      <c r="L8632" s="27" t="str">
        <f t="shared" si="134"/>
        <v/>
      </c>
    </row>
    <row r="8633" spans="12:12" ht="15.75" customHeight="1" x14ac:dyDescent="0.35">
      <c r="L8633" s="27" t="str">
        <f t="shared" si="134"/>
        <v/>
      </c>
    </row>
    <row r="8634" spans="12:12" ht="15.75" customHeight="1" x14ac:dyDescent="0.35">
      <c r="L8634" s="27" t="str">
        <f t="shared" si="134"/>
        <v/>
      </c>
    </row>
    <row r="8635" spans="12:12" ht="15.75" customHeight="1" x14ac:dyDescent="0.35">
      <c r="L8635" s="27" t="str">
        <f t="shared" si="134"/>
        <v/>
      </c>
    </row>
    <row r="8636" spans="12:12" ht="15.75" customHeight="1" x14ac:dyDescent="0.35">
      <c r="L8636" s="27" t="str">
        <f t="shared" si="134"/>
        <v/>
      </c>
    </row>
    <row r="8637" spans="12:12" ht="15.75" customHeight="1" x14ac:dyDescent="0.35">
      <c r="L8637" s="27" t="str">
        <f t="shared" si="134"/>
        <v/>
      </c>
    </row>
    <row r="8638" spans="12:12" ht="15.75" customHeight="1" x14ac:dyDescent="0.35">
      <c r="L8638" s="27" t="str">
        <f t="shared" si="134"/>
        <v/>
      </c>
    </row>
    <row r="8639" spans="12:12" ht="15.75" customHeight="1" x14ac:dyDescent="0.35">
      <c r="L8639" s="27" t="str">
        <f t="shared" si="134"/>
        <v/>
      </c>
    </row>
    <row r="8640" spans="12:12" ht="15.75" customHeight="1" x14ac:dyDescent="0.35">
      <c r="L8640" s="27" t="str">
        <f t="shared" si="134"/>
        <v/>
      </c>
    </row>
    <row r="8641" spans="12:12" ht="15.75" customHeight="1" x14ac:dyDescent="0.35">
      <c r="L8641" s="27" t="str">
        <f t="shared" si="134"/>
        <v/>
      </c>
    </row>
    <row r="8642" spans="12:12" ht="15.75" customHeight="1" x14ac:dyDescent="0.35">
      <c r="L8642" s="27" t="str">
        <f t="shared" si="134"/>
        <v/>
      </c>
    </row>
    <row r="8643" spans="12:12" ht="15.75" customHeight="1" x14ac:dyDescent="0.35">
      <c r="L8643" s="27" t="str">
        <f t="shared" si="134"/>
        <v/>
      </c>
    </row>
    <row r="8644" spans="12:12" ht="15.75" customHeight="1" x14ac:dyDescent="0.35">
      <c r="L8644" s="27" t="str">
        <f t="shared" ref="L8644:L8707" si="135">IF((T8644="N/A")+(ISBLANK(T8644)), IF(S8644="Critical", K8644+30, IF(S8644="High", K8644+30,IF(COUNTIF(S8644,"M*"), K8644+90, IF(S8644="Low", K8644+180,"")))),
IF(((U8644="Yes")*(T8644="Critical")), K8644+30, IF(((U8644="Yes")*(T8644="High")), K8644+30,  IF(((U8644="Yes")*(COUNTIF(S8644,"M*"))), K8644+90,  IF(((U8644="Yes")*(T8644="Low")), K8644+180, IF(S8644="Critical", K8644+30, IF(S8644="High", K8644+30,IF(COUNTIF(S8644,"M*"), K8644+90, IF(S8644="Low", K8644+180,"")))))))))</f>
        <v/>
      </c>
    </row>
    <row r="8645" spans="12:12" ht="15.75" customHeight="1" x14ac:dyDescent="0.35">
      <c r="L8645" s="27" t="str">
        <f t="shared" si="135"/>
        <v/>
      </c>
    </row>
    <row r="8646" spans="12:12" ht="15.75" customHeight="1" x14ac:dyDescent="0.35">
      <c r="L8646" s="27" t="str">
        <f t="shared" si="135"/>
        <v/>
      </c>
    </row>
    <row r="8647" spans="12:12" ht="15.75" customHeight="1" x14ac:dyDescent="0.35">
      <c r="L8647" s="27" t="str">
        <f t="shared" si="135"/>
        <v/>
      </c>
    </row>
    <row r="8648" spans="12:12" ht="15.75" customHeight="1" x14ac:dyDescent="0.35">
      <c r="L8648" s="27" t="str">
        <f t="shared" si="135"/>
        <v/>
      </c>
    </row>
    <row r="8649" spans="12:12" ht="15.75" customHeight="1" x14ac:dyDescent="0.35">
      <c r="L8649" s="27" t="str">
        <f t="shared" si="135"/>
        <v/>
      </c>
    </row>
    <row r="8650" spans="12:12" ht="15.75" customHeight="1" x14ac:dyDescent="0.35">
      <c r="L8650" s="27" t="str">
        <f t="shared" si="135"/>
        <v/>
      </c>
    </row>
    <row r="8651" spans="12:12" ht="15.75" customHeight="1" x14ac:dyDescent="0.35">
      <c r="L8651" s="27" t="str">
        <f t="shared" si="135"/>
        <v/>
      </c>
    </row>
    <row r="8652" spans="12:12" ht="15.75" customHeight="1" x14ac:dyDescent="0.35">
      <c r="L8652" s="27" t="str">
        <f t="shared" si="135"/>
        <v/>
      </c>
    </row>
    <row r="8653" spans="12:12" ht="15.75" customHeight="1" x14ac:dyDescent="0.35">
      <c r="L8653" s="27" t="str">
        <f t="shared" si="135"/>
        <v/>
      </c>
    </row>
    <row r="8654" spans="12:12" ht="15.75" customHeight="1" x14ac:dyDescent="0.35">
      <c r="L8654" s="27" t="str">
        <f t="shared" si="135"/>
        <v/>
      </c>
    </row>
    <row r="8655" spans="12:12" ht="15.75" customHeight="1" x14ac:dyDescent="0.35">
      <c r="L8655" s="27" t="str">
        <f t="shared" si="135"/>
        <v/>
      </c>
    </row>
    <row r="8656" spans="12:12" ht="15.75" customHeight="1" x14ac:dyDescent="0.35">
      <c r="L8656" s="27" t="str">
        <f t="shared" si="135"/>
        <v/>
      </c>
    </row>
    <row r="8657" spans="12:12" ht="15.75" customHeight="1" x14ac:dyDescent="0.35">
      <c r="L8657" s="27" t="str">
        <f t="shared" si="135"/>
        <v/>
      </c>
    </row>
    <row r="8658" spans="12:12" ht="15.75" customHeight="1" x14ac:dyDescent="0.35">
      <c r="L8658" s="27" t="str">
        <f t="shared" si="135"/>
        <v/>
      </c>
    </row>
    <row r="8659" spans="12:12" ht="15.75" customHeight="1" x14ac:dyDescent="0.35">
      <c r="L8659" s="27" t="str">
        <f t="shared" si="135"/>
        <v/>
      </c>
    </row>
    <row r="8660" spans="12:12" ht="15.75" customHeight="1" x14ac:dyDescent="0.35">
      <c r="L8660" s="27" t="str">
        <f t="shared" si="135"/>
        <v/>
      </c>
    </row>
    <row r="8661" spans="12:12" ht="15.75" customHeight="1" x14ac:dyDescent="0.35">
      <c r="L8661" s="27" t="str">
        <f t="shared" si="135"/>
        <v/>
      </c>
    </row>
    <row r="8662" spans="12:12" ht="15.75" customHeight="1" x14ac:dyDescent="0.35">
      <c r="L8662" s="27" t="str">
        <f t="shared" si="135"/>
        <v/>
      </c>
    </row>
    <row r="8663" spans="12:12" ht="15.75" customHeight="1" x14ac:dyDescent="0.35">
      <c r="L8663" s="27" t="str">
        <f t="shared" si="135"/>
        <v/>
      </c>
    </row>
    <row r="8664" spans="12:12" ht="15.75" customHeight="1" x14ac:dyDescent="0.35">
      <c r="L8664" s="27" t="str">
        <f t="shared" si="135"/>
        <v/>
      </c>
    </row>
    <row r="8665" spans="12:12" ht="15.75" customHeight="1" x14ac:dyDescent="0.35">
      <c r="L8665" s="27" t="str">
        <f t="shared" si="135"/>
        <v/>
      </c>
    </row>
    <row r="8666" spans="12:12" ht="15.75" customHeight="1" x14ac:dyDescent="0.35">
      <c r="L8666" s="27" t="str">
        <f t="shared" si="135"/>
        <v/>
      </c>
    </row>
    <row r="8667" spans="12:12" ht="15.75" customHeight="1" x14ac:dyDescent="0.35">
      <c r="L8667" s="27" t="str">
        <f t="shared" si="135"/>
        <v/>
      </c>
    </row>
    <row r="8668" spans="12:12" ht="15.75" customHeight="1" x14ac:dyDescent="0.35">
      <c r="L8668" s="27" t="str">
        <f t="shared" si="135"/>
        <v/>
      </c>
    </row>
    <row r="8669" spans="12:12" ht="15.75" customHeight="1" x14ac:dyDescent="0.35">
      <c r="L8669" s="27" t="str">
        <f t="shared" si="135"/>
        <v/>
      </c>
    </row>
    <row r="8670" spans="12:12" ht="15.75" customHeight="1" x14ac:dyDescent="0.35">
      <c r="L8670" s="27" t="str">
        <f t="shared" si="135"/>
        <v/>
      </c>
    </row>
    <row r="8671" spans="12:12" ht="15.75" customHeight="1" x14ac:dyDescent="0.35">
      <c r="L8671" s="27" t="str">
        <f t="shared" si="135"/>
        <v/>
      </c>
    </row>
    <row r="8672" spans="12:12" ht="15.75" customHeight="1" x14ac:dyDescent="0.35">
      <c r="L8672" s="27" t="str">
        <f t="shared" si="135"/>
        <v/>
      </c>
    </row>
    <row r="8673" spans="12:12" ht="15.75" customHeight="1" x14ac:dyDescent="0.35">
      <c r="L8673" s="27" t="str">
        <f t="shared" si="135"/>
        <v/>
      </c>
    </row>
    <row r="8674" spans="12:12" ht="15.75" customHeight="1" x14ac:dyDescent="0.35">
      <c r="L8674" s="27" t="str">
        <f t="shared" si="135"/>
        <v/>
      </c>
    </row>
    <row r="8675" spans="12:12" ht="15.75" customHeight="1" x14ac:dyDescent="0.35">
      <c r="L8675" s="27" t="str">
        <f t="shared" si="135"/>
        <v/>
      </c>
    </row>
    <row r="8676" spans="12:12" ht="15.75" customHeight="1" x14ac:dyDescent="0.35">
      <c r="L8676" s="27" t="str">
        <f t="shared" si="135"/>
        <v/>
      </c>
    </row>
    <row r="8677" spans="12:12" ht="15.75" customHeight="1" x14ac:dyDescent="0.35">
      <c r="L8677" s="27" t="str">
        <f t="shared" si="135"/>
        <v/>
      </c>
    </row>
    <row r="8678" spans="12:12" ht="15.75" customHeight="1" x14ac:dyDescent="0.35">
      <c r="L8678" s="27" t="str">
        <f t="shared" si="135"/>
        <v/>
      </c>
    </row>
    <row r="8679" spans="12:12" ht="15.75" customHeight="1" x14ac:dyDescent="0.35">
      <c r="L8679" s="27" t="str">
        <f t="shared" si="135"/>
        <v/>
      </c>
    </row>
    <row r="8680" spans="12:12" ht="15.75" customHeight="1" x14ac:dyDescent="0.35">
      <c r="L8680" s="27" t="str">
        <f t="shared" si="135"/>
        <v/>
      </c>
    </row>
    <row r="8681" spans="12:12" ht="15.75" customHeight="1" x14ac:dyDescent="0.35">
      <c r="L8681" s="27" t="str">
        <f t="shared" si="135"/>
        <v/>
      </c>
    </row>
    <row r="8682" spans="12:12" ht="15.75" customHeight="1" x14ac:dyDescent="0.35">
      <c r="L8682" s="27" t="str">
        <f t="shared" si="135"/>
        <v/>
      </c>
    </row>
    <row r="8683" spans="12:12" ht="15.75" customHeight="1" x14ac:dyDescent="0.35">
      <c r="L8683" s="27" t="str">
        <f t="shared" si="135"/>
        <v/>
      </c>
    </row>
    <row r="8684" spans="12:12" ht="15.75" customHeight="1" x14ac:dyDescent="0.35">
      <c r="L8684" s="27" t="str">
        <f t="shared" si="135"/>
        <v/>
      </c>
    </row>
    <row r="8685" spans="12:12" ht="15.75" customHeight="1" x14ac:dyDescent="0.35">
      <c r="L8685" s="27" t="str">
        <f t="shared" si="135"/>
        <v/>
      </c>
    </row>
    <row r="8686" spans="12:12" ht="15.75" customHeight="1" x14ac:dyDescent="0.35">
      <c r="L8686" s="27" t="str">
        <f t="shared" si="135"/>
        <v/>
      </c>
    </row>
    <row r="8687" spans="12:12" ht="15.75" customHeight="1" x14ac:dyDescent="0.35">
      <c r="L8687" s="27" t="str">
        <f t="shared" si="135"/>
        <v/>
      </c>
    </row>
    <row r="8688" spans="12:12" ht="15.75" customHeight="1" x14ac:dyDescent="0.35">
      <c r="L8688" s="27" t="str">
        <f t="shared" si="135"/>
        <v/>
      </c>
    </row>
    <row r="8689" spans="12:12" ht="15.75" customHeight="1" x14ac:dyDescent="0.35">
      <c r="L8689" s="27" t="str">
        <f t="shared" si="135"/>
        <v/>
      </c>
    </row>
    <row r="8690" spans="12:12" ht="15.75" customHeight="1" x14ac:dyDescent="0.35">
      <c r="L8690" s="27" t="str">
        <f t="shared" si="135"/>
        <v/>
      </c>
    </row>
    <row r="8691" spans="12:12" ht="15.75" customHeight="1" x14ac:dyDescent="0.35">
      <c r="L8691" s="27" t="str">
        <f t="shared" si="135"/>
        <v/>
      </c>
    </row>
    <row r="8692" spans="12:12" ht="15.75" customHeight="1" x14ac:dyDescent="0.35">
      <c r="L8692" s="27" t="str">
        <f t="shared" si="135"/>
        <v/>
      </c>
    </row>
    <row r="8693" spans="12:12" ht="15.75" customHeight="1" x14ac:dyDescent="0.35">
      <c r="L8693" s="27" t="str">
        <f t="shared" si="135"/>
        <v/>
      </c>
    </row>
    <row r="8694" spans="12:12" ht="15.75" customHeight="1" x14ac:dyDescent="0.35">
      <c r="L8694" s="27" t="str">
        <f t="shared" si="135"/>
        <v/>
      </c>
    </row>
    <row r="8695" spans="12:12" ht="15.75" customHeight="1" x14ac:dyDescent="0.35">
      <c r="L8695" s="27" t="str">
        <f t="shared" si="135"/>
        <v/>
      </c>
    </row>
    <row r="8696" spans="12:12" ht="15.75" customHeight="1" x14ac:dyDescent="0.35">
      <c r="L8696" s="27" t="str">
        <f t="shared" si="135"/>
        <v/>
      </c>
    </row>
    <row r="8697" spans="12:12" ht="15.75" customHeight="1" x14ac:dyDescent="0.35">
      <c r="L8697" s="27" t="str">
        <f t="shared" si="135"/>
        <v/>
      </c>
    </row>
    <row r="8698" spans="12:12" ht="15.75" customHeight="1" x14ac:dyDescent="0.35">
      <c r="L8698" s="27" t="str">
        <f t="shared" si="135"/>
        <v/>
      </c>
    </row>
    <row r="8699" spans="12:12" ht="15.75" customHeight="1" x14ac:dyDescent="0.35">
      <c r="L8699" s="27" t="str">
        <f t="shared" si="135"/>
        <v/>
      </c>
    </row>
    <row r="8700" spans="12:12" ht="15.75" customHeight="1" x14ac:dyDescent="0.35">
      <c r="L8700" s="27" t="str">
        <f t="shared" si="135"/>
        <v/>
      </c>
    </row>
    <row r="8701" spans="12:12" ht="15.75" customHeight="1" x14ac:dyDescent="0.35">
      <c r="L8701" s="27" t="str">
        <f t="shared" si="135"/>
        <v/>
      </c>
    </row>
    <row r="8702" spans="12:12" ht="15.75" customHeight="1" x14ac:dyDescent="0.35">
      <c r="L8702" s="27" t="str">
        <f t="shared" si="135"/>
        <v/>
      </c>
    </row>
    <row r="8703" spans="12:12" ht="15.75" customHeight="1" x14ac:dyDescent="0.35">
      <c r="L8703" s="27" t="str">
        <f t="shared" si="135"/>
        <v/>
      </c>
    </row>
    <row r="8704" spans="12:12" ht="15.75" customHeight="1" x14ac:dyDescent="0.35">
      <c r="L8704" s="27" t="str">
        <f t="shared" si="135"/>
        <v/>
      </c>
    </row>
    <row r="8705" spans="12:12" ht="15.75" customHeight="1" x14ac:dyDescent="0.35">
      <c r="L8705" s="27" t="str">
        <f t="shared" si="135"/>
        <v/>
      </c>
    </row>
    <row r="8706" spans="12:12" ht="15.75" customHeight="1" x14ac:dyDescent="0.35">
      <c r="L8706" s="27" t="str">
        <f t="shared" si="135"/>
        <v/>
      </c>
    </row>
    <row r="8707" spans="12:12" ht="15.75" customHeight="1" x14ac:dyDescent="0.35">
      <c r="L8707" s="27" t="str">
        <f t="shared" si="135"/>
        <v/>
      </c>
    </row>
    <row r="8708" spans="12:12" ht="15.75" customHeight="1" x14ac:dyDescent="0.35">
      <c r="L8708" s="27" t="str">
        <f t="shared" ref="L8708:L8771" si="136">IF((T8708="N/A")+(ISBLANK(T8708)), IF(S8708="Critical", K8708+30, IF(S8708="High", K8708+30,IF(COUNTIF(S8708,"M*"), K8708+90, IF(S8708="Low", K8708+180,"")))),
IF(((U8708="Yes")*(T8708="Critical")), K8708+30, IF(((U8708="Yes")*(T8708="High")), K8708+30,  IF(((U8708="Yes")*(COUNTIF(S8708,"M*"))), K8708+90,  IF(((U8708="Yes")*(T8708="Low")), K8708+180, IF(S8708="Critical", K8708+30, IF(S8708="High", K8708+30,IF(COUNTIF(S8708,"M*"), K8708+90, IF(S8708="Low", K8708+180,"")))))))))</f>
        <v/>
      </c>
    </row>
    <row r="8709" spans="12:12" ht="15.75" customHeight="1" x14ac:dyDescent="0.35">
      <c r="L8709" s="27" t="str">
        <f t="shared" si="136"/>
        <v/>
      </c>
    </row>
    <row r="8710" spans="12:12" ht="15.75" customHeight="1" x14ac:dyDescent="0.35">
      <c r="L8710" s="27" t="str">
        <f t="shared" si="136"/>
        <v/>
      </c>
    </row>
    <row r="8711" spans="12:12" ht="15.75" customHeight="1" x14ac:dyDescent="0.35">
      <c r="L8711" s="27" t="str">
        <f t="shared" si="136"/>
        <v/>
      </c>
    </row>
    <row r="8712" spans="12:12" ht="15.75" customHeight="1" x14ac:dyDescent="0.35">
      <c r="L8712" s="27" t="str">
        <f t="shared" si="136"/>
        <v/>
      </c>
    </row>
    <row r="8713" spans="12:12" ht="15.75" customHeight="1" x14ac:dyDescent="0.35">
      <c r="L8713" s="27" t="str">
        <f t="shared" si="136"/>
        <v/>
      </c>
    </row>
    <row r="8714" spans="12:12" ht="15.75" customHeight="1" x14ac:dyDescent="0.35">
      <c r="L8714" s="27" t="str">
        <f t="shared" si="136"/>
        <v/>
      </c>
    </row>
    <row r="8715" spans="12:12" ht="15.75" customHeight="1" x14ac:dyDescent="0.35">
      <c r="L8715" s="27" t="str">
        <f t="shared" si="136"/>
        <v/>
      </c>
    </row>
    <row r="8716" spans="12:12" ht="15.75" customHeight="1" x14ac:dyDescent="0.35">
      <c r="L8716" s="27" t="str">
        <f t="shared" si="136"/>
        <v/>
      </c>
    </row>
    <row r="8717" spans="12:12" ht="15.75" customHeight="1" x14ac:dyDescent="0.35">
      <c r="L8717" s="27" t="str">
        <f t="shared" si="136"/>
        <v/>
      </c>
    </row>
    <row r="8718" spans="12:12" ht="15.75" customHeight="1" x14ac:dyDescent="0.35">
      <c r="L8718" s="27" t="str">
        <f t="shared" si="136"/>
        <v/>
      </c>
    </row>
    <row r="8719" spans="12:12" ht="15.75" customHeight="1" x14ac:dyDescent="0.35">
      <c r="L8719" s="27" t="str">
        <f t="shared" si="136"/>
        <v/>
      </c>
    </row>
    <row r="8720" spans="12:12" ht="15.75" customHeight="1" x14ac:dyDescent="0.35">
      <c r="L8720" s="27" t="str">
        <f t="shared" si="136"/>
        <v/>
      </c>
    </row>
    <row r="8721" spans="12:12" ht="15.75" customHeight="1" x14ac:dyDescent="0.35">
      <c r="L8721" s="27" t="str">
        <f t="shared" si="136"/>
        <v/>
      </c>
    </row>
    <row r="8722" spans="12:12" ht="15.75" customHeight="1" x14ac:dyDescent="0.35">
      <c r="L8722" s="27" t="str">
        <f t="shared" si="136"/>
        <v/>
      </c>
    </row>
    <row r="8723" spans="12:12" ht="15.75" customHeight="1" x14ac:dyDescent="0.35">
      <c r="L8723" s="27" t="str">
        <f t="shared" si="136"/>
        <v/>
      </c>
    </row>
    <row r="8724" spans="12:12" ht="15.75" customHeight="1" x14ac:dyDescent="0.35">
      <c r="L8724" s="27" t="str">
        <f t="shared" si="136"/>
        <v/>
      </c>
    </row>
    <row r="8725" spans="12:12" ht="15.75" customHeight="1" x14ac:dyDescent="0.35">
      <c r="L8725" s="27" t="str">
        <f t="shared" si="136"/>
        <v/>
      </c>
    </row>
    <row r="8726" spans="12:12" ht="15.75" customHeight="1" x14ac:dyDescent="0.35">
      <c r="L8726" s="27" t="str">
        <f t="shared" si="136"/>
        <v/>
      </c>
    </row>
    <row r="8727" spans="12:12" ht="15.75" customHeight="1" x14ac:dyDescent="0.35">
      <c r="L8727" s="27" t="str">
        <f t="shared" si="136"/>
        <v/>
      </c>
    </row>
    <row r="8728" spans="12:12" ht="15.75" customHeight="1" x14ac:dyDescent="0.35">
      <c r="L8728" s="27" t="str">
        <f t="shared" si="136"/>
        <v/>
      </c>
    </row>
    <row r="8729" spans="12:12" ht="15.75" customHeight="1" x14ac:dyDescent="0.35">
      <c r="L8729" s="27" t="str">
        <f t="shared" si="136"/>
        <v/>
      </c>
    </row>
    <row r="8730" spans="12:12" ht="15.75" customHeight="1" x14ac:dyDescent="0.35">
      <c r="L8730" s="27" t="str">
        <f t="shared" si="136"/>
        <v/>
      </c>
    </row>
    <row r="8731" spans="12:12" ht="15.75" customHeight="1" x14ac:dyDescent="0.35">
      <c r="L8731" s="27" t="str">
        <f t="shared" si="136"/>
        <v/>
      </c>
    </row>
    <row r="8732" spans="12:12" ht="15.75" customHeight="1" x14ac:dyDescent="0.35">
      <c r="L8732" s="27" t="str">
        <f t="shared" si="136"/>
        <v/>
      </c>
    </row>
    <row r="8733" spans="12:12" ht="15.75" customHeight="1" x14ac:dyDescent="0.35">
      <c r="L8733" s="27" t="str">
        <f t="shared" si="136"/>
        <v/>
      </c>
    </row>
    <row r="8734" spans="12:12" ht="15.75" customHeight="1" x14ac:dyDescent="0.35">
      <c r="L8734" s="27" t="str">
        <f t="shared" si="136"/>
        <v/>
      </c>
    </row>
    <row r="8735" spans="12:12" ht="15.75" customHeight="1" x14ac:dyDescent="0.35">
      <c r="L8735" s="27" t="str">
        <f t="shared" si="136"/>
        <v/>
      </c>
    </row>
    <row r="8736" spans="12:12" ht="15.75" customHeight="1" x14ac:dyDescent="0.35">
      <c r="L8736" s="27" t="str">
        <f t="shared" si="136"/>
        <v/>
      </c>
    </row>
    <row r="8737" spans="12:12" ht="15.75" customHeight="1" x14ac:dyDescent="0.35">
      <c r="L8737" s="27" t="str">
        <f t="shared" si="136"/>
        <v/>
      </c>
    </row>
    <row r="8738" spans="12:12" ht="15.75" customHeight="1" x14ac:dyDescent="0.35">
      <c r="L8738" s="27" t="str">
        <f t="shared" si="136"/>
        <v/>
      </c>
    </row>
    <row r="8739" spans="12:12" ht="15.75" customHeight="1" x14ac:dyDescent="0.35">
      <c r="L8739" s="27" t="str">
        <f t="shared" si="136"/>
        <v/>
      </c>
    </row>
    <row r="8740" spans="12:12" ht="15.75" customHeight="1" x14ac:dyDescent="0.35">
      <c r="L8740" s="27" t="str">
        <f t="shared" si="136"/>
        <v/>
      </c>
    </row>
    <row r="8741" spans="12:12" ht="15.75" customHeight="1" x14ac:dyDescent="0.35">
      <c r="L8741" s="27" t="str">
        <f t="shared" si="136"/>
        <v/>
      </c>
    </row>
    <row r="8742" spans="12:12" ht="15.75" customHeight="1" x14ac:dyDescent="0.35">
      <c r="L8742" s="27" t="str">
        <f t="shared" si="136"/>
        <v/>
      </c>
    </row>
    <row r="8743" spans="12:12" ht="15.75" customHeight="1" x14ac:dyDescent="0.35">
      <c r="L8743" s="27" t="str">
        <f t="shared" si="136"/>
        <v/>
      </c>
    </row>
    <row r="8744" spans="12:12" ht="15.75" customHeight="1" x14ac:dyDescent="0.35">
      <c r="L8744" s="27" t="str">
        <f t="shared" si="136"/>
        <v/>
      </c>
    </row>
    <row r="8745" spans="12:12" ht="15.75" customHeight="1" x14ac:dyDescent="0.35">
      <c r="L8745" s="27" t="str">
        <f t="shared" si="136"/>
        <v/>
      </c>
    </row>
    <row r="8746" spans="12:12" ht="15.75" customHeight="1" x14ac:dyDescent="0.35">
      <c r="L8746" s="27" t="str">
        <f t="shared" si="136"/>
        <v/>
      </c>
    </row>
    <row r="8747" spans="12:12" ht="15.75" customHeight="1" x14ac:dyDescent="0.35">
      <c r="L8747" s="27" t="str">
        <f t="shared" si="136"/>
        <v/>
      </c>
    </row>
    <row r="8748" spans="12:12" ht="15.75" customHeight="1" x14ac:dyDescent="0.35">
      <c r="L8748" s="27" t="str">
        <f t="shared" si="136"/>
        <v/>
      </c>
    </row>
    <row r="8749" spans="12:12" ht="15.75" customHeight="1" x14ac:dyDescent="0.35">
      <c r="L8749" s="27" t="str">
        <f t="shared" si="136"/>
        <v/>
      </c>
    </row>
    <row r="8750" spans="12:12" ht="15.75" customHeight="1" x14ac:dyDescent="0.35">
      <c r="L8750" s="27" t="str">
        <f t="shared" si="136"/>
        <v/>
      </c>
    </row>
    <row r="8751" spans="12:12" ht="15.75" customHeight="1" x14ac:dyDescent="0.35">
      <c r="L8751" s="27" t="str">
        <f t="shared" si="136"/>
        <v/>
      </c>
    </row>
    <row r="8752" spans="12:12" ht="15.75" customHeight="1" x14ac:dyDescent="0.35">
      <c r="L8752" s="27" t="str">
        <f t="shared" si="136"/>
        <v/>
      </c>
    </row>
    <row r="8753" spans="12:12" ht="15.75" customHeight="1" x14ac:dyDescent="0.35">
      <c r="L8753" s="27" t="str">
        <f t="shared" si="136"/>
        <v/>
      </c>
    </row>
    <row r="8754" spans="12:12" ht="15.75" customHeight="1" x14ac:dyDescent="0.35">
      <c r="L8754" s="27" t="str">
        <f t="shared" si="136"/>
        <v/>
      </c>
    </row>
    <row r="8755" spans="12:12" ht="15.75" customHeight="1" x14ac:dyDescent="0.35">
      <c r="L8755" s="27" t="str">
        <f t="shared" si="136"/>
        <v/>
      </c>
    </row>
    <row r="8756" spans="12:12" ht="15.75" customHeight="1" x14ac:dyDescent="0.35">
      <c r="L8756" s="27" t="str">
        <f t="shared" si="136"/>
        <v/>
      </c>
    </row>
    <row r="8757" spans="12:12" ht="15.75" customHeight="1" x14ac:dyDescent="0.35">
      <c r="L8757" s="27" t="str">
        <f t="shared" si="136"/>
        <v/>
      </c>
    </row>
    <row r="8758" spans="12:12" ht="15.75" customHeight="1" x14ac:dyDescent="0.35">
      <c r="L8758" s="27" t="str">
        <f t="shared" si="136"/>
        <v/>
      </c>
    </row>
    <row r="8759" spans="12:12" ht="15.75" customHeight="1" x14ac:dyDescent="0.35">
      <c r="L8759" s="27" t="str">
        <f t="shared" si="136"/>
        <v/>
      </c>
    </row>
    <row r="8760" spans="12:12" ht="15.75" customHeight="1" x14ac:dyDescent="0.35">
      <c r="L8760" s="27" t="str">
        <f t="shared" si="136"/>
        <v/>
      </c>
    </row>
    <row r="8761" spans="12:12" ht="15.75" customHeight="1" x14ac:dyDescent="0.35">
      <c r="L8761" s="27" t="str">
        <f t="shared" si="136"/>
        <v/>
      </c>
    </row>
    <row r="8762" spans="12:12" ht="15.75" customHeight="1" x14ac:dyDescent="0.35">
      <c r="L8762" s="27" t="str">
        <f t="shared" si="136"/>
        <v/>
      </c>
    </row>
    <row r="8763" spans="12:12" ht="15.75" customHeight="1" x14ac:dyDescent="0.35">
      <c r="L8763" s="27" t="str">
        <f t="shared" si="136"/>
        <v/>
      </c>
    </row>
    <row r="8764" spans="12:12" ht="15.75" customHeight="1" x14ac:dyDescent="0.35">
      <c r="L8764" s="27" t="str">
        <f t="shared" si="136"/>
        <v/>
      </c>
    </row>
    <row r="8765" spans="12:12" ht="15.75" customHeight="1" x14ac:dyDescent="0.35">
      <c r="L8765" s="27" t="str">
        <f t="shared" si="136"/>
        <v/>
      </c>
    </row>
    <row r="8766" spans="12:12" ht="15.75" customHeight="1" x14ac:dyDescent="0.35">
      <c r="L8766" s="27" t="str">
        <f t="shared" si="136"/>
        <v/>
      </c>
    </row>
    <row r="8767" spans="12:12" ht="15.75" customHeight="1" x14ac:dyDescent="0.35">
      <c r="L8767" s="27" t="str">
        <f t="shared" si="136"/>
        <v/>
      </c>
    </row>
    <row r="8768" spans="12:12" ht="15.75" customHeight="1" x14ac:dyDescent="0.35">
      <c r="L8768" s="27" t="str">
        <f t="shared" si="136"/>
        <v/>
      </c>
    </row>
    <row r="8769" spans="12:12" ht="15.75" customHeight="1" x14ac:dyDescent="0.35">
      <c r="L8769" s="27" t="str">
        <f t="shared" si="136"/>
        <v/>
      </c>
    </row>
    <row r="8770" spans="12:12" ht="15.75" customHeight="1" x14ac:dyDescent="0.35">
      <c r="L8770" s="27" t="str">
        <f t="shared" si="136"/>
        <v/>
      </c>
    </row>
    <row r="8771" spans="12:12" ht="15.75" customHeight="1" x14ac:dyDescent="0.35">
      <c r="L8771" s="27" t="str">
        <f t="shared" si="136"/>
        <v/>
      </c>
    </row>
    <row r="8772" spans="12:12" ht="15.75" customHeight="1" x14ac:dyDescent="0.35">
      <c r="L8772" s="27" t="str">
        <f t="shared" ref="L8772:L8835" si="137">IF((T8772="N/A")+(ISBLANK(T8772)), IF(S8772="Critical", K8772+30, IF(S8772="High", K8772+30,IF(COUNTIF(S8772,"M*"), K8772+90, IF(S8772="Low", K8772+180,"")))),
IF(((U8772="Yes")*(T8772="Critical")), K8772+30, IF(((U8772="Yes")*(T8772="High")), K8772+30,  IF(((U8772="Yes")*(COUNTIF(S8772,"M*"))), K8772+90,  IF(((U8772="Yes")*(T8772="Low")), K8772+180, IF(S8772="Critical", K8772+30, IF(S8772="High", K8772+30,IF(COUNTIF(S8772,"M*"), K8772+90, IF(S8772="Low", K8772+180,"")))))))))</f>
        <v/>
      </c>
    </row>
    <row r="8773" spans="12:12" ht="15.75" customHeight="1" x14ac:dyDescent="0.35">
      <c r="L8773" s="27" t="str">
        <f t="shared" si="137"/>
        <v/>
      </c>
    </row>
    <row r="8774" spans="12:12" ht="15.75" customHeight="1" x14ac:dyDescent="0.35">
      <c r="L8774" s="27" t="str">
        <f t="shared" si="137"/>
        <v/>
      </c>
    </row>
    <row r="8775" spans="12:12" ht="15.75" customHeight="1" x14ac:dyDescent="0.35">
      <c r="L8775" s="27" t="str">
        <f t="shared" si="137"/>
        <v/>
      </c>
    </row>
    <row r="8776" spans="12:12" ht="15.75" customHeight="1" x14ac:dyDescent="0.35">
      <c r="L8776" s="27" t="str">
        <f t="shared" si="137"/>
        <v/>
      </c>
    </row>
    <row r="8777" spans="12:12" ht="15.75" customHeight="1" x14ac:dyDescent="0.35">
      <c r="L8777" s="27" t="str">
        <f t="shared" si="137"/>
        <v/>
      </c>
    </row>
    <row r="8778" spans="12:12" ht="15.75" customHeight="1" x14ac:dyDescent="0.35">
      <c r="L8778" s="27" t="str">
        <f t="shared" si="137"/>
        <v/>
      </c>
    </row>
    <row r="8779" spans="12:12" ht="15.75" customHeight="1" x14ac:dyDescent="0.35">
      <c r="L8779" s="27" t="str">
        <f t="shared" si="137"/>
        <v/>
      </c>
    </row>
    <row r="8780" spans="12:12" ht="15.75" customHeight="1" x14ac:dyDescent="0.35">
      <c r="L8780" s="27" t="str">
        <f t="shared" si="137"/>
        <v/>
      </c>
    </row>
    <row r="8781" spans="12:12" ht="15.75" customHeight="1" x14ac:dyDescent="0.35">
      <c r="L8781" s="27" t="str">
        <f t="shared" si="137"/>
        <v/>
      </c>
    </row>
    <row r="8782" spans="12:12" ht="15.75" customHeight="1" x14ac:dyDescent="0.35">
      <c r="L8782" s="27" t="str">
        <f t="shared" si="137"/>
        <v/>
      </c>
    </row>
    <row r="8783" spans="12:12" ht="15.75" customHeight="1" x14ac:dyDescent="0.35">
      <c r="L8783" s="27" t="str">
        <f t="shared" si="137"/>
        <v/>
      </c>
    </row>
    <row r="8784" spans="12:12" ht="15.75" customHeight="1" x14ac:dyDescent="0.35">
      <c r="L8784" s="27" t="str">
        <f t="shared" si="137"/>
        <v/>
      </c>
    </row>
    <row r="8785" spans="12:12" ht="15.75" customHeight="1" x14ac:dyDescent="0.35">
      <c r="L8785" s="27" t="str">
        <f t="shared" si="137"/>
        <v/>
      </c>
    </row>
    <row r="8786" spans="12:12" ht="15.75" customHeight="1" x14ac:dyDescent="0.35">
      <c r="L8786" s="27" t="str">
        <f t="shared" si="137"/>
        <v/>
      </c>
    </row>
    <row r="8787" spans="12:12" ht="15.75" customHeight="1" x14ac:dyDescent="0.35">
      <c r="L8787" s="27" t="str">
        <f t="shared" si="137"/>
        <v/>
      </c>
    </row>
    <row r="8788" spans="12:12" ht="15.75" customHeight="1" x14ac:dyDescent="0.35">
      <c r="L8788" s="27" t="str">
        <f t="shared" si="137"/>
        <v/>
      </c>
    </row>
    <row r="8789" spans="12:12" ht="15.75" customHeight="1" x14ac:dyDescent="0.35">
      <c r="L8789" s="27" t="str">
        <f t="shared" si="137"/>
        <v/>
      </c>
    </row>
    <row r="8790" spans="12:12" ht="15.75" customHeight="1" x14ac:dyDescent="0.35">
      <c r="L8790" s="27" t="str">
        <f t="shared" si="137"/>
        <v/>
      </c>
    </row>
    <row r="8791" spans="12:12" ht="15.75" customHeight="1" x14ac:dyDescent="0.35">
      <c r="L8791" s="27" t="str">
        <f t="shared" si="137"/>
        <v/>
      </c>
    </row>
    <row r="8792" spans="12:12" ht="15.75" customHeight="1" x14ac:dyDescent="0.35">
      <c r="L8792" s="27" t="str">
        <f t="shared" si="137"/>
        <v/>
      </c>
    </row>
    <row r="8793" spans="12:12" ht="15.75" customHeight="1" x14ac:dyDescent="0.35">
      <c r="L8793" s="27" t="str">
        <f t="shared" si="137"/>
        <v/>
      </c>
    </row>
    <row r="8794" spans="12:12" ht="15.75" customHeight="1" x14ac:dyDescent="0.35">
      <c r="L8794" s="27" t="str">
        <f t="shared" si="137"/>
        <v/>
      </c>
    </row>
    <row r="8795" spans="12:12" ht="15.75" customHeight="1" x14ac:dyDescent="0.35">
      <c r="L8795" s="27" t="str">
        <f t="shared" si="137"/>
        <v/>
      </c>
    </row>
    <row r="8796" spans="12:12" ht="15.75" customHeight="1" x14ac:dyDescent="0.35">
      <c r="L8796" s="27" t="str">
        <f t="shared" si="137"/>
        <v/>
      </c>
    </row>
    <row r="8797" spans="12:12" ht="15.75" customHeight="1" x14ac:dyDescent="0.35">
      <c r="L8797" s="27" t="str">
        <f t="shared" si="137"/>
        <v/>
      </c>
    </row>
    <row r="8798" spans="12:12" ht="15.75" customHeight="1" x14ac:dyDescent="0.35">
      <c r="L8798" s="27" t="str">
        <f t="shared" si="137"/>
        <v/>
      </c>
    </row>
    <row r="8799" spans="12:12" ht="15.75" customHeight="1" x14ac:dyDescent="0.35">
      <c r="L8799" s="27" t="str">
        <f t="shared" si="137"/>
        <v/>
      </c>
    </row>
    <row r="8800" spans="12:12" ht="15.75" customHeight="1" x14ac:dyDescent="0.35">
      <c r="L8800" s="27" t="str">
        <f t="shared" si="137"/>
        <v/>
      </c>
    </row>
    <row r="8801" spans="12:12" ht="15.75" customHeight="1" x14ac:dyDescent="0.35">
      <c r="L8801" s="27" t="str">
        <f t="shared" si="137"/>
        <v/>
      </c>
    </row>
    <row r="8802" spans="12:12" ht="15.75" customHeight="1" x14ac:dyDescent="0.35">
      <c r="L8802" s="27" t="str">
        <f t="shared" si="137"/>
        <v/>
      </c>
    </row>
    <row r="8803" spans="12:12" ht="15.75" customHeight="1" x14ac:dyDescent="0.35">
      <c r="L8803" s="27" t="str">
        <f t="shared" si="137"/>
        <v/>
      </c>
    </row>
    <row r="8804" spans="12:12" ht="15.75" customHeight="1" x14ac:dyDescent="0.35">
      <c r="L8804" s="27" t="str">
        <f t="shared" si="137"/>
        <v/>
      </c>
    </row>
    <row r="8805" spans="12:12" ht="15.75" customHeight="1" x14ac:dyDescent="0.35">
      <c r="L8805" s="27" t="str">
        <f t="shared" si="137"/>
        <v/>
      </c>
    </row>
    <row r="8806" spans="12:12" ht="15.75" customHeight="1" x14ac:dyDescent="0.35">
      <c r="L8806" s="27" t="str">
        <f t="shared" si="137"/>
        <v/>
      </c>
    </row>
    <row r="8807" spans="12:12" ht="15.75" customHeight="1" x14ac:dyDescent="0.35">
      <c r="L8807" s="27" t="str">
        <f t="shared" si="137"/>
        <v/>
      </c>
    </row>
    <row r="8808" spans="12:12" ht="15.75" customHeight="1" x14ac:dyDescent="0.35">
      <c r="L8808" s="27" t="str">
        <f t="shared" si="137"/>
        <v/>
      </c>
    </row>
    <row r="8809" spans="12:12" ht="15.75" customHeight="1" x14ac:dyDescent="0.35">
      <c r="L8809" s="27" t="str">
        <f t="shared" si="137"/>
        <v/>
      </c>
    </row>
    <row r="8810" spans="12:12" ht="15.75" customHeight="1" x14ac:dyDescent="0.35">
      <c r="L8810" s="27" t="str">
        <f t="shared" si="137"/>
        <v/>
      </c>
    </row>
    <row r="8811" spans="12:12" ht="15.75" customHeight="1" x14ac:dyDescent="0.35">
      <c r="L8811" s="27" t="str">
        <f t="shared" si="137"/>
        <v/>
      </c>
    </row>
    <row r="8812" spans="12:12" ht="15.75" customHeight="1" x14ac:dyDescent="0.35">
      <c r="L8812" s="27" t="str">
        <f t="shared" si="137"/>
        <v/>
      </c>
    </row>
    <row r="8813" spans="12:12" ht="15.75" customHeight="1" x14ac:dyDescent="0.35">
      <c r="L8813" s="27" t="str">
        <f t="shared" si="137"/>
        <v/>
      </c>
    </row>
    <row r="8814" spans="12:12" ht="15.75" customHeight="1" x14ac:dyDescent="0.35">
      <c r="L8814" s="27" t="str">
        <f t="shared" si="137"/>
        <v/>
      </c>
    </row>
    <row r="8815" spans="12:12" ht="15.75" customHeight="1" x14ac:dyDescent="0.35">
      <c r="L8815" s="27" t="str">
        <f t="shared" si="137"/>
        <v/>
      </c>
    </row>
    <row r="8816" spans="12:12" ht="15.75" customHeight="1" x14ac:dyDescent="0.35">
      <c r="L8816" s="27" t="str">
        <f t="shared" si="137"/>
        <v/>
      </c>
    </row>
    <row r="8817" spans="12:12" ht="15.75" customHeight="1" x14ac:dyDescent="0.35">
      <c r="L8817" s="27" t="str">
        <f t="shared" si="137"/>
        <v/>
      </c>
    </row>
    <row r="8818" spans="12:12" ht="15.75" customHeight="1" x14ac:dyDescent="0.35">
      <c r="L8818" s="27" t="str">
        <f t="shared" si="137"/>
        <v/>
      </c>
    </row>
    <row r="8819" spans="12:12" ht="15.75" customHeight="1" x14ac:dyDescent="0.35">
      <c r="L8819" s="27" t="str">
        <f t="shared" si="137"/>
        <v/>
      </c>
    </row>
    <row r="8820" spans="12:12" ht="15.75" customHeight="1" x14ac:dyDescent="0.35">
      <c r="L8820" s="27" t="str">
        <f t="shared" si="137"/>
        <v/>
      </c>
    </row>
    <row r="8821" spans="12:12" ht="15.75" customHeight="1" x14ac:dyDescent="0.35">
      <c r="L8821" s="27" t="str">
        <f t="shared" si="137"/>
        <v/>
      </c>
    </row>
    <row r="8822" spans="12:12" ht="15.75" customHeight="1" x14ac:dyDescent="0.35">
      <c r="L8822" s="27" t="str">
        <f t="shared" si="137"/>
        <v/>
      </c>
    </row>
    <row r="8823" spans="12:12" ht="15.75" customHeight="1" x14ac:dyDescent="0.35">
      <c r="L8823" s="27" t="str">
        <f t="shared" si="137"/>
        <v/>
      </c>
    </row>
    <row r="8824" spans="12:12" ht="15.75" customHeight="1" x14ac:dyDescent="0.35">
      <c r="L8824" s="27" t="str">
        <f t="shared" si="137"/>
        <v/>
      </c>
    </row>
    <row r="8825" spans="12:12" ht="15.75" customHeight="1" x14ac:dyDescent="0.35">
      <c r="L8825" s="27" t="str">
        <f t="shared" si="137"/>
        <v/>
      </c>
    </row>
    <row r="8826" spans="12:12" ht="15.75" customHeight="1" x14ac:dyDescent="0.35">
      <c r="L8826" s="27" t="str">
        <f t="shared" si="137"/>
        <v/>
      </c>
    </row>
    <row r="8827" spans="12:12" ht="15.75" customHeight="1" x14ac:dyDescent="0.35">
      <c r="L8827" s="27" t="str">
        <f t="shared" si="137"/>
        <v/>
      </c>
    </row>
    <row r="8828" spans="12:12" ht="15.75" customHeight="1" x14ac:dyDescent="0.35">
      <c r="L8828" s="27" t="str">
        <f t="shared" si="137"/>
        <v/>
      </c>
    </row>
    <row r="8829" spans="12:12" ht="15.75" customHeight="1" x14ac:dyDescent="0.35">
      <c r="L8829" s="27" t="str">
        <f t="shared" si="137"/>
        <v/>
      </c>
    </row>
    <row r="8830" spans="12:12" ht="15.75" customHeight="1" x14ac:dyDescent="0.35">
      <c r="L8830" s="27" t="str">
        <f t="shared" si="137"/>
        <v/>
      </c>
    </row>
    <row r="8831" spans="12:12" ht="15.75" customHeight="1" x14ac:dyDescent="0.35">
      <c r="L8831" s="27" t="str">
        <f t="shared" si="137"/>
        <v/>
      </c>
    </row>
    <row r="8832" spans="12:12" ht="15.75" customHeight="1" x14ac:dyDescent="0.35">
      <c r="L8832" s="27" t="str">
        <f t="shared" si="137"/>
        <v/>
      </c>
    </row>
    <row r="8833" spans="12:12" ht="15.75" customHeight="1" x14ac:dyDescent="0.35">
      <c r="L8833" s="27" t="str">
        <f t="shared" si="137"/>
        <v/>
      </c>
    </row>
    <row r="8834" spans="12:12" ht="15.75" customHeight="1" x14ac:dyDescent="0.35">
      <c r="L8834" s="27" t="str">
        <f t="shared" si="137"/>
        <v/>
      </c>
    </row>
    <row r="8835" spans="12:12" ht="15.75" customHeight="1" x14ac:dyDescent="0.35">
      <c r="L8835" s="27" t="str">
        <f t="shared" si="137"/>
        <v/>
      </c>
    </row>
    <row r="8836" spans="12:12" ht="15.75" customHeight="1" x14ac:dyDescent="0.35">
      <c r="L8836" s="27" t="str">
        <f t="shared" ref="L8836:L8899" si="138">IF((T8836="N/A")+(ISBLANK(T8836)), IF(S8836="Critical", K8836+30, IF(S8836="High", K8836+30,IF(COUNTIF(S8836,"M*"), K8836+90, IF(S8836="Low", K8836+180,"")))),
IF(((U8836="Yes")*(T8836="Critical")), K8836+30, IF(((U8836="Yes")*(T8836="High")), K8836+30,  IF(((U8836="Yes")*(COUNTIF(S8836,"M*"))), K8836+90,  IF(((U8836="Yes")*(T8836="Low")), K8836+180, IF(S8836="Critical", K8836+30, IF(S8836="High", K8836+30,IF(COUNTIF(S8836,"M*"), K8836+90, IF(S8836="Low", K8836+180,"")))))))))</f>
        <v/>
      </c>
    </row>
    <row r="8837" spans="12:12" ht="15.75" customHeight="1" x14ac:dyDescent="0.35">
      <c r="L8837" s="27" t="str">
        <f t="shared" si="138"/>
        <v/>
      </c>
    </row>
    <row r="8838" spans="12:12" ht="15.75" customHeight="1" x14ac:dyDescent="0.35">
      <c r="L8838" s="27" t="str">
        <f t="shared" si="138"/>
        <v/>
      </c>
    </row>
    <row r="8839" spans="12:12" ht="15.75" customHeight="1" x14ac:dyDescent="0.35">
      <c r="L8839" s="27" t="str">
        <f t="shared" si="138"/>
        <v/>
      </c>
    </row>
    <row r="8840" spans="12:12" ht="15.75" customHeight="1" x14ac:dyDescent="0.35">
      <c r="L8840" s="27" t="str">
        <f t="shared" si="138"/>
        <v/>
      </c>
    </row>
    <row r="8841" spans="12:12" ht="15.75" customHeight="1" x14ac:dyDescent="0.35">
      <c r="L8841" s="27" t="str">
        <f t="shared" si="138"/>
        <v/>
      </c>
    </row>
    <row r="8842" spans="12:12" ht="15.75" customHeight="1" x14ac:dyDescent="0.35">
      <c r="L8842" s="27" t="str">
        <f t="shared" si="138"/>
        <v/>
      </c>
    </row>
    <row r="8843" spans="12:12" ht="15.75" customHeight="1" x14ac:dyDescent="0.35">
      <c r="L8843" s="27" t="str">
        <f t="shared" si="138"/>
        <v/>
      </c>
    </row>
    <row r="8844" spans="12:12" ht="15.75" customHeight="1" x14ac:dyDescent="0.35">
      <c r="L8844" s="27" t="str">
        <f t="shared" si="138"/>
        <v/>
      </c>
    </row>
    <row r="8845" spans="12:12" ht="15.75" customHeight="1" x14ac:dyDescent="0.35">
      <c r="L8845" s="27" t="str">
        <f t="shared" si="138"/>
        <v/>
      </c>
    </row>
    <row r="8846" spans="12:12" ht="15.75" customHeight="1" x14ac:dyDescent="0.35">
      <c r="L8846" s="27" t="str">
        <f t="shared" si="138"/>
        <v/>
      </c>
    </row>
    <row r="8847" spans="12:12" ht="15.75" customHeight="1" x14ac:dyDescent="0.35">
      <c r="L8847" s="27" t="str">
        <f t="shared" si="138"/>
        <v/>
      </c>
    </row>
    <row r="8848" spans="12:12" ht="15.75" customHeight="1" x14ac:dyDescent="0.35">
      <c r="L8848" s="27" t="str">
        <f t="shared" si="138"/>
        <v/>
      </c>
    </row>
    <row r="8849" spans="12:12" ht="15.75" customHeight="1" x14ac:dyDescent="0.35">
      <c r="L8849" s="27" t="str">
        <f t="shared" si="138"/>
        <v/>
      </c>
    </row>
    <row r="8850" spans="12:12" ht="15.75" customHeight="1" x14ac:dyDescent="0.35">
      <c r="L8850" s="27" t="str">
        <f t="shared" si="138"/>
        <v/>
      </c>
    </row>
    <row r="8851" spans="12:12" ht="15.75" customHeight="1" x14ac:dyDescent="0.35">
      <c r="L8851" s="27" t="str">
        <f t="shared" si="138"/>
        <v/>
      </c>
    </row>
    <row r="8852" spans="12:12" ht="15.75" customHeight="1" x14ac:dyDescent="0.35">
      <c r="L8852" s="27" t="str">
        <f t="shared" si="138"/>
        <v/>
      </c>
    </row>
    <row r="8853" spans="12:12" ht="15.75" customHeight="1" x14ac:dyDescent="0.35">
      <c r="L8853" s="27" t="str">
        <f t="shared" si="138"/>
        <v/>
      </c>
    </row>
    <row r="8854" spans="12:12" ht="15.75" customHeight="1" x14ac:dyDescent="0.35">
      <c r="L8854" s="27" t="str">
        <f t="shared" si="138"/>
        <v/>
      </c>
    </row>
    <row r="8855" spans="12:12" ht="15.75" customHeight="1" x14ac:dyDescent="0.35">
      <c r="L8855" s="27" t="str">
        <f t="shared" si="138"/>
        <v/>
      </c>
    </row>
    <row r="8856" spans="12:12" ht="15.75" customHeight="1" x14ac:dyDescent="0.35">
      <c r="L8856" s="27" t="str">
        <f t="shared" si="138"/>
        <v/>
      </c>
    </row>
    <row r="8857" spans="12:12" ht="15.75" customHeight="1" x14ac:dyDescent="0.35">
      <c r="L8857" s="27" t="str">
        <f t="shared" si="138"/>
        <v/>
      </c>
    </row>
    <row r="8858" spans="12:12" ht="15.75" customHeight="1" x14ac:dyDescent="0.35">
      <c r="L8858" s="27" t="str">
        <f t="shared" si="138"/>
        <v/>
      </c>
    </row>
    <row r="8859" spans="12:12" ht="15.75" customHeight="1" x14ac:dyDescent="0.35">
      <c r="L8859" s="27" t="str">
        <f t="shared" si="138"/>
        <v/>
      </c>
    </row>
    <row r="8860" spans="12:12" ht="15.75" customHeight="1" x14ac:dyDescent="0.35">
      <c r="L8860" s="27" t="str">
        <f t="shared" si="138"/>
        <v/>
      </c>
    </row>
    <row r="8861" spans="12:12" ht="15.75" customHeight="1" x14ac:dyDescent="0.35">
      <c r="L8861" s="27" t="str">
        <f t="shared" si="138"/>
        <v/>
      </c>
    </row>
    <row r="8862" spans="12:12" ht="15.75" customHeight="1" x14ac:dyDescent="0.35">
      <c r="L8862" s="27" t="str">
        <f t="shared" si="138"/>
        <v/>
      </c>
    </row>
    <row r="8863" spans="12:12" ht="15.75" customHeight="1" x14ac:dyDescent="0.35">
      <c r="L8863" s="27" t="str">
        <f t="shared" si="138"/>
        <v/>
      </c>
    </row>
    <row r="8864" spans="12:12" ht="15.75" customHeight="1" x14ac:dyDescent="0.35">
      <c r="L8864" s="27" t="str">
        <f t="shared" si="138"/>
        <v/>
      </c>
    </row>
    <row r="8865" spans="12:12" ht="15.75" customHeight="1" x14ac:dyDescent="0.35">
      <c r="L8865" s="27" t="str">
        <f t="shared" si="138"/>
        <v/>
      </c>
    </row>
    <row r="8866" spans="12:12" ht="15.75" customHeight="1" x14ac:dyDescent="0.35">
      <c r="L8866" s="27" t="str">
        <f t="shared" si="138"/>
        <v/>
      </c>
    </row>
    <row r="8867" spans="12:12" ht="15.75" customHeight="1" x14ac:dyDescent="0.35">
      <c r="L8867" s="27" t="str">
        <f t="shared" si="138"/>
        <v/>
      </c>
    </row>
    <row r="8868" spans="12:12" ht="15.75" customHeight="1" x14ac:dyDescent="0.35">
      <c r="L8868" s="27" t="str">
        <f t="shared" si="138"/>
        <v/>
      </c>
    </row>
    <row r="8869" spans="12:12" ht="15.75" customHeight="1" x14ac:dyDescent="0.35">
      <c r="L8869" s="27" t="str">
        <f t="shared" si="138"/>
        <v/>
      </c>
    </row>
    <row r="8870" spans="12:12" ht="15.75" customHeight="1" x14ac:dyDescent="0.35">
      <c r="L8870" s="27" t="str">
        <f t="shared" si="138"/>
        <v/>
      </c>
    </row>
    <row r="8871" spans="12:12" ht="15.75" customHeight="1" x14ac:dyDescent="0.35">
      <c r="L8871" s="27" t="str">
        <f t="shared" si="138"/>
        <v/>
      </c>
    </row>
    <row r="8872" spans="12:12" ht="15.75" customHeight="1" x14ac:dyDescent="0.35">
      <c r="L8872" s="27" t="str">
        <f t="shared" si="138"/>
        <v/>
      </c>
    </row>
    <row r="8873" spans="12:12" ht="15.75" customHeight="1" x14ac:dyDescent="0.35">
      <c r="L8873" s="27" t="str">
        <f t="shared" si="138"/>
        <v/>
      </c>
    </row>
    <row r="8874" spans="12:12" ht="15.75" customHeight="1" x14ac:dyDescent="0.35">
      <c r="L8874" s="27" t="str">
        <f t="shared" si="138"/>
        <v/>
      </c>
    </row>
    <row r="8875" spans="12:12" ht="15.75" customHeight="1" x14ac:dyDescent="0.35">
      <c r="L8875" s="27" t="str">
        <f t="shared" si="138"/>
        <v/>
      </c>
    </row>
    <row r="8876" spans="12:12" ht="15.75" customHeight="1" x14ac:dyDescent="0.35">
      <c r="L8876" s="27" t="str">
        <f t="shared" si="138"/>
        <v/>
      </c>
    </row>
    <row r="8877" spans="12:12" ht="15.75" customHeight="1" x14ac:dyDescent="0.35">
      <c r="L8877" s="27" t="str">
        <f t="shared" si="138"/>
        <v/>
      </c>
    </row>
    <row r="8878" spans="12:12" ht="15.75" customHeight="1" x14ac:dyDescent="0.35">
      <c r="L8878" s="27" t="str">
        <f t="shared" si="138"/>
        <v/>
      </c>
    </row>
    <row r="8879" spans="12:12" ht="15.75" customHeight="1" x14ac:dyDescent="0.35">
      <c r="L8879" s="27" t="str">
        <f t="shared" si="138"/>
        <v/>
      </c>
    </row>
    <row r="8880" spans="12:12" ht="15.75" customHeight="1" x14ac:dyDescent="0.35">
      <c r="L8880" s="27" t="str">
        <f t="shared" si="138"/>
        <v/>
      </c>
    </row>
    <row r="8881" spans="12:12" ht="15.75" customHeight="1" x14ac:dyDescent="0.35">
      <c r="L8881" s="27" t="str">
        <f t="shared" si="138"/>
        <v/>
      </c>
    </row>
    <row r="8882" spans="12:12" ht="15.75" customHeight="1" x14ac:dyDescent="0.35">
      <c r="L8882" s="27" t="str">
        <f t="shared" si="138"/>
        <v/>
      </c>
    </row>
    <row r="8883" spans="12:12" ht="15.75" customHeight="1" x14ac:dyDescent="0.35">
      <c r="L8883" s="27" t="str">
        <f t="shared" si="138"/>
        <v/>
      </c>
    </row>
    <row r="8884" spans="12:12" ht="15.75" customHeight="1" x14ac:dyDescent="0.35">
      <c r="L8884" s="27" t="str">
        <f t="shared" si="138"/>
        <v/>
      </c>
    </row>
    <row r="8885" spans="12:12" ht="15.75" customHeight="1" x14ac:dyDescent="0.35">
      <c r="L8885" s="27" t="str">
        <f t="shared" si="138"/>
        <v/>
      </c>
    </row>
    <row r="8886" spans="12:12" ht="15.75" customHeight="1" x14ac:dyDescent="0.35">
      <c r="L8886" s="27" t="str">
        <f t="shared" si="138"/>
        <v/>
      </c>
    </row>
    <row r="8887" spans="12:12" ht="15.75" customHeight="1" x14ac:dyDescent="0.35">
      <c r="L8887" s="27" t="str">
        <f t="shared" si="138"/>
        <v/>
      </c>
    </row>
    <row r="8888" spans="12:12" ht="15.75" customHeight="1" x14ac:dyDescent="0.35">
      <c r="L8888" s="27" t="str">
        <f t="shared" si="138"/>
        <v/>
      </c>
    </row>
    <row r="8889" spans="12:12" ht="15.75" customHeight="1" x14ac:dyDescent="0.35">
      <c r="L8889" s="27" t="str">
        <f t="shared" si="138"/>
        <v/>
      </c>
    </row>
    <row r="8890" spans="12:12" ht="15.75" customHeight="1" x14ac:dyDescent="0.35">
      <c r="L8890" s="27" t="str">
        <f t="shared" si="138"/>
        <v/>
      </c>
    </row>
    <row r="8891" spans="12:12" ht="15.75" customHeight="1" x14ac:dyDescent="0.35">
      <c r="L8891" s="27" t="str">
        <f t="shared" si="138"/>
        <v/>
      </c>
    </row>
    <row r="8892" spans="12:12" ht="15.75" customHeight="1" x14ac:dyDescent="0.35">
      <c r="L8892" s="27" t="str">
        <f t="shared" si="138"/>
        <v/>
      </c>
    </row>
    <row r="8893" spans="12:12" ht="15.75" customHeight="1" x14ac:dyDescent="0.35">
      <c r="L8893" s="27" t="str">
        <f t="shared" si="138"/>
        <v/>
      </c>
    </row>
    <row r="8894" spans="12:12" ht="15.75" customHeight="1" x14ac:dyDescent="0.35">
      <c r="L8894" s="27" t="str">
        <f t="shared" si="138"/>
        <v/>
      </c>
    </row>
    <row r="8895" spans="12:12" ht="15.75" customHeight="1" x14ac:dyDescent="0.35">
      <c r="L8895" s="27" t="str">
        <f t="shared" si="138"/>
        <v/>
      </c>
    </row>
    <row r="8896" spans="12:12" ht="15.75" customHeight="1" x14ac:dyDescent="0.35">
      <c r="L8896" s="27" t="str">
        <f t="shared" si="138"/>
        <v/>
      </c>
    </row>
    <row r="8897" spans="12:12" ht="15.75" customHeight="1" x14ac:dyDescent="0.35">
      <c r="L8897" s="27" t="str">
        <f t="shared" si="138"/>
        <v/>
      </c>
    </row>
    <row r="8898" spans="12:12" ht="15.75" customHeight="1" x14ac:dyDescent="0.35">
      <c r="L8898" s="27" t="str">
        <f t="shared" si="138"/>
        <v/>
      </c>
    </row>
    <row r="8899" spans="12:12" ht="15.75" customHeight="1" x14ac:dyDescent="0.35">
      <c r="L8899" s="27" t="str">
        <f t="shared" si="138"/>
        <v/>
      </c>
    </row>
    <row r="8900" spans="12:12" ht="15.75" customHeight="1" x14ac:dyDescent="0.35">
      <c r="L8900" s="27" t="str">
        <f t="shared" ref="L8900:L8963" si="139">IF((T8900="N/A")+(ISBLANK(T8900)), IF(S8900="Critical", K8900+30, IF(S8900="High", K8900+30,IF(COUNTIF(S8900,"M*"), K8900+90, IF(S8900="Low", K8900+180,"")))),
IF(((U8900="Yes")*(T8900="Critical")), K8900+30, IF(((U8900="Yes")*(T8900="High")), K8900+30,  IF(((U8900="Yes")*(COUNTIF(S8900,"M*"))), K8900+90,  IF(((U8900="Yes")*(T8900="Low")), K8900+180, IF(S8900="Critical", K8900+30, IF(S8900="High", K8900+30,IF(COUNTIF(S8900,"M*"), K8900+90, IF(S8900="Low", K8900+180,"")))))))))</f>
        <v/>
      </c>
    </row>
    <row r="8901" spans="12:12" ht="15.75" customHeight="1" x14ac:dyDescent="0.35">
      <c r="L8901" s="27" t="str">
        <f t="shared" si="139"/>
        <v/>
      </c>
    </row>
    <row r="8902" spans="12:12" ht="15.75" customHeight="1" x14ac:dyDescent="0.35">
      <c r="L8902" s="27" t="str">
        <f t="shared" si="139"/>
        <v/>
      </c>
    </row>
    <row r="8903" spans="12:12" ht="15.75" customHeight="1" x14ac:dyDescent="0.35">
      <c r="L8903" s="27" t="str">
        <f t="shared" si="139"/>
        <v/>
      </c>
    </row>
    <row r="8904" spans="12:12" ht="15.75" customHeight="1" x14ac:dyDescent="0.35">
      <c r="L8904" s="27" t="str">
        <f t="shared" si="139"/>
        <v/>
      </c>
    </row>
    <row r="8905" spans="12:12" ht="15.75" customHeight="1" x14ac:dyDescent="0.35">
      <c r="L8905" s="27" t="str">
        <f t="shared" si="139"/>
        <v/>
      </c>
    </row>
    <row r="8906" spans="12:12" ht="15.75" customHeight="1" x14ac:dyDescent="0.35">
      <c r="L8906" s="27" t="str">
        <f t="shared" si="139"/>
        <v/>
      </c>
    </row>
    <row r="8907" spans="12:12" ht="15.75" customHeight="1" x14ac:dyDescent="0.35">
      <c r="L8907" s="27" t="str">
        <f t="shared" si="139"/>
        <v/>
      </c>
    </row>
    <row r="8908" spans="12:12" ht="15.75" customHeight="1" x14ac:dyDescent="0.35">
      <c r="L8908" s="27" t="str">
        <f t="shared" si="139"/>
        <v/>
      </c>
    </row>
    <row r="8909" spans="12:12" ht="15.75" customHeight="1" x14ac:dyDescent="0.35">
      <c r="L8909" s="27" t="str">
        <f t="shared" si="139"/>
        <v/>
      </c>
    </row>
    <row r="8910" spans="12:12" ht="15.75" customHeight="1" x14ac:dyDescent="0.35">
      <c r="L8910" s="27" t="str">
        <f t="shared" si="139"/>
        <v/>
      </c>
    </row>
    <row r="8911" spans="12:12" ht="15.75" customHeight="1" x14ac:dyDescent="0.35">
      <c r="L8911" s="27" t="str">
        <f t="shared" si="139"/>
        <v/>
      </c>
    </row>
    <row r="8912" spans="12:12" ht="15.75" customHeight="1" x14ac:dyDescent="0.35">
      <c r="L8912" s="27" t="str">
        <f t="shared" si="139"/>
        <v/>
      </c>
    </row>
    <row r="8913" spans="12:12" ht="15.75" customHeight="1" x14ac:dyDescent="0.35">
      <c r="L8913" s="27" t="str">
        <f t="shared" si="139"/>
        <v/>
      </c>
    </row>
    <row r="8914" spans="12:12" ht="15.75" customHeight="1" x14ac:dyDescent="0.35">
      <c r="L8914" s="27" t="str">
        <f t="shared" si="139"/>
        <v/>
      </c>
    </row>
    <row r="8915" spans="12:12" ht="15.75" customHeight="1" x14ac:dyDescent="0.35">
      <c r="L8915" s="27" t="str">
        <f t="shared" si="139"/>
        <v/>
      </c>
    </row>
    <row r="8916" spans="12:12" ht="15.75" customHeight="1" x14ac:dyDescent="0.35">
      <c r="L8916" s="27" t="str">
        <f t="shared" si="139"/>
        <v/>
      </c>
    </row>
    <row r="8917" spans="12:12" ht="15.75" customHeight="1" x14ac:dyDescent="0.35">
      <c r="L8917" s="27" t="str">
        <f t="shared" si="139"/>
        <v/>
      </c>
    </row>
    <row r="8918" spans="12:12" ht="15.75" customHeight="1" x14ac:dyDescent="0.35">
      <c r="L8918" s="27" t="str">
        <f t="shared" si="139"/>
        <v/>
      </c>
    </row>
    <row r="8919" spans="12:12" ht="15.75" customHeight="1" x14ac:dyDescent="0.35">
      <c r="L8919" s="27" t="str">
        <f t="shared" si="139"/>
        <v/>
      </c>
    </row>
    <row r="8920" spans="12:12" ht="15.75" customHeight="1" x14ac:dyDescent="0.35">
      <c r="L8920" s="27" t="str">
        <f t="shared" si="139"/>
        <v/>
      </c>
    </row>
    <row r="8921" spans="12:12" ht="15.75" customHeight="1" x14ac:dyDescent="0.35">
      <c r="L8921" s="27" t="str">
        <f t="shared" si="139"/>
        <v/>
      </c>
    </row>
    <row r="8922" spans="12:12" ht="15.75" customHeight="1" x14ac:dyDescent="0.35">
      <c r="L8922" s="27" t="str">
        <f t="shared" si="139"/>
        <v/>
      </c>
    </row>
    <row r="8923" spans="12:12" ht="15.75" customHeight="1" x14ac:dyDescent="0.35">
      <c r="L8923" s="27" t="str">
        <f t="shared" si="139"/>
        <v/>
      </c>
    </row>
    <row r="8924" spans="12:12" ht="15.75" customHeight="1" x14ac:dyDescent="0.35">
      <c r="L8924" s="27" t="str">
        <f t="shared" si="139"/>
        <v/>
      </c>
    </row>
    <row r="8925" spans="12:12" ht="15.75" customHeight="1" x14ac:dyDescent="0.35">
      <c r="L8925" s="27" t="str">
        <f t="shared" si="139"/>
        <v/>
      </c>
    </row>
    <row r="8926" spans="12:12" ht="15.75" customHeight="1" x14ac:dyDescent="0.35">
      <c r="L8926" s="27" t="str">
        <f t="shared" si="139"/>
        <v/>
      </c>
    </row>
    <row r="8927" spans="12:12" ht="15.75" customHeight="1" x14ac:dyDescent="0.35">
      <c r="L8927" s="27" t="str">
        <f t="shared" si="139"/>
        <v/>
      </c>
    </row>
    <row r="8928" spans="12:12" ht="15.75" customHeight="1" x14ac:dyDescent="0.35">
      <c r="L8928" s="27" t="str">
        <f t="shared" si="139"/>
        <v/>
      </c>
    </row>
    <row r="8929" spans="12:12" ht="15.75" customHeight="1" x14ac:dyDescent="0.35">
      <c r="L8929" s="27" t="str">
        <f t="shared" si="139"/>
        <v/>
      </c>
    </row>
    <row r="8930" spans="12:12" ht="15.75" customHeight="1" x14ac:dyDescent="0.35">
      <c r="L8930" s="27" t="str">
        <f t="shared" si="139"/>
        <v/>
      </c>
    </row>
    <row r="8931" spans="12:12" ht="15.75" customHeight="1" x14ac:dyDescent="0.35">
      <c r="L8931" s="27" t="str">
        <f t="shared" si="139"/>
        <v/>
      </c>
    </row>
    <row r="8932" spans="12:12" ht="15.75" customHeight="1" x14ac:dyDescent="0.35">
      <c r="L8932" s="27" t="str">
        <f t="shared" si="139"/>
        <v/>
      </c>
    </row>
    <row r="8933" spans="12:12" ht="15.75" customHeight="1" x14ac:dyDescent="0.35">
      <c r="L8933" s="27" t="str">
        <f t="shared" si="139"/>
        <v/>
      </c>
    </row>
    <row r="8934" spans="12:12" ht="15.75" customHeight="1" x14ac:dyDescent="0.35">
      <c r="L8934" s="27" t="str">
        <f t="shared" si="139"/>
        <v/>
      </c>
    </row>
    <row r="8935" spans="12:12" ht="15.75" customHeight="1" x14ac:dyDescent="0.35">
      <c r="L8935" s="27" t="str">
        <f t="shared" si="139"/>
        <v/>
      </c>
    </row>
    <row r="8936" spans="12:12" ht="15.75" customHeight="1" x14ac:dyDescent="0.35">
      <c r="L8936" s="27" t="str">
        <f t="shared" si="139"/>
        <v/>
      </c>
    </row>
    <row r="8937" spans="12:12" ht="15.75" customHeight="1" x14ac:dyDescent="0.35">
      <c r="L8937" s="27" t="str">
        <f t="shared" si="139"/>
        <v/>
      </c>
    </row>
    <row r="8938" spans="12:12" ht="15.75" customHeight="1" x14ac:dyDescent="0.35">
      <c r="L8938" s="27" t="str">
        <f t="shared" si="139"/>
        <v/>
      </c>
    </row>
    <row r="8939" spans="12:12" ht="15.75" customHeight="1" x14ac:dyDescent="0.35">
      <c r="L8939" s="27" t="str">
        <f t="shared" si="139"/>
        <v/>
      </c>
    </row>
    <row r="8940" spans="12:12" ht="15.75" customHeight="1" x14ac:dyDescent="0.35">
      <c r="L8940" s="27" t="str">
        <f t="shared" si="139"/>
        <v/>
      </c>
    </row>
    <row r="8941" spans="12:12" ht="15.75" customHeight="1" x14ac:dyDescent="0.35">
      <c r="L8941" s="27" t="str">
        <f t="shared" si="139"/>
        <v/>
      </c>
    </row>
    <row r="8942" spans="12:12" ht="15.75" customHeight="1" x14ac:dyDescent="0.35">
      <c r="L8942" s="27" t="str">
        <f t="shared" si="139"/>
        <v/>
      </c>
    </row>
    <row r="8943" spans="12:12" ht="15.75" customHeight="1" x14ac:dyDescent="0.35">
      <c r="L8943" s="27" t="str">
        <f t="shared" si="139"/>
        <v/>
      </c>
    </row>
    <row r="8944" spans="12:12" ht="15.75" customHeight="1" x14ac:dyDescent="0.35">
      <c r="L8944" s="27" t="str">
        <f t="shared" si="139"/>
        <v/>
      </c>
    </row>
    <row r="8945" spans="12:12" ht="15.75" customHeight="1" x14ac:dyDescent="0.35">
      <c r="L8945" s="27" t="str">
        <f t="shared" si="139"/>
        <v/>
      </c>
    </row>
    <row r="8946" spans="12:12" ht="15.75" customHeight="1" x14ac:dyDescent="0.35">
      <c r="L8946" s="27" t="str">
        <f t="shared" si="139"/>
        <v/>
      </c>
    </row>
    <row r="8947" spans="12:12" ht="15.75" customHeight="1" x14ac:dyDescent="0.35">
      <c r="L8947" s="27" t="str">
        <f t="shared" si="139"/>
        <v/>
      </c>
    </row>
    <row r="8948" spans="12:12" ht="15.75" customHeight="1" x14ac:dyDescent="0.35">
      <c r="L8948" s="27" t="str">
        <f t="shared" si="139"/>
        <v/>
      </c>
    </row>
    <row r="8949" spans="12:12" ht="15.75" customHeight="1" x14ac:dyDescent="0.35">
      <c r="L8949" s="27" t="str">
        <f t="shared" si="139"/>
        <v/>
      </c>
    </row>
    <row r="8950" spans="12:12" ht="15.75" customHeight="1" x14ac:dyDescent="0.35">
      <c r="L8950" s="27" t="str">
        <f t="shared" si="139"/>
        <v/>
      </c>
    </row>
    <row r="8951" spans="12:12" ht="15.75" customHeight="1" x14ac:dyDescent="0.35">
      <c r="L8951" s="27" t="str">
        <f t="shared" si="139"/>
        <v/>
      </c>
    </row>
    <row r="8952" spans="12:12" ht="15.75" customHeight="1" x14ac:dyDescent="0.35">
      <c r="L8952" s="27" t="str">
        <f t="shared" si="139"/>
        <v/>
      </c>
    </row>
    <row r="8953" spans="12:12" ht="15.75" customHeight="1" x14ac:dyDescent="0.35">
      <c r="L8953" s="27" t="str">
        <f t="shared" si="139"/>
        <v/>
      </c>
    </row>
    <row r="8954" spans="12:12" ht="15.75" customHeight="1" x14ac:dyDescent="0.35">
      <c r="L8954" s="27" t="str">
        <f t="shared" si="139"/>
        <v/>
      </c>
    </row>
    <row r="8955" spans="12:12" ht="15.75" customHeight="1" x14ac:dyDescent="0.35">
      <c r="L8955" s="27" t="str">
        <f t="shared" si="139"/>
        <v/>
      </c>
    </row>
    <row r="8956" spans="12:12" ht="15.75" customHeight="1" x14ac:dyDescent="0.35">
      <c r="L8956" s="27" t="str">
        <f t="shared" si="139"/>
        <v/>
      </c>
    </row>
    <row r="8957" spans="12:12" ht="15.75" customHeight="1" x14ac:dyDescent="0.35">
      <c r="L8957" s="27" t="str">
        <f t="shared" si="139"/>
        <v/>
      </c>
    </row>
    <row r="8958" spans="12:12" ht="15.75" customHeight="1" x14ac:dyDescent="0.35">
      <c r="L8958" s="27" t="str">
        <f t="shared" si="139"/>
        <v/>
      </c>
    </row>
    <row r="8959" spans="12:12" ht="15.75" customHeight="1" x14ac:dyDescent="0.35">
      <c r="L8959" s="27" t="str">
        <f t="shared" si="139"/>
        <v/>
      </c>
    </row>
    <row r="8960" spans="12:12" ht="15.75" customHeight="1" x14ac:dyDescent="0.35">
      <c r="L8960" s="27" t="str">
        <f t="shared" si="139"/>
        <v/>
      </c>
    </row>
    <row r="8961" spans="12:12" ht="15.75" customHeight="1" x14ac:dyDescent="0.35">
      <c r="L8961" s="27" t="str">
        <f t="shared" si="139"/>
        <v/>
      </c>
    </row>
    <row r="8962" spans="12:12" ht="15.75" customHeight="1" x14ac:dyDescent="0.35">
      <c r="L8962" s="27" t="str">
        <f t="shared" si="139"/>
        <v/>
      </c>
    </row>
    <row r="8963" spans="12:12" ht="15.75" customHeight="1" x14ac:dyDescent="0.35">
      <c r="L8963" s="27" t="str">
        <f t="shared" si="139"/>
        <v/>
      </c>
    </row>
    <row r="8964" spans="12:12" ht="15.75" customHeight="1" x14ac:dyDescent="0.35">
      <c r="L8964" s="27" t="str">
        <f t="shared" ref="L8964:L9027" si="140">IF((T8964="N/A")+(ISBLANK(T8964)), IF(S8964="Critical", K8964+30, IF(S8964="High", K8964+30,IF(COUNTIF(S8964,"M*"), K8964+90, IF(S8964="Low", K8964+180,"")))),
IF(((U8964="Yes")*(T8964="Critical")), K8964+30, IF(((U8964="Yes")*(T8964="High")), K8964+30,  IF(((U8964="Yes")*(COUNTIF(S8964,"M*"))), K8964+90,  IF(((U8964="Yes")*(T8964="Low")), K8964+180, IF(S8964="Critical", K8964+30, IF(S8964="High", K8964+30,IF(COUNTIF(S8964,"M*"), K8964+90, IF(S8964="Low", K8964+180,"")))))))))</f>
        <v/>
      </c>
    </row>
    <row r="8965" spans="12:12" ht="15.75" customHeight="1" x14ac:dyDescent="0.35">
      <c r="L8965" s="27" t="str">
        <f t="shared" si="140"/>
        <v/>
      </c>
    </row>
    <row r="8966" spans="12:12" ht="15.75" customHeight="1" x14ac:dyDescent="0.35">
      <c r="L8966" s="27" t="str">
        <f t="shared" si="140"/>
        <v/>
      </c>
    </row>
    <row r="8967" spans="12:12" ht="15.75" customHeight="1" x14ac:dyDescent="0.35">
      <c r="L8967" s="27" t="str">
        <f t="shared" si="140"/>
        <v/>
      </c>
    </row>
    <row r="8968" spans="12:12" ht="15.75" customHeight="1" x14ac:dyDescent="0.35">
      <c r="L8968" s="27" t="str">
        <f t="shared" si="140"/>
        <v/>
      </c>
    </row>
    <row r="8969" spans="12:12" ht="15.75" customHeight="1" x14ac:dyDescent="0.35">
      <c r="L8969" s="27" t="str">
        <f t="shared" si="140"/>
        <v/>
      </c>
    </row>
    <row r="8970" spans="12:12" ht="15.75" customHeight="1" x14ac:dyDescent="0.35">
      <c r="L8970" s="27" t="str">
        <f t="shared" si="140"/>
        <v/>
      </c>
    </row>
    <row r="8971" spans="12:12" ht="15.75" customHeight="1" x14ac:dyDescent="0.35">
      <c r="L8971" s="27" t="str">
        <f t="shared" si="140"/>
        <v/>
      </c>
    </row>
    <row r="8972" spans="12:12" ht="15.75" customHeight="1" x14ac:dyDescent="0.35">
      <c r="L8972" s="27" t="str">
        <f t="shared" si="140"/>
        <v/>
      </c>
    </row>
    <row r="8973" spans="12:12" ht="15.75" customHeight="1" x14ac:dyDescent="0.35">
      <c r="L8973" s="27" t="str">
        <f t="shared" si="140"/>
        <v/>
      </c>
    </row>
    <row r="8974" spans="12:12" ht="15.75" customHeight="1" x14ac:dyDescent="0.35">
      <c r="L8974" s="27" t="str">
        <f t="shared" si="140"/>
        <v/>
      </c>
    </row>
    <row r="8975" spans="12:12" ht="15.75" customHeight="1" x14ac:dyDescent="0.35">
      <c r="L8975" s="27" t="str">
        <f t="shared" si="140"/>
        <v/>
      </c>
    </row>
    <row r="8976" spans="12:12" ht="15.75" customHeight="1" x14ac:dyDescent="0.35">
      <c r="L8976" s="27" t="str">
        <f t="shared" si="140"/>
        <v/>
      </c>
    </row>
    <row r="8977" spans="12:12" ht="15.75" customHeight="1" x14ac:dyDescent="0.35">
      <c r="L8977" s="27" t="str">
        <f t="shared" si="140"/>
        <v/>
      </c>
    </row>
    <row r="8978" spans="12:12" ht="15.75" customHeight="1" x14ac:dyDescent="0.35">
      <c r="L8978" s="27" t="str">
        <f t="shared" si="140"/>
        <v/>
      </c>
    </row>
    <row r="8979" spans="12:12" ht="15.75" customHeight="1" x14ac:dyDescent="0.35">
      <c r="L8979" s="27" t="str">
        <f t="shared" si="140"/>
        <v/>
      </c>
    </row>
    <row r="8980" spans="12:12" ht="15.75" customHeight="1" x14ac:dyDescent="0.35">
      <c r="L8980" s="27" t="str">
        <f t="shared" si="140"/>
        <v/>
      </c>
    </row>
    <row r="8981" spans="12:12" ht="15.75" customHeight="1" x14ac:dyDescent="0.35">
      <c r="L8981" s="27" t="str">
        <f t="shared" si="140"/>
        <v/>
      </c>
    </row>
    <row r="8982" spans="12:12" ht="15.75" customHeight="1" x14ac:dyDescent="0.35">
      <c r="L8982" s="27" t="str">
        <f t="shared" si="140"/>
        <v/>
      </c>
    </row>
    <row r="8983" spans="12:12" ht="15.75" customHeight="1" x14ac:dyDescent="0.35">
      <c r="L8983" s="27" t="str">
        <f t="shared" si="140"/>
        <v/>
      </c>
    </row>
    <row r="8984" spans="12:12" ht="15.75" customHeight="1" x14ac:dyDescent="0.35">
      <c r="L8984" s="27" t="str">
        <f t="shared" si="140"/>
        <v/>
      </c>
    </row>
    <row r="8985" spans="12:12" ht="15.75" customHeight="1" x14ac:dyDescent="0.35">
      <c r="L8985" s="27" t="str">
        <f t="shared" si="140"/>
        <v/>
      </c>
    </row>
    <row r="8986" spans="12:12" ht="15.75" customHeight="1" x14ac:dyDescent="0.35">
      <c r="L8986" s="27" t="str">
        <f t="shared" si="140"/>
        <v/>
      </c>
    </row>
    <row r="8987" spans="12:12" ht="15.75" customHeight="1" x14ac:dyDescent="0.35">
      <c r="L8987" s="27" t="str">
        <f t="shared" si="140"/>
        <v/>
      </c>
    </row>
    <row r="8988" spans="12:12" ht="15.75" customHeight="1" x14ac:dyDescent="0.35">
      <c r="L8988" s="27" t="str">
        <f t="shared" si="140"/>
        <v/>
      </c>
    </row>
    <row r="8989" spans="12:12" ht="15.75" customHeight="1" x14ac:dyDescent="0.35">
      <c r="L8989" s="27" t="str">
        <f t="shared" si="140"/>
        <v/>
      </c>
    </row>
    <row r="8990" spans="12:12" ht="15.75" customHeight="1" x14ac:dyDescent="0.35">
      <c r="L8990" s="27" t="str">
        <f t="shared" si="140"/>
        <v/>
      </c>
    </row>
    <row r="8991" spans="12:12" ht="15.75" customHeight="1" x14ac:dyDescent="0.35">
      <c r="L8991" s="27" t="str">
        <f t="shared" si="140"/>
        <v/>
      </c>
    </row>
    <row r="8992" spans="12:12" ht="15.75" customHeight="1" x14ac:dyDescent="0.35">
      <c r="L8992" s="27" t="str">
        <f t="shared" si="140"/>
        <v/>
      </c>
    </row>
    <row r="8993" spans="12:12" ht="15.75" customHeight="1" x14ac:dyDescent="0.35">
      <c r="L8993" s="27" t="str">
        <f t="shared" si="140"/>
        <v/>
      </c>
    </row>
    <row r="8994" spans="12:12" ht="15.75" customHeight="1" x14ac:dyDescent="0.35">
      <c r="L8994" s="27" t="str">
        <f t="shared" si="140"/>
        <v/>
      </c>
    </row>
    <row r="8995" spans="12:12" ht="15.75" customHeight="1" x14ac:dyDescent="0.35">
      <c r="L8995" s="27" t="str">
        <f t="shared" si="140"/>
        <v/>
      </c>
    </row>
    <row r="8996" spans="12:12" ht="15.75" customHeight="1" x14ac:dyDescent="0.35">
      <c r="L8996" s="27" t="str">
        <f t="shared" si="140"/>
        <v/>
      </c>
    </row>
    <row r="8997" spans="12:12" ht="15.75" customHeight="1" x14ac:dyDescent="0.35">
      <c r="L8997" s="27" t="str">
        <f t="shared" si="140"/>
        <v/>
      </c>
    </row>
    <row r="8998" spans="12:12" ht="15.75" customHeight="1" x14ac:dyDescent="0.35">
      <c r="L8998" s="27" t="str">
        <f t="shared" si="140"/>
        <v/>
      </c>
    </row>
    <row r="8999" spans="12:12" ht="15.75" customHeight="1" x14ac:dyDescent="0.35">
      <c r="L8999" s="27" t="str">
        <f t="shared" si="140"/>
        <v/>
      </c>
    </row>
    <row r="9000" spans="12:12" ht="15.75" customHeight="1" x14ac:dyDescent="0.35">
      <c r="L9000" s="27" t="str">
        <f t="shared" si="140"/>
        <v/>
      </c>
    </row>
    <row r="9001" spans="12:12" ht="15.75" customHeight="1" x14ac:dyDescent="0.35">
      <c r="L9001" s="27" t="str">
        <f t="shared" si="140"/>
        <v/>
      </c>
    </row>
    <row r="9002" spans="12:12" ht="15.75" customHeight="1" x14ac:dyDescent="0.35">
      <c r="L9002" s="27" t="str">
        <f t="shared" si="140"/>
        <v/>
      </c>
    </row>
    <row r="9003" spans="12:12" ht="15.75" customHeight="1" x14ac:dyDescent="0.35">
      <c r="L9003" s="27" t="str">
        <f t="shared" si="140"/>
        <v/>
      </c>
    </row>
    <row r="9004" spans="12:12" ht="15.75" customHeight="1" x14ac:dyDescent="0.35">
      <c r="L9004" s="27" t="str">
        <f t="shared" si="140"/>
        <v/>
      </c>
    </row>
    <row r="9005" spans="12:12" ht="15.75" customHeight="1" x14ac:dyDescent="0.35">
      <c r="L9005" s="27" t="str">
        <f t="shared" si="140"/>
        <v/>
      </c>
    </row>
    <row r="9006" spans="12:12" ht="15.75" customHeight="1" x14ac:dyDescent="0.35">
      <c r="L9006" s="27" t="str">
        <f t="shared" si="140"/>
        <v/>
      </c>
    </row>
    <row r="9007" spans="12:12" ht="15.75" customHeight="1" x14ac:dyDescent="0.35">
      <c r="L9007" s="27" t="str">
        <f t="shared" si="140"/>
        <v/>
      </c>
    </row>
    <row r="9008" spans="12:12" ht="15.75" customHeight="1" x14ac:dyDescent="0.35">
      <c r="L9008" s="27" t="str">
        <f t="shared" si="140"/>
        <v/>
      </c>
    </row>
    <row r="9009" spans="12:12" ht="15.75" customHeight="1" x14ac:dyDescent="0.35">
      <c r="L9009" s="27" t="str">
        <f t="shared" si="140"/>
        <v/>
      </c>
    </row>
    <row r="9010" spans="12:12" ht="15.75" customHeight="1" x14ac:dyDescent="0.35">
      <c r="L9010" s="27" t="str">
        <f t="shared" si="140"/>
        <v/>
      </c>
    </row>
    <row r="9011" spans="12:12" ht="15.75" customHeight="1" x14ac:dyDescent="0.35">
      <c r="L9011" s="27" t="str">
        <f t="shared" si="140"/>
        <v/>
      </c>
    </row>
    <row r="9012" spans="12:12" ht="15.75" customHeight="1" x14ac:dyDescent="0.35">
      <c r="L9012" s="27" t="str">
        <f t="shared" si="140"/>
        <v/>
      </c>
    </row>
    <row r="9013" spans="12:12" ht="15.75" customHeight="1" x14ac:dyDescent="0.35">
      <c r="L9013" s="27" t="str">
        <f t="shared" si="140"/>
        <v/>
      </c>
    </row>
    <row r="9014" spans="12:12" ht="15.75" customHeight="1" x14ac:dyDescent="0.35">
      <c r="L9014" s="27" t="str">
        <f t="shared" si="140"/>
        <v/>
      </c>
    </row>
    <row r="9015" spans="12:12" ht="15.75" customHeight="1" x14ac:dyDescent="0.35">
      <c r="L9015" s="27" t="str">
        <f t="shared" si="140"/>
        <v/>
      </c>
    </row>
    <row r="9016" spans="12:12" ht="15.75" customHeight="1" x14ac:dyDescent="0.35">
      <c r="L9016" s="27" t="str">
        <f t="shared" si="140"/>
        <v/>
      </c>
    </row>
    <row r="9017" spans="12:12" ht="15.75" customHeight="1" x14ac:dyDescent="0.35">
      <c r="L9017" s="27" t="str">
        <f t="shared" si="140"/>
        <v/>
      </c>
    </row>
    <row r="9018" spans="12:12" ht="15.75" customHeight="1" x14ac:dyDescent="0.35">
      <c r="L9018" s="27" t="str">
        <f t="shared" si="140"/>
        <v/>
      </c>
    </row>
    <row r="9019" spans="12:12" ht="15.75" customHeight="1" x14ac:dyDescent="0.35">
      <c r="L9019" s="27" t="str">
        <f t="shared" si="140"/>
        <v/>
      </c>
    </row>
    <row r="9020" spans="12:12" ht="15.75" customHeight="1" x14ac:dyDescent="0.35">
      <c r="L9020" s="27" t="str">
        <f t="shared" si="140"/>
        <v/>
      </c>
    </row>
    <row r="9021" spans="12:12" ht="15.75" customHeight="1" x14ac:dyDescent="0.35">
      <c r="L9021" s="27" t="str">
        <f t="shared" si="140"/>
        <v/>
      </c>
    </row>
    <row r="9022" spans="12:12" ht="15.75" customHeight="1" x14ac:dyDescent="0.35">
      <c r="L9022" s="27" t="str">
        <f t="shared" si="140"/>
        <v/>
      </c>
    </row>
    <row r="9023" spans="12:12" ht="15.75" customHeight="1" x14ac:dyDescent="0.35">
      <c r="L9023" s="27" t="str">
        <f t="shared" si="140"/>
        <v/>
      </c>
    </row>
    <row r="9024" spans="12:12" ht="15.75" customHeight="1" x14ac:dyDescent="0.35">
      <c r="L9024" s="27" t="str">
        <f t="shared" si="140"/>
        <v/>
      </c>
    </row>
    <row r="9025" spans="12:12" ht="15.75" customHeight="1" x14ac:dyDescent="0.35">
      <c r="L9025" s="27" t="str">
        <f t="shared" si="140"/>
        <v/>
      </c>
    </row>
    <row r="9026" spans="12:12" ht="15.75" customHeight="1" x14ac:dyDescent="0.35">
      <c r="L9026" s="27" t="str">
        <f t="shared" si="140"/>
        <v/>
      </c>
    </row>
    <row r="9027" spans="12:12" ht="15.75" customHeight="1" x14ac:dyDescent="0.35">
      <c r="L9027" s="27" t="str">
        <f t="shared" si="140"/>
        <v/>
      </c>
    </row>
    <row r="9028" spans="12:12" ht="15.75" customHeight="1" x14ac:dyDescent="0.35">
      <c r="L9028" s="27" t="str">
        <f t="shared" ref="L9028:L9091" si="141">IF((T9028="N/A")+(ISBLANK(T9028)), IF(S9028="Critical", K9028+30, IF(S9028="High", K9028+30,IF(COUNTIF(S9028,"M*"), K9028+90, IF(S9028="Low", K9028+180,"")))),
IF(((U9028="Yes")*(T9028="Critical")), K9028+30, IF(((U9028="Yes")*(T9028="High")), K9028+30,  IF(((U9028="Yes")*(COUNTIF(S9028,"M*"))), K9028+90,  IF(((U9028="Yes")*(T9028="Low")), K9028+180, IF(S9028="Critical", K9028+30, IF(S9028="High", K9028+30,IF(COUNTIF(S9028,"M*"), K9028+90, IF(S9028="Low", K9028+180,"")))))))))</f>
        <v/>
      </c>
    </row>
    <row r="9029" spans="12:12" ht="15.75" customHeight="1" x14ac:dyDescent="0.35">
      <c r="L9029" s="27" t="str">
        <f t="shared" si="141"/>
        <v/>
      </c>
    </row>
    <row r="9030" spans="12:12" ht="15.75" customHeight="1" x14ac:dyDescent="0.35">
      <c r="L9030" s="27" t="str">
        <f t="shared" si="141"/>
        <v/>
      </c>
    </row>
    <row r="9031" spans="12:12" ht="15.75" customHeight="1" x14ac:dyDescent="0.35">
      <c r="L9031" s="27" t="str">
        <f t="shared" si="141"/>
        <v/>
      </c>
    </row>
    <row r="9032" spans="12:12" ht="15.75" customHeight="1" x14ac:dyDescent="0.35">
      <c r="L9032" s="27" t="str">
        <f t="shared" si="141"/>
        <v/>
      </c>
    </row>
    <row r="9033" spans="12:12" ht="15.75" customHeight="1" x14ac:dyDescent="0.35">
      <c r="L9033" s="27" t="str">
        <f t="shared" si="141"/>
        <v/>
      </c>
    </row>
    <row r="9034" spans="12:12" ht="15.75" customHeight="1" x14ac:dyDescent="0.35">
      <c r="L9034" s="27" t="str">
        <f t="shared" si="141"/>
        <v/>
      </c>
    </row>
    <row r="9035" spans="12:12" ht="15.75" customHeight="1" x14ac:dyDescent="0.35">
      <c r="L9035" s="27" t="str">
        <f t="shared" si="141"/>
        <v/>
      </c>
    </row>
    <row r="9036" spans="12:12" ht="15.75" customHeight="1" x14ac:dyDescent="0.35">
      <c r="L9036" s="27" t="str">
        <f t="shared" si="141"/>
        <v/>
      </c>
    </row>
    <row r="9037" spans="12:12" ht="15.75" customHeight="1" x14ac:dyDescent="0.35">
      <c r="L9037" s="27" t="str">
        <f t="shared" si="141"/>
        <v/>
      </c>
    </row>
    <row r="9038" spans="12:12" ht="15.75" customHeight="1" x14ac:dyDescent="0.35">
      <c r="L9038" s="27" t="str">
        <f t="shared" si="141"/>
        <v/>
      </c>
    </row>
    <row r="9039" spans="12:12" ht="15.75" customHeight="1" x14ac:dyDescent="0.35">
      <c r="L9039" s="27" t="str">
        <f t="shared" si="141"/>
        <v/>
      </c>
    </row>
    <row r="9040" spans="12:12" ht="15.75" customHeight="1" x14ac:dyDescent="0.35">
      <c r="L9040" s="27" t="str">
        <f t="shared" si="141"/>
        <v/>
      </c>
    </row>
    <row r="9041" spans="12:12" ht="15.75" customHeight="1" x14ac:dyDescent="0.35">
      <c r="L9041" s="27" t="str">
        <f t="shared" si="141"/>
        <v/>
      </c>
    </row>
    <row r="9042" spans="12:12" ht="15.75" customHeight="1" x14ac:dyDescent="0.35">
      <c r="L9042" s="27" t="str">
        <f t="shared" si="141"/>
        <v/>
      </c>
    </row>
    <row r="9043" spans="12:12" ht="15.75" customHeight="1" x14ac:dyDescent="0.35">
      <c r="L9043" s="27" t="str">
        <f t="shared" si="141"/>
        <v/>
      </c>
    </row>
    <row r="9044" spans="12:12" ht="15.75" customHeight="1" x14ac:dyDescent="0.35">
      <c r="L9044" s="27" t="str">
        <f t="shared" si="141"/>
        <v/>
      </c>
    </row>
    <row r="9045" spans="12:12" ht="15.75" customHeight="1" x14ac:dyDescent="0.35">
      <c r="L9045" s="27" t="str">
        <f t="shared" si="141"/>
        <v/>
      </c>
    </row>
    <row r="9046" spans="12:12" ht="15.75" customHeight="1" x14ac:dyDescent="0.35">
      <c r="L9046" s="27" t="str">
        <f t="shared" si="141"/>
        <v/>
      </c>
    </row>
    <row r="9047" spans="12:12" ht="15.75" customHeight="1" x14ac:dyDescent="0.35">
      <c r="L9047" s="27" t="str">
        <f t="shared" si="141"/>
        <v/>
      </c>
    </row>
    <row r="9048" spans="12:12" ht="15.75" customHeight="1" x14ac:dyDescent="0.35">
      <c r="L9048" s="27" t="str">
        <f t="shared" si="141"/>
        <v/>
      </c>
    </row>
    <row r="9049" spans="12:12" ht="15.75" customHeight="1" x14ac:dyDescent="0.35">
      <c r="L9049" s="27" t="str">
        <f t="shared" si="141"/>
        <v/>
      </c>
    </row>
    <row r="9050" spans="12:12" ht="15.75" customHeight="1" x14ac:dyDescent="0.35">
      <c r="L9050" s="27" t="str">
        <f t="shared" si="141"/>
        <v/>
      </c>
    </row>
    <row r="9051" spans="12:12" ht="15.75" customHeight="1" x14ac:dyDescent="0.35">
      <c r="L9051" s="27" t="str">
        <f t="shared" si="141"/>
        <v/>
      </c>
    </row>
    <row r="9052" spans="12:12" ht="15.75" customHeight="1" x14ac:dyDescent="0.35">
      <c r="L9052" s="27" t="str">
        <f t="shared" si="141"/>
        <v/>
      </c>
    </row>
    <row r="9053" spans="12:12" ht="15.75" customHeight="1" x14ac:dyDescent="0.35">
      <c r="L9053" s="27" t="str">
        <f t="shared" si="141"/>
        <v/>
      </c>
    </row>
    <row r="9054" spans="12:12" ht="15.75" customHeight="1" x14ac:dyDescent="0.35">
      <c r="L9054" s="27" t="str">
        <f t="shared" si="141"/>
        <v/>
      </c>
    </row>
    <row r="9055" spans="12:12" ht="15.75" customHeight="1" x14ac:dyDescent="0.35">
      <c r="L9055" s="27" t="str">
        <f t="shared" si="141"/>
        <v/>
      </c>
    </row>
    <row r="9056" spans="12:12" ht="15.75" customHeight="1" x14ac:dyDescent="0.35">
      <c r="L9056" s="27" t="str">
        <f t="shared" si="141"/>
        <v/>
      </c>
    </row>
    <row r="9057" spans="12:12" ht="15.75" customHeight="1" x14ac:dyDescent="0.35">
      <c r="L9057" s="27" t="str">
        <f t="shared" si="141"/>
        <v/>
      </c>
    </row>
    <row r="9058" spans="12:12" ht="15.75" customHeight="1" x14ac:dyDescent="0.35">
      <c r="L9058" s="27" t="str">
        <f t="shared" si="141"/>
        <v/>
      </c>
    </row>
    <row r="9059" spans="12:12" ht="15.75" customHeight="1" x14ac:dyDescent="0.35">
      <c r="L9059" s="27" t="str">
        <f t="shared" si="141"/>
        <v/>
      </c>
    </row>
    <row r="9060" spans="12:12" ht="15.75" customHeight="1" x14ac:dyDescent="0.35">
      <c r="L9060" s="27" t="str">
        <f t="shared" si="141"/>
        <v/>
      </c>
    </row>
    <row r="9061" spans="12:12" ht="15.75" customHeight="1" x14ac:dyDescent="0.35">
      <c r="L9061" s="27" t="str">
        <f t="shared" si="141"/>
        <v/>
      </c>
    </row>
    <row r="9062" spans="12:12" ht="15.75" customHeight="1" x14ac:dyDescent="0.35">
      <c r="L9062" s="27" t="str">
        <f t="shared" si="141"/>
        <v/>
      </c>
    </row>
    <row r="9063" spans="12:12" ht="15.75" customHeight="1" x14ac:dyDescent="0.35">
      <c r="L9063" s="27" t="str">
        <f t="shared" si="141"/>
        <v/>
      </c>
    </row>
    <row r="9064" spans="12:12" ht="15.75" customHeight="1" x14ac:dyDescent="0.35">
      <c r="L9064" s="27" t="str">
        <f t="shared" si="141"/>
        <v/>
      </c>
    </row>
    <row r="9065" spans="12:12" ht="15.75" customHeight="1" x14ac:dyDescent="0.35">
      <c r="L9065" s="27" t="str">
        <f t="shared" si="141"/>
        <v/>
      </c>
    </row>
    <row r="9066" spans="12:12" ht="15.75" customHeight="1" x14ac:dyDescent="0.35">
      <c r="L9066" s="27" t="str">
        <f t="shared" si="141"/>
        <v/>
      </c>
    </row>
    <row r="9067" spans="12:12" ht="15.75" customHeight="1" x14ac:dyDescent="0.35">
      <c r="L9067" s="27" t="str">
        <f t="shared" si="141"/>
        <v/>
      </c>
    </row>
    <row r="9068" spans="12:12" ht="15.75" customHeight="1" x14ac:dyDescent="0.35">
      <c r="L9068" s="27" t="str">
        <f t="shared" si="141"/>
        <v/>
      </c>
    </row>
    <row r="9069" spans="12:12" ht="15.75" customHeight="1" x14ac:dyDescent="0.35">
      <c r="L9069" s="27" t="str">
        <f t="shared" si="141"/>
        <v/>
      </c>
    </row>
    <row r="9070" spans="12:12" ht="15.75" customHeight="1" x14ac:dyDescent="0.35">
      <c r="L9070" s="27" t="str">
        <f t="shared" si="141"/>
        <v/>
      </c>
    </row>
    <row r="9071" spans="12:12" ht="15.75" customHeight="1" x14ac:dyDescent="0.35">
      <c r="L9071" s="27" t="str">
        <f t="shared" si="141"/>
        <v/>
      </c>
    </row>
    <row r="9072" spans="12:12" ht="15.75" customHeight="1" x14ac:dyDescent="0.35">
      <c r="L9072" s="27" t="str">
        <f t="shared" si="141"/>
        <v/>
      </c>
    </row>
    <row r="9073" spans="12:12" ht="15.75" customHeight="1" x14ac:dyDescent="0.35">
      <c r="L9073" s="27" t="str">
        <f t="shared" si="141"/>
        <v/>
      </c>
    </row>
    <row r="9074" spans="12:12" ht="15.75" customHeight="1" x14ac:dyDescent="0.35">
      <c r="L9074" s="27" t="str">
        <f t="shared" si="141"/>
        <v/>
      </c>
    </row>
    <row r="9075" spans="12:12" ht="15.75" customHeight="1" x14ac:dyDescent="0.35">
      <c r="L9075" s="27" t="str">
        <f t="shared" si="141"/>
        <v/>
      </c>
    </row>
    <row r="9076" spans="12:12" ht="15.75" customHeight="1" x14ac:dyDescent="0.35">
      <c r="L9076" s="27" t="str">
        <f t="shared" si="141"/>
        <v/>
      </c>
    </row>
    <row r="9077" spans="12:12" ht="15.75" customHeight="1" x14ac:dyDescent="0.35">
      <c r="L9077" s="27" t="str">
        <f t="shared" si="141"/>
        <v/>
      </c>
    </row>
    <row r="9078" spans="12:12" ht="15.75" customHeight="1" x14ac:dyDescent="0.35">
      <c r="L9078" s="27" t="str">
        <f t="shared" si="141"/>
        <v/>
      </c>
    </row>
    <row r="9079" spans="12:12" ht="15.75" customHeight="1" x14ac:dyDescent="0.35">
      <c r="L9079" s="27" t="str">
        <f t="shared" si="141"/>
        <v/>
      </c>
    </row>
    <row r="9080" spans="12:12" ht="15.75" customHeight="1" x14ac:dyDescent="0.35">
      <c r="L9080" s="27" t="str">
        <f t="shared" si="141"/>
        <v/>
      </c>
    </row>
    <row r="9081" spans="12:12" ht="15.75" customHeight="1" x14ac:dyDescent="0.35">
      <c r="L9081" s="27" t="str">
        <f t="shared" si="141"/>
        <v/>
      </c>
    </row>
    <row r="9082" spans="12:12" ht="15.75" customHeight="1" x14ac:dyDescent="0.35">
      <c r="L9082" s="27" t="str">
        <f t="shared" si="141"/>
        <v/>
      </c>
    </row>
    <row r="9083" spans="12:12" ht="15.75" customHeight="1" x14ac:dyDescent="0.35">
      <c r="L9083" s="27" t="str">
        <f t="shared" si="141"/>
        <v/>
      </c>
    </row>
    <row r="9084" spans="12:12" ht="15.75" customHeight="1" x14ac:dyDescent="0.35">
      <c r="L9084" s="27" t="str">
        <f t="shared" si="141"/>
        <v/>
      </c>
    </row>
    <row r="9085" spans="12:12" ht="15.75" customHeight="1" x14ac:dyDescent="0.35">
      <c r="L9085" s="27" t="str">
        <f t="shared" si="141"/>
        <v/>
      </c>
    </row>
    <row r="9086" spans="12:12" ht="15.75" customHeight="1" x14ac:dyDescent="0.35">
      <c r="L9086" s="27" t="str">
        <f t="shared" si="141"/>
        <v/>
      </c>
    </row>
    <row r="9087" spans="12:12" ht="15.75" customHeight="1" x14ac:dyDescent="0.35">
      <c r="L9087" s="27" t="str">
        <f t="shared" si="141"/>
        <v/>
      </c>
    </row>
    <row r="9088" spans="12:12" ht="15.75" customHeight="1" x14ac:dyDescent="0.35">
      <c r="L9088" s="27" t="str">
        <f t="shared" si="141"/>
        <v/>
      </c>
    </row>
    <row r="9089" spans="12:12" ht="15.75" customHeight="1" x14ac:dyDescent="0.35">
      <c r="L9089" s="27" t="str">
        <f t="shared" si="141"/>
        <v/>
      </c>
    </row>
    <row r="9090" spans="12:12" ht="15.75" customHeight="1" x14ac:dyDescent="0.35">
      <c r="L9090" s="27" t="str">
        <f t="shared" si="141"/>
        <v/>
      </c>
    </row>
    <row r="9091" spans="12:12" ht="15.75" customHeight="1" x14ac:dyDescent="0.35">
      <c r="L9091" s="27" t="str">
        <f t="shared" si="141"/>
        <v/>
      </c>
    </row>
    <row r="9092" spans="12:12" ht="15.75" customHeight="1" x14ac:dyDescent="0.35">
      <c r="L9092" s="27" t="str">
        <f t="shared" ref="L9092:L9155" si="142">IF((T9092="N/A")+(ISBLANK(T9092)), IF(S9092="Critical", K9092+30, IF(S9092="High", K9092+30,IF(COUNTIF(S9092,"M*"), K9092+90, IF(S9092="Low", K9092+180,"")))),
IF(((U9092="Yes")*(T9092="Critical")), K9092+30, IF(((U9092="Yes")*(T9092="High")), K9092+30,  IF(((U9092="Yes")*(COUNTIF(S9092,"M*"))), K9092+90,  IF(((U9092="Yes")*(T9092="Low")), K9092+180, IF(S9092="Critical", K9092+30, IF(S9092="High", K9092+30,IF(COUNTIF(S9092,"M*"), K9092+90, IF(S9092="Low", K9092+180,"")))))))))</f>
        <v/>
      </c>
    </row>
    <row r="9093" spans="12:12" ht="15.75" customHeight="1" x14ac:dyDescent="0.35">
      <c r="L9093" s="27" t="str">
        <f t="shared" si="142"/>
        <v/>
      </c>
    </row>
    <row r="9094" spans="12:12" ht="15.75" customHeight="1" x14ac:dyDescent="0.35">
      <c r="L9094" s="27" t="str">
        <f t="shared" si="142"/>
        <v/>
      </c>
    </row>
    <row r="9095" spans="12:12" ht="15.75" customHeight="1" x14ac:dyDescent="0.35">
      <c r="L9095" s="27" t="str">
        <f t="shared" si="142"/>
        <v/>
      </c>
    </row>
    <row r="9096" spans="12:12" ht="15.75" customHeight="1" x14ac:dyDescent="0.35">
      <c r="L9096" s="27" t="str">
        <f t="shared" si="142"/>
        <v/>
      </c>
    </row>
    <row r="9097" spans="12:12" ht="15.75" customHeight="1" x14ac:dyDescent="0.35">
      <c r="L9097" s="27" t="str">
        <f t="shared" si="142"/>
        <v/>
      </c>
    </row>
    <row r="9098" spans="12:12" ht="15.75" customHeight="1" x14ac:dyDescent="0.35">
      <c r="L9098" s="27" t="str">
        <f t="shared" si="142"/>
        <v/>
      </c>
    </row>
    <row r="9099" spans="12:12" ht="15.75" customHeight="1" x14ac:dyDescent="0.35">
      <c r="L9099" s="27" t="str">
        <f t="shared" si="142"/>
        <v/>
      </c>
    </row>
    <row r="9100" spans="12:12" ht="15.75" customHeight="1" x14ac:dyDescent="0.35">
      <c r="L9100" s="27" t="str">
        <f t="shared" si="142"/>
        <v/>
      </c>
    </row>
    <row r="9101" spans="12:12" ht="15.75" customHeight="1" x14ac:dyDescent="0.35">
      <c r="L9101" s="27" t="str">
        <f t="shared" si="142"/>
        <v/>
      </c>
    </row>
    <row r="9102" spans="12:12" ht="15.75" customHeight="1" x14ac:dyDescent="0.35">
      <c r="L9102" s="27" t="str">
        <f t="shared" si="142"/>
        <v/>
      </c>
    </row>
    <row r="9103" spans="12:12" ht="15.75" customHeight="1" x14ac:dyDescent="0.35">
      <c r="L9103" s="27" t="str">
        <f t="shared" si="142"/>
        <v/>
      </c>
    </row>
    <row r="9104" spans="12:12" ht="15.75" customHeight="1" x14ac:dyDescent="0.35">
      <c r="L9104" s="27" t="str">
        <f t="shared" si="142"/>
        <v/>
      </c>
    </row>
    <row r="9105" spans="12:12" ht="15.75" customHeight="1" x14ac:dyDescent="0.35">
      <c r="L9105" s="27" t="str">
        <f t="shared" si="142"/>
        <v/>
      </c>
    </row>
    <row r="9106" spans="12:12" ht="15.75" customHeight="1" x14ac:dyDescent="0.35">
      <c r="L9106" s="27" t="str">
        <f t="shared" si="142"/>
        <v/>
      </c>
    </row>
    <row r="9107" spans="12:12" ht="15.75" customHeight="1" x14ac:dyDescent="0.35">
      <c r="L9107" s="27" t="str">
        <f t="shared" si="142"/>
        <v/>
      </c>
    </row>
    <row r="9108" spans="12:12" ht="15.75" customHeight="1" x14ac:dyDescent="0.35">
      <c r="L9108" s="27" t="str">
        <f t="shared" si="142"/>
        <v/>
      </c>
    </row>
    <row r="9109" spans="12:12" ht="15.75" customHeight="1" x14ac:dyDescent="0.35">
      <c r="L9109" s="27" t="str">
        <f t="shared" si="142"/>
        <v/>
      </c>
    </row>
    <row r="9110" spans="12:12" ht="15.75" customHeight="1" x14ac:dyDescent="0.35">
      <c r="L9110" s="27" t="str">
        <f t="shared" si="142"/>
        <v/>
      </c>
    </row>
    <row r="9111" spans="12:12" ht="15.75" customHeight="1" x14ac:dyDescent="0.35">
      <c r="L9111" s="27" t="str">
        <f t="shared" si="142"/>
        <v/>
      </c>
    </row>
    <row r="9112" spans="12:12" ht="15.75" customHeight="1" x14ac:dyDescent="0.35">
      <c r="L9112" s="27" t="str">
        <f t="shared" si="142"/>
        <v/>
      </c>
    </row>
    <row r="9113" spans="12:12" ht="15.75" customHeight="1" x14ac:dyDescent="0.35">
      <c r="L9113" s="27" t="str">
        <f t="shared" si="142"/>
        <v/>
      </c>
    </row>
    <row r="9114" spans="12:12" ht="15.75" customHeight="1" x14ac:dyDescent="0.35">
      <c r="L9114" s="27" t="str">
        <f t="shared" si="142"/>
        <v/>
      </c>
    </row>
    <row r="9115" spans="12:12" ht="15.75" customHeight="1" x14ac:dyDescent="0.35">
      <c r="L9115" s="27" t="str">
        <f t="shared" si="142"/>
        <v/>
      </c>
    </row>
    <row r="9116" spans="12:12" ht="15.75" customHeight="1" x14ac:dyDescent="0.35">
      <c r="L9116" s="27" t="str">
        <f t="shared" si="142"/>
        <v/>
      </c>
    </row>
    <row r="9117" spans="12:12" ht="15.75" customHeight="1" x14ac:dyDescent="0.35">
      <c r="L9117" s="27" t="str">
        <f t="shared" si="142"/>
        <v/>
      </c>
    </row>
    <row r="9118" spans="12:12" ht="15.75" customHeight="1" x14ac:dyDescent="0.35">
      <c r="L9118" s="27" t="str">
        <f t="shared" si="142"/>
        <v/>
      </c>
    </row>
    <row r="9119" spans="12:12" ht="15.75" customHeight="1" x14ac:dyDescent="0.35">
      <c r="L9119" s="27" t="str">
        <f t="shared" si="142"/>
        <v/>
      </c>
    </row>
    <row r="9120" spans="12:12" ht="15.75" customHeight="1" x14ac:dyDescent="0.35">
      <c r="L9120" s="27" t="str">
        <f t="shared" si="142"/>
        <v/>
      </c>
    </row>
    <row r="9121" spans="12:12" ht="15.75" customHeight="1" x14ac:dyDescent="0.35">
      <c r="L9121" s="27" t="str">
        <f t="shared" si="142"/>
        <v/>
      </c>
    </row>
    <row r="9122" spans="12:12" ht="15.75" customHeight="1" x14ac:dyDescent="0.35">
      <c r="L9122" s="27" t="str">
        <f t="shared" si="142"/>
        <v/>
      </c>
    </row>
    <row r="9123" spans="12:12" ht="15.75" customHeight="1" x14ac:dyDescent="0.35">
      <c r="L9123" s="27" t="str">
        <f t="shared" si="142"/>
        <v/>
      </c>
    </row>
    <row r="9124" spans="12:12" ht="15.75" customHeight="1" x14ac:dyDescent="0.35">
      <c r="L9124" s="27" t="str">
        <f t="shared" si="142"/>
        <v/>
      </c>
    </row>
    <row r="9125" spans="12:12" ht="15.75" customHeight="1" x14ac:dyDescent="0.35">
      <c r="L9125" s="27" t="str">
        <f t="shared" si="142"/>
        <v/>
      </c>
    </row>
    <row r="9126" spans="12:12" ht="15.75" customHeight="1" x14ac:dyDescent="0.35">
      <c r="L9126" s="27" t="str">
        <f t="shared" si="142"/>
        <v/>
      </c>
    </row>
    <row r="9127" spans="12:12" ht="15.75" customHeight="1" x14ac:dyDescent="0.35">
      <c r="L9127" s="27" t="str">
        <f t="shared" si="142"/>
        <v/>
      </c>
    </row>
    <row r="9128" spans="12:12" ht="15.75" customHeight="1" x14ac:dyDescent="0.35">
      <c r="L9128" s="27" t="str">
        <f t="shared" si="142"/>
        <v/>
      </c>
    </row>
    <row r="9129" spans="12:12" ht="15.75" customHeight="1" x14ac:dyDescent="0.35">
      <c r="L9129" s="27" t="str">
        <f t="shared" si="142"/>
        <v/>
      </c>
    </row>
    <row r="9130" spans="12:12" ht="15.75" customHeight="1" x14ac:dyDescent="0.35">
      <c r="L9130" s="27" t="str">
        <f t="shared" si="142"/>
        <v/>
      </c>
    </row>
    <row r="9131" spans="12:12" ht="15.75" customHeight="1" x14ac:dyDescent="0.35">
      <c r="L9131" s="27" t="str">
        <f t="shared" si="142"/>
        <v/>
      </c>
    </row>
    <row r="9132" spans="12:12" ht="15.75" customHeight="1" x14ac:dyDescent="0.35">
      <c r="L9132" s="27" t="str">
        <f t="shared" si="142"/>
        <v/>
      </c>
    </row>
    <row r="9133" spans="12:12" ht="15.75" customHeight="1" x14ac:dyDescent="0.35">
      <c r="L9133" s="27" t="str">
        <f t="shared" si="142"/>
        <v/>
      </c>
    </row>
    <row r="9134" spans="12:12" ht="15.75" customHeight="1" x14ac:dyDescent="0.35">
      <c r="L9134" s="27" t="str">
        <f t="shared" si="142"/>
        <v/>
      </c>
    </row>
    <row r="9135" spans="12:12" ht="15.75" customHeight="1" x14ac:dyDescent="0.35">
      <c r="L9135" s="27" t="str">
        <f t="shared" si="142"/>
        <v/>
      </c>
    </row>
    <row r="9136" spans="12:12" ht="15.75" customHeight="1" x14ac:dyDescent="0.35">
      <c r="L9136" s="27" t="str">
        <f t="shared" si="142"/>
        <v/>
      </c>
    </row>
    <row r="9137" spans="12:12" ht="15.75" customHeight="1" x14ac:dyDescent="0.35">
      <c r="L9137" s="27" t="str">
        <f t="shared" si="142"/>
        <v/>
      </c>
    </row>
    <row r="9138" spans="12:12" ht="15.75" customHeight="1" x14ac:dyDescent="0.35">
      <c r="L9138" s="27" t="str">
        <f t="shared" si="142"/>
        <v/>
      </c>
    </row>
    <row r="9139" spans="12:12" ht="15.75" customHeight="1" x14ac:dyDescent="0.35">
      <c r="L9139" s="27" t="str">
        <f t="shared" si="142"/>
        <v/>
      </c>
    </row>
    <row r="9140" spans="12:12" ht="15.75" customHeight="1" x14ac:dyDescent="0.35">
      <c r="L9140" s="27" t="str">
        <f t="shared" si="142"/>
        <v/>
      </c>
    </row>
    <row r="9141" spans="12:12" ht="15.75" customHeight="1" x14ac:dyDescent="0.35">
      <c r="L9141" s="27" t="str">
        <f t="shared" si="142"/>
        <v/>
      </c>
    </row>
    <row r="9142" spans="12:12" ht="15.75" customHeight="1" x14ac:dyDescent="0.35">
      <c r="L9142" s="27" t="str">
        <f t="shared" si="142"/>
        <v/>
      </c>
    </row>
    <row r="9143" spans="12:12" ht="15.75" customHeight="1" x14ac:dyDescent="0.35">
      <c r="L9143" s="27" t="str">
        <f t="shared" si="142"/>
        <v/>
      </c>
    </row>
    <row r="9144" spans="12:12" ht="15.75" customHeight="1" x14ac:dyDescent="0.35">
      <c r="L9144" s="27" t="str">
        <f t="shared" si="142"/>
        <v/>
      </c>
    </row>
    <row r="9145" spans="12:12" ht="15.75" customHeight="1" x14ac:dyDescent="0.35">
      <c r="L9145" s="27" t="str">
        <f t="shared" si="142"/>
        <v/>
      </c>
    </row>
    <row r="9146" spans="12:12" ht="15.75" customHeight="1" x14ac:dyDescent="0.35">
      <c r="L9146" s="27" t="str">
        <f t="shared" si="142"/>
        <v/>
      </c>
    </row>
    <row r="9147" spans="12:12" ht="15.75" customHeight="1" x14ac:dyDescent="0.35">
      <c r="L9147" s="27" t="str">
        <f t="shared" si="142"/>
        <v/>
      </c>
    </row>
    <row r="9148" spans="12:12" ht="15.75" customHeight="1" x14ac:dyDescent="0.35">
      <c r="L9148" s="27" t="str">
        <f t="shared" si="142"/>
        <v/>
      </c>
    </row>
    <row r="9149" spans="12:12" ht="15.75" customHeight="1" x14ac:dyDescent="0.35">
      <c r="L9149" s="27" t="str">
        <f t="shared" si="142"/>
        <v/>
      </c>
    </row>
    <row r="9150" spans="12:12" ht="15.75" customHeight="1" x14ac:dyDescent="0.35">
      <c r="L9150" s="27" t="str">
        <f t="shared" si="142"/>
        <v/>
      </c>
    </row>
    <row r="9151" spans="12:12" ht="15.75" customHeight="1" x14ac:dyDescent="0.35">
      <c r="L9151" s="27" t="str">
        <f t="shared" si="142"/>
        <v/>
      </c>
    </row>
    <row r="9152" spans="12:12" ht="15.75" customHeight="1" x14ac:dyDescent="0.35">
      <c r="L9152" s="27" t="str">
        <f t="shared" si="142"/>
        <v/>
      </c>
    </row>
    <row r="9153" spans="12:12" ht="15.75" customHeight="1" x14ac:dyDescent="0.35">
      <c r="L9153" s="27" t="str">
        <f t="shared" si="142"/>
        <v/>
      </c>
    </row>
    <row r="9154" spans="12:12" ht="15.75" customHeight="1" x14ac:dyDescent="0.35">
      <c r="L9154" s="27" t="str">
        <f t="shared" si="142"/>
        <v/>
      </c>
    </row>
    <row r="9155" spans="12:12" ht="15.75" customHeight="1" x14ac:dyDescent="0.35">
      <c r="L9155" s="27" t="str">
        <f t="shared" si="142"/>
        <v/>
      </c>
    </row>
    <row r="9156" spans="12:12" ht="15.75" customHeight="1" x14ac:dyDescent="0.35">
      <c r="L9156" s="27" t="str">
        <f t="shared" ref="L9156:L9219" si="143">IF((T9156="N/A")+(ISBLANK(T9156)), IF(S9156="Critical", K9156+30, IF(S9156="High", K9156+30,IF(COUNTIF(S9156,"M*"), K9156+90, IF(S9156="Low", K9156+180,"")))),
IF(((U9156="Yes")*(T9156="Critical")), K9156+30, IF(((U9156="Yes")*(T9156="High")), K9156+30,  IF(((U9156="Yes")*(COUNTIF(S9156,"M*"))), K9156+90,  IF(((U9156="Yes")*(T9156="Low")), K9156+180, IF(S9156="Critical", K9156+30, IF(S9156="High", K9156+30,IF(COUNTIF(S9156,"M*"), K9156+90, IF(S9156="Low", K9156+180,"")))))))))</f>
        <v/>
      </c>
    </row>
    <row r="9157" spans="12:12" ht="15.75" customHeight="1" x14ac:dyDescent="0.35">
      <c r="L9157" s="27" t="str">
        <f t="shared" si="143"/>
        <v/>
      </c>
    </row>
    <row r="9158" spans="12:12" ht="15.75" customHeight="1" x14ac:dyDescent="0.35">
      <c r="L9158" s="27" t="str">
        <f t="shared" si="143"/>
        <v/>
      </c>
    </row>
    <row r="9159" spans="12:12" ht="15.75" customHeight="1" x14ac:dyDescent="0.35">
      <c r="L9159" s="27" t="str">
        <f t="shared" si="143"/>
        <v/>
      </c>
    </row>
    <row r="9160" spans="12:12" ht="15.75" customHeight="1" x14ac:dyDescent="0.35">
      <c r="L9160" s="27" t="str">
        <f t="shared" si="143"/>
        <v/>
      </c>
    </row>
    <row r="9161" spans="12:12" ht="15.75" customHeight="1" x14ac:dyDescent="0.35">
      <c r="L9161" s="27" t="str">
        <f t="shared" si="143"/>
        <v/>
      </c>
    </row>
    <row r="9162" spans="12:12" ht="15.75" customHeight="1" x14ac:dyDescent="0.35">
      <c r="L9162" s="27" t="str">
        <f t="shared" si="143"/>
        <v/>
      </c>
    </row>
    <row r="9163" spans="12:12" ht="15.75" customHeight="1" x14ac:dyDescent="0.35">
      <c r="L9163" s="27" t="str">
        <f t="shared" si="143"/>
        <v/>
      </c>
    </row>
    <row r="9164" spans="12:12" ht="15.75" customHeight="1" x14ac:dyDescent="0.35">
      <c r="L9164" s="27" t="str">
        <f t="shared" si="143"/>
        <v/>
      </c>
    </row>
    <row r="9165" spans="12:12" ht="15.75" customHeight="1" x14ac:dyDescent="0.35">
      <c r="L9165" s="27" t="str">
        <f t="shared" si="143"/>
        <v/>
      </c>
    </row>
    <row r="9166" spans="12:12" ht="15.75" customHeight="1" x14ac:dyDescent="0.35">
      <c r="L9166" s="27" t="str">
        <f t="shared" si="143"/>
        <v/>
      </c>
    </row>
    <row r="9167" spans="12:12" ht="15.75" customHeight="1" x14ac:dyDescent="0.35">
      <c r="L9167" s="27" t="str">
        <f t="shared" si="143"/>
        <v/>
      </c>
    </row>
    <row r="9168" spans="12:12" ht="15.75" customHeight="1" x14ac:dyDescent="0.35">
      <c r="L9168" s="27" t="str">
        <f t="shared" si="143"/>
        <v/>
      </c>
    </row>
    <row r="9169" spans="12:12" ht="15.75" customHeight="1" x14ac:dyDescent="0.35">
      <c r="L9169" s="27" t="str">
        <f t="shared" si="143"/>
        <v/>
      </c>
    </row>
    <row r="9170" spans="12:12" ht="15.75" customHeight="1" x14ac:dyDescent="0.35">
      <c r="L9170" s="27" t="str">
        <f t="shared" si="143"/>
        <v/>
      </c>
    </row>
    <row r="9171" spans="12:12" ht="15.75" customHeight="1" x14ac:dyDescent="0.35">
      <c r="L9171" s="27" t="str">
        <f t="shared" si="143"/>
        <v/>
      </c>
    </row>
    <row r="9172" spans="12:12" ht="15.75" customHeight="1" x14ac:dyDescent="0.35">
      <c r="L9172" s="27" t="str">
        <f t="shared" si="143"/>
        <v/>
      </c>
    </row>
    <row r="9173" spans="12:12" ht="15.75" customHeight="1" x14ac:dyDescent="0.35">
      <c r="L9173" s="27" t="str">
        <f t="shared" si="143"/>
        <v/>
      </c>
    </row>
    <row r="9174" spans="12:12" ht="15.75" customHeight="1" x14ac:dyDescent="0.35">
      <c r="L9174" s="27" t="str">
        <f t="shared" si="143"/>
        <v/>
      </c>
    </row>
    <row r="9175" spans="12:12" ht="15.75" customHeight="1" x14ac:dyDescent="0.35">
      <c r="L9175" s="27" t="str">
        <f t="shared" si="143"/>
        <v/>
      </c>
    </row>
    <row r="9176" spans="12:12" ht="15.75" customHeight="1" x14ac:dyDescent="0.35">
      <c r="L9176" s="27" t="str">
        <f t="shared" si="143"/>
        <v/>
      </c>
    </row>
    <row r="9177" spans="12:12" ht="15.75" customHeight="1" x14ac:dyDescent="0.35">
      <c r="L9177" s="27" t="str">
        <f t="shared" si="143"/>
        <v/>
      </c>
    </row>
    <row r="9178" spans="12:12" ht="15.75" customHeight="1" x14ac:dyDescent="0.35">
      <c r="L9178" s="27" t="str">
        <f t="shared" si="143"/>
        <v/>
      </c>
    </row>
    <row r="9179" spans="12:12" ht="15.75" customHeight="1" x14ac:dyDescent="0.35">
      <c r="L9179" s="27" t="str">
        <f t="shared" si="143"/>
        <v/>
      </c>
    </row>
    <row r="9180" spans="12:12" ht="15.75" customHeight="1" x14ac:dyDescent="0.35">
      <c r="L9180" s="27" t="str">
        <f t="shared" si="143"/>
        <v/>
      </c>
    </row>
    <row r="9181" spans="12:12" ht="15.75" customHeight="1" x14ac:dyDescent="0.35">
      <c r="L9181" s="27" t="str">
        <f t="shared" si="143"/>
        <v/>
      </c>
    </row>
    <row r="9182" spans="12:12" ht="15.75" customHeight="1" x14ac:dyDescent="0.35">
      <c r="L9182" s="27" t="str">
        <f t="shared" si="143"/>
        <v/>
      </c>
    </row>
    <row r="9183" spans="12:12" ht="15.75" customHeight="1" x14ac:dyDescent="0.35">
      <c r="L9183" s="27" t="str">
        <f t="shared" si="143"/>
        <v/>
      </c>
    </row>
    <row r="9184" spans="12:12" ht="15.75" customHeight="1" x14ac:dyDescent="0.35">
      <c r="L9184" s="27" t="str">
        <f t="shared" si="143"/>
        <v/>
      </c>
    </row>
    <row r="9185" spans="12:12" ht="15.75" customHeight="1" x14ac:dyDescent="0.35">
      <c r="L9185" s="27" t="str">
        <f t="shared" si="143"/>
        <v/>
      </c>
    </row>
    <row r="9186" spans="12:12" ht="15.75" customHeight="1" x14ac:dyDescent="0.35">
      <c r="L9186" s="27" t="str">
        <f t="shared" si="143"/>
        <v/>
      </c>
    </row>
    <row r="9187" spans="12:12" ht="15.75" customHeight="1" x14ac:dyDescent="0.35">
      <c r="L9187" s="27" t="str">
        <f t="shared" si="143"/>
        <v/>
      </c>
    </row>
    <row r="9188" spans="12:12" ht="15.75" customHeight="1" x14ac:dyDescent="0.35">
      <c r="L9188" s="27" t="str">
        <f t="shared" si="143"/>
        <v/>
      </c>
    </row>
    <row r="9189" spans="12:12" ht="15.75" customHeight="1" x14ac:dyDescent="0.35">
      <c r="L9189" s="27" t="str">
        <f t="shared" si="143"/>
        <v/>
      </c>
    </row>
    <row r="9190" spans="12:12" ht="15.75" customHeight="1" x14ac:dyDescent="0.35">
      <c r="L9190" s="27" t="str">
        <f t="shared" si="143"/>
        <v/>
      </c>
    </row>
    <row r="9191" spans="12:12" ht="15.75" customHeight="1" x14ac:dyDescent="0.35">
      <c r="L9191" s="27" t="str">
        <f t="shared" si="143"/>
        <v/>
      </c>
    </row>
    <row r="9192" spans="12:12" ht="15.75" customHeight="1" x14ac:dyDescent="0.35">
      <c r="L9192" s="27" t="str">
        <f t="shared" si="143"/>
        <v/>
      </c>
    </row>
    <row r="9193" spans="12:12" ht="15.75" customHeight="1" x14ac:dyDescent="0.35">
      <c r="L9193" s="27" t="str">
        <f t="shared" si="143"/>
        <v/>
      </c>
    </row>
    <row r="9194" spans="12:12" ht="15.75" customHeight="1" x14ac:dyDescent="0.35">
      <c r="L9194" s="27" t="str">
        <f t="shared" si="143"/>
        <v/>
      </c>
    </row>
    <row r="9195" spans="12:12" ht="15.75" customHeight="1" x14ac:dyDescent="0.35">
      <c r="L9195" s="27" t="str">
        <f t="shared" si="143"/>
        <v/>
      </c>
    </row>
    <row r="9196" spans="12:12" ht="15.75" customHeight="1" x14ac:dyDescent="0.35">
      <c r="L9196" s="27" t="str">
        <f t="shared" si="143"/>
        <v/>
      </c>
    </row>
    <row r="9197" spans="12:12" ht="15.75" customHeight="1" x14ac:dyDescent="0.35">
      <c r="L9197" s="27" t="str">
        <f t="shared" si="143"/>
        <v/>
      </c>
    </row>
    <row r="9198" spans="12:12" ht="15.75" customHeight="1" x14ac:dyDescent="0.35">
      <c r="L9198" s="27" t="str">
        <f t="shared" si="143"/>
        <v/>
      </c>
    </row>
    <row r="9199" spans="12:12" ht="15.75" customHeight="1" x14ac:dyDescent="0.35">
      <c r="L9199" s="27" t="str">
        <f t="shared" si="143"/>
        <v/>
      </c>
    </row>
    <row r="9200" spans="12:12" ht="15.75" customHeight="1" x14ac:dyDescent="0.35">
      <c r="L9200" s="27" t="str">
        <f t="shared" si="143"/>
        <v/>
      </c>
    </row>
    <row r="9201" spans="12:12" ht="15.75" customHeight="1" x14ac:dyDescent="0.35">
      <c r="L9201" s="27" t="str">
        <f t="shared" si="143"/>
        <v/>
      </c>
    </row>
    <row r="9202" spans="12:12" ht="15.75" customHeight="1" x14ac:dyDescent="0.35">
      <c r="L9202" s="27" t="str">
        <f t="shared" si="143"/>
        <v/>
      </c>
    </row>
    <row r="9203" spans="12:12" ht="15.75" customHeight="1" x14ac:dyDescent="0.35">
      <c r="L9203" s="27" t="str">
        <f t="shared" si="143"/>
        <v/>
      </c>
    </row>
    <row r="9204" spans="12:12" ht="15.75" customHeight="1" x14ac:dyDescent="0.35">
      <c r="L9204" s="27" t="str">
        <f t="shared" si="143"/>
        <v/>
      </c>
    </row>
    <row r="9205" spans="12:12" ht="15.75" customHeight="1" x14ac:dyDescent="0.35">
      <c r="L9205" s="27" t="str">
        <f t="shared" si="143"/>
        <v/>
      </c>
    </row>
    <row r="9206" spans="12:12" ht="15.75" customHeight="1" x14ac:dyDescent="0.35">
      <c r="L9206" s="27" t="str">
        <f t="shared" si="143"/>
        <v/>
      </c>
    </row>
    <row r="9207" spans="12:12" ht="15.75" customHeight="1" x14ac:dyDescent="0.35">
      <c r="L9207" s="27" t="str">
        <f t="shared" si="143"/>
        <v/>
      </c>
    </row>
    <row r="9208" spans="12:12" ht="15.75" customHeight="1" x14ac:dyDescent="0.35">
      <c r="L9208" s="27" t="str">
        <f t="shared" si="143"/>
        <v/>
      </c>
    </row>
    <row r="9209" spans="12:12" ht="15.75" customHeight="1" x14ac:dyDescent="0.35">
      <c r="L9209" s="27" t="str">
        <f t="shared" si="143"/>
        <v/>
      </c>
    </row>
    <row r="9210" spans="12:12" ht="15.75" customHeight="1" x14ac:dyDescent="0.35">
      <c r="L9210" s="27" t="str">
        <f t="shared" si="143"/>
        <v/>
      </c>
    </row>
    <row r="9211" spans="12:12" ht="15.75" customHeight="1" x14ac:dyDescent="0.35">
      <c r="L9211" s="27" t="str">
        <f t="shared" si="143"/>
        <v/>
      </c>
    </row>
    <row r="9212" spans="12:12" ht="15.75" customHeight="1" x14ac:dyDescent="0.35">
      <c r="L9212" s="27" t="str">
        <f t="shared" si="143"/>
        <v/>
      </c>
    </row>
    <row r="9213" spans="12:12" ht="15.75" customHeight="1" x14ac:dyDescent="0.35">
      <c r="L9213" s="27" t="str">
        <f t="shared" si="143"/>
        <v/>
      </c>
    </row>
    <row r="9214" spans="12:12" ht="15.75" customHeight="1" x14ac:dyDescent="0.35">
      <c r="L9214" s="27" t="str">
        <f t="shared" si="143"/>
        <v/>
      </c>
    </row>
    <row r="9215" spans="12:12" ht="15.75" customHeight="1" x14ac:dyDescent="0.35">
      <c r="L9215" s="27" t="str">
        <f t="shared" si="143"/>
        <v/>
      </c>
    </row>
    <row r="9216" spans="12:12" ht="15.75" customHeight="1" x14ac:dyDescent="0.35">
      <c r="L9216" s="27" t="str">
        <f t="shared" si="143"/>
        <v/>
      </c>
    </row>
    <row r="9217" spans="12:12" ht="15.75" customHeight="1" x14ac:dyDescent="0.35">
      <c r="L9217" s="27" t="str">
        <f t="shared" si="143"/>
        <v/>
      </c>
    </row>
    <row r="9218" spans="12:12" ht="15.75" customHeight="1" x14ac:dyDescent="0.35">
      <c r="L9218" s="27" t="str">
        <f t="shared" si="143"/>
        <v/>
      </c>
    </row>
    <row r="9219" spans="12:12" ht="15.75" customHeight="1" x14ac:dyDescent="0.35">
      <c r="L9219" s="27" t="str">
        <f t="shared" si="143"/>
        <v/>
      </c>
    </row>
    <row r="9220" spans="12:12" ht="15.75" customHeight="1" x14ac:dyDescent="0.35">
      <c r="L9220" s="27" t="str">
        <f t="shared" ref="L9220:L9283" si="144">IF((T9220="N/A")+(ISBLANK(T9220)), IF(S9220="Critical", K9220+30, IF(S9220="High", K9220+30,IF(COUNTIF(S9220,"M*"), K9220+90, IF(S9220="Low", K9220+180,"")))),
IF(((U9220="Yes")*(T9220="Critical")), K9220+30, IF(((U9220="Yes")*(T9220="High")), K9220+30,  IF(((U9220="Yes")*(COUNTIF(S9220,"M*"))), K9220+90,  IF(((U9220="Yes")*(T9220="Low")), K9220+180, IF(S9220="Critical", K9220+30, IF(S9220="High", K9220+30,IF(COUNTIF(S9220,"M*"), K9220+90, IF(S9220="Low", K9220+180,"")))))))))</f>
        <v/>
      </c>
    </row>
    <row r="9221" spans="12:12" ht="15.75" customHeight="1" x14ac:dyDescent="0.35">
      <c r="L9221" s="27" t="str">
        <f t="shared" si="144"/>
        <v/>
      </c>
    </row>
    <row r="9222" spans="12:12" ht="15.75" customHeight="1" x14ac:dyDescent="0.35">
      <c r="L9222" s="27" t="str">
        <f t="shared" si="144"/>
        <v/>
      </c>
    </row>
    <row r="9223" spans="12:12" ht="15.75" customHeight="1" x14ac:dyDescent="0.35">
      <c r="L9223" s="27" t="str">
        <f t="shared" si="144"/>
        <v/>
      </c>
    </row>
    <row r="9224" spans="12:12" ht="15.75" customHeight="1" x14ac:dyDescent="0.35">
      <c r="L9224" s="27" t="str">
        <f t="shared" si="144"/>
        <v/>
      </c>
    </row>
    <row r="9225" spans="12:12" ht="15.75" customHeight="1" x14ac:dyDescent="0.35">
      <c r="L9225" s="27" t="str">
        <f t="shared" si="144"/>
        <v/>
      </c>
    </row>
    <row r="9226" spans="12:12" ht="15.75" customHeight="1" x14ac:dyDescent="0.35">
      <c r="L9226" s="27" t="str">
        <f t="shared" si="144"/>
        <v/>
      </c>
    </row>
    <row r="9227" spans="12:12" ht="15.75" customHeight="1" x14ac:dyDescent="0.35">
      <c r="L9227" s="27" t="str">
        <f t="shared" si="144"/>
        <v/>
      </c>
    </row>
    <row r="9228" spans="12:12" ht="15.75" customHeight="1" x14ac:dyDescent="0.35">
      <c r="L9228" s="27" t="str">
        <f t="shared" si="144"/>
        <v/>
      </c>
    </row>
    <row r="9229" spans="12:12" ht="15.75" customHeight="1" x14ac:dyDescent="0.35">
      <c r="L9229" s="27" t="str">
        <f t="shared" si="144"/>
        <v/>
      </c>
    </row>
    <row r="9230" spans="12:12" ht="15.75" customHeight="1" x14ac:dyDescent="0.35">
      <c r="L9230" s="27" t="str">
        <f t="shared" si="144"/>
        <v/>
      </c>
    </row>
    <row r="9231" spans="12:12" ht="15.75" customHeight="1" x14ac:dyDescent="0.35">
      <c r="L9231" s="27" t="str">
        <f t="shared" si="144"/>
        <v/>
      </c>
    </row>
    <row r="9232" spans="12:12" ht="15.75" customHeight="1" x14ac:dyDescent="0.35">
      <c r="L9232" s="27" t="str">
        <f t="shared" si="144"/>
        <v/>
      </c>
    </row>
    <row r="9233" spans="12:12" ht="15.75" customHeight="1" x14ac:dyDescent="0.35">
      <c r="L9233" s="27" t="str">
        <f t="shared" si="144"/>
        <v/>
      </c>
    </row>
    <row r="9234" spans="12:12" ht="15.75" customHeight="1" x14ac:dyDescent="0.35">
      <c r="L9234" s="27" t="str">
        <f t="shared" si="144"/>
        <v/>
      </c>
    </row>
    <row r="9235" spans="12:12" ht="15.75" customHeight="1" x14ac:dyDescent="0.35">
      <c r="L9235" s="27" t="str">
        <f t="shared" si="144"/>
        <v/>
      </c>
    </row>
    <row r="9236" spans="12:12" ht="15.75" customHeight="1" x14ac:dyDescent="0.35">
      <c r="L9236" s="27" t="str">
        <f t="shared" si="144"/>
        <v/>
      </c>
    </row>
    <row r="9237" spans="12:12" ht="15.75" customHeight="1" x14ac:dyDescent="0.35">
      <c r="L9237" s="27" t="str">
        <f t="shared" si="144"/>
        <v/>
      </c>
    </row>
    <row r="9238" spans="12:12" ht="15.75" customHeight="1" x14ac:dyDescent="0.35">
      <c r="L9238" s="27" t="str">
        <f t="shared" si="144"/>
        <v/>
      </c>
    </row>
    <row r="9239" spans="12:12" ht="15.75" customHeight="1" x14ac:dyDescent="0.35">
      <c r="L9239" s="27" t="str">
        <f t="shared" si="144"/>
        <v/>
      </c>
    </row>
    <row r="9240" spans="12:12" ht="15.75" customHeight="1" x14ac:dyDescent="0.35">
      <c r="L9240" s="27" t="str">
        <f t="shared" si="144"/>
        <v/>
      </c>
    </row>
    <row r="9241" spans="12:12" ht="15.75" customHeight="1" x14ac:dyDescent="0.35">
      <c r="L9241" s="27" t="str">
        <f t="shared" si="144"/>
        <v/>
      </c>
    </row>
    <row r="9242" spans="12:12" ht="15.75" customHeight="1" x14ac:dyDescent="0.35">
      <c r="L9242" s="27" t="str">
        <f t="shared" si="144"/>
        <v/>
      </c>
    </row>
    <row r="9243" spans="12:12" ht="15.75" customHeight="1" x14ac:dyDescent="0.35">
      <c r="L9243" s="27" t="str">
        <f t="shared" si="144"/>
        <v/>
      </c>
    </row>
    <row r="9244" spans="12:12" ht="15.75" customHeight="1" x14ac:dyDescent="0.35">
      <c r="L9244" s="27" t="str">
        <f t="shared" si="144"/>
        <v/>
      </c>
    </row>
    <row r="9245" spans="12:12" ht="15.75" customHeight="1" x14ac:dyDescent="0.35">
      <c r="L9245" s="27" t="str">
        <f t="shared" si="144"/>
        <v/>
      </c>
    </row>
    <row r="9246" spans="12:12" ht="15.75" customHeight="1" x14ac:dyDescent="0.35">
      <c r="L9246" s="27" t="str">
        <f t="shared" si="144"/>
        <v/>
      </c>
    </row>
    <row r="9247" spans="12:12" ht="15.75" customHeight="1" x14ac:dyDescent="0.35">
      <c r="L9247" s="27" t="str">
        <f t="shared" si="144"/>
        <v/>
      </c>
    </row>
    <row r="9248" spans="12:12" ht="15.75" customHeight="1" x14ac:dyDescent="0.35">
      <c r="L9248" s="27" t="str">
        <f t="shared" si="144"/>
        <v/>
      </c>
    </row>
    <row r="9249" spans="12:12" ht="15.75" customHeight="1" x14ac:dyDescent="0.35">
      <c r="L9249" s="27" t="str">
        <f t="shared" si="144"/>
        <v/>
      </c>
    </row>
    <row r="9250" spans="12:12" ht="15.75" customHeight="1" x14ac:dyDescent="0.35">
      <c r="L9250" s="27" t="str">
        <f t="shared" si="144"/>
        <v/>
      </c>
    </row>
    <row r="9251" spans="12:12" ht="15.75" customHeight="1" x14ac:dyDescent="0.35">
      <c r="L9251" s="27" t="str">
        <f t="shared" si="144"/>
        <v/>
      </c>
    </row>
    <row r="9252" spans="12:12" ht="15.75" customHeight="1" x14ac:dyDescent="0.35">
      <c r="L9252" s="27" t="str">
        <f t="shared" si="144"/>
        <v/>
      </c>
    </row>
    <row r="9253" spans="12:12" ht="15.75" customHeight="1" x14ac:dyDescent="0.35">
      <c r="L9253" s="27" t="str">
        <f t="shared" si="144"/>
        <v/>
      </c>
    </row>
    <row r="9254" spans="12:12" ht="15.75" customHeight="1" x14ac:dyDescent="0.35">
      <c r="L9254" s="27" t="str">
        <f t="shared" si="144"/>
        <v/>
      </c>
    </row>
    <row r="9255" spans="12:12" ht="15.75" customHeight="1" x14ac:dyDescent="0.35">
      <c r="L9255" s="27" t="str">
        <f t="shared" si="144"/>
        <v/>
      </c>
    </row>
    <row r="9256" spans="12:12" ht="15.75" customHeight="1" x14ac:dyDescent="0.35">
      <c r="L9256" s="27" t="str">
        <f t="shared" si="144"/>
        <v/>
      </c>
    </row>
    <row r="9257" spans="12:12" ht="15.75" customHeight="1" x14ac:dyDescent="0.35">
      <c r="L9257" s="27" t="str">
        <f t="shared" si="144"/>
        <v/>
      </c>
    </row>
    <row r="9258" spans="12:12" ht="15.75" customHeight="1" x14ac:dyDescent="0.35">
      <c r="L9258" s="27" t="str">
        <f t="shared" si="144"/>
        <v/>
      </c>
    </row>
    <row r="9259" spans="12:12" ht="15.75" customHeight="1" x14ac:dyDescent="0.35">
      <c r="L9259" s="27" t="str">
        <f t="shared" si="144"/>
        <v/>
      </c>
    </row>
    <row r="9260" spans="12:12" ht="15.75" customHeight="1" x14ac:dyDescent="0.35">
      <c r="L9260" s="27" t="str">
        <f t="shared" si="144"/>
        <v/>
      </c>
    </row>
    <row r="9261" spans="12:12" ht="15.75" customHeight="1" x14ac:dyDescent="0.35">
      <c r="L9261" s="27" t="str">
        <f t="shared" si="144"/>
        <v/>
      </c>
    </row>
    <row r="9262" spans="12:12" ht="15.75" customHeight="1" x14ac:dyDescent="0.35">
      <c r="L9262" s="27" t="str">
        <f t="shared" si="144"/>
        <v/>
      </c>
    </row>
    <row r="9263" spans="12:12" ht="15.75" customHeight="1" x14ac:dyDescent="0.35">
      <c r="L9263" s="27" t="str">
        <f t="shared" si="144"/>
        <v/>
      </c>
    </row>
    <row r="9264" spans="12:12" ht="15.75" customHeight="1" x14ac:dyDescent="0.35">
      <c r="L9264" s="27" t="str">
        <f t="shared" si="144"/>
        <v/>
      </c>
    </row>
    <row r="9265" spans="12:12" ht="15.75" customHeight="1" x14ac:dyDescent="0.35">
      <c r="L9265" s="27" t="str">
        <f t="shared" si="144"/>
        <v/>
      </c>
    </row>
    <row r="9266" spans="12:12" ht="15.75" customHeight="1" x14ac:dyDescent="0.35">
      <c r="L9266" s="27" t="str">
        <f t="shared" si="144"/>
        <v/>
      </c>
    </row>
    <row r="9267" spans="12:12" ht="15.75" customHeight="1" x14ac:dyDescent="0.35">
      <c r="L9267" s="27" t="str">
        <f t="shared" si="144"/>
        <v/>
      </c>
    </row>
    <row r="9268" spans="12:12" ht="15.75" customHeight="1" x14ac:dyDescent="0.35">
      <c r="L9268" s="27" t="str">
        <f t="shared" si="144"/>
        <v/>
      </c>
    </row>
    <row r="9269" spans="12:12" ht="15.75" customHeight="1" x14ac:dyDescent="0.35">
      <c r="L9269" s="27" t="str">
        <f t="shared" si="144"/>
        <v/>
      </c>
    </row>
    <row r="9270" spans="12:12" ht="15.75" customHeight="1" x14ac:dyDescent="0.35">
      <c r="L9270" s="27" t="str">
        <f t="shared" si="144"/>
        <v/>
      </c>
    </row>
    <row r="9271" spans="12:12" ht="15.75" customHeight="1" x14ac:dyDescent="0.35">
      <c r="L9271" s="27" t="str">
        <f t="shared" si="144"/>
        <v/>
      </c>
    </row>
    <row r="9272" spans="12:12" ht="15.75" customHeight="1" x14ac:dyDescent="0.35">
      <c r="L9272" s="27" t="str">
        <f t="shared" si="144"/>
        <v/>
      </c>
    </row>
    <row r="9273" spans="12:12" ht="15.75" customHeight="1" x14ac:dyDescent="0.35">
      <c r="L9273" s="27" t="str">
        <f t="shared" si="144"/>
        <v/>
      </c>
    </row>
    <row r="9274" spans="12:12" ht="15.75" customHeight="1" x14ac:dyDescent="0.35">
      <c r="L9274" s="27" t="str">
        <f t="shared" si="144"/>
        <v/>
      </c>
    </row>
    <row r="9275" spans="12:12" ht="15.75" customHeight="1" x14ac:dyDescent="0.35">
      <c r="L9275" s="27" t="str">
        <f t="shared" si="144"/>
        <v/>
      </c>
    </row>
    <row r="9276" spans="12:12" ht="15.75" customHeight="1" x14ac:dyDescent="0.35">
      <c r="L9276" s="27" t="str">
        <f t="shared" si="144"/>
        <v/>
      </c>
    </row>
    <row r="9277" spans="12:12" ht="15.75" customHeight="1" x14ac:dyDescent="0.35">
      <c r="L9277" s="27" t="str">
        <f t="shared" si="144"/>
        <v/>
      </c>
    </row>
    <row r="9278" spans="12:12" ht="15.75" customHeight="1" x14ac:dyDescent="0.35">
      <c r="L9278" s="27" t="str">
        <f t="shared" si="144"/>
        <v/>
      </c>
    </row>
    <row r="9279" spans="12:12" ht="15.75" customHeight="1" x14ac:dyDescent="0.35">
      <c r="L9279" s="27" t="str">
        <f t="shared" si="144"/>
        <v/>
      </c>
    </row>
    <row r="9280" spans="12:12" ht="15.75" customHeight="1" x14ac:dyDescent="0.35">
      <c r="L9280" s="27" t="str">
        <f t="shared" si="144"/>
        <v/>
      </c>
    </row>
    <row r="9281" spans="12:12" ht="15.75" customHeight="1" x14ac:dyDescent="0.35">
      <c r="L9281" s="27" t="str">
        <f t="shared" si="144"/>
        <v/>
      </c>
    </row>
    <row r="9282" spans="12:12" ht="15.75" customHeight="1" x14ac:dyDescent="0.35">
      <c r="L9282" s="27" t="str">
        <f t="shared" si="144"/>
        <v/>
      </c>
    </row>
    <row r="9283" spans="12:12" ht="15.75" customHeight="1" x14ac:dyDescent="0.35">
      <c r="L9283" s="27" t="str">
        <f t="shared" si="144"/>
        <v/>
      </c>
    </row>
    <row r="9284" spans="12:12" ht="15.75" customHeight="1" x14ac:dyDescent="0.35">
      <c r="L9284" s="27" t="str">
        <f t="shared" ref="L9284:L9347" si="145">IF((T9284="N/A")+(ISBLANK(T9284)), IF(S9284="Critical", K9284+30, IF(S9284="High", K9284+30,IF(COUNTIF(S9284,"M*"), K9284+90, IF(S9284="Low", K9284+180,"")))),
IF(((U9284="Yes")*(T9284="Critical")), K9284+30, IF(((U9284="Yes")*(T9284="High")), K9284+30,  IF(((U9284="Yes")*(COUNTIF(S9284,"M*"))), K9284+90,  IF(((U9284="Yes")*(T9284="Low")), K9284+180, IF(S9284="Critical", K9284+30, IF(S9284="High", K9284+30,IF(COUNTIF(S9284,"M*"), K9284+90, IF(S9284="Low", K9284+180,"")))))))))</f>
        <v/>
      </c>
    </row>
    <row r="9285" spans="12:12" ht="15.75" customHeight="1" x14ac:dyDescent="0.35">
      <c r="L9285" s="27" t="str">
        <f t="shared" si="145"/>
        <v/>
      </c>
    </row>
    <row r="9286" spans="12:12" ht="15.75" customHeight="1" x14ac:dyDescent="0.35">
      <c r="L9286" s="27" t="str">
        <f t="shared" si="145"/>
        <v/>
      </c>
    </row>
    <row r="9287" spans="12:12" ht="15.75" customHeight="1" x14ac:dyDescent="0.35">
      <c r="L9287" s="27" t="str">
        <f t="shared" si="145"/>
        <v/>
      </c>
    </row>
    <row r="9288" spans="12:12" ht="15.75" customHeight="1" x14ac:dyDescent="0.35">
      <c r="L9288" s="27" t="str">
        <f t="shared" si="145"/>
        <v/>
      </c>
    </row>
    <row r="9289" spans="12:12" ht="15.75" customHeight="1" x14ac:dyDescent="0.35">
      <c r="L9289" s="27" t="str">
        <f t="shared" si="145"/>
        <v/>
      </c>
    </row>
    <row r="9290" spans="12:12" ht="15.75" customHeight="1" x14ac:dyDescent="0.35">
      <c r="L9290" s="27" t="str">
        <f t="shared" si="145"/>
        <v/>
      </c>
    </row>
    <row r="9291" spans="12:12" ht="15.75" customHeight="1" x14ac:dyDescent="0.35">
      <c r="L9291" s="27" t="str">
        <f t="shared" si="145"/>
        <v/>
      </c>
    </row>
    <row r="9292" spans="12:12" ht="15.75" customHeight="1" x14ac:dyDescent="0.35">
      <c r="L9292" s="27" t="str">
        <f t="shared" si="145"/>
        <v/>
      </c>
    </row>
    <row r="9293" spans="12:12" ht="15.75" customHeight="1" x14ac:dyDescent="0.35">
      <c r="L9293" s="27" t="str">
        <f t="shared" si="145"/>
        <v/>
      </c>
    </row>
    <row r="9294" spans="12:12" ht="15.75" customHeight="1" x14ac:dyDescent="0.35">
      <c r="L9294" s="27" t="str">
        <f t="shared" si="145"/>
        <v/>
      </c>
    </row>
    <row r="9295" spans="12:12" ht="15.75" customHeight="1" x14ac:dyDescent="0.35">
      <c r="L9295" s="27" t="str">
        <f t="shared" si="145"/>
        <v/>
      </c>
    </row>
    <row r="9296" spans="12:12" ht="15.75" customHeight="1" x14ac:dyDescent="0.35">
      <c r="L9296" s="27" t="str">
        <f t="shared" si="145"/>
        <v/>
      </c>
    </row>
    <row r="9297" spans="12:12" ht="15.75" customHeight="1" x14ac:dyDescent="0.35">
      <c r="L9297" s="27" t="str">
        <f t="shared" si="145"/>
        <v/>
      </c>
    </row>
    <row r="9298" spans="12:12" ht="15.75" customHeight="1" x14ac:dyDescent="0.35">
      <c r="L9298" s="27" t="str">
        <f t="shared" si="145"/>
        <v/>
      </c>
    </row>
    <row r="9299" spans="12:12" ht="15.75" customHeight="1" x14ac:dyDescent="0.35">
      <c r="L9299" s="27" t="str">
        <f t="shared" si="145"/>
        <v/>
      </c>
    </row>
    <row r="9300" spans="12:12" ht="15.75" customHeight="1" x14ac:dyDescent="0.35">
      <c r="L9300" s="27" t="str">
        <f t="shared" si="145"/>
        <v/>
      </c>
    </row>
    <row r="9301" spans="12:12" ht="15.75" customHeight="1" x14ac:dyDescent="0.35">
      <c r="L9301" s="27" t="str">
        <f t="shared" si="145"/>
        <v/>
      </c>
    </row>
    <row r="9302" spans="12:12" ht="15.75" customHeight="1" x14ac:dyDescent="0.35">
      <c r="L9302" s="27" t="str">
        <f t="shared" si="145"/>
        <v/>
      </c>
    </row>
    <row r="9303" spans="12:12" ht="15.75" customHeight="1" x14ac:dyDescent="0.35">
      <c r="L9303" s="27" t="str">
        <f t="shared" si="145"/>
        <v/>
      </c>
    </row>
    <row r="9304" spans="12:12" ht="15.75" customHeight="1" x14ac:dyDescent="0.35">
      <c r="L9304" s="27" t="str">
        <f t="shared" si="145"/>
        <v/>
      </c>
    </row>
    <row r="9305" spans="12:12" ht="15.75" customHeight="1" x14ac:dyDescent="0.35">
      <c r="L9305" s="27" t="str">
        <f t="shared" si="145"/>
        <v/>
      </c>
    </row>
    <row r="9306" spans="12:12" ht="15.75" customHeight="1" x14ac:dyDescent="0.35">
      <c r="L9306" s="27" t="str">
        <f t="shared" si="145"/>
        <v/>
      </c>
    </row>
    <row r="9307" spans="12:12" ht="15.75" customHeight="1" x14ac:dyDescent="0.35">
      <c r="L9307" s="27" t="str">
        <f t="shared" si="145"/>
        <v/>
      </c>
    </row>
    <row r="9308" spans="12:12" ht="15.75" customHeight="1" x14ac:dyDescent="0.35">
      <c r="L9308" s="27" t="str">
        <f t="shared" si="145"/>
        <v/>
      </c>
    </row>
    <row r="9309" spans="12:12" ht="15.75" customHeight="1" x14ac:dyDescent="0.35">
      <c r="L9309" s="27" t="str">
        <f t="shared" si="145"/>
        <v/>
      </c>
    </row>
    <row r="9310" spans="12:12" ht="15.75" customHeight="1" x14ac:dyDescent="0.35">
      <c r="L9310" s="27" t="str">
        <f t="shared" si="145"/>
        <v/>
      </c>
    </row>
    <row r="9311" spans="12:12" ht="15.75" customHeight="1" x14ac:dyDescent="0.35">
      <c r="L9311" s="27" t="str">
        <f t="shared" si="145"/>
        <v/>
      </c>
    </row>
    <row r="9312" spans="12:12" ht="15.75" customHeight="1" x14ac:dyDescent="0.35">
      <c r="L9312" s="27" t="str">
        <f t="shared" si="145"/>
        <v/>
      </c>
    </row>
    <row r="9313" spans="12:12" ht="15.75" customHeight="1" x14ac:dyDescent="0.35">
      <c r="L9313" s="27" t="str">
        <f t="shared" si="145"/>
        <v/>
      </c>
    </row>
    <row r="9314" spans="12:12" ht="15.75" customHeight="1" x14ac:dyDescent="0.35">
      <c r="L9314" s="27" t="str">
        <f t="shared" si="145"/>
        <v/>
      </c>
    </row>
    <row r="9315" spans="12:12" ht="15.75" customHeight="1" x14ac:dyDescent="0.35">
      <c r="L9315" s="27" t="str">
        <f t="shared" si="145"/>
        <v/>
      </c>
    </row>
    <row r="9316" spans="12:12" ht="15.75" customHeight="1" x14ac:dyDescent="0.35">
      <c r="L9316" s="27" t="str">
        <f t="shared" si="145"/>
        <v/>
      </c>
    </row>
    <row r="9317" spans="12:12" ht="15.75" customHeight="1" x14ac:dyDescent="0.35">
      <c r="L9317" s="27" t="str">
        <f t="shared" si="145"/>
        <v/>
      </c>
    </row>
    <row r="9318" spans="12:12" ht="15.75" customHeight="1" x14ac:dyDescent="0.35">
      <c r="L9318" s="27" t="str">
        <f t="shared" si="145"/>
        <v/>
      </c>
    </row>
    <row r="9319" spans="12:12" ht="15.75" customHeight="1" x14ac:dyDescent="0.35">
      <c r="L9319" s="27" t="str">
        <f t="shared" si="145"/>
        <v/>
      </c>
    </row>
    <row r="9320" spans="12:12" ht="15.75" customHeight="1" x14ac:dyDescent="0.35">
      <c r="L9320" s="27" t="str">
        <f t="shared" si="145"/>
        <v/>
      </c>
    </row>
    <row r="9321" spans="12:12" ht="15.75" customHeight="1" x14ac:dyDescent="0.35">
      <c r="L9321" s="27" t="str">
        <f t="shared" si="145"/>
        <v/>
      </c>
    </row>
    <row r="9322" spans="12:12" ht="15.75" customHeight="1" x14ac:dyDescent="0.35">
      <c r="L9322" s="27" t="str">
        <f t="shared" si="145"/>
        <v/>
      </c>
    </row>
    <row r="9323" spans="12:12" ht="15.75" customHeight="1" x14ac:dyDescent="0.35">
      <c r="L9323" s="27" t="str">
        <f t="shared" si="145"/>
        <v/>
      </c>
    </row>
    <row r="9324" spans="12:12" ht="15.75" customHeight="1" x14ac:dyDescent="0.35">
      <c r="L9324" s="27" t="str">
        <f t="shared" si="145"/>
        <v/>
      </c>
    </row>
    <row r="9325" spans="12:12" ht="15.75" customHeight="1" x14ac:dyDescent="0.35">
      <c r="L9325" s="27" t="str">
        <f t="shared" si="145"/>
        <v/>
      </c>
    </row>
    <row r="9326" spans="12:12" ht="15.75" customHeight="1" x14ac:dyDescent="0.35">
      <c r="L9326" s="27" t="str">
        <f t="shared" si="145"/>
        <v/>
      </c>
    </row>
    <row r="9327" spans="12:12" ht="15.75" customHeight="1" x14ac:dyDescent="0.35">
      <c r="L9327" s="27" t="str">
        <f t="shared" si="145"/>
        <v/>
      </c>
    </row>
    <row r="9328" spans="12:12" ht="15.75" customHeight="1" x14ac:dyDescent="0.35">
      <c r="L9328" s="27" t="str">
        <f t="shared" si="145"/>
        <v/>
      </c>
    </row>
    <row r="9329" spans="12:12" ht="15.75" customHeight="1" x14ac:dyDescent="0.35">
      <c r="L9329" s="27" t="str">
        <f t="shared" si="145"/>
        <v/>
      </c>
    </row>
    <row r="9330" spans="12:12" ht="15.75" customHeight="1" x14ac:dyDescent="0.35">
      <c r="L9330" s="27" t="str">
        <f t="shared" si="145"/>
        <v/>
      </c>
    </row>
    <row r="9331" spans="12:12" ht="15.75" customHeight="1" x14ac:dyDescent="0.35">
      <c r="L9331" s="27" t="str">
        <f t="shared" si="145"/>
        <v/>
      </c>
    </row>
    <row r="9332" spans="12:12" ht="15.75" customHeight="1" x14ac:dyDescent="0.35">
      <c r="L9332" s="27" t="str">
        <f t="shared" si="145"/>
        <v/>
      </c>
    </row>
    <row r="9333" spans="12:12" ht="15.75" customHeight="1" x14ac:dyDescent="0.35">
      <c r="L9333" s="27" t="str">
        <f t="shared" si="145"/>
        <v/>
      </c>
    </row>
    <row r="9334" spans="12:12" ht="15.75" customHeight="1" x14ac:dyDescent="0.35">
      <c r="L9334" s="27" t="str">
        <f t="shared" si="145"/>
        <v/>
      </c>
    </row>
    <row r="9335" spans="12:12" ht="15.75" customHeight="1" x14ac:dyDescent="0.35">
      <c r="L9335" s="27" t="str">
        <f t="shared" si="145"/>
        <v/>
      </c>
    </row>
    <row r="9336" spans="12:12" ht="15.75" customHeight="1" x14ac:dyDescent="0.35">
      <c r="L9336" s="27" t="str">
        <f t="shared" si="145"/>
        <v/>
      </c>
    </row>
    <row r="9337" spans="12:12" ht="15.75" customHeight="1" x14ac:dyDescent="0.35">
      <c r="L9337" s="27" t="str">
        <f t="shared" si="145"/>
        <v/>
      </c>
    </row>
    <row r="9338" spans="12:12" ht="15.75" customHeight="1" x14ac:dyDescent="0.35">
      <c r="L9338" s="27" t="str">
        <f t="shared" si="145"/>
        <v/>
      </c>
    </row>
    <row r="9339" spans="12:12" ht="15.75" customHeight="1" x14ac:dyDescent="0.35">
      <c r="L9339" s="27" t="str">
        <f t="shared" si="145"/>
        <v/>
      </c>
    </row>
    <row r="9340" spans="12:12" ht="15.75" customHeight="1" x14ac:dyDescent="0.35">
      <c r="L9340" s="27" t="str">
        <f t="shared" si="145"/>
        <v/>
      </c>
    </row>
    <row r="9341" spans="12:12" ht="15.75" customHeight="1" x14ac:dyDescent="0.35">
      <c r="L9341" s="27" t="str">
        <f t="shared" si="145"/>
        <v/>
      </c>
    </row>
    <row r="9342" spans="12:12" ht="15.75" customHeight="1" x14ac:dyDescent="0.35">
      <c r="L9342" s="27" t="str">
        <f t="shared" si="145"/>
        <v/>
      </c>
    </row>
    <row r="9343" spans="12:12" ht="15.75" customHeight="1" x14ac:dyDescent="0.35">
      <c r="L9343" s="27" t="str">
        <f t="shared" si="145"/>
        <v/>
      </c>
    </row>
    <row r="9344" spans="12:12" ht="15.75" customHeight="1" x14ac:dyDescent="0.35">
      <c r="L9344" s="27" t="str">
        <f t="shared" si="145"/>
        <v/>
      </c>
    </row>
    <row r="9345" spans="12:12" ht="15.75" customHeight="1" x14ac:dyDescent="0.35">
      <c r="L9345" s="27" t="str">
        <f t="shared" si="145"/>
        <v/>
      </c>
    </row>
    <row r="9346" spans="12:12" ht="15.75" customHeight="1" x14ac:dyDescent="0.35">
      <c r="L9346" s="27" t="str">
        <f t="shared" si="145"/>
        <v/>
      </c>
    </row>
    <row r="9347" spans="12:12" ht="15.75" customHeight="1" x14ac:dyDescent="0.35">
      <c r="L9347" s="27" t="str">
        <f t="shared" si="145"/>
        <v/>
      </c>
    </row>
    <row r="9348" spans="12:12" ht="15.75" customHeight="1" x14ac:dyDescent="0.35">
      <c r="L9348" s="27" t="str">
        <f t="shared" ref="L9348:L9411" si="146">IF((T9348="N/A")+(ISBLANK(T9348)), IF(S9348="Critical", K9348+30, IF(S9348="High", K9348+30,IF(COUNTIF(S9348,"M*"), K9348+90, IF(S9348="Low", K9348+180,"")))),
IF(((U9348="Yes")*(T9348="Critical")), K9348+30, IF(((U9348="Yes")*(T9348="High")), K9348+30,  IF(((U9348="Yes")*(COUNTIF(S9348,"M*"))), K9348+90,  IF(((U9348="Yes")*(T9348="Low")), K9348+180, IF(S9348="Critical", K9348+30, IF(S9348="High", K9348+30,IF(COUNTIF(S9348,"M*"), K9348+90, IF(S9348="Low", K9348+180,"")))))))))</f>
        <v/>
      </c>
    </row>
    <row r="9349" spans="12:12" ht="15.75" customHeight="1" x14ac:dyDescent="0.35">
      <c r="L9349" s="27" t="str">
        <f t="shared" si="146"/>
        <v/>
      </c>
    </row>
    <row r="9350" spans="12:12" ht="15.75" customHeight="1" x14ac:dyDescent="0.35">
      <c r="L9350" s="27" t="str">
        <f t="shared" si="146"/>
        <v/>
      </c>
    </row>
    <row r="9351" spans="12:12" ht="15.75" customHeight="1" x14ac:dyDescent="0.35">
      <c r="L9351" s="27" t="str">
        <f t="shared" si="146"/>
        <v/>
      </c>
    </row>
    <row r="9352" spans="12:12" ht="15.75" customHeight="1" x14ac:dyDescent="0.35">
      <c r="L9352" s="27" t="str">
        <f t="shared" si="146"/>
        <v/>
      </c>
    </row>
    <row r="9353" spans="12:12" ht="15.75" customHeight="1" x14ac:dyDescent="0.35">
      <c r="L9353" s="27" t="str">
        <f t="shared" si="146"/>
        <v/>
      </c>
    </row>
    <row r="9354" spans="12:12" ht="15.75" customHeight="1" x14ac:dyDescent="0.35">
      <c r="L9354" s="27" t="str">
        <f t="shared" si="146"/>
        <v/>
      </c>
    </row>
    <row r="9355" spans="12:12" ht="15.75" customHeight="1" x14ac:dyDescent="0.35">
      <c r="L9355" s="27" t="str">
        <f t="shared" si="146"/>
        <v/>
      </c>
    </row>
    <row r="9356" spans="12:12" ht="15.75" customHeight="1" x14ac:dyDescent="0.35">
      <c r="L9356" s="27" t="str">
        <f t="shared" si="146"/>
        <v/>
      </c>
    </row>
    <row r="9357" spans="12:12" ht="15.75" customHeight="1" x14ac:dyDescent="0.35">
      <c r="L9357" s="27" t="str">
        <f t="shared" si="146"/>
        <v/>
      </c>
    </row>
    <row r="9358" spans="12:12" ht="15.75" customHeight="1" x14ac:dyDescent="0.35">
      <c r="L9358" s="27" t="str">
        <f t="shared" si="146"/>
        <v/>
      </c>
    </row>
    <row r="9359" spans="12:12" ht="15.75" customHeight="1" x14ac:dyDescent="0.35">
      <c r="L9359" s="27" t="str">
        <f t="shared" si="146"/>
        <v/>
      </c>
    </row>
    <row r="9360" spans="12:12" ht="15.75" customHeight="1" x14ac:dyDescent="0.35">
      <c r="L9360" s="27" t="str">
        <f t="shared" si="146"/>
        <v/>
      </c>
    </row>
    <row r="9361" spans="12:12" ht="15.75" customHeight="1" x14ac:dyDescent="0.35">
      <c r="L9361" s="27" t="str">
        <f t="shared" si="146"/>
        <v/>
      </c>
    </row>
    <row r="9362" spans="12:12" ht="15.75" customHeight="1" x14ac:dyDescent="0.35">
      <c r="L9362" s="27" t="str">
        <f t="shared" si="146"/>
        <v/>
      </c>
    </row>
    <row r="9363" spans="12:12" ht="15.75" customHeight="1" x14ac:dyDescent="0.35">
      <c r="L9363" s="27" t="str">
        <f t="shared" si="146"/>
        <v/>
      </c>
    </row>
    <row r="9364" spans="12:12" ht="15.75" customHeight="1" x14ac:dyDescent="0.35">
      <c r="L9364" s="27" t="str">
        <f t="shared" si="146"/>
        <v/>
      </c>
    </row>
    <row r="9365" spans="12:12" ht="15.75" customHeight="1" x14ac:dyDescent="0.35">
      <c r="L9365" s="27" t="str">
        <f t="shared" si="146"/>
        <v/>
      </c>
    </row>
    <row r="9366" spans="12:12" ht="15.75" customHeight="1" x14ac:dyDescent="0.35">
      <c r="L9366" s="27" t="str">
        <f t="shared" si="146"/>
        <v/>
      </c>
    </row>
    <row r="9367" spans="12:12" ht="15.75" customHeight="1" x14ac:dyDescent="0.35">
      <c r="L9367" s="27" t="str">
        <f t="shared" si="146"/>
        <v/>
      </c>
    </row>
    <row r="9368" spans="12:12" ht="15.75" customHeight="1" x14ac:dyDescent="0.35">
      <c r="L9368" s="27" t="str">
        <f t="shared" si="146"/>
        <v/>
      </c>
    </row>
    <row r="9369" spans="12:12" ht="15.75" customHeight="1" x14ac:dyDescent="0.35">
      <c r="L9369" s="27" t="str">
        <f t="shared" si="146"/>
        <v/>
      </c>
    </row>
    <row r="9370" spans="12:12" ht="15.75" customHeight="1" x14ac:dyDescent="0.35">
      <c r="L9370" s="27" t="str">
        <f t="shared" si="146"/>
        <v/>
      </c>
    </row>
    <row r="9371" spans="12:12" ht="15.75" customHeight="1" x14ac:dyDescent="0.35">
      <c r="L9371" s="27" t="str">
        <f t="shared" si="146"/>
        <v/>
      </c>
    </row>
    <row r="9372" spans="12:12" ht="15.75" customHeight="1" x14ac:dyDescent="0.35">
      <c r="L9372" s="27" t="str">
        <f t="shared" si="146"/>
        <v/>
      </c>
    </row>
    <row r="9373" spans="12:12" ht="15.75" customHeight="1" x14ac:dyDescent="0.35">
      <c r="L9373" s="27" t="str">
        <f t="shared" si="146"/>
        <v/>
      </c>
    </row>
    <row r="9374" spans="12:12" ht="15.75" customHeight="1" x14ac:dyDescent="0.35">
      <c r="L9374" s="27" t="str">
        <f t="shared" si="146"/>
        <v/>
      </c>
    </row>
    <row r="9375" spans="12:12" ht="15.75" customHeight="1" x14ac:dyDescent="0.35">
      <c r="L9375" s="27" t="str">
        <f t="shared" si="146"/>
        <v/>
      </c>
    </row>
    <row r="9376" spans="12:12" ht="15.75" customHeight="1" x14ac:dyDescent="0.35">
      <c r="L9376" s="27" t="str">
        <f t="shared" si="146"/>
        <v/>
      </c>
    </row>
    <row r="9377" spans="12:12" ht="15.75" customHeight="1" x14ac:dyDescent="0.35">
      <c r="L9377" s="27" t="str">
        <f t="shared" si="146"/>
        <v/>
      </c>
    </row>
    <row r="9378" spans="12:12" ht="15.75" customHeight="1" x14ac:dyDescent="0.35">
      <c r="L9378" s="27" t="str">
        <f t="shared" si="146"/>
        <v/>
      </c>
    </row>
    <row r="9379" spans="12:12" ht="15.75" customHeight="1" x14ac:dyDescent="0.35">
      <c r="L9379" s="27" t="str">
        <f t="shared" si="146"/>
        <v/>
      </c>
    </row>
    <row r="9380" spans="12:12" ht="15.75" customHeight="1" x14ac:dyDescent="0.35">
      <c r="L9380" s="27" t="str">
        <f t="shared" si="146"/>
        <v/>
      </c>
    </row>
    <row r="9381" spans="12:12" ht="15.75" customHeight="1" x14ac:dyDescent="0.35">
      <c r="L9381" s="27" t="str">
        <f t="shared" si="146"/>
        <v/>
      </c>
    </row>
    <row r="9382" spans="12:12" ht="15.75" customHeight="1" x14ac:dyDescent="0.35">
      <c r="L9382" s="27" t="str">
        <f t="shared" si="146"/>
        <v/>
      </c>
    </row>
    <row r="9383" spans="12:12" ht="15.75" customHeight="1" x14ac:dyDescent="0.35">
      <c r="L9383" s="27" t="str">
        <f t="shared" si="146"/>
        <v/>
      </c>
    </row>
    <row r="9384" spans="12:12" ht="15.75" customHeight="1" x14ac:dyDescent="0.35">
      <c r="L9384" s="27" t="str">
        <f t="shared" si="146"/>
        <v/>
      </c>
    </row>
    <row r="9385" spans="12:12" ht="15.75" customHeight="1" x14ac:dyDescent="0.35">
      <c r="L9385" s="27" t="str">
        <f t="shared" si="146"/>
        <v/>
      </c>
    </row>
    <row r="9386" spans="12:12" ht="15.75" customHeight="1" x14ac:dyDescent="0.35">
      <c r="L9386" s="27" t="str">
        <f t="shared" si="146"/>
        <v/>
      </c>
    </row>
    <row r="9387" spans="12:12" ht="15.75" customHeight="1" x14ac:dyDescent="0.35">
      <c r="L9387" s="27" t="str">
        <f t="shared" si="146"/>
        <v/>
      </c>
    </row>
    <row r="9388" spans="12:12" ht="15.75" customHeight="1" x14ac:dyDescent="0.35">
      <c r="L9388" s="27" t="str">
        <f t="shared" si="146"/>
        <v/>
      </c>
    </row>
    <row r="9389" spans="12:12" ht="15.75" customHeight="1" x14ac:dyDescent="0.35">
      <c r="L9389" s="27" t="str">
        <f t="shared" si="146"/>
        <v/>
      </c>
    </row>
    <row r="9390" spans="12:12" ht="15.75" customHeight="1" x14ac:dyDescent="0.35">
      <c r="L9390" s="27" t="str">
        <f t="shared" si="146"/>
        <v/>
      </c>
    </row>
    <row r="9391" spans="12:12" ht="15.75" customHeight="1" x14ac:dyDescent="0.35">
      <c r="L9391" s="27" t="str">
        <f t="shared" si="146"/>
        <v/>
      </c>
    </row>
    <row r="9392" spans="12:12" ht="15.75" customHeight="1" x14ac:dyDescent="0.35">
      <c r="L9392" s="27" t="str">
        <f t="shared" si="146"/>
        <v/>
      </c>
    </row>
    <row r="9393" spans="12:12" ht="15.75" customHeight="1" x14ac:dyDescent="0.35">
      <c r="L9393" s="27" t="str">
        <f t="shared" si="146"/>
        <v/>
      </c>
    </row>
    <row r="9394" spans="12:12" ht="15.75" customHeight="1" x14ac:dyDescent="0.35">
      <c r="L9394" s="27" t="str">
        <f t="shared" si="146"/>
        <v/>
      </c>
    </row>
    <row r="9395" spans="12:12" ht="15.75" customHeight="1" x14ac:dyDescent="0.35">
      <c r="L9395" s="27" t="str">
        <f t="shared" si="146"/>
        <v/>
      </c>
    </row>
    <row r="9396" spans="12:12" ht="15.75" customHeight="1" x14ac:dyDescent="0.35">
      <c r="L9396" s="27" t="str">
        <f t="shared" si="146"/>
        <v/>
      </c>
    </row>
    <row r="9397" spans="12:12" ht="15.75" customHeight="1" x14ac:dyDescent="0.35">
      <c r="L9397" s="27" t="str">
        <f t="shared" si="146"/>
        <v/>
      </c>
    </row>
    <row r="9398" spans="12:12" ht="15.75" customHeight="1" x14ac:dyDescent="0.35">
      <c r="L9398" s="27" t="str">
        <f t="shared" si="146"/>
        <v/>
      </c>
    </row>
    <row r="9399" spans="12:12" ht="15.75" customHeight="1" x14ac:dyDescent="0.35">
      <c r="L9399" s="27" t="str">
        <f t="shared" si="146"/>
        <v/>
      </c>
    </row>
    <row r="9400" spans="12:12" ht="15.75" customHeight="1" x14ac:dyDescent="0.35">
      <c r="L9400" s="27" t="str">
        <f t="shared" si="146"/>
        <v/>
      </c>
    </row>
    <row r="9401" spans="12:12" ht="15.75" customHeight="1" x14ac:dyDescent="0.35">
      <c r="L9401" s="27" t="str">
        <f t="shared" si="146"/>
        <v/>
      </c>
    </row>
    <row r="9402" spans="12:12" ht="15.75" customHeight="1" x14ac:dyDescent="0.35">
      <c r="L9402" s="27" t="str">
        <f t="shared" si="146"/>
        <v/>
      </c>
    </row>
    <row r="9403" spans="12:12" ht="15.75" customHeight="1" x14ac:dyDescent="0.35">
      <c r="L9403" s="27" t="str">
        <f t="shared" si="146"/>
        <v/>
      </c>
    </row>
    <row r="9404" spans="12:12" ht="15.75" customHeight="1" x14ac:dyDescent="0.35">
      <c r="L9404" s="27" t="str">
        <f t="shared" si="146"/>
        <v/>
      </c>
    </row>
    <row r="9405" spans="12:12" ht="15.75" customHeight="1" x14ac:dyDescent="0.35">
      <c r="L9405" s="27" t="str">
        <f t="shared" si="146"/>
        <v/>
      </c>
    </row>
    <row r="9406" spans="12:12" ht="15.75" customHeight="1" x14ac:dyDescent="0.35">
      <c r="L9406" s="27" t="str">
        <f t="shared" si="146"/>
        <v/>
      </c>
    </row>
    <row r="9407" spans="12:12" ht="15.75" customHeight="1" x14ac:dyDescent="0.35">
      <c r="L9407" s="27" t="str">
        <f t="shared" si="146"/>
        <v/>
      </c>
    </row>
    <row r="9408" spans="12:12" ht="15.75" customHeight="1" x14ac:dyDescent="0.35">
      <c r="L9408" s="27" t="str">
        <f t="shared" si="146"/>
        <v/>
      </c>
    </row>
    <row r="9409" spans="12:12" ht="15.75" customHeight="1" x14ac:dyDescent="0.35">
      <c r="L9409" s="27" t="str">
        <f t="shared" si="146"/>
        <v/>
      </c>
    </row>
    <row r="9410" spans="12:12" ht="15.75" customHeight="1" x14ac:dyDescent="0.35">
      <c r="L9410" s="27" t="str">
        <f t="shared" si="146"/>
        <v/>
      </c>
    </row>
    <row r="9411" spans="12:12" ht="15.75" customHeight="1" x14ac:dyDescent="0.35">
      <c r="L9411" s="27" t="str">
        <f t="shared" si="146"/>
        <v/>
      </c>
    </row>
    <row r="9412" spans="12:12" ht="15.75" customHeight="1" x14ac:dyDescent="0.35">
      <c r="L9412" s="27" t="str">
        <f t="shared" ref="L9412:L9475" si="147">IF((T9412="N/A")+(ISBLANK(T9412)), IF(S9412="Critical", K9412+30, IF(S9412="High", K9412+30,IF(COUNTIF(S9412,"M*"), K9412+90, IF(S9412="Low", K9412+180,"")))),
IF(((U9412="Yes")*(T9412="Critical")), K9412+30, IF(((U9412="Yes")*(T9412="High")), K9412+30,  IF(((U9412="Yes")*(COUNTIF(S9412,"M*"))), K9412+90,  IF(((U9412="Yes")*(T9412="Low")), K9412+180, IF(S9412="Critical", K9412+30, IF(S9412="High", K9412+30,IF(COUNTIF(S9412,"M*"), K9412+90, IF(S9412="Low", K9412+180,"")))))))))</f>
        <v/>
      </c>
    </row>
    <row r="9413" spans="12:12" ht="15.75" customHeight="1" x14ac:dyDescent="0.35">
      <c r="L9413" s="27" t="str">
        <f t="shared" si="147"/>
        <v/>
      </c>
    </row>
    <row r="9414" spans="12:12" ht="15.75" customHeight="1" x14ac:dyDescent="0.35">
      <c r="L9414" s="27" t="str">
        <f t="shared" si="147"/>
        <v/>
      </c>
    </row>
    <row r="9415" spans="12:12" ht="15.75" customHeight="1" x14ac:dyDescent="0.35">
      <c r="L9415" s="27" t="str">
        <f t="shared" si="147"/>
        <v/>
      </c>
    </row>
    <row r="9416" spans="12:12" ht="15.75" customHeight="1" x14ac:dyDescent="0.35">
      <c r="L9416" s="27" t="str">
        <f t="shared" si="147"/>
        <v/>
      </c>
    </row>
    <row r="9417" spans="12:12" ht="15.75" customHeight="1" x14ac:dyDescent="0.35">
      <c r="L9417" s="27" t="str">
        <f t="shared" si="147"/>
        <v/>
      </c>
    </row>
    <row r="9418" spans="12:12" ht="15.75" customHeight="1" x14ac:dyDescent="0.35">
      <c r="L9418" s="27" t="str">
        <f t="shared" si="147"/>
        <v/>
      </c>
    </row>
    <row r="9419" spans="12:12" ht="15.75" customHeight="1" x14ac:dyDescent="0.35">
      <c r="L9419" s="27" t="str">
        <f t="shared" si="147"/>
        <v/>
      </c>
    </row>
    <row r="9420" spans="12:12" ht="15.75" customHeight="1" x14ac:dyDescent="0.35">
      <c r="L9420" s="27" t="str">
        <f t="shared" si="147"/>
        <v/>
      </c>
    </row>
    <row r="9421" spans="12:12" ht="15.75" customHeight="1" x14ac:dyDescent="0.35">
      <c r="L9421" s="27" t="str">
        <f t="shared" si="147"/>
        <v/>
      </c>
    </row>
    <row r="9422" spans="12:12" ht="15.75" customHeight="1" x14ac:dyDescent="0.35">
      <c r="L9422" s="27" t="str">
        <f t="shared" si="147"/>
        <v/>
      </c>
    </row>
    <row r="9423" spans="12:12" ht="15.75" customHeight="1" x14ac:dyDescent="0.35">
      <c r="L9423" s="27" t="str">
        <f t="shared" si="147"/>
        <v/>
      </c>
    </row>
    <row r="9424" spans="12:12" ht="15.75" customHeight="1" x14ac:dyDescent="0.35">
      <c r="L9424" s="27" t="str">
        <f t="shared" si="147"/>
        <v/>
      </c>
    </row>
    <row r="9425" spans="12:12" ht="15.75" customHeight="1" x14ac:dyDescent="0.35">
      <c r="L9425" s="27" t="str">
        <f t="shared" si="147"/>
        <v/>
      </c>
    </row>
    <row r="9426" spans="12:12" ht="15.75" customHeight="1" x14ac:dyDescent="0.35">
      <c r="L9426" s="27" t="str">
        <f t="shared" si="147"/>
        <v/>
      </c>
    </row>
    <row r="9427" spans="12:12" ht="15.75" customHeight="1" x14ac:dyDescent="0.35">
      <c r="L9427" s="27" t="str">
        <f t="shared" si="147"/>
        <v/>
      </c>
    </row>
    <row r="9428" spans="12:12" ht="15.75" customHeight="1" x14ac:dyDescent="0.35">
      <c r="L9428" s="27" t="str">
        <f t="shared" si="147"/>
        <v/>
      </c>
    </row>
    <row r="9429" spans="12:12" ht="15.75" customHeight="1" x14ac:dyDescent="0.35">
      <c r="L9429" s="27" t="str">
        <f t="shared" si="147"/>
        <v/>
      </c>
    </row>
    <row r="9430" spans="12:12" ht="15.75" customHeight="1" x14ac:dyDescent="0.35">
      <c r="L9430" s="27" t="str">
        <f t="shared" si="147"/>
        <v/>
      </c>
    </row>
    <row r="9431" spans="12:12" ht="15.75" customHeight="1" x14ac:dyDescent="0.35">
      <c r="L9431" s="27" t="str">
        <f t="shared" si="147"/>
        <v/>
      </c>
    </row>
    <row r="9432" spans="12:12" ht="15.75" customHeight="1" x14ac:dyDescent="0.35">
      <c r="L9432" s="27" t="str">
        <f t="shared" si="147"/>
        <v/>
      </c>
    </row>
    <row r="9433" spans="12:12" ht="15.75" customHeight="1" x14ac:dyDescent="0.35">
      <c r="L9433" s="27" t="str">
        <f t="shared" si="147"/>
        <v/>
      </c>
    </row>
    <row r="9434" spans="12:12" ht="15.75" customHeight="1" x14ac:dyDescent="0.35">
      <c r="L9434" s="27" t="str">
        <f t="shared" si="147"/>
        <v/>
      </c>
    </row>
    <row r="9435" spans="12:12" ht="15.75" customHeight="1" x14ac:dyDescent="0.35">
      <c r="L9435" s="27" t="str">
        <f t="shared" si="147"/>
        <v/>
      </c>
    </row>
    <row r="9436" spans="12:12" ht="15.75" customHeight="1" x14ac:dyDescent="0.35">
      <c r="L9436" s="27" t="str">
        <f t="shared" si="147"/>
        <v/>
      </c>
    </row>
    <row r="9437" spans="12:12" ht="15.75" customHeight="1" x14ac:dyDescent="0.35">
      <c r="L9437" s="27" t="str">
        <f t="shared" si="147"/>
        <v/>
      </c>
    </row>
    <row r="9438" spans="12:12" ht="15.75" customHeight="1" x14ac:dyDescent="0.35">
      <c r="L9438" s="27" t="str">
        <f t="shared" si="147"/>
        <v/>
      </c>
    </row>
    <row r="9439" spans="12:12" ht="15.75" customHeight="1" x14ac:dyDescent="0.35">
      <c r="L9439" s="27" t="str">
        <f t="shared" si="147"/>
        <v/>
      </c>
    </row>
    <row r="9440" spans="12:12" ht="15.75" customHeight="1" x14ac:dyDescent="0.35">
      <c r="L9440" s="27" t="str">
        <f t="shared" si="147"/>
        <v/>
      </c>
    </row>
    <row r="9441" spans="12:12" ht="15.75" customHeight="1" x14ac:dyDescent="0.35">
      <c r="L9441" s="27" t="str">
        <f t="shared" si="147"/>
        <v/>
      </c>
    </row>
    <row r="9442" spans="12:12" ht="15.75" customHeight="1" x14ac:dyDescent="0.35">
      <c r="L9442" s="27" t="str">
        <f t="shared" si="147"/>
        <v/>
      </c>
    </row>
    <row r="9443" spans="12:12" ht="15.75" customHeight="1" x14ac:dyDescent="0.35">
      <c r="L9443" s="27" t="str">
        <f t="shared" si="147"/>
        <v/>
      </c>
    </row>
    <row r="9444" spans="12:12" ht="15.75" customHeight="1" x14ac:dyDescent="0.35">
      <c r="L9444" s="27" t="str">
        <f t="shared" si="147"/>
        <v/>
      </c>
    </row>
    <row r="9445" spans="12:12" ht="15.75" customHeight="1" x14ac:dyDescent="0.35">
      <c r="L9445" s="27" t="str">
        <f t="shared" si="147"/>
        <v/>
      </c>
    </row>
    <row r="9446" spans="12:12" ht="15.75" customHeight="1" x14ac:dyDescent="0.35">
      <c r="L9446" s="27" t="str">
        <f t="shared" si="147"/>
        <v/>
      </c>
    </row>
    <row r="9447" spans="12:12" ht="15.75" customHeight="1" x14ac:dyDescent="0.35">
      <c r="L9447" s="27" t="str">
        <f t="shared" si="147"/>
        <v/>
      </c>
    </row>
    <row r="9448" spans="12:12" ht="15.75" customHeight="1" x14ac:dyDescent="0.35">
      <c r="L9448" s="27" t="str">
        <f t="shared" si="147"/>
        <v/>
      </c>
    </row>
    <row r="9449" spans="12:12" ht="15.75" customHeight="1" x14ac:dyDescent="0.35">
      <c r="L9449" s="27" t="str">
        <f t="shared" si="147"/>
        <v/>
      </c>
    </row>
    <row r="9450" spans="12:12" ht="15.75" customHeight="1" x14ac:dyDescent="0.35">
      <c r="L9450" s="27" t="str">
        <f t="shared" si="147"/>
        <v/>
      </c>
    </row>
    <row r="9451" spans="12:12" ht="15.75" customHeight="1" x14ac:dyDescent="0.35">
      <c r="L9451" s="27" t="str">
        <f t="shared" si="147"/>
        <v/>
      </c>
    </row>
    <row r="9452" spans="12:12" ht="15.75" customHeight="1" x14ac:dyDescent="0.35">
      <c r="L9452" s="27" t="str">
        <f t="shared" si="147"/>
        <v/>
      </c>
    </row>
    <row r="9453" spans="12:12" ht="15.75" customHeight="1" x14ac:dyDescent="0.35">
      <c r="L9453" s="27" t="str">
        <f t="shared" si="147"/>
        <v/>
      </c>
    </row>
    <row r="9454" spans="12:12" ht="15.75" customHeight="1" x14ac:dyDescent="0.35">
      <c r="L9454" s="27" t="str">
        <f t="shared" si="147"/>
        <v/>
      </c>
    </row>
    <row r="9455" spans="12:12" ht="15.75" customHeight="1" x14ac:dyDescent="0.35">
      <c r="L9455" s="27" t="str">
        <f t="shared" si="147"/>
        <v/>
      </c>
    </row>
    <row r="9456" spans="12:12" ht="15.75" customHeight="1" x14ac:dyDescent="0.35">
      <c r="L9456" s="27" t="str">
        <f t="shared" si="147"/>
        <v/>
      </c>
    </row>
    <row r="9457" spans="12:12" ht="15.75" customHeight="1" x14ac:dyDescent="0.35">
      <c r="L9457" s="27" t="str">
        <f t="shared" si="147"/>
        <v/>
      </c>
    </row>
    <row r="9458" spans="12:12" ht="15.75" customHeight="1" x14ac:dyDescent="0.35">
      <c r="L9458" s="27" t="str">
        <f t="shared" si="147"/>
        <v/>
      </c>
    </row>
    <row r="9459" spans="12:12" ht="15.75" customHeight="1" x14ac:dyDescent="0.35">
      <c r="L9459" s="27" t="str">
        <f t="shared" si="147"/>
        <v/>
      </c>
    </row>
    <row r="9460" spans="12:12" ht="15.75" customHeight="1" x14ac:dyDescent="0.35">
      <c r="L9460" s="27" t="str">
        <f t="shared" si="147"/>
        <v/>
      </c>
    </row>
    <row r="9461" spans="12:12" ht="15.75" customHeight="1" x14ac:dyDescent="0.35">
      <c r="L9461" s="27" t="str">
        <f t="shared" si="147"/>
        <v/>
      </c>
    </row>
    <row r="9462" spans="12:12" ht="15.75" customHeight="1" x14ac:dyDescent="0.35">
      <c r="L9462" s="27" t="str">
        <f t="shared" si="147"/>
        <v/>
      </c>
    </row>
    <row r="9463" spans="12:12" ht="15.75" customHeight="1" x14ac:dyDescent="0.35">
      <c r="L9463" s="27" t="str">
        <f t="shared" si="147"/>
        <v/>
      </c>
    </row>
    <row r="9464" spans="12:12" ht="15.75" customHeight="1" x14ac:dyDescent="0.35">
      <c r="L9464" s="27" t="str">
        <f t="shared" si="147"/>
        <v/>
      </c>
    </row>
    <row r="9465" spans="12:12" ht="15.75" customHeight="1" x14ac:dyDescent="0.35">
      <c r="L9465" s="27" t="str">
        <f t="shared" si="147"/>
        <v/>
      </c>
    </row>
    <row r="9466" spans="12:12" ht="15.75" customHeight="1" x14ac:dyDescent="0.35">
      <c r="L9466" s="27" t="str">
        <f t="shared" si="147"/>
        <v/>
      </c>
    </row>
    <row r="9467" spans="12:12" ht="15.75" customHeight="1" x14ac:dyDescent="0.35">
      <c r="L9467" s="27" t="str">
        <f t="shared" si="147"/>
        <v/>
      </c>
    </row>
    <row r="9468" spans="12:12" ht="15.75" customHeight="1" x14ac:dyDescent="0.35">
      <c r="L9468" s="27" t="str">
        <f t="shared" si="147"/>
        <v/>
      </c>
    </row>
    <row r="9469" spans="12:12" ht="15.75" customHeight="1" x14ac:dyDescent="0.35">
      <c r="L9469" s="27" t="str">
        <f t="shared" si="147"/>
        <v/>
      </c>
    </row>
    <row r="9470" spans="12:12" ht="15.75" customHeight="1" x14ac:dyDescent="0.35">
      <c r="L9470" s="27" t="str">
        <f t="shared" si="147"/>
        <v/>
      </c>
    </row>
    <row r="9471" spans="12:12" ht="15.75" customHeight="1" x14ac:dyDescent="0.35">
      <c r="L9471" s="27" t="str">
        <f t="shared" si="147"/>
        <v/>
      </c>
    </row>
    <row r="9472" spans="12:12" ht="15.75" customHeight="1" x14ac:dyDescent="0.35">
      <c r="L9472" s="27" t="str">
        <f t="shared" si="147"/>
        <v/>
      </c>
    </row>
    <row r="9473" spans="12:12" ht="15.75" customHeight="1" x14ac:dyDescent="0.35">
      <c r="L9473" s="27" t="str">
        <f t="shared" si="147"/>
        <v/>
      </c>
    </row>
    <row r="9474" spans="12:12" ht="15.75" customHeight="1" x14ac:dyDescent="0.35">
      <c r="L9474" s="27" t="str">
        <f t="shared" si="147"/>
        <v/>
      </c>
    </row>
    <row r="9475" spans="12:12" ht="15.75" customHeight="1" x14ac:dyDescent="0.35">
      <c r="L9475" s="27" t="str">
        <f t="shared" si="147"/>
        <v/>
      </c>
    </row>
    <row r="9476" spans="12:12" ht="15.75" customHeight="1" x14ac:dyDescent="0.35">
      <c r="L9476" s="27" t="str">
        <f t="shared" ref="L9476:L9539" si="148">IF((T9476="N/A")+(ISBLANK(T9476)), IF(S9476="Critical", K9476+30, IF(S9476="High", K9476+30,IF(COUNTIF(S9476,"M*"), K9476+90, IF(S9476="Low", K9476+180,"")))),
IF(((U9476="Yes")*(T9476="Critical")), K9476+30, IF(((U9476="Yes")*(T9476="High")), K9476+30,  IF(((U9476="Yes")*(COUNTIF(S9476,"M*"))), K9476+90,  IF(((U9476="Yes")*(T9476="Low")), K9476+180, IF(S9476="Critical", K9476+30, IF(S9476="High", K9476+30,IF(COUNTIF(S9476,"M*"), K9476+90, IF(S9476="Low", K9476+180,"")))))))))</f>
        <v/>
      </c>
    </row>
    <row r="9477" spans="12:12" ht="15.75" customHeight="1" x14ac:dyDescent="0.35">
      <c r="L9477" s="27" t="str">
        <f t="shared" si="148"/>
        <v/>
      </c>
    </row>
    <row r="9478" spans="12:12" ht="15.75" customHeight="1" x14ac:dyDescent="0.35">
      <c r="L9478" s="27" t="str">
        <f t="shared" si="148"/>
        <v/>
      </c>
    </row>
    <row r="9479" spans="12:12" ht="15.75" customHeight="1" x14ac:dyDescent="0.35">
      <c r="L9479" s="27" t="str">
        <f t="shared" si="148"/>
        <v/>
      </c>
    </row>
    <row r="9480" spans="12:12" ht="15.75" customHeight="1" x14ac:dyDescent="0.35">
      <c r="L9480" s="27" t="str">
        <f t="shared" si="148"/>
        <v/>
      </c>
    </row>
    <row r="9481" spans="12:12" ht="15.75" customHeight="1" x14ac:dyDescent="0.35">
      <c r="L9481" s="27" t="str">
        <f t="shared" si="148"/>
        <v/>
      </c>
    </row>
    <row r="9482" spans="12:12" ht="15.75" customHeight="1" x14ac:dyDescent="0.35">
      <c r="L9482" s="27" t="str">
        <f t="shared" si="148"/>
        <v/>
      </c>
    </row>
    <row r="9483" spans="12:12" ht="15.75" customHeight="1" x14ac:dyDescent="0.35">
      <c r="L9483" s="27" t="str">
        <f t="shared" si="148"/>
        <v/>
      </c>
    </row>
    <row r="9484" spans="12:12" ht="15.75" customHeight="1" x14ac:dyDescent="0.35">
      <c r="L9484" s="27" t="str">
        <f t="shared" si="148"/>
        <v/>
      </c>
    </row>
    <row r="9485" spans="12:12" ht="15.75" customHeight="1" x14ac:dyDescent="0.35">
      <c r="L9485" s="27" t="str">
        <f t="shared" si="148"/>
        <v/>
      </c>
    </row>
    <row r="9486" spans="12:12" ht="15.75" customHeight="1" x14ac:dyDescent="0.35">
      <c r="L9486" s="27" t="str">
        <f t="shared" si="148"/>
        <v/>
      </c>
    </row>
    <row r="9487" spans="12:12" ht="15.75" customHeight="1" x14ac:dyDescent="0.35">
      <c r="L9487" s="27" t="str">
        <f t="shared" si="148"/>
        <v/>
      </c>
    </row>
    <row r="9488" spans="12:12" ht="15.75" customHeight="1" x14ac:dyDescent="0.35">
      <c r="L9488" s="27" t="str">
        <f t="shared" si="148"/>
        <v/>
      </c>
    </row>
    <row r="9489" spans="12:12" ht="15.75" customHeight="1" x14ac:dyDescent="0.35">
      <c r="L9489" s="27" t="str">
        <f t="shared" si="148"/>
        <v/>
      </c>
    </row>
    <row r="9490" spans="12:12" ht="15.75" customHeight="1" x14ac:dyDescent="0.35">
      <c r="L9490" s="27" t="str">
        <f t="shared" si="148"/>
        <v/>
      </c>
    </row>
    <row r="9491" spans="12:12" ht="15.75" customHeight="1" x14ac:dyDescent="0.35">
      <c r="L9491" s="27" t="str">
        <f t="shared" si="148"/>
        <v/>
      </c>
    </row>
    <row r="9492" spans="12:12" ht="15.75" customHeight="1" x14ac:dyDescent="0.35">
      <c r="L9492" s="27" t="str">
        <f t="shared" si="148"/>
        <v/>
      </c>
    </row>
    <row r="9493" spans="12:12" ht="15.75" customHeight="1" x14ac:dyDescent="0.35">
      <c r="L9493" s="27" t="str">
        <f t="shared" si="148"/>
        <v/>
      </c>
    </row>
    <row r="9494" spans="12:12" ht="15.75" customHeight="1" x14ac:dyDescent="0.35">
      <c r="L9494" s="27" t="str">
        <f t="shared" si="148"/>
        <v/>
      </c>
    </row>
    <row r="9495" spans="12:12" ht="15.75" customHeight="1" x14ac:dyDescent="0.35">
      <c r="L9495" s="27" t="str">
        <f t="shared" si="148"/>
        <v/>
      </c>
    </row>
    <row r="9496" spans="12:12" ht="15.75" customHeight="1" x14ac:dyDescent="0.35">
      <c r="L9496" s="27" t="str">
        <f t="shared" si="148"/>
        <v/>
      </c>
    </row>
    <row r="9497" spans="12:12" ht="15.75" customHeight="1" x14ac:dyDescent="0.35">
      <c r="L9497" s="27" t="str">
        <f t="shared" si="148"/>
        <v/>
      </c>
    </row>
    <row r="9498" spans="12:12" ht="15.75" customHeight="1" x14ac:dyDescent="0.35">
      <c r="L9498" s="27" t="str">
        <f t="shared" si="148"/>
        <v/>
      </c>
    </row>
    <row r="9499" spans="12:12" ht="15.75" customHeight="1" x14ac:dyDescent="0.35">
      <c r="L9499" s="27" t="str">
        <f t="shared" si="148"/>
        <v/>
      </c>
    </row>
    <row r="9500" spans="12:12" ht="15.75" customHeight="1" x14ac:dyDescent="0.35">
      <c r="L9500" s="27" t="str">
        <f t="shared" si="148"/>
        <v/>
      </c>
    </row>
    <row r="9501" spans="12:12" ht="15.75" customHeight="1" x14ac:dyDescent="0.35">
      <c r="L9501" s="27" t="str">
        <f t="shared" si="148"/>
        <v/>
      </c>
    </row>
    <row r="9502" spans="12:12" ht="15.75" customHeight="1" x14ac:dyDescent="0.35">
      <c r="L9502" s="27" t="str">
        <f t="shared" si="148"/>
        <v/>
      </c>
    </row>
    <row r="9503" spans="12:12" ht="15.75" customHeight="1" x14ac:dyDescent="0.35">
      <c r="L9503" s="27" t="str">
        <f t="shared" si="148"/>
        <v/>
      </c>
    </row>
    <row r="9504" spans="12:12" ht="15.75" customHeight="1" x14ac:dyDescent="0.35">
      <c r="L9504" s="27" t="str">
        <f t="shared" si="148"/>
        <v/>
      </c>
    </row>
    <row r="9505" spans="12:12" ht="15.75" customHeight="1" x14ac:dyDescent="0.35">
      <c r="L9505" s="27" t="str">
        <f t="shared" si="148"/>
        <v/>
      </c>
    </row>
    <row r="9506" spans="12:12" ht="15.75" customHeight="1" x14ac:dyDescent="0.35">
      <c r="L9506" s="27" t="str">
        <f t="shared" si="148"/>
        <v/>
      </c>
    </row>
    <row r="9507" spans="12:12" ht="15.75" customHeight="1" x14ac:dyDescent="0.35">
      <c r="L9507" s="27" t="str">
        <f t="shared" si="148"/>
        <v/>
      </c>
    </row>
    <row r="9508" spans="12:12" ht="15.75" customHeight="1" x14ac:dyDescent="0.35">
      <c r="L9508" s="27" t="str">
        <f t="shared" si="148"/>
        <v/>
      </c>
    </row>
    <row r="9509" spans="12:12" ht="15.75" customHeight="1" x14ac:dyDescent="0.35">
      <c r="L9509" s="27" t="str">
        <f t="shared" si="148"/>
        <v/>
      </c>
    </row>
    <row r="9510" spans="12:12" ht="15.75" customHeight="1" x14ac:dyDescent="0.35">
      <c r="L9510" s="27" t="str">
        <f t="shared" si="148"/>
        <v/>
      </c>
    </row>
    <row r="9511" spans="12:12" ht="15.75" customHeight="1" x14ac:dyDescent="0.35">
      <c r="L9511" s="27" t="str">
        <f t="shared" si="148"/>
        <v/>
      </c>
    </row>
    <row r="9512" spans="12:12" ht="15.75" customHeight="1" x14ac:dyDescent="0.35">
      <c r="L9512" s="27" t="str">
        <f t="shared" si="148"/>
        <v/>
      </c>
    </row>
    <row r="9513" spans="12:12" ht="15.75" customHeight="1" x14ac:dyDescent="0.35">
      <c r="L9513" s="27" t="str">
        <f t="shared" si="148"/>
        <v/>
      </c>
    </row>
    <row r="9514" spans="12:12" ht="15.75" customHeight="1" x14ac:dyDescent="0.35">
      <c r="L9514" s="27" t="str">
        <f t="shared" si="148"/>
        <v/>
      </c>
    </row>
    <row r="9515" spans="12:12" ht="15.75" customHeight="1" x14ac:dyDescent="0.35">
      <c r="L9515" s="27" t="str">
        <f t="shared" si="148"/>
        <v/>
      </c>
    </row>
    <row r="9516" spans="12:12" ht="15.75" customHeight="1" x14ac:dyDescent="0.35">
      <c r="L9516" s="27" t="str">
        <f t="shared" si="148"/>
        <v/>
      </c>
    </row>
    <row r="9517" spans="12:12" ht="15.75" customHeight="1" x14ac:dyDescent="0.35">
      <c r="L9517" s="27" t="str">
        <f t="shared" si="148"/>
        <v/>
      </c>
    </row>
    <row r="9518" spans="12:12" ht="15.75" customHeight="1" x14ac:dyDescent="0.35">
      <c r="L9518" s="27" t="str">
        <f t="shared" si="148"/>
        <v/>
      </c>
    </row>
    <row r="9519" spans="12:12" ht="15.75" customHeight="1" x14ac:dyDescent="0.35">
      <c r="L9519" s="27" t="str">
        <f t="shared" si="148"/>
        <v/>
      </c>
    </row>
    <row r="9520" spans="12:12" ht="15.75" customHeight="1" x14ac:dyDescent="0.35">
      <c r="L9520" s="27" t="str">
        <f t="shared" si="148"/>
        <v/>
      </c>
    </row>
    <row r="9521" spans="12:12" ht="15.75" customHeight="1" x14ac:dyDescent="0.35">
      <c r="L9521" s="27" t="str">
        <f t="shared" si="148"/>
        <v/>
      </c>
    </row>
    <row r="9522" spans="12:12" ht="15.75" customHeight="1" x14ac:dyDescent="0.35">
      <c r="L9522" s="27" t="str">
        <f t="shared" si="148"/>
        <v/>
      </c>
    </row>
    <row r="9523" spans="12:12" ht="15.75" customHeight="1" x14ac:dyDescent="0.35">
      <c r="L9523" s="27" t="str">
        <f t="shared" si="148"/>
        <v/>
      </c>
    </row>
    <row r="9524" spans="12:12" ht="15.75" customHeight="1" x14ac:dyDescent="0.35">
      <c r="L9524" s="27" t="str">
        <f t="shared" si="148"/>
        <v/>
      </c>
    </row>
    <row r="9525" spans="12:12" ht="15.75" customHeight="1" x14ac:dyDescent="0.35">
      <c r="L9525" s="27" t="str">
        <f t="shared" si="148"/>
        <v/>
      </c>
    </row>
    <row r="9526" spans="12:12" ht="15.75" customHeight="1" x14ac:dyDescent="0.35">
      <c r="L9526" s="27" t="str">
        <f t="shared" si="148"/>
        <v/>
      </c>
    </row>
    <row r="9527" spans="12:12" ht="15.75" customHeight="1" x14ac:dyDescent="0.35">
      <c r="L9527" s="27" t="str">
        <f t="shared" si="148"/>
        <v/>
      </c>
    </row>
    <row r="9528" spans="12:12" ht="15.75" customHeight="1" x14ac:dyDescent="0.35">
      <c r="L9528" s="27" t="str">
        <f t="shared" si="148"/>
        <v/>
      </c>
    </row>
    <row r="9529" spans="12:12" ht="15.75" customHeight="1" x14ac:dyDescent="0.35">
      <c r="L9529" s="27" t="str">
        <f t="shared" si="148"/>
        <v/>
      </c>
    </row>
    <row r="9530" spans="12:12" ht="15.75" customHeight="1" x14ac:dyDescent="0.35">
      <c r="L9530" s="27" t="str">
        <f t="shared" si="148"/>
        <v/>
      </c>
    </row>
    <row r="9531" spans="12:12" ht="15.75" customHeight="1" x14ac:dyDescent="0.35">
      <c r="L9531" s="27" t="str">
        <f t="shared" si="148"/>
        <v/>
      </c>
    </row>
    <row r="9532" spans="12:12" ht="15.75" customHeight="1" x14ac:dyDescent="0.35">
      <c r="L9532" s="27" t="str">
        <f t="shared" si="148"/>
        <v/>
      </c>
    </row>
    <row r="9533" spans="12:12" ht="15.75" customHeight="1" x14ac:dyDescent="0.35">
      <c r="L9533" s="27" t="str">
        <f t="shared" si="148"/>
        <v/>
      </c>
    </row>
    <row r="9534" spans="12:12" ht="15.75" customHeight="1" x14ac:dyDescent="0.35">
      <c r="L9534" s="27" t="str">
        <f t="shared" si="148"/>
        <v/>
      </c>
    </row>
    <row r="9535" spans="12:12" ht="15.75" customHeight="1" x14ac:dyDescent="0.35">
      <c r="L9535" s="27" t="str">
        <f t="shared" si="148"/>
        <v/>
      </c>
    </row>
    <row r="9536" spans="12:12" ht="15.75" customHeight="1" x14ac:dyDescent="0.35">
      <c r="L9536" s="27" t="str">
        <f t="shared" si="148"/>
        <v/>
      </c>
    </row>
    <row r="9537" spans="12:12" ht="15.75" customHeight="1" x14ac:dyDescent="0.35">
      <c r="L9537" s="27" t="str">
        <f t="shared" si="148"/>
        <v/>
      </c>
    </row>
    <row r="9538" spans="12:12" ht="15.75" customHeight="1" x14ac:dyDescent="0.35">
      <c r="L9538" s="27" t="str">
        <f t="shared" si="148"/>
        <v/>
      </c>
    </row>
    <row r="9539" spans="12:12" ht="15.75" customHeight="1" x14ac:dyDescent="0.35">
      <c r="L9539" s="27" t="str">
        <f t="shared" si="148"/>
        <v/>
      </c>
    </row>
    <row r="9540" spans="12:12" ht="15.75" customHeight="1" x14ac:dyDescent="0.35">
      <c r="L9540" s="27" t="str">
        <f t="shared" ref="L9540:L9603" si="149">IF((T9540="N/A")+(ISBLANK(T9540)), IF(S9540="Critical", K9540+30, IF(S9540="High", K9540+30,IF(COUNTIF(S9540,"M*"), K9540+90, IF(S9540="Low", K9540+180,"")))),
IF(((U9540="Yes")*(T9540="Critical")), K9540+30, IF(((U9540="Yes")*(T9540="High")), K9540+30,  IF(((U9540="Yes")*(COUNTIF(S9540,"M*"))), K9540+90,  IF(((U9540="Yes")*(T9540="Low")), K9540+180, IF(S9540="Critical", K9540+30, IF(S9540="High", K9540+30,IF(COUNTIF(S9540,"M*"), K9540+90, IF(S9540="Low", K9540+180,"")))))))))</f>
        <v/>
      </c>
    </row>
    <row r="9541" spans="12:12" ht="15.75" customHeight="1" x14ac:dyDescent="0.35">
      <c r="L9541" s="27" t="str">
        <f t="shared" si="149"/>
        <v/>
      </c>
    </row>
    <row r="9542" spans="12:12" ht="15.75" customHeight="1" x14ac:dyDescent="0.35">
      <c r="L9542" s="27" t="str">
        <f t="shared" si="149"/>
        <v/>
      </c>
    </row>
    <row r="9543" spans="12:12" ht="15.75" customHeight="1" x14ac:dyDescent="0.35">
      <c r="L9543" s="27" t="str">
        <f t="shared" si="149"/>
        <v/>
      </c>
    </row>
    <row r="9544" spans="12:12" ht="15.75" customHeight="1" x14ac:dyDescent="0.35">
      <c r="L9544" s="27" t="str">
        <f t="shared" si="149"/>
        <v/>
      </c>
    </row>
    <row r="9545" spans="12:12" ht="15.75" customHeight="1" x14ac:dyDescent="0.35">
      <c r="L9545" s="27" t="str">
        <f t="shared" si="149"/>
        <v/>
      </c>
    </row>
    <row r="9546" spans="12:12" ht="15.75" customHeight="1" x14ac:dyDescent="0.35">
      <c r="L9546" s="27" t="str">
        <f t="shared" si="149"/>
        <v/>
      </c>
    </row>
    <row r="9547" spans="12:12" ht="15.75" customHeight="1" x14ac:dyDescent="0.35">
      <c r="L9547" s="27" t="str">
        <f t="shared" si="149"/>
        <v/>
      </c>
    </row>
    <row r="9548" spans="12:12" ht="15.75" customHeight="1" x14ac:dyDescent="0.35">
      <c r="L9548" s="27" t="str">
        <f t="shared" si="149"/>
        <v/>
      </c>
    </row>
    <row r="9549" spans="12:12" ht="15.75" customHeight="1" x14ac:dyDescent="0.35">
      <c r="L9549" s="27" t="str">
        <f t="shared" si="149"/>
        <v/>
      </c>
    </row>
    <row r="9550" spans="12:12" ht="15.75" customHeight="1" x14ac:dyDescent="0.35">
      <c r="L9550" s="27" t="str">
        <f t="shared" si="149"/>
        <v/>
      </c>
    </row>
    <row r="9551" spans="12:12" ht="15.75" customHeight="1" x14ac:dyDescent="0.35">
      <c r="L9551" s="27" t="str">
        <f t="shared" si="149"/>
        <v/>
      </c>
    </row>
    <row r="9552" spans="12:12" ht="15.75" customHeight="1" x14ac:dyDescent="0.35">
      <c r="L9552" s="27" t="str">
        <f t="shared" si="149"/>
        <v/>
      </c>
    </row>
    <row r="9553" spans="12:12" ht="15.75" customHeight="1" x14ac:dyDescent="0.35">
      <c r="L9553" s="27" t="str">
        <f t="shared" si="149"/>
        <v/>
      </c>
    </row>
    <row r="9554" spans="12:12" ht="15.75" customHeight="1" x14ac:dyDescent="0.35">
      <c r="L9554" s="27" t="str">
        <f t="shared" si="149"/>
        <v/>
      </c>
    </row>
    <row r="9555" spans="12:12" ht="15.75" customHeight="1" x14ac:dyDescent="0.35">
      <c r="L9555" s="27" t="str">
        <f t="shared" si="149"/>
        <v/>
      </c>
    </row>
    <row r="9556" spans="12:12" ht="15.75" customHeight="1" x14ac:dyDescent="0.35">
      <c r="L9556" s="27" t="str">
        <f t="shared" si="149"/>
        <v/>
      </c>
    </row>
    <row r="9557" spans="12:12" ht="15.75" customHeight="1" x14ac:dyDescent="0.35">
      <c r="L9557" s="27" t="str">
        <f t="shared" si="149"/>
        <v/>
      </c>
    </row>
    <row r="9558" spans="12:12" ht="15.75" customHeight="1" x14ac:dyDescent="0.35">
      <c r="L9558" s="27" t="str">
        <f t="shared" si="149"/>
        <v/>
      </c>
    </row>
    <row r="9559" spans="12:12" ht="15.75" customHeight="1" x14ac:dyDescent="0.35">
      <c r="L9559" s="27" t="str">
        <f t="shared" si="149"/>
        <v/>
      </c>
    </row>
    <row r="9560" spans="12:12" ht="15.75" customHeight="1" x14ac:dyDescent="0.35">
      <c r="L9560" s="27" t="str">
        <f t="shared" si="149"/>
        <v/>
      </c>
    </row>
    <row r="9561" spans="12:12" ht="15.75" customHeight="1" x14ac:dyDescent="0.35">
      <c r="L9561" s="27" t="str">
        <f t="shared" si="149"/>
        <v/>
      </c>
    </row>
    <row r="9562" spans="12:12" ht="15.75" customHeight="1" x14ac:dyDescent="0.35">
      <c r="L9562" s="27" t="str">
        <f t="shared" si="149"/>
        <v/>
      </c>
    </row>
    <row r="9563" spans="12:12" ht="15.75" customHeight="1" x14ac:dyDescent="0.35">
      <c r="L9563" s="27" t="str">
        <f t="shared" si="149"/>
        <v/>
      </c>
    </row>
    <row r="9564" spans="12:12" ht="15.75" customHeight="1" x14ac:dyDescent="0.35">
      <c r="L9564" s="27" t="str">
        <f t="shared" si="149"/>
        <v/>
      </c>
    </row>
    <row r="9565" spans="12:12" ht="15.75" customHeight="1" x14ac:dyDescent="0.35">
      <c r="L9565" s="27" t="str">
        <f t="shared" si="149"/>
        <v/>
      </c>
    </row>
    <row r="9566" spans="12:12" ht="15.75" customHeight="1" x14ac:dyDescent="0.35">
      <c r="L9566" s="27" t="str">
        <f t="shared" si="149"/>
        <v/>
      </c>
    </row>
    <row r="9567" spans="12:12" ht="15.75" customHeight="1" x14ac:dyDescent="0.35">
      <c r="L9567" s="27" t="str">
        <f t="shared" si="149"/>
        <v/>
      </c>
    </row>
    <row r="9568" spans="12:12" ht="15.75" customHeight="1" x14ac:dyDescent="0.35">
      <c r="L9568" s="27" t="str">
        <f t="shared" si="149"/>
        <v/>
      </c>
    </row>
    <row r="9569" spans="12:12" ht="15.75" customHeight="1" x14ac:dyDescent="0.35">
      <c r="L9569" s="27" t="str">
        <f t="shared" si="149"/>
        <v/>
      </c>
    </row>
    <row r="9570" spans="12:12" ht="15.75" customHeight="1" x14ac:dyDescent="0.35">
      <c r="L9570" s="27" t="str">
        <f t="shared" si="149"/>
        <v/>
      </c>
    </row>
    <row r="9571" spans="12:12" ht="15.75" customHeight="1" x14ac:dyDescent="0.35">
      <c r="L9571" s="27" t="str">
        <f t="shared" si="149"/>
        <v/>
      </c>
    </row>
    <row r="9572" spans="12:12" ht="15.75" customHeight="1" x14ac:dyDescent="0.35">
      <c r="L9572" s="27" t="str">
        <f t="shared" si="149"/>
        <v/>
      </c>
    </row>
    <row r="9573" spans="12:12" ht="15.75" customHeight="1" x14ac:dyDescent="0.35">
      <c r="L9573" s="27" t="str">
        <f t="shared" si="149"/>
        <v/>
      </c>
    </row>
    <row r="9574" spans="12:12" ht="15.75" customHeight="1" x14ac:dyDescent="0.35">
      <c r="L9574" s="27" t="str">
        <f t="shared" si="149"/>
        <v/>
      </c>
    </row>
    <row r="9575" spans="12:12" ht="15.75" customHeight="1" x14ac:dyDescent="0.35">
      <c r="L9575" s="27" t="str">
        <f t="shared" si="149"/>
        <v/>
      </c>
    </row>
    <row r="9576" spans="12:12" ht="15.75" customHeight="1" x14ac:dyDescent="0.35">
      <c r="L9576" s="27" t="str">
        <f t="shared" si="149"/>
        <v/>
      </c>
    </row>
    <row r="9577" spans="12:12" ht="15.75" customHeight="1" x14ac:dyDescent="0.35">
      <c r="L9577" s="27" t="str">
        <f t="shared" si="149"/>
        <v/>
      </c>
    </row>
    <row r="9578" spans="12:12" ht="15.75" customHeight="1" x14ac:dyDescent="0.35">
      <c r="L9578" s="27" t="str">
        <f t="shared" si="149"/>
        <v/>
      </c>
    </row>
    <row r="9579" spans="12:12" ht="15.75" customHeight="1" x14ac:dyDescent="0.35">
      <c r="L9579" s="27" t="str">
        <f t="shared" si="149"/>
        <v/>
      </c>
    </row>
    <row r="9580" spans="12:12" ht="15.75" customHeight="1" x14ac:dyDescent="0.35">
      <c r="L9580" s="27" t="str">
        <f t="shared" si="149"/>
        <v/>
      </c>
    </row>
    <row r="9581" spans="12:12" ht="15.75" customHeight="1" x14ac:dyDescent="0.35">
      <c r="L9581" s="27" t="str">
        <f t="shared" si="149"/>
        <v/>
      </c>
    </row>
    <row r="9582" spans="12:12" ht="15.75" customHeight="1" x14ac:dyDescent="0.35">
      <c r="L9582" s="27" t="str">
        <f t="shared" si="149"/>
        <v/>
      </c>
    </row>
    <row r="9583" spans="12:12" ht="15.75" customHeight="1" x14ac:dyDescent="0.35">
      <c r="L9583" s="27" t="str">
        <f t="shared" si="149"/>
        <v/>
      </c>
    </row>
    <row r="9584" spans="12:12" ht="15.75" customHeight="1" x14ac:dyDescent="0.35">
      <c r="L9584" s="27" t="str">
        <f t="shared" si="149"/>
        <v/>
      </c>
    </row>
    <row r="9585" spans="12:12" ht="15.75" customHeight="1" x14ac:dyDescent="0.35">
      <c r="L9585" s="27" t="str">
        <f t="shared" si="149"/>
        <v/>
      </c>
    </row>
    <row r="9586" spans="12:12" ht="15.75" customHeight="1" x14ac:dyDescent="0.35">
      <c r="L9586" s="27" t="str">
        <f t="shared" si="149"/>
        <v/>
      </c>
    </row>
    <row r="9587" spans="12:12" ht="15.75" customHeight="1" x14ac:dyDescent="0.35">
      <c r="L9587" s="27" t="str">
        <f t="shared" si="149"/>
        <v/>
      </c>
    </row>
    <row r="9588" spans="12:12" ht="15.75" customHeight="1" x14ac:dyDescent="0.35">
      <c r="L9588" s="27" t="str">
        <f t="shared" si="149"/>
        <v/>
      </c>
    </row>
    <row r="9589" spans="12:12" ht="15.75" customHeight="1" x14ac:dyDescent="0.35">
      <c r="L9589" s="27" t="str">
        <f t="shared" si="149"/>
        <v/>
      </c>
    </row>
    <row r="9590" spans="12:12" ht="15.75" customHeight="1" x14ac:dyDescent="0.35">
      <c r="L9590" s="27" t="str">
        <f t="shared" si="149"/>
        <v/>
      </c>
    </row>
    <row r="9591" spans="12:12" ht="15.75" customHeight="1" x14ac:dyDescent="0.35">
      <c r="L9591" s="27" t="str">
        <f t="shared" si="149"/>
        <v/>
      </c>
    </row>
    <row r="9592" spans="12:12" ht="15.75" customHeight="1" x14ac:dyDescent="0.35">
      <c r="L9592" s="27" t="str">
        <f t="shared" si="149"/>
        <v/>
      </c>
    </row>
    <row r="9593" spans="12:12" ht="15.75" customHeight="1" x14ac:dyDescent="0.35">
      <c r="L9593" s="27" t="str">
        <f t="shared" si="149"/>
        <v/>
      </c>
    </row>
    <row r="9594" spans="12:12" ht="15.75" customHeight="1" x14ac:dyDescent="0.35">
      <c r="L9594" s="27" t="str">
        <f t="shared" si="149"/>
        <v/>
      </c>
    </row>
    <row r="9595" spans="12:12" ht="15.75" customHeight="1" x14ac:dyDescent="0.35">
      <c r="L9595" s="27" t="str">
        <f t="shared" si="149"/>
        <v/>
      </c>
    </row>
    <row r="9596" spans="12:12" ht="15.75" customHeight="1" x14ac:dyDescent="0.35">
      <c r="L9596" s="27" t="str">
        <f t="shared" si="149"/>
        <v/>
      </c>
    </row>
    <row r="9597" spans="12:12" ht="15.75" customHeight="1" x14ac:dyDescent="0.35">
      <c r="L9597" s="27" t="str">
        <f t="shared" si="149"/>
        <v/>
      </c>
    </row>
    <row r="9598" spans="12:12" ht="15.75" customHeight="1" x14ac:dyDescent="0.35">
      <c r="L9598" s="27" t="str">
        <f t="shared" si="149"/>
        <v/>
      </c>
    </row>
    <row r="9599" spans="12:12" ht="15.75" customHeight="1" x14ac:dyDescent="0.35">
      <c r="L9599" s="27" t="str">
        <f t="shared" si="149"/>
        <v/>
      </c>
    </row>
    <row r="9600" spans="12:12" ht="15.75" customHeight="1" x14ac:dyDescent="0.35">
      <c r="L9600" s="27" t="str">
        <f t="shared" si="149"/>
        <v/>
      </c>
    </row>
    <row r="9601" spans="12:12" ht="15.75" customHeight="1" x14ac:dyDescent="0.35">
      <c r="L9601" s="27" t="str">
        <f t="shared" si="149"/>
        <v/>
      </c>
    </row>
    <row r="9602" spans="12:12" ht="15.75" customHeight="1" x14ac:dyDescent="0.35">
      <c r="L9602" s="27" t="str">
        <f t="shared" si="149"/>
        <v/>
      </c>
    </row>
    <row r="9603" spans="12:12" ht="15.75" customHeight="1" x14ac:dyDescent="0.35">
      <c r="L9603" s="27" t="str">
        <f t="shared" si="149"/>
        <v/>
      </c>
    </row>
    <row r="9604" spans="12:12" ht="15.75" customHeight="1" x14ac:dyDescent="0.35">
      <c r="L9604" s="27" t="str">
        <f t="shared" ref="L9604:L9667" si="150">IF((T9604="N/A")+(ISBLANK(T9604)), IF(S9604="Critical", K9604+30, IF(S9604="High", K9604+30,IF(COUNTIF(S9604,"M*"), K9604+90, IF(S9604="Low", K9604+180,"")))),
IF(((U9604="Yes")*(T9604="Critical")), K9604+30, IF(((U9604="Yes")*(T9604="High")), K9604+30,  IF(((U9604="Yes")*(COUNTIF(S9604,"M*"))), K9604+90,  IF(((U9604="Yes")*(T9604="Low")), K9604+180, IF(S9604="Critical", K9604+30, IF(S9604="High", K9604+30,IF(COUNTIF(S9604,"M*"), K9604+90, IF(S9604="Low", K9604+180,"")))))))))</f>
        <v/>
      </c>
    </row>
    <row r="9605" spans="12:12" ht="15.75" customHeight="1" x14ac:dyDescent="0.35">
      <c r="L9605" s="27" t="str">
        <f t="shared" si="150"/>
        <v/>
      </c>
    </row>
    <row r="9606" spans="12:12" ht="15.75" customHeight="1" x14ac:dyDescent="0.35">
      <c r="L9606" s="27" t="str">
        <f t="shared" si="150"/>
        <v/>
      </c>
    </row>
    <row r="9607" spans="12:12" ht="15.75" customHeight="1" x14ac:dyDescent="0.35">
      <c r="L9607" s="27" t="str">
        <f t="shared" si="150"/>
        <v/>
      </c>
    </row>
    <row r="9608" spans="12:12" ht="15.75" customHeight="1" x14ac:dyDescent="0.35">
      <c r="L9608" s="27" t="str">
        <f t="shared" si="150"/>
        <v/>
      </c>
    </row>
    <row r="9609" spans="12:12" ht="15.75" customHeight="1" x14ac:dyDescent="0.35">
      <c r="L9609" s="27" t="str">
        <f t="shared" si="150"/>
        <v/>
      </c>
    </row>
    <row r="9610" spans="12:12" ht="15.75" customHeight="1" x14ac:dyDescent="0.35">
      <c r="L9610" s="27" t="str">
        <f t="shared" si="150"/>
        <v/>
      </c>
    </row>
    <row r="9611" spans="12:12" ht="15.75" customHeight="1" x14ac:dyDescent="0.35">
      <c r="L9611" s="27" t="str">
        <f t="shared" si="150"/>
        <v/>
      </c>
    </row>
    <row r="9612" spans="12:12" ht="15.75" customHeight="1" x14ac:dyDescent="0.35">
      <c r="L9612" s="27" t="str">
        <f t="shared" si="150"/>
        <v/>
      </c>
    </row>
    <row r="9613" spans="12:12" ht="15.75" customHeight="1" x14ac:dyDescent="0.35">
      <c r="L9613" s="27" t="str">
        <f t="shared" si="150"/>
        <v/>
      </c>
    </row>
    <row r="9614" spans="12:12" ht="15.75" customHeight="1" x14ac:dyDescent="0.35">
      <c r="L9614" s="27" t="str">
        <f t="shared" si="150"/>
        <v/>
      </c>
    </row>
    <row r="9615" spans="12:12" ht="15.75" customHeight="1" x14ac:dyDescent="0.35">
      <c r="L9615" s="27" t="str">
        <f t="shared" si="150"/>
        <v/>
      </c>
    </row>
    <row r="9616" spans="12:12" ht="15.75" customHeight="1" x14ac:dyDescent="0.35">
      <c r="L9616" s="27" t="str">
        <f t="shared" si="150"/>
        <v/>
      </c>
    </row>
    <row r="9617" spans="12:12" ht="15.75" customHeight="1" x14ac:dyDescent="0.35">
      <c r="L9617" s="27" t="str">
        <f t="shared" si="150"/>
        <v/>
      </c>
    </row>
    <row r="9618" spans="12:12" ht="15.75" customHeight="1" x14ac:dyDescent="0.35">
      <c r="L9618" s="27" t="str">
        <f t="shared" si="150"/>
        <v/>
      </c>
    </row>
    <row r="9619" spans="12:12" ht="15.75" customHeight="1" x14ac:dyDescent="0.35">
      <c r="L9619" s="27" t="str">
        <f t="shared" si="150"/>
        <v/>
      </c>
    </row>
    <row r="9620" spans="12:12" ht="15.75" customHeight="1" x14ac:dyDescent="0.35">
      <c r="L9620" s="27" t="str">
        <f t="shared" si="150"/>
        <v/>
      </c>
    </row>
    <row r="9621" spans="12:12" ht="15.75" customHeight="1" x14ac:dyDescent="0.35">
      <c r="L9621" s="27" t="str">
        <f t="shared" si="150"/>
        <v/>
      </c>
    </row>
    <row r="9622" spans="12:12" ht="15.75" customHeight="1" x14ac:dyDescent="0.35">
      <c r="L9622" s="27" t="str">
        <f t="shared" si="150"/>
        <v/>
      </c>
    </row>
    <row r="9623" spans="12:12" ht="15.75" customHeight="1" x14ac:dyDescent="0.35">
      <c r="L9623" s="27" t="str">
        <f t="shared" si="150"/>
        <v/>
      </c>
    </row>
    <row r="9624" spans="12:12" ht="15.75" customHeight="1" x14ac:dyDescent="0.35">
      <c r="L9624" s="27" t="str">
        <f t="shared" si="150"/>
        <v/>
      </c>
    </row>
    <row r="9625" spans="12:12" ht="15.75" customHeight="1" x14ac:dyDescent="0.35">
      <c r="L9625" s="27" t="str">
        <f t="shared" si="150"/>
        <v/>
      </c>
    </row>
    <row r="9626" spans="12:12" ht="15.75" customHeight="1" x14ac:dyDescent="0.35">
      <c r="L9626" s="27" t="str">
        <f t="shared" si="150"/>
        <v/>
      </c>
    </row>
    <row r="9627" spans="12:12" ht="15.75" customHeight="1" x14ac:dyDescent="0.35">
      <c r="L9627" s="27" t="str">
        <f t="shared" si="150"/>
        <v/>
      </c>
    </row>
    <row r="9628" spans="12:12" ht="15.75" customHeight="1" x14ac:dyDescent="0.35">
      <c r="L9628" s="27" t="str">
        <f t="shared" si="150"/>
        <v/>
      </c>
    </row>
    <row r="9629" spans="12:12" ht="15.75" customHeight="1" x14ac:dyDescent="0.35">
      <c r="L9629" s="27" t="str">
        <f t="shared" si="150"/>
        <v/>
      </c>
    </row>
    <row r="9630" spans="12:12" ht="15.75" customHeight="1" x14ac:dyDescent="0.35">
      <c r="L9630" s="27" t="str">
        <f t="shared" si="150"/>
        <v/>
      </c>
    </row>
    <row r="9631" spans="12:12" ht="15.75" customHeight="1" x14ac:dyDescent="0.35">
      <c r="L9631" s="27" t="str">
        <f t="shared" si="150"/>
        <v/>
      </c>
    </row>
    <row r="9632" spans="12:12" ht="15.75" customHeight="1" x14ac:dyDescent="0.35">
      <c r="L9632" s="27" t="str">
        <f t="shared" si="150"/>
        <v/>
      </c>
    </row>
    <row r="9633" spans="12:12" ht="15.75" customHeight="1" x14ac:dyDescent="0.35">
      <c r="L9633" s="27" t="str">
        <f t="shared" si="150"/>
        <v/>
      </c>
    </row>
    <row r="9634" spans="12:12" ht="15.75" customHeight="1" x14ac:dyDescent="0.35">
      <c r="L9634" s="27" t="str">
        <f t="shared" si="150"/>
        <v/>
      </c>
    </row>
    <row r="9635" spans="12:12" ht="15.75" customHeight="1" x14ac:dyDescent="0.35">
      <c r="L9635" s="27" t="str">
        <f t="shared" si="150"/>
        <v/>
      </c>
    </row>
    <row r="9636" spans="12:12" ht="15.75" customHeight="1" x14ac:dyDescent="0.35">
      <c r="L9636" s="27" t="str">
        <f t="shared" si="150"/>
        <v/>
      </c>
    </row>
    <row r="9637" spans="12:12" ht="15.75" customHeight="1" x14ac:dyDescent="0.35">
      <c r="L9637" s="27" t="str">
        <f t="shared" si="150"/>
        <v/>
      </c>
    </row>
    <row r="9638" spans="12:12" ht="15.75" customHeight="1" x14ac:dyDescent="0.35">
      <c r="L9638" s="27" t="str">
        <f t="shared" si="150"/>
        <v/>
      </c>
    </row>
    <row r="9639" spans="12:12" ht="15.75" customHeight="1" x14ac:dyDescent="0.35">
      <c r="L9639" s="27" t="str">
        <f t="shared" si="150"/>
        <v/>
      </c>
    </row>
    <row r="9640" spans="12:12" ht="15.75" customHeight="1" x14ac:dyDescent="0.35">
      <c r="L9640" s="27" t="str">
        <f t="shared" si="150"/>
        <v/>
      </c>
    </row>
    <row r="9641" spans="12:12" ht="15.75" customHeight="1" x14ac:dyDescent="0.35">
      <c r="L9641" s="27" t="str">
        <f t="shared" si="150"/>
        <v/>
      </c>
    </row>
    <row r="9642" spans="12:12" ht="15.75" customHeight="1" x14ac:dyDescent="0.35">
      <c r="L9642" s="27" t="str">
        <f t="shared" si="150"/>
        <v/>
      </c>
    </row>
    <row r="9643" spans="12:12" ht="15.75" customHeight="1" x14ac:dyDescent="0.35">
      <c r="L9643" s="27" t="str">
        <f t="shared" si="150"/>
        <v/>
      </c>
    </row>
    <row r="9644" spans="12:12" ht="15.75" customHeight="1" x14ac:dyDescent="0.35">
      <c r="L9644" s="27" t="str">
        <f t="shared" si="150"/>
        <v/>
      </c>
    </row>
    <row r="9645" spans="12:12" ht="15.75" customHeight="1" x14ac:dyDescent="0.35">
      <c r="L9645" s="27" t="str">
        <f t="shared" si="150"/>
        <v/>
      </c>
    </row>
    <row r="9646" spans="12:12" ht="15.75" customHeight="1" x14ac:dyDescent="0.35">
      <c r="L9646" s="27" t="str">
        <f t="shared" si="150"/>
        <v/>
      </c>
    </row>
    <row r="9647" spans="12:12" ht="15.75" customHeight="1" x14ac:dyDescent="0.35">
      <c r="L9647" s="27" t="str">
        <f t="shared" si="150"/>
        <v/>
      </c>
    </row>
    <row r="9648" spans="12:12" ht="15.75" customHeight="1" x14ac:dyDescent="0.35">
      <c r="L9648" s="27" t="str">
        <f t="shared" si="150"/>
        <v/>
      </c>
    </row>
    <row r="9649" spans="12:12" ht="15.75" customHeight="1" x14ac:dyDescent="0.35">
      <c r="L9649" s="27" t="str">
        <f t="shared" si="150"/>
        <v/>
      </c>
    </row>
    <row r="9650" spans="12:12" ht="15.75" customHeight="1" x14ac:dyDescent="0.35">
      <c r="L9650" s="27" t="str">
        <f t="shared" si="150"/>
        <v/>
      </c>
    </row>
    <row r="9651" spans="12:12" ht="15.75" customHeight="1" x14ac:dyDescent="0.35">
      <c r="L9651" s="27" t="str">
        <f t="shared" si="150"/>
        <v/>
      </c>
    </row>
    <row r="9652" spans="12:12" ht="15.75" customHeight="1" x14ac:dyDescent="0.35">
      <c r="L9652" s="27" t="str">
        <f t="shared" si="150"/>
        <v/>
      </c>
    </row>
    <row r="9653" spans="12:12" ht="15.75" customHeight="1" x14ac:dyDescent="0.35">
      <c r="L9653" s="27" t="str">
        <f t="shared" si="150"/>
        <v/>
      </c>
    </row>
    <row r="9654" spans="12:12" ht="15.75" customHeight="1" x14ac:dyDescent="0.35">
      <c r="L9654" s="27" t="str">
        <f t="shared" si="150"/>
        <v/>
      </c>
    </row>
    <row r="9655" spans="12:12" ht="15.75" customHeight="1" x14ac:dyDescent="0.35">
      <c r="L9655" s="27" t="str">
        <f t="shared" si="150"/>
        <v/>
      </c>
    </row>
    <row r="9656" spans="12:12" ht="15.75" customHeight="1" x14ac:dyDescent="0.35">
      <c r="L9656" s="27" t="str">
        <f t="shared" si="150"/>
        <v/>
      </c>
    </row>
    <row r="9657" spans="12:12" ht="15.75" customHeight="1" x14ac:dyDescent="0.35">
      <c r="L9657" s="27" t="str">
        <f t="shared" si="150"/>
        <v/>
      </c>
    </row>
    <row r="9658" spans="12:12" ht="15.75" customHeight="1" x14ac:dyDescent="0.35">
      <c r="L9658" s="27" t="str">
        <f t="shared" si="150"/>
        <v/>
      </c>
    </row>
    <row r="9659" spans="12:12" ht="15.75" customHeight="1" x14ac:dyDescent="0.35">
      <c r="L9659" s="27" t="str">
        <f t="shared" si="150"/>
        <v/>
      </c>
    </row>
    <row r="9660" spans="12:12" ht="15.75" customHeight="1" x14ac:dyDescent="0.35">
      <c r="L9660" s="27" t="str">
        <f t="shared" si="150"/>
        <v/>
      </c>
    </row>
    <row r="9661" spans="12:12" ht="15.75" customHeight="1" x14ac:dyDescent="0.35">
      <c r="L9661" s="27" t="str">
        <f t="shared" si="150"/>
        <v/>
      </c>
    </row>
    <row r="9662" spans="12:12" ht="15.75" customHeight="1" x14ac:dyDescent="0.35">
      <c r="L9662" s="27" t="str">
        <f t="shared" si="150"/>
        <v/>
      </c>
    </row>
    <row r="9663" spans="12:12" ht="15.75" customHeight="1" x14ac:dyDescent="0.35">
      <c r="L9663" s="27" t="str">
        <f t="shared" si="150"/>
        <v/>
      </c>
    </row>
    <row r="9664" spans="12:12" ht="15.75" customHeight="1" x14ac:dyDescent="0.35">
      <c r="L9664" s="27" t="str">
        <f t="shared" si="150"/>
        <v/>
      </c>
    </row>
    <row r="9665" spans="12:12" ht="15.75" customHeight="1" x14ac:dyDescent="0.35">
      <c r="L9665" s="27" t="str">
        <f t="shared" si="150"/>
        <v/>
      </c>
    </row>
    <row r="9666" spans="12:12" ht="15.75" customHeight="1" x14ac:dyDescent="0.35">
      <c r="L9666" s="27" t="str">
        <f t="shared" si="150"/>
        <v/>
      </c>
    </row>
    <row r="9667" spans="12:12" ht="15.75" customHeight="1" x14ac:dyDescent="0.35">
      <c r="L9667" s="27" t="str">
        <f t="shared" si="150"/>
        <v/>
      </c>
    </row>
    <row r="9668" spans="12:12" ht="15.75" customHeight="1" x14ac:dyDescent="0.35">
      <c r="L9668" s="27" t="str">
        <f t="shared" ref="L9668:L9731" si="151">IF((T9668="N/A")+(ISBLANK(T9668)), IF(S9668="Critical", K9668+30, IF(S9668="High", K9668+30,IF(COUNTIF(S9668,"M*"), K9668+90, IF(S9668="Low", K9668+180,"")))),
IF(((U9668="Yes")*(T9668="Critical")), K9668+30, IF(((U9668="Yes")*(T9668="High")), K9668+30,  IF(((U9668="Yes")*(COUNTIF(S9668,"M*"))), K9668+90,  IF(((U9668="Yes")*(T9668="Low")), K9668+180, IF(S9668="Critical", K9668+30, IF(S9668="High", K9668+30,IF(COUNTIF(S9668,"M*"), K9668+90, IF(S9668="Low", K9668+180,"")))))))))</f>
        <v/>
      </c>
    </row>
    <row r="9669" spans="12:12" ht="15.75" customHeight="1" x14ac:dyDescent="0.35">
      <c r="L9669" s="27" t="str">
        <f t="shared" si="151"/>
        <v/>
      </c>
    </row>
    <row r="9670" spans="12:12" ht="15.75" customHeight="1" x14ac:dyDescent="0.35">
      <c r="L9670" s="27" t="str">
        <f t="shared" si="151"/>
        <v/>
      </c>
    </row>
    <row r="9671" spans="12:12" ht="15.75" customHeight="1" x14ac:dyDescent="0.35">
      <c r="L9671" s="27" t="str">
        <f t="shared" si="151"/>
        <v/>
      </c>
    </row>
    <row r="9672" spans="12:12" ht="15.75" customHeight="1" x14ac:dyDescent="0.35">
      <c r="L9672" s="27" t="str">
        <f t="shared" si="151"/>
        <v/>
      </c>
    </row>
    <row r="9673" spans="12:12" ht="15.75" customHeight="1" x14ac:dyDescent="0.35">
      <c r="L9673" s="27" t="str">
        <f t="shared" si="151"/>
        <v/>
      </c>
    </row>
    <row r="9674" spans="12:12" ht="15.75" customHeight="1" x14ac:dyDescent="0.35">
      <c r="L9674" s="27" t="str">
        <f t="shared" si="151"/>
        <v/>
      </c>
    </row>
    <row r="9675" spans="12:12" ht="15.75" customHeight="1" x14ac:dyDescent="0.35">
      <c r="L9675" s="27" t="str">
        <f t="shared" si="151"/>
        <v/>
      </c>
    </row>
    <row r="9676" spans="12:12" ht="15.75" customHeight="1" x14ac:dyDescent="0.35">
      <c r="L9676" s="27" t="str">
        <f t="shared" si="151"/>
        <v/>
      </c>
    </row>
    <row r="9677" spans="12:12" ht="15.75" customHeight="1" x14ac:dyDescent="0.35">
      <c r="L9677" s="27" t="str">
        <f t="shared" si="151"/>
        <v/>
      </c>
    </row>
    <row r="9678" spans="12:12" ht="15.75" customHeight="1" x14ac:dyDescent="0.35">
      <c r="L9678" s="27" t="str">
        <f t="shared" si="151"/>
        <v/>
      </c>
    </row>
    <row r="9679" spans="12:12" ht="15.75" customHeight="1" x14ac:dyDescent="0.35">
      <c r="L9679" s="27" t="str">
        <f t="shared" si="151"/>
        <v/>
      </c>
    </row>
    <row r="9680" spans="12:12" ht="15.75" customHeight="1" x14ac:dyDescent="0.35">
      <c r="L9680" s="27" t="str">
        <f t="shared" si="151"/>
        <v/>
      </c>
    </row>
    <row r="9681" spans="12:12" ht="15.75" customHeight="1" x14ac:dyDescent="0.35">
      <c r="L9681" s="27" t="str">
        <f t="shared" si="151"/>
        <v/>
      </c>
    </row>
    <row r="9682" spans="12:12" ht="15.75" customHeight="1" x14ac:dyDescent="0.35">
      <c r="L9682" s="27" t="str">
        <f t="shared" si="151"/>
        <v/>
      </c>
    </row>
    <row r="9683" spans="12:12" ht="15.75" customHeight="1" x14ac:dyDescent="0.35">
      <c r="L9683" s="27" t="str">
        <f t="shared" si="151"/>
        <v/>
      </c>
    </row>
    <row r="9684" spans="12:12" ht="15.75" customHeight="1" x14ac:dyDescent="0.35">
      <c r="L9684" s="27" t="str">
        <f t="shared" si="151"/>
        <v/>
      </c>
    </row>
    <row r="9685" spans="12:12" ht="15.75" customHeight="1" x14ac:dyDescent="0.35">
      <c r="L9685" s="27" t="str">
        <f t="shared" si="151"/>
        <v/>
      </c>
    </row>
    <row r="9686" spans="12:12" ht="15.75" customHeight="1" x14ac:dyDescent="0.35">
      <c r="L9686" s="27" t="str">
        <f t="shared" si="151"/>
        <v/>
      </c>
    </row>
    <row r="9687" spans="12:12" ht="15.75" customHeight="1" x14ac:dyDescent="0.35">
      <c r="L9687" s="27" t="str">
        <f t="shared" si="151"/>
        <v/>
      </c>
    </row>
    <row r="9688" spans="12:12" ht="15.75" customHeight="1" x14ac:dyDescent="0.35">
      <c r="L9688" s="27" t="str">
        <f t="shared" si="151"/>
        <v/>
      </c>
    </row>
    <row r="9689" spans="12:12" ht="15.75" customHeight="1" x14ac:dyDescent="0.35">
      <c r="L9689" s="27" t="str">
        <f t="shared" si="151"/>
        <v/>
      </c>
    </row>
    <row r="9690" spans="12:12" ht="15.75" customHeight="1" x14ac:dyDescent="0.35">
      <c r="L9690" s="27" t="str">
        <f t="shared" si="151"/>
        <v/>
      </c>
    </row>
    <row r="9691" spans="12:12" ht="15.75" customHeight="1" x14ac:dyDescent="0.35">
      <c r="L9691" s="27" t="str">
        <f t="shared" si="151"/>
        <v/>
      </c>
    </row>
    <row r="9692" spans="12:12" ht="15.75" customHeight="1" x14ac:dyDescent="0.35">
      <c r="L9692" s="27" t="str">
        <f t="shared" si="151"/>
        <v/>
      </c>
    </row>
    <row r="9693" spans="12:12" ht="15.75" customHeight="1" x14ac:dyDescent="0.35">
      <c r="L9693" s="27" t="str">
        <f t="shared" si="151"/>
        <v/>
      </c>
    </row>
    <row r="9694" spans="12:12" ht="15.75" customHeight="1" x14ac:dyDescent="0.35">
      <c r="L9694" s="27" t="str">
        <f t="shared" si="151"/>
        <v/>
      </c>
    </row>
    <row r="9695" spans="12:12" ht="15.75" customHeight="1" x14ac:dyDescent="0.35">
      <c r="L9695" s="27" t="str">
        <f t="shared" si="151"/>
        <v/>
      </c>
    </row>
    <row r="9696" spans="12:12" ht="15.75" customHeight="1" x14ac:dyDescent="0.35">
      <c r="L9696" s="27" t="str">
        <f t="shared" si="151"/>
        <v/>
      </c>
    </row>
    <row r="9697" spans="12:12" ht="15.75" customHeight="1" x14ac:dyDescent="0.35">
      <c r="L9697" s="27" t="str">
        <f t="shared" si="151"/>
        <v/>
      </c>
    </row>
    <row r="9698" spans="12:12" ht="15.75" customHeight="1" x14ac:dyDescent="0.35">
      <c r="L9698" s="27" t="str">
        <f t="shared" si="151"/>
        <v/>
      </c>
    </row>
    <row r="9699" spans="12:12" ht="15.75" customHeight="1" x14ac:dyDescent="0.35">
      <c r="L9699" s="27" t="str">
        <f t="shared" si="151"/>
        <v/>
      </c>
    </row>
    <row r="9700" spans="12:12" ht="15.75" customHeight="1" x14ac:dyDescent="0.35">
      <c r="L9700" s="27" t="str">
        <f t="shared" si="151"/>
        <v/>
      </c>
    </row>
    <row r="9701" spans="12:12" ht="15.75" customHeight="1" x14ac:dyDescent="0.35">
      <c r="L9701" s="27" t="str">
        <f t="shared" si="151"/>
        <v/>
      </c>
    </row>
    <row r="9702" spans="12:12" ht="15.75" customHeight="1" x14ac:dyDescent="0.35">
      <c r="L9702" s="27" t="str">
        <f t="shared" si="151"/>
        <v/>
      </c>
    </row>
    <row r="9703" spans="12:12" ht="15.75" customHeight="1" x14ac:dyDescent="0.35">
      <c r="L9703" s="27" t="str">
        <f t="shared" si="151"/>
        <v/>
      </c>
    </row>
    <row r="9704" spans="12:12" ht="15.75" customHeight="1" x14ac:dyDescent="0.35">
      <c r="L9704" s="27" t="str">
        <f t="shared" si="151"/>
        <v/>
      </c>
    </row>
    <row r="9705" spans="12:12" ht="15.75" customHeight="1" x14ac:dyDescent="0.35">
      <c r="L9705" s="27" t="str">
        <f t="shared" si="151"/>
        <v/>
      </c>
    </row>
    <row r="9706" spans="12:12" ht="15.75" customHeight="1" x14ac:dyDescent="0.35">
      <c r="L9706" s="27" t="str">
        <f t="shared" si="151"/>
        <v/>
      </c>
    </row>
    <row r="9707" spans="12:12" ht="15.75" customHeight="1" x14ac:dyDescent="0.35">
      <c r="L9707" s="27" t="str">
        <f t="shared" si="151"/>
        <v/>
      </c>
    </row>
    <row r="9708" spans="12:12" ht="15.75" customHeight="1" x14ac:dyDescent="0.35">
      <c r="L9708" s="27" t="str">
        <f t="shared" si="151"/>
        <v/>
      </c>
    </row>
    <row r="9709" spans="12:12" ht="15.75" customHeight="1" x14ac:dyDescent="0.35">
      <c r="L9709" s="27" t="str">
        <f t="shared" si="151"/>
        <v/>
      </c>
    </row>
    <row r="9710" spans="12:12" ht="15.75" customHeight="1" x14ac:dyDescent="0.35">
      <c r="L9710" s="27" t="str">
        <f t="shared" si="151"/>
        <v/>
      </c>
    </row>
    <row r="9711" spans="12:12" ht="15.75" customHeight="1" x14ac:dyDescent="0.35">
      <c r="L9711" s="27" t="str">
        <f t="shared" si="151"/>
        <v/>
      </c>
    </row>
    <row r="9712" spans="12:12" ht="15.75" customHeight="1" x14ac:dyDescent="0.35">
      <c r="L9712" s="27" t="str">
        <f t="shared" si="151"/>
        <v/>
      </c>
    </row>
    <row r="9713" spans="12:12" ht="15.75" customHeight="1" x14ac:dyDescent="0.35">
      <c r="L9713" s="27" t="str">
        <f t="shared" si="151"/>
        <v/>
      </c>
    </row>
    <row r="9714" spans="12:12" ht="15.75" customHeight="1" x14ac:dyDescent="0.35">
      <c r="L9714" s="27" t="str">
        <f t="shared" si="151"/>
        <v/>
      </c>
    </row>
    <row r="9715" spans="12:12" ht="15.75" customHeight="1" x14ac:dyDescent="0.35">
      <c r="L9715" s="27" t="str">
        <f t="shared" si="151"/>
        <v/>
      </c>
    </row>
    <row r="9716" spans="12:12" ht="15.75" customHeight="1" x14ac:dyDescent="0.35">
      <c r="L9716" s="27" t="str">
        <f t="shared" si="151"/>
        <v/>
      </c>
    </row>
    <row r="9717" spans="12:12" ht="15.75" customHeight="1" x14ac:dyDescent="0.35">
      <c r="L9717" s="27" t="str">
        <f t="shared" si="151"/>
        <v/>
      </c>
    </row>
    <row r="9718" spans="12:12" ht="15.75" customHeight="1" x14ac:dyDescent="0.35">
      <c r="L9718" s="27" t="str">
        <f t="shared" si="151"/>
        <v/>
      </c>
    </row>
    <row r="9719" spans="12:12" ht="15.75" customHeight="1" x14ac:dyDescent="0.35">
      <c r="L9719" s="27" t="str">
        <f t="shared" si="151"/>
        <v/>
      </c>
    </row>
    <row r="9720" spans="12:12" ht="15.75" customHeight="1" x14ac:dyDescent="0.35">
      <c r="L9720" s="27" t="str">
        <f t="shared" si="151"/>
        <v/>
      </c>
    </row>
    <row r="9721" spans="12:12" ht="15.75" customHeight="1" x14ac:dyDescent="0.35">
      <c r="L9721" s="27" t="str">
        <f t="shared" si="151"/>
        <v/>
      </c>
    </row>
    <row r="9722" spans="12:12" ht="15.75" customHeight="1" x14ac:dyDescent="0.35">
      <c r="L9722" s="27" t="str">
        <f t="shared" si="151"/>
        <v/>
      </c>
    </row>
    <row r="9723" spans="12:12" ht="15.75" customHeight="1" x14ac:dyDescent="0.35">
      <c r="L9723" s="27" t="str">
        <f t="shared" si="151"/>
        <v/>
      </c>
    </row>
    <row r="9724" spans="12:12" ht="15.75" customHeight="1" x14ac:dyDescent="0.35">
      <c r="L9724" s="27" t="str">
        <f t="shared" si="151"/>
        <v/>
      </c>
    </row>
    <row r="9725" spans="12:12" ht="15.75" customHeight="1" x14ac:dyDescent="0.35">
      <c r="L9725" s="27" t="str">
        <f t="shared" si="151"/>
        <v/>
      </c>
    </row>
    <row r="9726" spans="12:12" ht="15.75" customHeight="1" x14ac:dyDescent="0.35">
      <c r="L9726" s="27" t="str">
        <f t="shared" si="151"/>
        <v/>
      </c>
    </row>
    <row r="9727" spans="12:12" ht="15.75" customHeight="1" x14ac:dyDescent="0.35">
      <c r="L9727" s="27" t="str">
        <f t="shared" si="151"/>
        <v/>
      </c>
    </row>
    <row r="9728" spans="12:12" ht="15.75" customHeight="1" x14ac:dyDescent="0.35">
      <c r="L9728" s="27" t="str">
        <f t="shared" si="151"/>
        <v/>
      </c>
    </row>
    <row r="9729" spans="12:12" ht="15.75" customHeight="1" x14ac:dyDescent="0.35">
      <c r="L9729" s="27" t="str">
        <f t="shared" si="151"/>
        <v/>
      </c>
    </row>
    <row r="9730" spans="12:12" ht="15.75" customHeight="1" x14ac:dyDescent="0.35">
      <c r="L9730" s="27" t="str">
        <f t="shared" si="151"/>
        <v/>
      </c>
    </row>
    <row r="9731" spans="12:12" ht="15.75" customHeight="1" x14ac:dyDescent="0.35">
      <c r="L9731" s="27" t="str">
        <f t="shared" si="151"/>
        <v/>
      </c>
    </row>
    <row r="9732" spans="12:12" ht="15.75" customHeight="1" x14ac:dyDescent="0.35">
      <c r="L9732" s="27" t="str">
        <f t="shared" ref="L9732:L9795" si="152">IF((T9732="N/A")+(ISBLANK(T9732)), IF(S9732="Critical", K9732+30, IF(S9732="High", K9732+30,IF(COUNTIF(S9732,"M*"), K9732+90, IF(S9732="Low", K9732+180,"")))),
IF(((U9732="Yes")*(T9732="Critical")), K9732+30, IF(((U9732="Yes")*(T9732="High")), K9732+30,  IF(((U9732="Yes")*(COUNTIF(S9732,"M*"))), K9732+90,  IF(((U9732="Yes")*(T9732="Low")), K9732+180, IF(S9732="Critical", K9732+30, IF(S9732="High", K9732+30,IF(COUNTIF(S9732,"M*"), K9732+90, IF(S9732="Low", K9732+180,"")))))))))</f>
        <v/>
      </c>
    </row>
    <row r="9733" spans="12:12" ht="15.75" customHeight="1" x14ac:dyDescent="0.35">
      <c r="L9733" s="27" t="str">
        <f t="shared" si="152"/>
        <v/>
      </c>
    </row>
    <row r="9734" spans="12:12" ht="15.75" customHeight="1" x14ac:dyDescent="0.35">
      <c r="L9734" s="27" t="str">
        <f t="shared" si="152"/>
        <v/>
      </c>
    </row>
    <row r="9735" spans="12:12" ht="15.75" customHeight="1" x14ac:dyDescent="0.35">
      <c r="L9735" s="27" t="str">
        <f t="shared" si="152"/>
        <v/>
      </c>
    </row>
    <row r="9736" spans="12:12" ht="15.75" customHeight="1" x14ac:dyDescent="0.35">
      <c r="L9736" s="27" t="str">
        <f t="shared" si="152"/>
        <v/>
      </c>
    </row>
    <row r="9737" spans="12:12" ht="15.75" customHeight="1" x14ac:dyDescent="0.35">
      <c r="L9737" s="27" t="str">
        <f t="shared" si="152"/>
        <v/>
      </c>
    </row>
    <row r="9738" spans="12:12" ht="15.75" customHeight="1" x14ac:dyDescent="0.35">
      <c r="L9738" s="27" t="str">
        <f t="shared" si="152"/>
        <v/>
      </c>
    </row>
    <row r="9739" spans="12:12" ht="15.75" customHeight="1" x14ac:dyDescent="0.35">
      <c r="L9739" s="27" t="str">
        <f t="shared" si="152"/>
        <v/>
      </c>
    </row>
    <row r="9740" spans="12:12" ht="15.75" customHeight="1" x14ac:dyDescent="0.35">
      <c r="L9740" s="27" t="str">
        <f t="shared" si="152"/>
        <v/>
      </c>
    </row>
    <row r="9741" spans="12:12" ht="15.75" customHeight="1" x14ac:dyDescent="0.35">
      <c r="L9741" s="27" t="str">
        <f t="shared" si="152"/>
        <v/>
      </c>
    </row>
    <row r="9742" spans="12:12" ht="15.75" customHeight="1" x14ac:dyDescent="0.35">
      <c r="L9742" s="27" t="str">
        <f t="shared" si="152"/>
        <v/>
      </c>
    </row>
    <row r="9743" spans="12:12" ht="15.75" customHeight="1" x14ac:dyDescent="0.35">
      <c r="L9743" s="27" t="str">
        <f t="shared" si="152"/>
        <v/>
      </c>
    </row>
    <row r="9744" spans="12:12" ht="15.75" customHeight="1" x14ac:dyDescent="0.35">
      <c r="L9744" s="27" t="str">
        <f t="shared" si="152"/>
        <v/>
      </c>
    </row>
    <row r="9745" spans="12:12" ht="15.75" customHeight="1" x14ac:dyDescent="0.35">
      <c r="L9745" s="27" t="str">
        <f t="shared" si="152"/>
        <v/>
      </c>
    </row>
    <row r="9746" spans="12:12" ht="15.75" customHeight="1" x14ac:dyDescent="0.35">
      <c r="L9746" s="27" t="str">
        <f t="shared" si="152"/>
        <v/>
      </c>
    </row>
    <row r="9747" spans="12:12" ht="15.75" customHeight="1" x14ac:dyDescent="0.35">
      <c r="L9747" s="27" t="str">
        <f t="shared" si="152"/>
        <v/>
      </c>
    </row>
    <row r="9748" spans="12:12" ht="15.75" customHeight="1" x14ac:dyDescent="0.35">
      <c r="L9748" s="27" t="str">
        <f t="shared" si="152"/>
        <v/>
      </c>
    </row>
    <row r="9749" spans="12:12" ht="15.75" customHeight="1" x14ac:dyDescent="0.35">
      <c r="L9749" s="27" t="str">
        <f t="shared" si="152"/>
        <v/>
      </c>
    </row>
    <row r="9750" spans="12:12" ht="15.75" customHeight="1" x14ac:dyDescent="0.35">
      <c r="L9750" s="27" t="str">
        <f t="shared" si="152"/>
        <v/>
      </c>
    </row>
    <row r="9751" spans="12:12" ht="15.75" customHeight="1" x14ac:dyDescent="0.35">
      <c r="L9751" s="27" t="str">
        <f t="shared" si="152"/>
        <v/>
      </c>
    </row>
    <row r="9752" spans="12:12" ht="15.75" customHeight="1" x14ac:dyDescent="0.35">
      <c r="L9752" s="27" t="str">
        <f t="shared" si="152"/>
        <v/>
      </c>
    </row>
    <row r="9753" spans="12:12" ht="15.75" customHeight="1" x14ac:dyDescent="0.35">
      <c r="L9753" s="27" t="str">
        <f t="shared" si="152"/>
        <v/>
      </c>
    </row>
    <row r="9754" spans="12:12" ht="15.75" customHeight="1" x14ac:dyDescent="0.35">
      <c r="L9754" s="27" t="str">
        <f t="shared" si="152"/>
        <v/>
      </c>
    </row>
    <row r="9755" spans="12:12" ht="15.75" customHeight="1" x14ac:dyDescent="0.35">
      <c r="L9755" s="27" t="str">
        <f t="shared" si="152"/>
        <v/>
      </c>
    </row>
    <row r="9756" spans="12:12" ht="15.75" customHeight="1" x14ac:dyDescent="0.35">
      <c r="L9756" s="27" t="str">
        <f t="shared" si="152"/>
        <v/>
      </c>
    </row>
    <row r="9757" spans="12:12" ht="15.75" customHeight="1" x14ac:dyDescent="0.35">
      <c r="L9757" s="27" t="str">
        <f t="shared" si="152"/>
        <v/>
      </c>
    </row>
    <row r="9758" spans="12:12" ht="15.75" customHeight="1" x14ac:dyDescent="0.35">
      <c r="L9758" s="27" t="str">
        <f t="shared" si="152"/>
        <v/>
      </c>
    </row>
    <row r="9759" spans="12:12" ht="15.75" customHeight="1" x14ac:dyDescent="0.35">
      <c r="L9759" s="27" t="str">
        <f t="shared" si="152"/>
        <v/>
      </c>
    </row>
    <row r="9760" spans="12:12" ht="15.75" customHeight="1" x14ac:dyDescent="0.35">
      <c r="L9760" s="27" t="str">
        <f t="shared" si="152"/>
        <v/>
      </c>
    </row>
    <row r="9761" spans="12:12" ht="15.75" customHeight="1" x14ac:dyDescent="0.35">
      <c r="L9761" s="27" t="str">
        <f t="shared" si="152"/>
        <v/>
      </c>
    </row>
    <row r="9762" spans="12:12" ht="15.75" customHeight="1" x14ac:dyDescent="0.35">
      <c r="L9762" s="27" t="str">
        <f t="shared" si="152"/>
        <v/>
      </c>
    </row>
    <row r="9763" spans="12:12" ht="15.75" customHeight="1" x14ac:dyDescent="0.35">
      <c r="L9763" s="27" t="str">
        <f t="shared" si="152"/>
        <v/>
      </c>
    </row>
    <row r="9764" spans="12:12" ht="15.75" customHeight="1" x14ac:dyDescent="0.35">
      <c r="L9764" s="27" t="str">
        <f t="shared" si="152"/>
        <v/>
      </c>
    </row>
    <row r="9765" spans="12:12" ht="15.75" customHeight="1" x14ac:dyDescent="0.35">
      <c r="L9765" s="27" t="str">
        <f t="shared" si="152"/>
        <v/>
      </c>
    </row>
    <row r="9766" spans="12:12" ht="15.75" customHeight="1" x14ac:dyDescent="0.35">
      <c r="L9766" s="27" t="str">
        <f t="shared" si="152"/>
        <v/>
      </c>
    </row>
    <row r="9767" spans="12:12" ht="15.75" customHeight="1" x14ac:dyDescent="0.35">
      <c r="L9767" s="27" t="str">
        <f t="shared" si="152"/>
        <v/>
      </c>
    </row>
    <row r="9768" spans="12:12" ht="15.75" customHeight="1" x14ac:dyDescent="0.35">
      <c r="L9768" s="27" t="str">
        <f t="shared" si="152"/>
        <v/>
      </c>
    </row>
    <row r="9769" spans="12:12" ht="15.75" customHeight="1" x14ac:dyDescent="0.35">
      <c r="L9769" s="27" t="str">
        <f t="shared" si="152"/>
        <v/>
      </c>
    </row>
    <row r="9770" spans="12:12" ht="15.75" customHeight="1" x14ac:dyDescent="0.35">
      <c r="L9770" s="27" t="str">
        <f t="shared" si="152"/>
        <v/>
      </c>
    </row>
    <row r="9771" spans="12:12" ht="15.75" customHeight="1" x14ac:dyDescent="0.35">
      <c r="L9771" s="27" t="str">
        <f t="shared" si="152"/>
        <v/>
      </c>
    </row>
    <row r="9772" spans="12:12" ht="15.75" customHeight="1" x14ac:dyDescent="0.35">
      <c r="L9772" s="27" t="str">
        <f t="shared" si="152"/>
        <v/>
      </c>
    </row>
    <row r="9773" spans="12:12" ht="15.75" customHeight="1" x14ac:dyDescent="0.35">
      <c r="L9773" s="27" t="str">
        <f t="shared" si="152"/>
        <v/>
      </c>
    </row>
    <row r="9774" spans="12:12" ht="15.75" customHeight="1" x14ac:dyDescent="0.35">
      <c r="L9774" s="27" t="str">
        <f t="shared" si="152"/>
        <v/>
      </c>
    </row>
    <row r="9775" spans="12:12" ht="15.75" customHeight="1" x14ac:dyDescent="0.35">
      <c r="L9775" s="27" t="str">
        <f t="shared" si="152"/>
        <v/>
      </c>
    </row>
    <row r="9776" spans="12:12" ht="15.75" customHeight="1" x14ac:dyDescent="0.35">
      <c r="L9776" s="27" t="str">
        <f t="shared" si="152"/>
        <v/>
      </c>
    </row>
    <row r="9777" spans="12:12" ht="15.75" customHeight="1" x14ac:dyDescent="0.35">
      <c r="L9777" s="27" t="str">
        <f t="shared" si="152"/>
        <v/>
      </c>
    </row>
    <row r="9778" spans="12:12" ht="15.75" customHeight="1" x14ac:dyDescent="0.35">
      <c r="L9778" s="27" t="str">
        <f t="shared" si="152"/>
        <v/>
      </c>
    </row>
    <row r="9779" spans="12:12" ht="15.75" customHeight="1" x14ac:dyDescent="0.35">
      <c r="L9779" s="27" t="str">
        <f t="shared" si="152"/>
        <v/>
      </c>
    </row>
    <row r="9780" spans="12:12" ht="15.75" customHeight="1" x14ac:dyDescent="0.35">
      <c r="L9780" s="27" t="str">
        <f t="shared" si="152"/>
        <v/>
      </c>
    </row>
    <row r="9781" spans="12:12" ht="15.75" customHeight="1" x14ac:dyDescent="0.35">
      <c r="L9781" s="27" t="str">
        <f t="shared" si="152"/>
        <v/>
      </c>
    </row>
    <row r="9782" spans="12:12" ht="15.75" customHeight="1" x14ac:dyDescent="0.35">
      <c r="L9782" s="27" t="str">
        <f t="shared" si="152"/>
        <v/>
      </c>
    </row>
    <row r="9783" spans="12:12" ht="15.75" customHeight="1" x14ac:dyDescent="0.35">
      <c r="L9783" s="27" t="str">
        <f t="shared" si="152"/>
        <v/>
      </c>
    </row>
    <row r="9784" spans="12:12" ht="15.75" customHeight="1" x14ac:dyDescent="0.35">
      <c r="L9784" s="27" t="str">
        <f t="shared" si="152"/>
        <v/>
      </c>
    </row>
    <row r="9785" spans="12:12" ht="15.75" customHeight="1" x14ac:dyDescent="0.35">
      <c r="L9785" s="27" t="str">
        <f t="shared" si="152"/>
        <v/>
      </c>
    </row>
    <row r="9786" spans="12:12" ht="15.75" customHeight="1" x14ac:dyDescent="0.35">
      <c r="L9786" s="27" t="str">
        <f t="shared" si="152"/>
        <v/>
      </c>
    </row>
    <row r="9787" spans="12:12" ht="15.75" customHeight="1" x14ac:dyDescent="0.35">
      <c r="L9787" s="27" t="str">
        <f t="shared" si="152"/>
        <v/>
      </c>
    </row>
    <row r="9788" spans="12:12" ht="15.75" customHeight="1" x14ac:dyDescent="0.35">
      <c r="L9788" s="27" t="str">
        <f t="shared" si="152"/>
        <v/>
      </c>
    </row>
    <row r="9789" spans="12:12" ht="15.75" customHeight="1" x14ac:dyDescent="0.35">
      <c r="L9789" s="27" t="str">
        <f t="shared" si="152"/>
        <v/>
      </c>
    </row>
    <row r="9790" spans="12:12" ht="15.75" customHeight="1" x14ac:dyDescent="0.35">
      <c r="L9790" s="27" t="str">
        <f t="shared" si="152"/>
        <v/>
      </c>
    </row>
    <row r="9791" spans="12:12" ht="15.75" customHeight="1" x14ac:dyDescent="0.35">
      <c r="L9791" s="27" t="str">
        <f t="shared" si="152"/>
        <v/>
      </c>
    </row>
    <row r="9792" spans="12:12" ht="15.75" customHeight="1" x14ac:dyDescent="0.35">
      <c r="L9792" s="27" t="str">
        <f t="shared" si="152"/>
        <v/>
      </c>
    </row>
    <row r="9793" spans="12:12" ht="15.75" customHeight="1" x14ac:dyDescent="0.35">
      <c r="L9793" s="27" t="str">
        <f t="shared" si="152"/>
        <v/>
      </c>
    </row>
    <row r="9794" spans="12:12" ht="15.75" customHeight="1" x14ac:dyDescent="0.35">
      <c r="L9794" s="27" t="str">
        <f t="shared" si="152"/>
        <v/>
      </c>
    </row>
    <row r="9795" spans="12:12" ht="15.75" customHeight="1" x14ac:dyDescent="0.35">
      <c r="L9795" s="27" t="str">
        <f t="shared" si="152"/>
        <v/>
      </c>
    </row>
    <row r="9796" spans="12:12" ht="15.75" customHeight="1" x14ac:dyDescent="0.35">
      <c r="L9796" s="27" t="str">
        <f t="shared" ref="L9796:L9859" si="153">IF((T9796="N/A")+(ISBLANK(T9796)), IF(S9796="Critical", K9796+30, IF(S9796="High", K9796+30,IF(COUNTIF(S9796,"M*"), K9796+90, IF(S9796="Low", K9796+180,"")))),
IF(((U9796="Yes")*(T9796="Critical")), K9796+30, IF(((U9796="Yes")*(T9796="High")), K9796+30,  IF(((U9796="Yes")*(COUNTIF(S9796,"M*"))), K9796+90,  IF(((U9796="Yes")*(T9796="Low")), K9796+180, IF(S9796="Critical", K9796+30, IF(S9796="High", K9796+30,IF(COUNTIF(S9796,"M*"), K9796+90, IF(S9796="Low", K9796+180,"")))))))))</f>
        <v/>
      </c>
    </row>
    <row r="9797" spans="12:12" ht="15.75" customHeight="1" x14ac:dyDescent="0.35">
      <c r="L9797" s="27" t="str">
        <f t="shared" si="153"/>
        <v/>
      </c>
    </row>
    <row r="9798" spans="12:12" ht="15.75" customHeight="1" x14ac:dyDescent="0.35">
      <c r="L9798" s="27" t="str">
        <f t="shared" si="153"/>
        <v/>
      </c>
    </row>
    <row r="9799" spans="12:12" ht="15.75" customHeight="1" x14ac:dyDescent="0.35">
      <c r="L9799" s="27" t="str">
        <f t="shared" si="153"/>
        <v/>
      </c>
    </row>
    <row r="9800" spans="12:12" ht="15.75" customHeight="1" x14ac:dyDescent="0.35">
      <c r="L9800" s="27" t="str">
        <f t="shared" si="153"/>
        <v/>
      </c>
    </row>
    <row r="9801" spans="12:12" ht="15.75" customHeight="1" x14ac:dyDescent="0.35">
      <c r="L9801" s="27" t="str">
        <f t="shared" si="153"/>
        <v/>
      </c>
    </row>
    <row r="9802" spans="12:12" ht="15.75" customHeight="1" x14ac:dyDescent="0.35">
      <c r="L9802" s="27" t="str">
        <f t="shared" si="153"/>
        <v/>
      </c>
    </row>
    <row r="9803" spans="12:12" ht="15.75" customHeight="1" x14ac:dyDescent="0.35">
      <c r="L9803" s="27" t="str">
        <f t="shared" si="153"/>
        <v/>
      </c>
    </row>
    <row r="9804" spans="12:12" ht="15.75" customHeight="1" x14ac:dyDescent="0.35">
      <c r="L9804" s="27" t="str">
        <f t="shared" si="153"/>
        <v/>
      </c>
    </row>
    <row r="9805" spans="12:12" ht="15.75" customHeight="1" x14ac:dyDescent="0.35">
      <c r="L9805" s="27" t="str">
        <f t="shared" si="153"/>
        <v/>
      </c>
    </row>
    <row r="9806" spans="12:12" ht="15.75" customHeight="1" x14ac:dyDescent="0.35">
      <c r="L9806" s="27" t="str">
        <f t="shared" si="153"/>
        <v/>
      </c>
    </row>
    <row r="9807" spans="12:12" ht="15.75" customHeight="1" x14ac:dyDescent="0.35">
      <c r="L9807" s="27" t="str">
        <f t="shared" si="153"/>
        <v/>
      </c>
    </row>
    <row r="9808" spans="12:12" ht="15.75" customHeight="1" x14ac:dyDescent="0.35">
      <c r="L9808" s="27" t="str">
        <f t="shared" si="153"/>
        <v/>
      </c>
    </row>
    <row r="9809" spans="12:12" ht="15.75" customHeight="1" x14ac:dyDescent="0.35">
      <c r="L9809" s="27" t="str">
        <f t="shared" si="153"/>
        <v/>
      </c>
    </row>
    <row r="9810" spans="12:12" ht="15.75" customHeight="1" x14ac:dyDescent="0.35">
      <c r="L9810" s="27" t="str">
        <f t="shared" si="153"/>
        <v/>
      </c>
    </row>
    <row r="9811" spans="12:12" ht="15.75" customHeight="1" x14ac:dyDescent="0.35">
      <c r="L9811" s="27" t="str">
        <f t="shared" si="153"/>
        <v/>
      </c>
    </row>
    <row r="9812" spans="12:12" ht="15.75" customHeight="1" x14ac:dyDescent="0.35">
      <c r="L9812" s="27" t="str">
        <f t="shared" si="153"/>
        <v/>
      </c>
    </row>
    <row r="9813" spans="12:12" ht="15.75" customHeight="1" x14ac:dyDescent="0.35">
      <c r="L9813" s="27" t="str">
        <f t="shared" si="153"/>
        <v/>
      </c>
    </row>
    <row r="9814" spans="12:12" ht="15.75" customHeight="1" x14ac:dyDescent="0.35">
      <c r="L9814" s="27" t="str">
        <f t="shared" si="153"/>
        <v/>
      </c>
    </row>
    <row r="9815" spans="12:12" ht="15.75" customHeight="1" x14ac:dyDescent="0.35">
      <c r="L9815" s="27" t="str">
        <f t="shared" si="153"/>
        <v/>
      </c>
    </row>
    <row r="9816" spans="12:12" ht="15.75" customHeight="1" x14ac:dyDescent="0.35">
      <c r="L9816" s="27" t="str">
        <f t="shared" si="153"/>
        <v/>
      </c>
    </row>
    <row r="9817" spans="12:12" ht="15.75" customHeight="1" x14ac:dyDescent="0.35">
      <c r="L9817" s="27" t="str">
        <f t="shared" si="153"/>
        <v/>
      </c>
    </row>
    <row r="9818" spans="12:12" ht="15.75" customHeight="1" x14ac:dyDescent="0.35">
      <c r="L9818" s="27" t="str">
        <f t="shared" si="153"/>
        <v/>
      </c>
    </row>
    <row r="9819" spans="12:12" ht="15.75" customHeight="1" x14ac:dyDescent="0.35">
      <c r="L9819" s="27" t="str">
        <f t="shared" si="153"/>
        <v/>
      </c>
    </row>
    <row r="9820" spans="12:12" ht="15.75" customHeight="1" x14ac:dyDescent="0.35">
      <c r="L9820" s="27" t="str">
        <f t="shared" si="153"/>
        <v/>
      </c>
    </row>
    <row r="9821" spans="12:12" ht="15.75" customHeight="1" x14ac:dyDescent="0.35">
      <c r="L9821" s="27" t="str">
        <f t="shared" si="153"/>
        <v/>
      </c>
    </row>
    <row r="9822" spans="12:12" ht="15.75" customHeight="1" x14ac:dyDescent="0.35">
      <c r="L9822" s="27" t="str">
        <f t="shared" si="153"/>
        <v/>
      </c>
    </row>
    <row r="9823" spans="12:12" ht="15.75" customHeight="1" x14ac:dyDescent="0.35">
      <c r="L9823" s="27" t="str">
        <f t="shared" si="153"/>
        <v/>
      </c>
    </row>
    <row r="9824" spans="12:12" ht="15.75" customHeight="1" x14ac:dyDescent="0.35">
      <c r="L9824" s="27" t="str">
        <f t="shared" si="153"/>
        <v/>
      </c>
    </row>
    <row r="9825" spans="12:12" ht="15.75" customHeight="1" x14ac:dyDescent="0.35">
      <c r="L9825" s="27" t="str">
        <f t="shared" si="153"/>
        <v/>
      </c>
    </row>
    <row r="9826" spans="12:12" ht="15.75" customHeight="1" x14ac:dyDescent="0.35">
      <c r="L9826" s="27" t="str">
        <f t="shared" si="153"/>
        <v/>
      </c>
    </row>
    <row r="9827" spans="12:12" ht="15.75" customHeight="1" x14ac:dyDescent="0.35">
      <c r="L9827" s="27" t="str">
        <f t="shared" si="153"/>
        <v/>
      </c>
    </row>
    <row r="9828" spans="12:12" ht="15.75" customHeight="1" x14ac:dyDescent="0.35">
      <c r="L9828" s="27" t="str">
        <f t="shared" si="153"/>
        <v/>
      </c>
    </row>
    <row r="9829" spans="12:12" ht="15.75" customHeight="1" x14ac:dyDescent="0.35">
      <c r="L9829" s="27" t="str">
        <f t="shared" si="153"/>
        <v/>
      </c>
    </row>
    <row r="9830" spans="12:12" ht="15.75" customHeight="1" x14ac:dyDescent="0.35">
      <c r="L9830" s="27" t="str">
        <f t="shared" si="153"/>
        <v/>
      </c>
    </row>
    <row r="9831" spans="12:12" ht="15.75" customHeight="1" x14ac:dyDescent="0.35">
      <c r="L9831" s="27" t="str">
        <f t="shared" si="153"/>
        <v/>
      </c>
    </row>
    <row r="9832" spans="12:12" ht="15.75" customHeight="1" x14ac:dyDescent="0.35">
      <c r="L9832" s="27" t="str">
        <f t="shared" si="153"/>
        <v/>
      </c>
    </row>
    <row r="9833" spans="12:12" ht="15.75" customHeight="1" x14ac:dyDescent="0.35">
      <c r="L9833" s="27" t="str">
        <f t="shared" si="153"/>
        <v/>
      </c>
    </row>
    <row r="9834" spans="12:12" ht="15.75" customHeight="1" x14ac:dyDescent="0.35">
      <c r="L9834" s="27" t="str">
        <f t="shared" si="153"/>
        <v/>
      </c>
    </row>
    <row r="9835" spans="12:12" ht="15.75" customHeight="1" x14ac:dyDescent="0.35">
      <c r="L9835" s="27" t="str">
        <f t="shared" si="153"/>
        <v/>
      </c>
    </row>
    <row r="9836" spans="12:12" ht="15.75" customHeight="1" x14ac:dyDescent="0.35">
      <c r="L9836" s="27" t="str">
        <f t="shared" si="153"/>
        <v/>
      </c>
    </row>
    <row r="9837" spans="12:12" ht="15.75" customHeight="1" x14ac:dyDescent="0.35">
      <c r="L9837" s="27" t="str">
        <f t="shared" si="153"/>
        <v/>
      </c>
    </row>
    <row r="9838" spans="12:12" ht="15.75" customHeight="1" x14ac:dyDescent="0.35">
      <c r="L9838" s="27" t="str">
        <f t="shared" si="153"/>
        <v/>
      </c>
    </row>
    <row r="9839" spans="12:12" ht="15.75" customHeight="1" x14ac:dyDescent="0.35">
      <c r="L9839" s="27" t="str">
        <f t="shared" si="153"/>
        <v/>
      </c>
    </row>
    <row r="9840" spans="12:12" ht="15.75" customHeight="1" x14ac:dyDescent="0.35">
      <c r="L9840" s="27" t="str">
        <f t="shared" si="153"/>
        <v/>
      </c>
    </row>
    <row r="9841" spans="12:12" ht="15.75" customHeight="1" x14ac:dyDescent="0.35">
      <c r="L9841" s="27" t="str">
        <f t="shared" si="153"/>
        <v/>
      </c>
    </row>
    <row r="9842" spans="12:12" ht="15.75" customHeight="1" x14ac:dyDescent="0.35">
      <c r="L9842" s="27" t="str">
        <f t="shared" si="153"/>
        <v/>
      </c>
    </row>
    <row r="9843" spans="12:12" ht="15.75" customHeight="1" x14ac:dyDescent="0.35">
      <c r="L9843" s="27" t="str">
        <f t="shared" si="153"/>
        <v/>
      </c>
    </row>
    <row r="9844" spans="12:12" ht="15.75" customHeight="1" x14ac:dyDescent="0.35">
      <c r="L9844" s="27" t="str">
        <f t="shared" si="153"/>
        <v/>
      </c>
    </row>
    <row r="9845" spans="12:12" ht="15.75" customHeight="1" x14ac:dyDescent="0.35">
      <c r="L9845" s="27" t="str">
        <f t="shared" si="153"/>
        <v/>
      </c>
    </row>
    <row r="9846" spans="12:12" ht="15.75" customHeight="1" x14ac:dyDescent="0.35">
      <c r="L9846" s="27" t="str">
        <f t="shared" si="153"/>
        <v/>
      </c>
    </row>
    <row r="9847" spans="12:12" ht="15.75" customHeight="1" x14ac:dyDescent="0.35">
      <c r="L9847" s="27" t="str">
        <f t="shared" si="153"/>
        <v/>
      </c>
    </row>
    <row r="9848" spans="12:12" ht="15.75" customHeight="1" x14ac:dyDescent="0.35">
      <c r="L9848" s="27" t="str">
        <f t="shared" si="153"/>
        <v/>
      </c>
    </row>
    <row r="9849" spans="12:12" ht="15.75" customHeight="1" x14ac:dyDescent="0.35">
      <c r="L9849" s="27" t="str">
        <f t="shared" si="153"/>
        <v/>
      </c>
    </row>
    <row r="9850" spans="12:12" ht="15.75" customHeight="1" x14ac:dyDescent="0.35">
      <c r="L9850" s="27" t="str">
        <f t="shared" si="153"/>
        <v/>
      </c>
    </row>
    <row r="9851" spans="12:12" ht="15.75" customHeight="1" x14ac:dyDescent="0.35">
      <c r="L9851" s="27" t="str">
        <f t="shared" si="153"/>
        <v/>
      </c>
    </row>
    <row r="9852" spans="12:12" ht="15.75" customHeight="1" x14ac:dyDescent="0.35">
      <c r="L9852" s="27" t="str">
        <f t="shared" si="153"/>
        <v/>
      </c>
    </row>
    <row r="9853" spans="12:12" ht="15.75" customHeight="1" x14ac:dyDescent="0.35">
      <c r="L9853" s="27" t="str">
        <f t="shared" si="153"/>
        <v/>
      </c>
    </row>
    <row r="9854" spans="12:12" ht="15.75" customHeight="1" x14ac:dyDescent="0.35">
      <c r="L9854" s="27" t="str">
        <f t="shared" si="153"/>
        <v/>
      </c>
    </row>
    <row r="9855" spans="12:12" ht="15.75" customHeight="1" x14ac:dyDescent="0.35">
      <c r="L9855" s="27" t="str">
        <f t="shared" si="153"/>
        <v/>
      </c>
    </row>
    <row r="9856" spans="12:12" ht="15.75" customHeight="1" x14ac:dyDescent="0.35">
      <c r="L9856" s="27" t="str">
        <f t="shared" si="153"/>
        <v/>
      </c>
    </row>
    <row r="9857" spans="12:12" ht="15.75" customHeight="1" x14ac:dyDescent="0.35">
      <c r="L9857" s="27" t="str">
        <f t="shared" si="153"/>
        <v/>
      </c>
    </row>
    <row r="9858" spans="12:12" ht="15.75" customHeight="1" x14ac:dyDescent="0.35">
      <c r="L9858" s="27" t="str">
        <f t="shared" si="153"/>
        <v/>
      </c>
    </row>
    <row r="9859" spans="12:12" ht="15.75" customHeight="1" x14ac:dyDescent="0.35">
      <c r="L9859" s="27" t="str">
        <f t="shared" si="153"/>
        <v/>
      </c>
    </row>
    <row r="9860" spans="12:12" ht="15.75" customHeight="1" x14ac:dyDescent="0.35">
      <c r="L9860" s="27" t="str">
        <f t="shared" ref="L9860:L9923" si="154">IF((T9860="N/A")+(ISBLANK(T9860)), IF(S9860="Critical", K9860+30, IF(S9860="High", K9860+30,IF(COUNTIF(S9860,"M*"), K9860+90, IF(S9860="Low", K9860+180,"")))),
IF(((U9860="Yes")*(T9860="Critical")), K9860+30, IF(((U9860="Yes")*(T9860="High")), K9860+30,  IF(((U9860="Yes")*(COUNTIF(S9860,"M*"))), K9860+90,  IF(((U9860="Yes")*(T9860="Low")), K9860+180, IF(S9860="Critical", K9860+30, IF(S9860="High", K9860+30,IF(COUNTIF(S9860,"M*"), K9860+90, IF(S9860="Low", K9860+180,"")))))))))</f>
        <v/>
      </c>
    </row>
    <row r="9861" spans="12:12" ht="15.75" customHeight="1" x14ac:dyDescent="0.35">
      <c r="L9861" s="27" t="str">
        <f t="shared" si="154"/>
        <v/>
      </c>
    </row>
    <row r="9862" spans="12:12" ht="15.75" customHeight="1" x14ac:dyDescent="0.35">
      <c r="L9862" s="27" t="str">
        <f t="shared" si="154"/>
        <v/>
      </c>
    </row>
    <row r="9863" spans="12:12" ht="15.75" customHeight="1" x14ac:dyDescent="0.35">
      <c r="L9863" s="27" t="str">
        <f t="shared" si="154"/>
        <v/>
      </c>
    </row>
    <row r="9864" spans="12:12" ht="15.75" customHeight="1" x14ac:dyDescent="0.35">
      <c r="L9864" s="27" t="str">
        <f t="shared" si="154"/>
        <v/>
      </c>
    </row>
    <row r="9865" spans="12:12" ht="15.75" customHeight="1" x14ac:dyDescent="0.35">
      <c r="L9865" s="27" t="str">
        <f t="shared" si="154"/>
        <v/>
      </c>
    </row>
    <row r="9866" spans="12:12" ht="15.75" customHeight="1" x14ac:dyDescent="0.35">
      <c r="L9866" s="27" t="str">
        <f t="shared" si="154"/>
        <v/>
      </c>
    </row>
    <row r="9867" spans="12:12" ht="15.75" customHeight="1" x14ac:dyDescent="0.35">
      <c r="L9867" s="27" t="str">
        <f t="shared" si="154"/>
        <v/>
      </c>
    </row>
    <row r="9868" spans="12:12" ht="15.75" customHeight="1" x14ac:dyDescent="0.35">
      <c r="L9868" s="27" t="str">
        <f t="shared" si="154"/>
        <v/>
      </c>
    </row>
    <row r="9869" spans="12:12" ht="15.75" customHeight="1" x14ac:dyDescent="0.35">
      <c r="L9869" s="27" t="str">
        <f t="shared" si="154"/>
        <v/>
      </c>
    </row>
    <row r="9870" spans="12:12" ht="15.75" customHeight="1" x14ac:dyDescent="0.35">
      <c r="L9870" s="27" t="str">
        <f t="shared" si="154"/>
        <v/>
      </c>
    </row>
    <row r="9871" spans="12:12" ht="15.75" customHeight="1" x14ac:dyDescent="0.35">
      <c r="L9871" s="27" t="str">
        <f t="shared" si="154"/>
        <v/>
      </c>
    </row>
    <row r="9872" spans="12:12" ht="15.75" customHeight="1" x14ac:dyDescent="0.35">
      <c r="L9872" s="27" t="str">
        <f t="shared" si="154"/>
        <v/>
      </c>
    </row>
    <row r="9873" spans="12:12" ht="15.75" customHeight="1" x14ac:dyDescent="0.35">
      <c r="L9873" s="27" t="str">
        <f t="shared" si="154"/>
        <v/>
      </c>
    </row>
    <row r="9874" spans="12:12" ht="15.75" customHeight="1" x14ac:dyDescent="0.35">
      <c r="L9874" s="27" t="str">
        <f t="shared" si="154"/>
        <v/>
      </c>
    </row>
    <row r="9875" spans="12:12" ht="15.75" customHeight="1" x14ac:dyDescent="0.35">
      <c r="L9875" s="27" t="str">
        <f t="shared" si="154"/>
        <v/>
      </c>
    </row>
    <row r="9876" spans="12:12" ht="15.75" customHeight="1" x14ac:dyDescent="0.35">
      <c r="L9876" s="27" t="str">
        <f t="shared" si="154"/>
        <v/>
      </c>
    </row>
    <row r="9877" spans="12:12" ht="15.75" customHeight="1" x14ac:dyDescent="0.35">
      <c r="L9877" s="27" t="str">
        <f t="shared" si="154"/>
        <v/>
      </c>
    </row>
    <row r="9878" spans="12:12" ht="15.75" customHeight="1" x14ac:dyDescent="0.35">
      <c r="L9878" s="27" t="str">
        <f t="shared" si="154"/>
        <v/>
      </c>
    </row>
    <row r="9879" spans="12:12" ht="15.75" customHeight="1" x14ac:dyDescent="0.35">
      <c r="L9879" s="27" t="str">
        <f t="shared" si="154"/>
        <v/>
      </c>
    </row>
    <row r="9880" spans="12:12" ht="15.75" customHeight="1" x14ac:dyDescent="0.35">
      <c r="L9880" s="27" t="str">
        <f t="shared" si="154"/>
        <v/>
      </c>
    </row>
    <row r="9881" spans="12:12" ht="15.75" customHeight="1" x14ac:dyDescent="0.35">
      <c r="L9881" s="27" t="str">
        <f t="shared" si="154"/>
        <v/>
      </c>
    </row>
    <row r="9882" spans="12:12" ht="15.75" customHeight="1" x14ac:dyDescent="0.35">
      <c r="L9882" s="27" t="str">
        <f t="shared" si="154"/>
        <v/>
      </c>
    </row>
    <row r="9883" spans="12:12" ht="15.75" customHeight="1" x14ac:dyDescent="0.35">
      <c r="L9883" s="27" t="str">
        <f t="shared" si="154"/>
        <v/>
      </c>
    </row>
    <row r="9884" spans="12:12" ht="15.75" customHeight="1" x14ac:dyDescent="0.35">
      <c r="L9884" s="27" t="str">
        <f t="shared" si="154"/>
        <v/>
      </c>
    </row>
    <row r="9885" spans="12:12" ht="15.75" customHeight="1" x14ac:dyDescent="0.35">
      <c r="L9885" s="27" t="str">
        <f t="shared" si="154"/>
        <v/>
      </c>
    </row>
    <row r="9886" spans="12:12" ht="15.75" customHeight="1" x14ac:dyDescent="0.35">
      <c r="L9886" s="27" t="str">
        <f t="shared" si="154"/>
        <v/>
      </c>
    </row>
    <row r="9887" spans="12:12" ht="15.75" customHeight="1" x14ac:dyDescent="0.35">
      <c r="L9887" s="27" t="str">
        <f t="shared" si="154"/>
        <v/>
      </c>
    </row>
    <row r="9888" spans="12:12" ht="15.75" customHeight="1" x14ac:dyDescent="0.35">
      <c r="L9888" s="27" t="str">
        <f t="shared" si="154"/>
        <v/>
      </c>
    </row>
    <row r="9889" spans="12:12" ht="15.75" customHeight="1" x14ac:dyDescent="0.35">
      <c r="L9889" s="27" t="str">
        <f t="shared" si="154"/>
        <v/>
      </c>
    </row>
    <row r="9890" spans="12:12" ht="15.75" customHeight="1" x14ac:dyDescent="0.35">
      <c r="L9890" s="27" t="str">
        <f t="shared" si="154"/>
        <v/>
      </c>
    </row>
    <row r="9891" spans="12:12" ht="15.75" customHeight="1" x14ac:dyDescent="0.35">
      <c r="L9891" s="27" t="str">
        <f t="shared" si="154"/>
        <v/>
      </c>
    </row>
    <row r="9892" spans="12:12" ht="15.75" customHeight="1" x14ac:dyDescent="0.35">
      <c r="L9892" s="27" t="str">
        <f t="shared" si="154"/>
        <v/>
      </c>
    </row>
    <row r="9893" spans="12:12" ht="15.75" customHeight="1" x14ac:dyDescent="0.35">
      <c r="L9893" s="27" t="str">
        <f t="shared" si="154"/>
        <v/>
      </c>
    </row>
    <row r="9894" spans="12:12" ht="15.75" customHeight="1" x14ac:dyDescent="0.35">
      <c r="L9894" s="27" t="str">
        <f t="shared" si="154"/>
        <v/>
      </c>
    </row>
    <row r="9895" spans="12:12" ht="15.75" customHeight="1" x14ac:dyDescent="0.35">
      <c r="L9895" s="27" t="str">
        <f t="shared" si="154"/>
        <v/>
      </c>
    </row>
    <row r="9896" spans="12:12" ht="15.75" customHeight="1" x14ac:dyDescent="0.35">
      <c r="L9896" s="27" t="str">
        <f t="shared" si="154"/>
        <v/>
      </c>
    </row>
    <row r="9897" spans="12:12" ht="15.75" customHeight="1" x14ac:dyDescent="0.35">
      <c r="L9897" s="27" t="str">
        <f t="shared" si="154"/>
        <v/>
      </c>
    </row>
    <row r="9898" spans="12:12" ht="15.75" customHeight="1" x14ac:dyDescent="0.35">
      <c r="L9898" s="27" t="str">
        <f t="shared" si="154"/>
        <v/>
      </c>
    </row>
    <row r="9899" spans="12:12" ht="15.75" customHeight="1" x14ac:dyDescent="0.35">
      <c r="L9899" s="27" t="str">
        <f t="shared" si="154"/>
        <v/>
      </c>
    </row>
    <row r="9900" spans="12:12" ht="15.75" customHeight="1" x14ac:dyDescent="0.35">
      <c r="L9900" s="27" t="str">
        <f t="shared" si="154"/>
        <v/>
      </c>
    </row>
    <row r="9901" spans="12:12" ht="15.75" customHeight="1" x14ac:dyDescent="0.35">
      <c r="L9901" s="27" t="str">
        <f t="shared" si="154"/>
        <v/>
      </c>
    </row>
    <row r="9902" spans="12:12" ht="15.75" customHeight="1" x14ac:dyDescent="0.35">
      <c r="L9902" s="27" t="str">
        <f t="shared" si="154"/>
        <v/>
      </c>
    </row>
    <row r="9903" spans="12:12" ht="15.75" customHeight="1" x14ac:dyDescent="0.35">
      <c r="L9903" s="27" t="str">
        <f t="shared" si="154"/>
        <v/>
      </c>
    </row>
    <row r="9904" spans="12:12" ht="15.75" customHeight="1" x14ac:dyDescent="0.35">
      <c r="L9904" s="27" t="str">
        <f t="shared" si="154"/>
        <v/>
      </c>
    </row>
    <row r="9905" spans="12:12" ht="15.75" customHeight="1" x14ac:dyDescent="0.35">
      <c r="L9905" s="27" t="str">
        <f t="shared" si="154"/>
        <v/>
      </c>
    </row>
    <row r="9906" spans="12:12" ht="15.75" customHeight="1" x14ac:dyDescent="0.35">
      <c r="L9906" s="27" t="str">
        <f t="shared" si="154"/>
        <v/>
      </c>
    </row>
    <row r="9907" spans="12:12" ht="15.75" customHeight="1" x14ac:dyDescent="0.35">
      <c r="L9907" s="27" t="str">
        <f t="shared" si="154"/>
        <v/>
      </c>
    </row>
    <row r="9908" spans="12:12" ht="15.75" customHeight="1" x14ac:dyDescent="0.35">
      <c r="L9908" s="27" t="str">
        <f t="shared" si="154"/>
        <v/>
      </c>
    </row>
    <row r="9909" spans="12:12" ht="15.75" customHeight="1" x14ac:dyDescent="0.35">
      <c r="L9909" s="27" t="str">
        <f t="shared" si="154"/>
        <v/>
      </c>
    </row>
    <row r="9910" spans="12:12" ht="15.75" customHeight="1" x14ac:dyDescent="0.35">
      <c r="L9910" s="27" t="str">
        <f t="shared" si="154"/>
        <v/>
      </c>
    </row>
    <row r="9911" spans="12:12" ht="15.75" customHeight="1" x14ac:dyDescent="0.35">
      <c r="L9911" s="27" t="str">
        <f t="shared" si="154"/>
        <v/>
      </c>
    </row>
    <row r="9912" spans="12:12" ht="15.75" customHeight="1" x14ac:dyDescent="0.35">
      <c r="L9912" s="27" t="str">
        <f t="shared" si="154"/>
        <v/>
      </c>
    </row>
    <row r="9913" spans="12:12" ht="15.75" customHeight="1" x14ac:dyDescent="0.35">
      <c r="L9913" s="27" t="str">
        <f t="shared" si="154"/>
        <v/>
      </c>
    </row>
    <row r="9914" spans="12:12" ht="15.75" customHeight="1" x14ac:dyDescent="0.35">
      <c r="L9914" s="27" t="str">
        <f t="shared" si="154"/>
        <v/>
      </c>
    </row>
    <row r="9915" spans="12:12" ht="15.75" customHeight="1" x14ac:dyDescent="0.35">
      <c r="L9915" s="27" t="str">
        <f t="shared" si="154"/>
        <v/>
      </c>
    </row>
    <row r="9916" spans="12:12" ht="15.75" customHeight="1" x14ac:dyDescent="0.35">
      <c r="L9916" s="27" t="str">
        <f t="shared" si="154"/>
        <v/>
      </c>
    </row>
    <row r="9917" spans="12:12" ht="15.75" customHeight="1" x14ac:dyDescent="0.35">
      <c r="L9917" s="27" t="str">
        <f t="shared" si="154"/>
        <v/>
      </c>
    </row>
    <row r="9918" spans="12:12" ht="15.75" customHeight="1" x14ac:dyDescent="0.35">
      <c r="L9918" s="27" t="str">
        <f t="shared" si="154"/>
        <v/>
      </c>
    </row>
    <row r="9919" spans="12:12" ht="15.75" customHeight="1" x14ac:dyDescent="0.35">
      <c r="L9919" s="27" t="str">
        <f t="shared" si="154"/>
        <v/>
      </c>
    </row>
    <row r="9920" spans="12:12" ht="15.75" customHeight="1" x14ac:dyDescent="0.35">
      <c r="L9920" s="27" t="str">
        <f t="shared" si="154"/>
        <v/>
      </c>
    </row>
    <row r="9921" spans="12:12" ht="15.75" customHeight="1" x14ac:dyDescent="0.35">
      <c r="L9921" s="27" t="str">
        <f t="shared" si="154"/>
        <v/>
      </c>
    </row>
    <row r="9922" spans="12:12" ht="15.75" customHeight="1" x14ac:dyDescent="0.35">
      <c r="L9922" s="27" t="str">
        <f t="shared" si="154"/>
        <v/>
      </c>
    </row>
    <row r="9923" spans="12:12" ht="15.75" customHeight="1" x14ac:dyDescent="0.35">
      <c r="L9923" s="27" t="str">
        <f t="shared" si="154"/>
        <v/>
      </c>
    </row>
    <row r="9924" spans="12:12" ht="15.75" customHeight="1" x14ac:dyDescent="0.35">
      <c r="L9924" s="27" t="str">
        <f t="shared" ref="L9924:L9987" si="155">IF((T9924="N/A")+(ISBLANK(T9924)), IF(S9924="Critical", K9924+30, IF(S9924="High", K9924+30,IF(COUNTIF(S9924,"M*"), K9924+90, IF(S9924="Low", K9924+180,"")))),
IF(((U9924="Yes")*(T9924="Critical")), K9924+30, IF(((U9924="Yes")*(T9924="High")), K9924+30,  IF(((U9924="Yes")*(COUNTIF(S9924,"M*"))), K9924+90,  IF(((U9924="Yes")*(T9924="Low")), K9924+180, IF(S9924="Critical", K9924+30, IF(S9924="High", K9924+30,IF(COUNTIF(S9924,"M*"), K9924+90, IF(S9924="Low", K9924+180,"")))))))))</f>
        <v/>
      </c>
    </row>
    <row r="9925" spans="12:12" ht="15.75" customHeight="1" x14ac:dyDescent="0.35">
      <c r="L9925" s="27" t="str">
        <f t="shared" si="155"/>
        <v/>
      </c>
    </row>
    <row r="9926" spans="12:12" ht="15.75" customHeight="1" x14ac:dyDescent="0.35">
      <c r="L9926" s="27" t="str">
        <f t="shared" si="155"/>
        <v/>
      </c>
    </row>
    <row r="9927" spans="12:12" ht="15.75" customHeight="1" x14ac:dyDescent="0.35">
      <c r="L9927" s="27" t="str">
        <f t="shared" si="155"/>
        <v/>
      </c>
    </row>
    <row r="9928" spans="12:12" ht="15.75" customHeight="1" x14ac:dyDescent="0.35">
      <c r="L9928" s="27" t="str">
        <f t="shared" si="155"/>
        <v/>
      </c>
    </row>
    <row r="9929" spans="12:12" ht="15.75" customHeight="1" x14ac:dyDescent="0.35">
      <c r="L9929" s="27" t="str">
        <f t="shared" si="155"/>
        <v/>
      </c>
    </row>
    <row r="9930" spans="12:12" ht="15.75" customHeight="1" x14ac:dyDescent="0.35">
      <c r="L9930" s="27" t="str">
        <f t="shared" si="155"/>
        <v/>
      </c>
    </row>
    <row r="9931" spans="12:12" ht="15.75" customHeight="1" x14ac:dyDescent="0.35">
      <c r="L9931" s="27" t="str">
        <f t="shared" si="155"/>
        <v/>
      </c>
    </row>
    <row r="9932" spans="12:12" ht="15.75" customHeight="1" x14ac:dyDescent="0.35">
      <c r="L9932" s="27" t="str">
        <f t="shared" si="155"/>
        <v/>
      </c>
    </row>
    <row r="9933" spans="12:12" ht="15.75" customHeight="1" x14ac:dyDescent="0.35">
      <c r="L9933" s="27" t="str">
        <f t="shared" si="155"/>
        <v/>
      </c>
    </row>
    <row r="9934" spans="12:12" ht="15.75" customHeight="1" x14ac:dyDescent="0.35">
      <c r="L9934" s="27" t="str">
        <f t="shared" si="155"/>
        <v/>
      </c>
    </row>
    <row r="9935" spans="12:12" ht="15.75" customHeight="1" x14ac:dyDescent="0.35">
      <c r="L9935" s="27" t="str">
        <f t="shared" si="155"/>
        <v/>
      </c>
    </row>
    <row r="9936" spans="12:12" ht="15.75" customHeight="1" x14ac:dyDescent="0.35">
      <c r="L9936" s="27" t="str">
        <f t="shared" si="155"/>
        <v/>
      </c>
    </row>
    <row r="9937" spans="12:12" ht="15.75" customHeight="1" x14ac:dyDescent="0.35">
      <c r="L9937" s="27" t="str">
        <f t="shared" si="155"/>
        <v/>
      </c>
    </row>
    <row r="9938" spans="12:12" ht="15.75" customHeight="1" x14ac:dyDescent="0.35">
      <c r="L9938" s="27" t="str">
        <f t="shared" si="155"/>
        <v/>
      </c>
    </row>
    <row r="9939" spans="12:12" ht="15.75" customHeight="1" x14ac:dyDescent="0.35">
      <c r="L9939" s="27" t="str">
        <f t="shared" si="155"/>
        <v/>
      </c>
    </row>
    <row r="9940" spans="12:12" ht="15.75" customHeight="1" x14ac:dyDescent="0.35">
      <c r="L9940" s="27" t="str">
        <f t="shared" si="155"/>
        <v/>
      </c>
    </row>
    <row r="9941" spans="12:12" ht="15.75" customHeight="1" x14ac:dyDescent="0.35">
      <c r="L9941" s="27" t="str">
        <f t="shared" si="155"/>
        <v/>
      </c>
    </row>
    <row r="9942" spans="12:12" ht="15.75" customHeight="1" x14ac:dyDescent="0.35">
      <c r="L9942" s="27" t="str">
        <f t="shared" si="155"/>
        <v/>
      </c>
    </row>
    <row r="9943" spans="12:12" ht="15.75" customHeight="1" x14ac:dyDescent="0.35">
      <c r="L9943" s="27" t="str">
        <f t="shared" si="155"/>
        <v/>
      </c>
    </row>
    <row r="9944" spans="12:12" ht="15.75" customHeight="1" x14ac:dyDescent="0.35">
      <c r="L9944" s="27" t="str">
        <f t="shared" si="155"/>
        <v/>
      </c>
    </row>
    <row r="9945" spans="12:12" ht="15.75" customHeight="1" x14ac:dyDescent="0.35">
      <c r="L9945" s="27" t="str">
        <f t="shared" si="155"/>
        <v/>
      </c>
    </row>
    <row r="9946" spans="12:12" ht="15.75" customHeight="1" x14ac:dyDescent="0.35">
      <c r="L9946" s="27" t="str">
        <f t="shared" si="155"/>
        <v/>
      </c>
    </row>
    <row r="9947" spans="12:12" ht="15.75" customHeight="1" x14ac:dyDescent="0.35">
      <c r="L9947" s="27" t="str">
        <f t="shared" si="155"/>
        <v/>
      </c>
    </row>
    <row r="9948" spans="12:12" ht="15.75" customHeight="1" x14ac:dyDescent="0.35">
      <c r="L9948" s="27" t="str">
        <f t="shared" si="155"/>
        <v/>
      </c>
    </row>
    <row r="9949" spans="12:12" ht="15.75" customHeight="1" x14ac:dyDescent="0.35">
      <c r="L9949" s="27" t="str">
        <f t="shared" si="155"/>
        <v/>
      </c>
    </row>
    <row r="9950" spans="12:12" ht="15.75" customHeight="1" x14ac:dyDescent="0.35">
      <c r="L9950" s="27" t="str">
        <f t="shared" si="155"/>
        <v/>
      </c>
    </row>
    <row r="9951" spans="12:12" ht="15.75" customHeight="1" x14ac:dyDescent="0.35">
      <c r="L9951" s="27" t="str">
        <f t="shared" si="155"/>
        <v/>
      </c>
    </row>
    <row r="9952" spans="12:12" ht="15.75" customHeight="1" x14ac:dyDescent="0.35">
      <c r="L9952" s="27" t="str">
        <f t="shared" si="155"/>
        <v/>
      </c>
    </row>
    <row r="9953" spans="12:12" ht="15.75" customHeight="1" x14ac:dyDescent="0.35">
      <c r="L9953" s="27" t="str">
        <f t="shared" si="155"/>
        <v/>
      </c>
    </row>
    <row r="9954" spans="12:12" ht="15.75" customHeight="1" x14ac:dyDescent="0.35">
      <c r="L9954" s="27" t="str">
        <f t="shared" si="155"/>
        <v/>
      </c>
    </row>
    <row r="9955" spans="12:12" ht="15.75" customHeight="1" x14ac:dyDescent="0.35">
      <c r="L9955" s="27" t="str">
        <f t="shared" si="155"/>
        <v/>
      </c>
    </row>
    <row r="9956" spans="12:12" ht="15.75" customHeight="1" x14ac:dyDescent="0.35">
      <c r="L9956" s="27" t="str">
        <f t="shared" si="155"/>
        <v/>
      </c>
    </row>
    <row r="9957" spans="12:12" ht="15.75" customHeight="1" x14ac:dyDescent="0.35">
      <c r="L9957" s="27" t="str">
        <f t="shared" si="155"/>
        <v/>
      </c>
    </row>
    <row r="9958" spans="12:12" ht="15.75" customHeight="1" x14ac:dyDescent="0.35">
      <c r="L9958" s="27" t="str">
        <f t="shared" si="155"/>
        <v/>
      </c>
    </row>
    <row r="9959" spans="12:12" ht="15.75" customHeight="1" x14ac:dyDescent="0.35">
      <c r="L9959" s="27" t="str">
        <f t="shared" si="155"/>
        <v/>
      </c>
    </row>
    <row r="9960" spans="12:12" ht="15.75" customHeight="1" x14ac:dyDescent="0.35">
      <c r="L9960" s="27" t="str">
        <f t="shared" si="155"/>
        <v/>
      </c>
    </row>
    <row r="9961" spans="12:12" ht="15.75" customHeight="1" x14ac:dyDescent="0.35">
      <c r="L9961" s="27" t="str">
        <f t="shared" si="155"/>
        <v/>
      </c>
    </row>
    <row r="9962" spans="12:12" ht="15.75" customHeight="1" x14ac:dyDescent="0.35">
      <c r="L9962" s="27" t="str">
        <f t="shared" si="155"/>
        <v/>
      </c>
    </row>
    <row r="9963" spans="12:12" ht="15.75" customHeight="1" x14ac:dyDescent="0.35">
      <c r="L9963" s="27" t="str">
        <f t="shared" si="155"/>
        <v/>
      </c>
    </row>
    <row r="9964" spans="12:12" ht="15.75" customHeight="1" x14ac:dyDescent="0.35">
      <c r="L9964" s="27" t="str">
        <f t="shared" si="155"/>
        <v/>
      </c>
    </row>
    <row r="9965" spans="12:12" ht="15.75" customHeight="1" x14ac:dyDescent="0.35">
      <c r="L9965" s="27" t="str">
        <f t="shared" si="155"/>
        <v/>
      </c>
    </row>
    <row r="9966" spans="12:12" ht="15.75" customHeight="1" x14ac:dyDescent="0.35">
      <c r="L9966" s="27" t="str">
        <f t="shared" si="155"/>
        <v/>
      </c>
    </row>
    <row r="9967" spans="12:12" ht="15.75" customHeight="1" x14ac:dyDescent="0.35">
      <c r="L9967" s="27" t="str">
        <f t="shared" si="155"/>
        <v/>
      </c>
    </row>
    <row r="9968" spans="12:12" ht="15.75" customHeight="1" x14ac:dyDescent="0.35">
      <c r="L9968" s="27" t="str">
        <f t="shared" si="155"/>
        <v/>
      </c>
    </row>
    <row r="9969" spans="12:12" ht="15.75" customHeight="1" x14ac:dyDescent="0.35">
      <c r="L9969" s="27" t="str">
        <f t="shared" si="155"/>
        <v/>
      </c>
    </row>
    <row r="9970" spans="12:12" ht="15.75" customHeight="1" x14ac:dyDescent="0.35">
      <c r="L9970" s="27" t="str">
        <f t="shared" si="155"/>
        <v/>
      </c>
    </row>
    <row r="9971" spans="12:12" ht="15.75" customHeight="1" x14ac:dyDescent="0.35">
      <c r="L9971" s="27" t="str">
        <f t="shared" si="155"/>
        <v/>
      </c>
    </row>
    <row r="9972" spans="12:12" ht="15.75" customHeight="1" x14ac:dyDescent="0.35">
      <c r="L9972" s="27" t="str">
        <f t="shared" si="155"/>
        <v/>
      </c>
    </row>
    <row r="9973" spans="12:12" ht="15.75" customHeight="1" x14ac:dyDescent="0.35">
      <c r="L9973" s="27" t="str">
        <f t="shared" si="155"/>
        <v/>
      </c>
    </row>
    <row r="9974" spans="12:12" ht="15.75" customHeight="1" x14ac:dyDescent="0.35">
      <c r="L9974" s="27" t="str">
        <f t="shared" si="155"/>
        <v/>
      </c>
    </row>
    <row r="9975" spans="12:12" ht="15.75" customHeight="1" x14ac:dyDescent="0.35">
      <c r="L9975" s="27" t="str">
        <f t="shared" si="155"/>
        <v/>
      </c>
    </row>
    <row r="9976" spans="12:12" ht="15.75" customHeight="1" x14ac:dyDescent="0.35">
      <c r="L9976" s="27" t="str">
        <f t="shared" si="155"/>
        <v/>
      </c>
    </row>
    <row r="9977" spans="12:12" ht="15.75" customHeight="1" x14ac:dyDescent="0.35">
      <c r="L9977" s="27" t="str">
        <f t="shared" si="155"/>
        <v/>
      </c>
    </row>
    <row r="9978" spans="12:12" ht="15.75" customHeight="1" x14ac:dyDescent="0.35">
      <c r="L9978" s="27" t="str">
        <f t="shared" si="155"/>
        <v/>
      </c>
    </row>
    <row r="9979" spans="12:12" ht="15.75" customHeight="1" x14ac:dyDescent="0.35">
      <c r="L9979" s="27" t="str">
        <f t="shared" si="155"/>
        <v/>
      </c>
    </row>
    <row r="9980" spans="12:12" ht="15.75" customHeight="1" x14ac:dyDescent="0.35">
      <c r="L9980" s="27" t="str">
        <f t="shared" si="155"/>
        <v/>
      </c>
    </row>
    <row r="9981" spans="12:12" ht="15.75" customHeight="1" x14ac:dyDescent="0.35">
      <c r="L9981" s="27" t="str">
        <f t="shared" si="155"/>
        <v/>
      </c>
    </row>
    <row r="9982" spans="12:12" ht="15.75" customHeight="1" x14ac:dyDescent="0.35">
      <c r="L9982" s="27" t="str">
        <f t="shared" si="155"/>
        <v/>
      </c>
    </row>
    <row r="9983" spans="12:12" ht="15.75" customHeight="1" x14ac:dyDescent="0.35">
      <c r="L9983" s="27" t="str">
        <f t="shared" si="155"/>
        <v/>
      </c>
    </row>
    <row r="9984" spans="12:12" ht="15.75" customHeight="1" x14ac:dyDescent="0.35">
      <c r="L9984" s="27" t="str">
        <f t="shared" si="155"/>
        <v/>
      </c>
    </row>
    <row r="9985" spans="12:12" ht="15.75" customHeight="1" x14ac:dyDescent="0.35">
      <c r="L9985" s="27" t="str">
        <f t="shared" si="155"/>
        <v/>
      </c>
    </row>
    <row r="9986" spans="12:12" ht="15.75" customHeight="1" x14ac:dyDescent="0.35">
      <c r="L9986" s="27" t="str">
        <f t="shared" si="155"/>
        <v/>
      </c>
    </row>
    <row r="9987" spans="12:12" ht="15.75" customHeight="1" x14ac:dyDescent="0.35">
      <c r="L9987" s="27" t="str">
        <f t="shared" si="155"/>
        <v/>
      </c>
    </row>
    <row r="9988" spans="12:12" ht="15.75" customHeight="1" x14ac:dyDescent="0.35">
      <c r="L9988" s="27" t="str">
        <f t="shared" ref="L9988:L10051" si="156">IF((T9988="N/A")+(ISBLANK(T9988)), IF(S9988="Critical", K9988+30, IF(S9988="High", K9988+30,IF(COUNTIF(S9988,"M*"), K9988+90, IF(S9988="Low", K9988+180,"")))),
IF(((U9988="Yes")*(T9988="Critical")), K9988+30, IF(((U9988="Yes")*(T9988="High")), K9988+30,  IF(((U9988="Yes")*(COUNTIF(S9988,"M*"))), K9988+90,  IF(((U9988="Yes")*(T9988="Low")), K9988+180, IF(S9988="Critical", K9988+30, IF(S9988="High", K9988+30,IF(COUNTIF(S9988,"M*"), K9988+90, IF(S9988="Low", K9988+180,"")))))))))</f>
        <v/>
      </c>
    </row>
    <row r="9989" spans="12:12" ht="15.75" customHeight="1" x14ac:dyDescent="0.35">
      <c r="L9989" s="27" t="str">
        <f t="shared" si="156"/>
        <v/>
      </c>
    </row>
    <row r="9990" spans="12:12" ht="15.75" customHeight="1" x14ac:dyDescent="0.35">
      <c r="L9990" s="27" t="str">
        <f t="shared" si="156"/>
        <v/>
      </c>
    </row>
    <row r="9991" spans="12:12" ht="15.75" customHeight="1" x14ac:dyDescent="0.35">
      <c r="L9991" s="27" t="str">
        <f t="shared" si="156"/>
        <v/>
      </c>
    </row>
    <row r="9992" spans="12:12" ht="15.75" customHeight="1" x14ac:dyDescent="0.35">
      <c r="L9992" s="27" t="str">
        <f t="shared" si="156"/>
        <v/>
      </c>
    </row>
    <row r="9993" spans="12:12" ht="15.75" customHeight="1" x14ac:dyDescent="0.35">
      <c r="L9993" s="27" t="str">
        <f t="shared" si="156"/>
        <v/>
      </c>
    </row>
    <row r="9994" spans="12:12" ht="15.75" customHeight="1" x14ac:dyDescent="0.35">
      <c r="L9994" s="27" t="str">
        <f t="shared" si="156"/>
        <v/>
      </c>
    </row>
    <row r="9995" spans="12:12" ht="15.75" customHeight="1" x14ac:dyDescent="0.35">
      <c r="L9995" s="27" t="str">
        <f t="shared" si="156"/>
        <v/>
      </c>
    </row>
    <row r="9996" spans="12:12" ht="15.75" customHeight="1" x14ac:dyDescent="0.35">
      <c r="L9996" s="27" t="str">
        <f t="shared" si="156"/>
        <v/>
      </c>
    </row>
    <row r="9997" spans="12:12" ht="15.75" customHeight="1" x14ac:dyDescent="0.35">
      <c r="L9997" s="27" t="str">
        <f t="shared" si="156"/>
        <v/>
      </c>
    </row>
    <row r="9998" spans="12:12" ht="15.75" customHeight="1" x14ac:dyDescent="0.35">
      <c r="L9998" s="27" t="str">
        <f t="shared" si="156"/>
        <v/>
      </c>
    </row>
    <row r="9999" spans="12:12" ht="15.75" customHeight="1" x14ac:dyDescent="0.35">
      <c r="L9999" s="27" t="str">
        <f t="shared" si="156"/>
        <v/>
      </c>
    </row>
    <row r="10000" spans="12:12" ht="15.75" customHeight="1" x14ac:dyDescent="0.35">
      <c r="L10000" s="27" t="str">
        <f t="shared" si="156"/>
        <v/>
      </c>
    </row>
    <row r="10001" spans="12:12" ht="15.75" customHeight="1" x14ac:dyDescent="0.35">
      <c r="L10001" s="27" t="str">
        <f t="shared" si="156"/>
        <v/>
      </c>
    </row>
    <row r="10002" spans="12:12" ht="15.75" customHeight="1" x14ac:dyDescent="0.35">
      <c r="L10002" s="27" t="str">
        <f t="shared" si="156"/>
        <v/>
      </c>
    </row>
    <row r="10003" spans="12:12" ht="15.75" customHeight="1" x14ac:dyDescent="0.35">
      <c r="L10003" s="27" t="str">
        <f t="shared" si="156"/>
        <v/>
      </c>
    </row>
    <row r="10004" spans="12:12" ht="15.75" customHeight="1" x14ac:dyDescent="0.35">
      <c r="L10004" s="27" t="str">
        <f t="shared" si="156"/>
        <v/>
      </c>
    </row>
    <row r="10005" spans="12:12" ht="15.75" customHeight="1" x14ac:dyDescent="0.35">
      <c r="L10005" s="27" t="str">
        <f t="shared" si="156"/>
        <v/>
      </c>
    </row>
    <row r="10006" spans="12:12" ht="15.75" customHeight="1" x14ac:dyDescent="0.35">
      <c r="L10006" s="27" t="str">
        <f t="shared" si="156"/>
        <v/>
      </c>
    </row>
    <row r="10007" spans="12:12" ht="15.75" customHeight="1" x14ac:dyDescent="0.35">
      <c r="L10007" s="27" t="str">
        <f t="shared" si="156"/>
        <v/>
      </c>
    </row>
    <row r="10008" spans="12:12" ht="15.75" customHeight="1" x14ac:dyDescent="0.35">
      <c r="L10008" s="27" t="str">
        <f t="shared" si="156"/>
        <v/>
      </c>
    </row>
    <row r="10009" spans="12:12" ht="15.75" customHeight="1" x14ac:dyDescent="0.35">
      <c r="L10009" s="27" t="str">
        <f t="shared" si="156"/>
        <v/>
      </c>
    </row>
    <row r="10010" spans="12:12" ht="15.75" customHeight="1" x14ac:dyDescent="0.35">
      <c r="L10010" s="27" t="str">
        <f t="shared" si="156"/>
        <v/>
      </c>
    </row>
    <row r="10011" spans="12:12" ht="15.75" customHeight="1" x14ac:dyDescent="0.35">
      <c r="L10011" s="27" t="str">
        <f t="shared" si="156"/>
        <v/>
      </c>
    </row>
    <row r="10012" spans="12:12" ht="15.75" customHeight="1" x14ac:dyDescent="0.35">
      <c r="L10012" s="27" t="str">
        <f t="shared" si="156"/>
        <v/>
      </c>
    </row>
    <row r="10013" spans="12:12" ht="15.75" customHeight="1" x14ac:dyDescent="0.35">
      <c r="L10013" s="27" t="str">
        <f t="shared" si="156"/>
        <v/>
      </c>
    </row>
    <row r="10014" spans="12:12" ht="15.75" customHeight="1" x14ac:dyDescent="0.35">
      <c r="L10014" s="27" t="str">
        <f t="shared" si="156"/>
        <v/>
      </c>
    </row>
    <row r="10015" spans="12:12" ht="15.75" customHeight="1" x14ac:dyDescent="0.35">
      <c r="L10015" s="27" t="str">
        <f t="shared" si="156"/>
        <v/>
      </c>
    </row>
    <row r="10016" spans="12:12" ht="15.75" customHeight="1" x14ac:dyDescent="0.35">
      <c r="L10016" s="27" t="str">
        <f t="shared" si="156"/>
        <v/>
      </c>
    </row>
    <row r="10017" spans="12:12" ht="15.75" customHeight="1" x14ac:dyDescent="0.35">
      <c r="L10017" s="27" t="str">
        <f t="shared" si="156"/>
        <v/>
      </c>
    </row>
    <row r="10018" spans="12:12" ht="15.75" customHeight="1" x14ac:dyDescent="0.35">
      <c r="L10018" s="27" t="str">
        <f t="shared" si="156"/>
        <v/>
      </c>
    </row>
    <row r="10019" spans="12:12" ht="15.75" customHeight="1" x14ac:dyDescent="0.35">
      <c r="L10019" s="27" t="str">
        <f t="shared" si="156"/>
        <v/>
      </c>
    </row>
    <row r="10020" spans="12:12" ht="15.75" customHeight="1" x14ac:dyDescent="0.35">
      <c r="L10020" s="27" t="str">
        <f t="shared" si="156"/>
        <v/>
      </c>
    </row>
    <row r="10021" spans="12:12" ht="15.75" customHeight="1" x14ac:dyDescent="0.35">
      <c r="L10021" s="27" t="str">
        <f t="shared" si="156"/>
        <v/>
      </c>
    </row>
    <row r="10022" spans="12:12" ht="15.75" customHeight="1" x14ac:dyDescent="0.35">
      <c r="L10022" s="27" t="str">
        <f t="shared" si="156"/>
        <v/>
      </c>
    </row>
    <row r="10023" spans="12:12" ht="15.75" customHeight="1" x14ac:dyDescent="0.35">
      <c r="L10023" s="27" t="str">
        <f t="shared" si="156"/>
        <v/>
      </c>
    </row>
    <row r="10024" spans="12:12" ht="15.75" customHeight="1" x14ac:dyDescent="0.35">
      <c r="L10024" s="27" t="str">
        <f t="shared" si="156"/>
        <v/>
      </c>
    </row>
    <row r="10025" spans="12:12" ht="15.75" customHeight="1" x14ac:dyDescent="0.35">
      <c r="L10025" s="27" t="str">
        <f t="shared" si="156"/>
        <v/>
      </c>
    </row>
    <row r="10026" spans="12:12" ht="15.75" customHeight="1" x14ac:dyDescent="0.35">
      <c r="L10026" s="27" t="str">
        <f t="shared" si="156"/>
        <v/>
      </c>
    </row>
    <row r="10027" spans="12:12" ht="15.75" customHeight="1" x14ac:dyDescent="0.35">
      <c r="L10027" s="27" t="str">
        <f t="shared" si="156"/>
        <v/>
      </c>
    </row>
    <row r="10028" spans="12:12" ht="15.75" customHeight="1" x14ac:dyDescent="0.35">
      <c r="L10028" s="27" t="str">
        <f t="shared" si="156"/>
        <v/>
      </c>
    </row>
    <row r="10029" spans="12:12" ht="15.75" customHeight="1" x14ac:dyDescent="0.35">
      <c r="L10029" s="27" t="str">
        <f t="shared" si="156"/>
        <v/>
      </c>
    </row>
    <row r="10030" spans="12:12" ht="15.75" customHeight="1" x14ac:dyDescent="0.35">
      <c r="L10030" s="27" t="str">
        <f t="shared" si="156"/>
        <v/>
      </c>
    </row>
    <row r="10031" spans="12:12" ht="15.75" customHeight="1" x14ac:dyDescent="0.35">
      <c r="L10031" s="27" t="str">
        <f t="shared" si="156"/>
        <v/>
      </c>
    </row>
    <row r="10032" spans="12:12" ht="15.75" customHeight="1" x14ac:dyDescent="0.35">
      <c r="L10032" s="27" t="str">
        <f t="shared" si="156"/>
        <v/>
      </c>
    </row>
    <row r="10033" spans="12:12" ht="15.75" customHeight="1" x14ac:dyDescent="0.35">
      <c r="L10033" s="27" t="str">
        <f t="shared" si="156"/>
        <v/>
      </c>
    </row>
    <row r="10034" spans="12:12" ht="15.75" customHeight="1" x14ac:dyDescent="0.35">
      <c r="L10034" s="27" t="str">
        <f t="shared" si="156"/>
        <v/>
      </c>
    </row>
    <row r="10035" spans="12:12" ht="15.75" customHeight="1" x14ac:dyDescent="0.35">
      <c r="L10035" s="27" t="str">
        <f t="shared" si="156"/>
        <v/>
      </c>
    </row>
    <row r="10036" spans="12:12" ht="15.75" customHeight="1" x14ac:dyDescent="0.35">
      <c r="L10036" s="27" t="str">
        <f t="shared" si="156"/>
        <v/>
      </c>
    </row>
    <row r="10037" spans="12:12" ht="15.75" customHeight="1" x14ac:dyDescent="0.35">
      <c r="L10037" s="27" t="str">
        <f t="shared" si="156"/>
        <v/>
      </c>
    </row>
    <row r="10038" spans="12:12" ht="15.75" customHeight="1" x14ac:dyDescent="0.35">
      <c r="L10038" s="27" t="str">
        <f t="shared" si="156"/>
        <v/>
      </c>
    </row>
    <row r="10039" spans="12:12" ht="15.75" customHeight="1" x14ac:dyDescent="0.35">
      <c r="L10039" s="27" t="str">
        <f t="shared" si="156"/>
        <v/>
      </c>
    </row>
    <row r="10040" spans="12:12" ht="15.75" customHeight="1" x14ac:dyDescent="0.35">
      <c r="L10040" s="27" t="str">
        <f t="shared" si="156"/>
        <v/>
      </c>
    </row>
    <row r="10041" spans="12:12" ht="15.75" customHeight="1" x14ac:dyDescent="0.35">
      <c r="L10041" s="27" t="str">
        <f t="shared" si="156"/>
        <v/>
      </c>
    </row>
    <row r="10042" spans="12:12" ht="15.75" customHeight="1" x14ac:dyDescent="0.35">
      <c r="L10042" s="27" t="str">
        <f t="shared" si="156"/>
        <v/>
      </c>
    </row>
    <row r="10043" spans="12:12" ht="15.75" customHeight="1" x14ac:dyDescent="0.35">
      <c r="L10043" s="27" t="str">
        <f t="shared" si="156"/>
        <v/>
      </c>
    </row>
    <row r="10044" spans="12:12" ht="15.75" customHeight="1" x14ac:dyDescent="0.35">
      <c r="L10044" s="27" t="str">
        <f t="shared" si="156"/>
        <v/>
      </c>
    </row>
    <row r="10045" spans="12:12" ht="15.75" customHeight="1" x14ac:dyDescent="0.35">
      <c r="L10045" s="27" t="str">
        <f t="shared" si="156"/>
        <v/>
      </c>
    </row>
    <row r="10046" spans="12:12" ht="15.75" customHeight="1" x14ac:dyDescent="0.35">
      <c r="L10046" s="27" t="str">
        <f t="shared" si="156"/>
        <v/>
      </c>
    </row>
    <row r="10047" spans="12:12" ht="15.75" customHeight="1" x14ac:dyDescent="0.35">
      <c r="L10047" s="27" t="str">
        <f t="shared" si="156"/>
        <v/>
      </c>
    </row>
    <row r="10048" spans="12:12" ht="15.75" customHeight="1" x14ac:dyDescent="0.35">
      <c r="L10048" s="27" t="str">
        <f t="shared" si="156"/>
        <v/>
      </c>
    </row>
    <row r="10049" spans="12:12" ht="15.75" customHeight="1" x14ac:dyDescent="0.35">
      <c r="L10049" s="27" t="str">
        <f t="shared" si="156"/>
        <v/>
      </c>
    </row>
    <row r="10050" spans="12:12" ht="15.75" customHeight="1" x14ac:dyDescent="0.35">
      <c r="L10050" s="27" t="str">
        <f t="shared" si="156"/>
        <v/>
      </c>
    </row>
    <row r="10051" spans="12:12" ht="15.75" customHeight="1" x14ac:dyDescent="0.35">
      <c r="L10051" s="27" t="str">
        <f t="shared" si="156"/>
        <v/>
      </c>
    </row>
    <row r="10052" spans="12:12" ht="15.75" customHeight="1" x14ac:dyDescent="0.35">
      <c r="L10052" s="27" t="str">
        <f t="shared" ref="L10052:L10115" si="157">IF((T10052="N/A")+(ISBLANK(T10052)), IF(S10052="Critical", K10052+30, IF(S10052="High", K10052+30,IF(COUNTIF(S10052,"M*"), K10052+90, IF(S10052="Low", K10052+180,"")))),
IF(((U10052="Yes")*(T10052="Critical")), K10052+30, IF(((U10052="Yes")*(T10052="High")), K10052+30,  IF(((U10052="Yes")*(COUNTIF(S10052,"M*"))), K10052+90,  IF(((U10052="Yes")*(T10052="Low")), K10052+180, IF(S10052="Critical", K10052+30, IF(S10052="High", K10052+30,IF(COUNTIF(S10052,"M*"), K10052+90, IF(S10052="Low", K10052+180,"")))))))))</f>
        <v/>
      </c>
    </row>
    <row r="10053" spans="12:12" ht="15.75" customHeight="1" x14ac:dyDescent="0.35">
      <c r="L10053" s="27" t="str">
        <f t="shared" si="157"/>
        <v/>
      </c>
    </row>
    <row r="10054" spans="12:12" ht="15.75" customHeight="1" x14ac:dyDescent="0.35">
      <c r="L10054" s="27" t="str">
        <f t="shared" si="157"/>
        <v/>
      </c>
    </row>
    <row r="10055" spans="12:12" ht="15.75" customHeight="1" x14ac:dyDescent="0.35">
      <c r="L10055" s="27" t="str">
        <f t="shared" si="157"/>
        <v/>
      </c>
    </row>
    <row r="10056" spans="12:12" ht="15.75" customHeight="1" x14ac:dyDescent="0.35">
      <c r="L10056" s="27" t="str">
        <f t="shared" si="157"/>
        <v/>
      </c>
    </row>
    <row r="10057" spans="12:12" ht="15.75" customHeight="1" x14ac:dyDescent="0.35">
      <c r="L10057" s="27" t="str">
        <f t="shared" si="157"/>
        <v/>
      </c>
    </row>
    <row r="10058" spans="12:12" ht="15.75" customHeight="1" x14ac:dyDescent="0.35">
      <c r="L10058" s="27" t="str">
        <f t="shared" si="157"/>
        <v/>
      </c>
    </row>
    <row r="10059" spans="12:12" ht="15.75" customHeight="1" x14ac:dyDescent="0.35">
      <c r="L10059" s="27" t="str">
        <f t="shared" si="157"/>
        <v/>
      </c>
    </row>
    <row r="10060" spans="12:12" ht="15.75" customHeight="1" x14ac:dyDescent="0.35">
      <c r="L10060" s="27" t="str">
        <f t="shared" si="157"/>
        <v/>
      </c>
    </row>
    <row r="10061" spans="12:12" ht="15.75" customHeight="1" x14ac:dyDescent="0.35">
      <c r="L10061" s="27" t="str">
        <f t="shared" si="157"/>
        <v/>
      </c>
    </row>
    <row r="10062" spans="12:12" ht="15.75" customHeight="1" x14ac:dyDescent="0.35">
      <c r="L10062" s="27" t="str">
        <f t="shared" si="157"/>
        <v/>
      </c>
    </row>
    <row r="10063" spans="12:12" ht="15.75" customHeight="1" x14ac:dyDescent="0.35">
      <c r="L10063" s="27" t="str">
        <f t="shared" si="157"/>
        <v/>
      </c>
    </row>
    <row r="10064" spans="12:12" ht="15.75" customHeight="1" x14ac:dyDescent="0.35">
      <c r="L10064" s="27" t="str">
        <f t="shared" si="157"/>
        <v/>
      </c>
    </row>
    <row r="10065" spans="12:12" ht="15.75" customHeight="1" x14ac:dyDescent="0.35">
      <c r="L10065" s="27" t="str">
        <f t="shared" si="157"/>
        <v/>
      </c>
    </row>
    <row r="10066" spans="12:12" ht="15.75" customHeight="1" x14ac:dyDescent="0.35">
      <c r="L10066" s="27" t="str">
        <f t="shared" si="157"/>
        <v/>
      </c>
    </row>
    <row r="10067" spans="12:12" ht="15.75" customHeight="1" x14ac:dyDescent="0.35">
      <c r="L10067" s="27" t="str">
        <f t="shared" si="157"/>
        <v/>
      </c>
    </row>
    <row r="10068" spans="12:12" ht="15.75" customHeight="1" x14ac:dyDescent="0.35">
      <c r="L10068" s="27" t="str">
        <f t="shared" si="157"/>
        <v/>
      </c>
    </row>
    <row r="10069" spans="12:12" ht="15.75" customHeight="1" x14ac:dyDescent="0.35">
      <c r="L10069" s="27" t="str">
        <f t="shared" si="157"/>
        <v/>
      </c>
    </row>
    <row r="10070" spans="12:12" ht="15.75" customHeight="1" x14ac:dyDescent="0.35">
      <c r="L10070" s="27" t="str">
        <f t="shared" si="157"/>
        <v/>
      </c>
    </row>
    <row r="10071" spans="12:12" ht="15.75" customHeight="1" x14ac:dyDescent="0.35">
      <c r="L10071" s="27" t="str">
        <f t="shared" si="157"/>
        <v/>
      </c>
    </row>
    <row r="10072" spans="12:12" ht="15.75" customHeight="1" x14ac:dyDescent="0.35">
      <c r="L10072" s="27" t="str">
        <f t="shared" si="157"/>
        <v/>
      </c>
    </row>
    <row r="10073" spans="12:12" ht="15.75" customHeight="1" x14ac:dyDescent="0.35">
      <c r="L10073" s="27" t="str">
        <f t="shared" si="157"/>
        <v/>
      </c>
    </row>
    <row r="10074" spans="12:12" ht="15.75" customHeight="1" x14ac:dyDescent="0.35">
      <c r="L10074" s="27" t="str">
        <f t="shared" si="157"/>
        <v/>
      </c>
    </row>
    <row r="10075" spans="12:12" ht="15.75" customHeight="1" x14ac:dyDescent="0.35">
      <c r="L10075" s="27" t="str">
        <f t="shared" si="157"/>
        <v/>
      </c>
    </row>
    <row r="10076" spans="12:12" ht="15.75" customHeight="1" x14ac:dyDescent="0.35">
      <c r="L10076" s="27" t="str">
        <f t="shared" si="157"/>
        <v/>
      </c>
    </row>
    <row r="10077" spans="12:12" ht="15.75" customHeight="1" x14ac:dyDescent="0.35">
      <c r="L10077" s="27" t="str">
        <f t="shared" si="157"/>
        <v/>
      </c>
    </row>
    <row r="10078" spans="12:12" ht="15.75" customHeight="1" x14ac:dyDescent="0.35">
      <c r="L10078" s="27" t="str">
        <f t="shared" si="157"/>
        <v/>
      </c>
    </row>
    <row r="10079" spans="12:12" ht="15.75" customHeight="1" x14ac:dyDescent="0.35">
      <c r="L10079" s="27" t="str">
        <f t="shared" si="157"/>
        <v/>
      </c>
    </row>
    <row r="10080" spans="12:12" ht="15.75" customHeight="1" x14ac:dyDescent="0.35">
      <c r="L10080" s="27" t="str">
        <f t="shared" si="157"/>
        <v/>
      </c>
    </row>
    <row r="10081" spans="12:12" ht="15.75" customHeight="1" x14ac:dyDescent="0.35">
      <c r="L10081" s="27" t="str">
        <f t="shared" si="157"/>
        <v/>
      </c>
    </row>
    <row r="10082" spans="12:12" ht="15.75" customHeight="1" x14ac:dyDescent="0.35">
      <c r="L10082" s="27" t="str">
        <f t="shared" si="157"/>
        <v/>
      </c>
    </row>
    <row r="10083" spans="12:12" ht="15.75" customHeight="1" x14ac:dyDescent="0.35">
      <c r="L10083" s="27" t="str">
        <f t="shared" si="157"/>
        <v/>
      </c>
    </row>
    <row r="10084" spans="12:12" ht="15.75" customHeight="1" x14ac:dyDescent="0.35">
      <c r="L10084" s="27" t="str">
        <f t="shared" si="157"/>
        <v/>
      </c>
    </row>
    <row r="10085" spans="12:12" ht="15.75" customHeight="1" x14ac:dyDescent="0.35">
      <c r="L10085" s="27" t="str">
        <f t="shared" si="157"/>
        <v/>
      </c>
    </row>
    <row r="10086" spans="12:12" ht="15.75" customHeight="1" x14ac:dyDescent="0.35">
      <c r="L10086" s="27" t="str">
        <f t="shared" si="157"/>
        <v/>
      </c>
    </row>
    <row r="10087" spans="12:12" ht="15.75" customHeight="1" x14ac:dyDescent="0.35">
      <c r="L10087" s="27" t="str">
        <f t="shared" si="157"/>
        <v/>
      </c>
    </row>
    <row r="10088" spans="12:12" ht="15.75" customHeight="1" x14ac:dyDescent="0.35">
      <c r="L10088" s="27" t="str">
        <f t="shared" si="157"/>
        <v/>
      </c>
    </row>
    <row r="10089" spans="12:12" ht="15.75" customHeight="1" x14ac:dyDescent="0.35">
      <c r="L10089" s="27" t="str">
        <f t="shared" si="157"/>
        <v/>
      </c>
    </row>
    <row r="10090" spans="12:12" ht="15.75" customHeight="1" x14ac:dyDescent="0.35">
      <c r="L10090" s="27" t="str">
        <f t="shared" si="157"/>
        <v/>
      </c>
    </row>
    <row r="10091" spans="12:12" ht="15.75" customHeight="1" x14ac:dyDescent="0.35">
      <c r="L10091" s="27" t="str">
        <f t="shared" si="157"/>
        <v/>
      </c>
    </row>
    <row r="10092" spans="12:12" ht="15.75" customHeight="1" x14ac:dyDescent="0.35">
      <c r="L10092" s="27" t="str">
        <f t="shared" si="157"/>
        <v/>
      </c>
    </row>
    <row r="10093" spans="12:12" ht="15.75" customHeight="1" x14ac:dyDescent="0.35">
      <c r="L10093" s="27" t="str">
        <f t="shared" si="157"/>
        <v/>
      </c>
    </row>
    <row r="10094" spans="12:12" ht="15.75" customHeight="1" x14ac:dyDescent="0.35">
      <c r="L10094" s="27" t="str">
        <f t="shared" si="157"/>
        <v/>
      </c>
    </row>
    <row r="10095" spans="12:12" ht="15.75" customHeight="1" x14ac:dyDescent="0.35">
      <c r="L10095" s="27" t="str">
        <f t="shared" si="157"/>
        <v/>
      </c>
    </row>
    <row r="10096" spans="12:12" ht="15.75" customHeight="1" x14ac:dyDescent="0.35">
      <c r="L10096" s="27" t="str">
        <f t="shared" si="157"/>
        <v/>
      </c>
    </row>
    <row r="10097" spans="12:12" ht="15.75" customHeight="1" x14ac:dyDescent="0.35">
      <c r="L10097" s="27" t="str">
        <f t="shared" si="157"/>
        <v/>
      </c>
    </row>
    <row r="10098" spans="12:12" ht="15.75" customHeight="1" x14ac:dyDescent="0.35">
      <c r="L10098" s="27" t="str">
        <f t="shared" si="157"/>
        <v/>
      </c>
    </row>
    <row r="10099" spans="12:12" ht="15.75" customHeight="1" x14ac:dyDescent="0.35">
      <c r="L10099" s="27" t="str">
        <f t="shared" si="157"/>
        <v/>
      </c>
    </row>
    <row r="10100" spans="12:12" ht="15.75" customHeight="1" x14ac:dyDescent="0.35">
      <c r="L10100" s="27" t="str">
        <f t="shared" si="157"/>
        <v/>
      </c>
    </row>
    <row r="10101" spans="12:12" ht="15.75" customHeight="1" x14ac:dyDescent="0.35">
      <c r="L10101" s="27" t="str">
        <f t="shared" si="157"/>
        <v/>
      </c>
    </row>
    <row r="10102" spans="12:12" ht="15.75" customHeight="1" x14ac:dyDescent="0.35">
      <c r="L10102" s="27" t="str">
        <f t="shared" si="157"/>
        <v/>
      </c>
    </row>
    <row r="10103" spans="12:12" ht="15.75" customHeight="1" x14ac:dyDescent="0.35">
      <c r="L10103" s="27" t="str">
        <f t="shared" si="157"/>
        <v/>
      </c>
    </row>
    <row r="10104" spans="12:12" ht="15.75" customHeight="1" x14ac:dyDescent="0.35">
      <c r="L10104" s="27" t="str">
        <f t="shared" si="157"/>
        <v/>
      </c>
    </row>
    <row r="10105" spans="12:12" ht="15.75" customHeight="1" x14ac:dyDescent="0.35">
      <c r="L10105" s="27" t="str">
        <f t="shared" si="157"/>
        <v/>
      </c>
    </row>
    <row r="10106" spans="12:12" ht="15.75" customHeight="1" x14ac:dyDescent="0.35">
      <c r="L10106" s="27" t="str">
        <f t="shared" si="157"/>
        <v/>
      </c>
    </row>
    <row r="10107" spans="12:12" ht="15.75" customHeight="1" x14ac:dyDescent="0.35">
      <c r="L10107" s="27" t="str">
        <f t="shared" si="157"/>
        <v/>
      </c>
    </row>
    <row r="10108" spans="12:12" ht="15.75" customHeight="1" x14ac:dyDescent="0.35">
      <c r="L10108" s="27" t="str">
        <f t="shared" si="157"/>
        <v/>
      </c>
    </row>
    <row r="10109" spans="12:12" ht="15.75" customHeight="1" x14ac:dyDescent="0.35">
      <c r="L10109" s="27" t="str">
        <f t="shared" si="157"/>
        <v/>
      </c>
    </row>
    <row r="10110" spans="12:12" ht="15.75" customHeight="1" x14ac:dyDescent="0.35">
      <c r="L10110" s="27" t="str">
        <f t="shared" si="157"/>
        <v/>
      </c>
    </row>
    <row r="10111" spans="12:12" ht="15.75" customHeight="1" x14ac:dyDescent="0.35">
      <c r="L10111" s="27" t="str">
        <f t="shared" si="157"/>
        <v/>
      </c>
    </row>
    <row r="10112" spans="12:12" ht="15.75" customHeight="1" x14ac:dyDescent="0.35">
      <c r="L10112" s="27" t="str">
        <f t="shared" si="157"/>
        <v/>
      </c>
    </row>
    <row r="10113" spans="12:12" ht="15.75" customHeight="1" x14ac:dyDescent="0.35">
      <c r="L10113" s="27" t="str">
        <f t="shared" si="157"/>
        <v/>
      </c>
    </row>
    <row r="10114" spans="12:12" ht="15.75" customHeight="1" x14ac:dyDescent="0.35">
      <c r="L10114" s="27" t="str">
        <f t="shared" si="157"/>
        <v/>
      </c>
    </row>
    <row r="10115" spans="12:12" ht="15.75" customHeight="1" x14ac:dyDescent="0.35">
      <c r="L10115" s="27" t="str">
        <f t="shared" si="157"/>
        <v/>
      </c>
    </row>
    <row r="10116" spans="12:12" ht="15.75" customHeight="1" x14ac:dyDescent="0.35">
      <c r="L10116" s="27" t="str">
        <f t="shared" ref="L10116:L10179" si="158">IF((T10116="N/A")+(ISBLANK(T10116)), IF(S10116="Critical", K10116+30, IF(S10116="High", K10116+30,IF(COUNTIF(S10116,"M*"), K10116+90, IF(S10116="Low", K10116+180,"")))),
IF(((U10116="Yes")*(T10116="Critical")), K10116+30, IF(((U10116="Yes")*(T10116="High")), K10116+30,  IF(((U10116="Yes")*(COUNTIF(S10116,"M*"))), K10116+90,  IF(((U10116="Yes")*(T10116="Low")), K10116+180, IF(S10116="Critical", K10116+30, IF(S10116="High", K10116+30,IF(COUNTIF(S10116,"M*"), K10116+90, IF(S10116="Low", K10116+180,"")))))))))</f>
        <v/>
      </c>
    </row>
    <row r="10117" spans="12:12" ht="15.75" customHeight="1" x14ac:dyDescent="0.35">
      <c r="L10117" s="27" t="str">
        <f t="shared" si="158"/>
        <v/>
      </c>
    </row>
    <row r="10118" spans="12:12" ht="15.75" customHeight="1" x14ac:dyDescent="0.35">
      <c r="L10118" s="27" t="str">
        <f t="shared" si="158"/>
        <v/>
      </c>
    </row>
    <row r="10119" spans="12:12" ht="15.75" customHeight="1" x14ac:dyDescent="0.35">
      <c r="L10119" s="27" t="str">
        <f t="shared" si="158"/>
        <v/>
      </c>
    </row>
    <row r="10120" spans="12:12" ht="15.75" customHeight="1" x14ac:dyDescent="0.35">
      <c r="L10120" s="27" t="str">
        <f t="shared" si="158"/>
        <v/>
      </c>
    </row>
    <row r="10121" spans="12:12" ht="15.75" customHeight="1" x14ac:dyDescent="0.35">
      <c r="L10121" s="27" t="str">
        <f t="shared" si="158"/>
        <v/>
      </c>
    </row>
    <row r="10122" spans="12:12" ht="15.75" customHeight="1" x14ac:dyDescent="0.35">
      <c r="L10122" s="27" t="str">
        <f t="shared" si="158"/>
        <v/>
      </c>
    </row>
    <row r="10123" spans="12:12" ht="15.75" customHeight="1" x14ac:dyDescent="0.35">
      <c r="L10123" s="27" t="str">
        <f t="shared" si="158"/>
        <v/>
      </c>
    </row>
    <row r="10124" spans="12:12" ht="15.75" customHeight="1" x14ac:dyDescent="0.35">
      <c r="L10124" s="27" t="str">
        <f t="shared" si="158"/>
        <v/>
      </c>
    </row>
    <row r="10125" spans="12:12" ht="15.75" customHeight="1" x14ac:dyDescent="0.35">
      <c r="L10125" s="27" t="str">
        <f t="shared" si="158"/>
        <v/>
      </c>
    </row>
    <row r="10126" spans="12:12" ht="15.75" customHeight="1" x14ac:dyDescent="0.35">
      <c r="L10126" s="27" t="str">
        <f t="shared" si="158"/>
        <v/>
      </c>
    </row>
    <row r="10127" spans="12:12" ht="15.75" customHeight="1" x14ac:dyDescent="0.35">
      <c r="L10127" s="27" t="str">
        <f t="shared" si="158"/>
        <v/>
      </c>
    </row>
    <row r="10128" spans="12:12" ht="15.75" customHeight="1" x14ac:dyDescent="0.35">
      <c r="L10128" s="27" t="str">
        <f t="shared" si="158"/>
        <v/>
      </c>
    </row>
    <row r="10129" spans="12:12" ht="15.75" customHeight="1" x14ac:dyDescent="0.35">
      <c r="L10129" s="27" t="str">
        <f t="shared" si="158"/>
        <v/>
      </c>
    </row>
    <row r="10130" spans="12:12" ht="15.75" customHeight="1" x14ac:dyDescent="0.35">
      <c r="L10130" s="27" t="str">
        <f t="shared" si="158"/>
        <v/>
      </c>
    </row>
    <row r="10131" spans="12:12" ht="15.75" customHeight="1" x14ac:dyDescent="0.35">
      <c r="L10131" s="27" t="str">
        <f t="shared" si="158"/>
        <v/>
      </c>
    </row>
    <row r="10132" spans="12:12" ht="15.75" customHeight="1" x14ac:dyDescent="0.35">
      <c r="L10132" s="27" t="str">
        <f t="shared" si="158"/>
        <v/>
      </c>
    </row>
    <row r="10133" spans="12:12" ht="15.75" customHeight="1" x14ac:dyDescent="0.35">
      <c r="L10133" s="27" t="str">
        <f t="shared" si="158"/>
        <v/>
      </c>
    </row>
    <row r="10134" spans="12:12" ht="15.75" customHeight="1" x14ac:dyDescent="0.35">
      <c r="L10134" s="27" t="str">
        <f t="shared" si="158"/>
        <v/>
      </c>
    </row>
    <row r="10135" spans="12:12" ht="15.75" customHeight="1" x14ac:dyDescent="0.35">
      <c r="L10135" s="27" t="str">
        <f t="shared" si="158"/>
        <v/>
      </c>
    </row>
    <row r="10136" spans="12:12" ht="15.75" customHeight="1" x14ac:dyDescent="0.35">
      <c r="L10136" s="27" t="str">
        <f t="shared" si="158"/>
        <v/>
      </c>
    </row>
    <row r="10137" spans="12:12" ht="15.75" customHeight="1" x14ac:dyDescent="0.35">
      <c r="L10137" s="27" t="str">
        <f t="shared" si="158"/>
        <v/>
      </c>
    </row>
    <row r="10138" spans="12:12" ht="15.75" customHeight="1" x14ac:dyDescent="0.35">
      <c r="L10138" s="27" t="str">
        <f t="shared" si="158"/>
        <v/>
      </c>
    </row>
    <row r="10139" spans="12:12" ht="15.75" customHeight="1" x14ac:dyDescent="0.35">
      <c r="L10139" s="27" t="str">
        <f t="shared" si="158"/>
        <v/>
      </c>
    </row>
    <row r="10140" spans="12:12" ht="15.75" customHeight="1" x14ac:dyDescent="0.35">
      <c r="L10140" s="27" t="str">
        <f t="shared" si="158"/>
        <v/>
      </c>
    </row>
    <row r="10141" spans="12:12" ht="15.75" customHeight="1" x14ac:dyDescent="0.35">
      <c r="L10141" s="27" t="str">
        <f t="shared" si="158"/>
        <v/>
      </c>
    </row>
    <row r="10142" spans="12:12" ht="15.75" customHeight="1" x14ac:dyDescent="0.35">
      <c r="L10142" s="27" t="str">
        <f t="shared" si="158"/>
        <v/>
      </c>
    </row>
    <row r="10143" spans="12:12" ht="15.75" customHeight="1" x14ac:dyDescent="0.35">
      <c r="L10143" s="27" t="str">
        <f t="shared" si="158"/>
        <v/>
      </c>
    </row>
    <row r="10144" spans="12:12" ht="15.75" customHeight="1" x14ac:dyDescent="0.35">
      <c r="L10144" s="27" t="str">
        <f t="shared" si="158"/>
        <v/>
      </c>
    </row>
    <row r="10145" spans="12:12" ht="15.75" customHeight="1" x14ac:dyDescent="0.35">
      <c r="L10145" s="27" t="str">
        <f t="shared" si="158"/>
        <v/>
      </c>
    </row>
    <row r="10146" spans="12:12" ht="15.75" customHeight="1" x14ac:dyDescent="0.35">
      <c r="L10146" s="27" t="str">
        <f t="shared" si="158"/>
        <v/>
      </c>
    </row>
    <row r="10147" spans="12:12" ht="15.75" customHeight="1" x14ac:dyDescent="0.35">
      <c r="L10147" s="27" t="str">
        <f t="shared" si="158"/>
        <v/>
      </c>
    </row>
    <row r="10148" spans="12:12" ht="15.75" customHeight="1" x14ac:dyDescent="0.35">
      <c r="L10148" s="27" t="str">
        <f t="shared" si="158"/>
        <v/>
      </c>
    </row>
    <row r="10149" spans="12:12" ht="15.75" customHeight="1" x14ac:dyDescent="0.35">
      <c r="L10149" s="27" t="str">
        <f t="shared" si="158"/>
        <v/>
      </c>
    </row>
    <row r="10150" spans="12:12" ht="15.75" customHeight="1" x14ac:dyDescent="0.35">
      <c r="L10150" s="27" t="str">
        <f t="shared" si="158"/>
        <v/>
      </c>
    </row>
    <row r="10151" spans="12:12" ht="15.75" customHeight="1" x14ac:dyDescent="0.35">
      <c r="L10151" s="27" t="str">
        <f t="shared" si="158"/>
        <v/>
      </c>
    </row>
    <row r="10152" spans="12:12" ht="15.75" customHeight="1" x14ac:dyDescent="0.35">
      <c r="L10152" s="27" t="str">
        <f t="shared" si="158"/>
        <v/>
      </c>
    </row>
    <row r="10153" spans="12:12" ht="15.75" customHeight="1" x14ac:dyDescent="0.35">
      <c r="L10153" s="27" t="str">
        <f t="shared" si="158"/>
        <v/>
      </c>
    </row>
    <row r="10154" spans="12:12" ht="15.75" customHeight="1" x14ac:dyDescent="0.35">
      <c r="L10154" s="27" t="str">
        <f t="shared" si="158"/>
        <v/>
      </c>
    </row>
    <row r="10155" spans="12:12" ht="15.75" customHeight="1" x14ac:dyDescent="0.35">
      <c r="L10155" s="27" t="str">
        <f t="shared" si="158"/>
        <v/>
      </c>
    </row>
    <row r="10156" spans="12:12" ht="15.75" customHeight="1" x14ac:dyDescent="0.35">
      <c r="L10156" s="27" t="str">
        <f t="shared" si="158"/>
        <v/>
      </c>
    </row>
    <row r="10157" spans="12:12" ht="15.75" customHeight="1" x14ac:dyDescent="0.35">
      <c r="L10157" s="27" t="str">
        <f t="shared" si="158"/>
        <v/>
      </c>
    </row>
    <row r="10158" spans="12:12" ht="15.75" customHeight="1" x14ac:dyDescent="0.35">
      <c r="L10158" s="27" t="str">
        <f t="shared" si="158"/>
        <v/>
      </c>
    </row>
    <row r="10159" spans="12:12" ht="15.75" customHeight="1" x14ac:dyDescent="0.35">
      <c r="L10159" s="27" t="str">
        <f t="shared" si="158"/>
        <v/>
      </c>
    </row>
    <row r="10160" spans="12:12" ht="15.75" customHeight="1" x14ac:dyDescent="0.35">
      <c r="L10160" s="27" t="str">
        <f t="shared" si="158"/>
        <v/>
      </c>
    </row>
    <row r="10161" spans="12:12" ht="15.75" customHeight="1" x14ac:dyDescent="0.35">
      <c r="L10161" s="27" t="str">
        <f t="shared" si="158"/>
        <v/>
      </c>
    </row>
    <row r="10162" spans="12:12" ht="15.75" customHeight="1" x14ac:dyDescent="0.35">
      <c r="L10162" s="27" t="str">
        <f t="shared" si="158"/>
        <v/>
      </c>
    </row>
    <row r="10163" spans="12:12" ht="15.75" customHeight="1" x14ac:dyDescent="0.35">
      <c r="L10163" s="27" t="str">
        <f t="shared" si="158"/>
        <v/>
      </c>
    </row>
    <row r="10164" spans="12:12" ht="15.75" customHeight="1" x14ac:dyDescent="0.35">
      <c r="L10164" s="27" t="str">
        <f t="shared" si="158"/>
        <v/>
      </c>
    </row>
    <row r="10165" spans="12:12" ht="15.75" customHeight="1" x14ac:dyDescent="0.35">
      <c r="L10165" s="27" t="str">
        <f t="shared" si="158"/>
        <v/>
      </c>
    </row>
    <row r="10166" spans="12:12" ht="15.75" customHeight="1" x14ac:dyDescent="0.35">
      <c r="L10166" s="27" t="str">
        <f t="shared" si="158"/>
        <v/>
      </c>
    </row>
    <row r="10167" spans="12:12" ht="15.75" customHeight="1" x14ac:dyDescent="0.35">
      <c r="L10167" s="27" t="str">
        <f t="shared" si="158"/>
        <v/>
      </c>
    </row>
    <row r="10168" spans="12:12" ht="15.75" customHeight="1" x14ac:dyDescent="0.35">
      <c r="L10168" s="27" t="str">
        <f t="shared" si="158"/>
        <v/>
      </c>
    </row>
    <row r="10169" spans="12:12" ht="15.75" customHeight="1" x14ac:dyDescent="0.35">
      <c r="L10169" s="27" t="str">
        <f t="shared" si="158"/>
        <v/>
      </c>
    </row>
    <row r="10170" spans="12:12" ht="15.75" customHeight="1" x14ac:dyDescent="0.35">
      <c r="L10170" s="27" t="str">
        <f t="shared" si="158"/>
        <v/>
      </c>
    </row>
    <row r="10171" spans="12:12" ht="15.75" customHeight="1" x14ac:dyDescent="0.35">
      <c r="L10171" s="27" t="str">
        <f t="shared" si="158"/>
        <v/>
      </c>
    </row>
    <row r="10172" spans="12:12" ht="15.75" customHeight="1" x14ac:dyDescent="0.35">
      <c r="L10172" s="27" t="str">
        <f t="shared" si="158"/>
        <v/>
      </c>
    </row>
    <row r="10173" spans="12:12" ht="15.75" customHeight="1" x14ac:dyDescent="0.35">
      <c r="L10173" s="27" t="str">
        <f t="shared" si="158"/>
        <v/>
      </c>
    </row>
    <row r="10174" spans="12:12" ht="15.75" customHeight="1" x14ac:dyDescent="0.35">
      <c r="L10174" s="27" t="str">
        <f t="shared" si="158"/>
        <v/>
      </c>
    </row>
    <row r="10175" spans="12:12" ht="15.75" customHeight="1" x14ac:dyDescent="0.35">
      <c r="L10175" s="27" t="str">
        <f t="shared" si="158"/>
        <v/>
      </c>
    </row>
    <row r="10176" spans="12:12" ht="15.75" customHeight="1" x14ac:dyDescent="0.35">
      <c r="L10176" s="27" t="str">
        <f t="shared" si="158"/>
        <v/>
      </c>
    </row>
    <row r="10177" spans="12:12" ht="15.75" customHeight="1" x14ac:dyDescent="0.35">
      <c r="L10177" s="27" t="str">
        <f t="shared" si="158"/>
        <v/>
      </c>
    </row>
    <row r="10178" spans="12:12" ht="15.75" customHeight="1" x14ac:dyDescent="0.35">
      <c r="L10178" s="27" t="str">
        <f t="shared" si="158"/>
        <v/>
      </c>
    </row>
    <row r="10179" spans="12:12" ht="15.75" customHeight="1" x14ac:dyDescent="0.35">
      <c r="L10179" s="27" t="str">
        <f t="shared" si="158"/>
        <v/>
      </c>
    </row>
    <row r="10180" spans="12:12" ht="15.75" customHeight="1" x14ac:dyDescent="0.35">
      <c r="L10180" s="27" t="str">
        <f t="shared" ref="L10180:L10243" si="159">IF((T10180="N/A")+(ISBLANK(T10180)), IF(S10180="Critical", K10180+30, IF(S10180="High", K10180+30,IF(COUNTIF(S10180,"M*"), K10180+90, IF(S10180="Low", K10180+180,"")))),
IF(((U10180="Yes")*(T10180="Critical")), K10180+30, IF(((U10180="Yes")*(T10180="High")), K10180+30,  IF(((U10180="Yes")*(COUNTIF(S10180,"M*"))), K10180+90,  IF(((U10180="Yes")*(T10180="Low")), K10180+180, IF(S10180="Critical", K10180+30, IF(S10180="High", K10180+30,IF(COUNTIF(S10180,"M*"), K10180+90, IF(S10180="Low", K10180+180,"")))))))))</f>
        <v/>
      </c>
    </row>
    <row r="10181" spans="12:12" ht="15.75" customHeight="1" x14ac:dyDescent="0.35">
      <c r="L10181" s="27" t="str">
        <f t="shared" si="159"/>
        <v/>
      </c>
    </row>
    <row r="10182" spans="12:12" ht="15.75" customHeight="1" x14ac:dyDescent="0.35">
      <c r="L10182" s="27" t="str">
        <f t="shared" si="159"/>
        <v/>
      </c>
    </row>
    <row r="10183" spans="12:12" ht="15.75" customHeight="1" x14ac:dyDescent="0.35">
      <c r="L10183" s="27" t="str">
        <f t="shared" si="159"/>
        <v/>
      </c>
    </row>
    <row r="10184" spans="12:12" ht="15.75" customHeight="1" x14ac:dyDescent="0.35">
      <c r="L10184" s="27" t="str">
        <f t="shared" si="159"/>
        <v/>
      </c>
    </row>
    <row r="10185" spans="12:12" ht="15.75" customHeight="1" x14ac:dyDescent="0.35">
      <c r="L10185" s="27" t="str">
        <f t="shared" si="159"/>
        <v/>
      </c>
    </row>
    <row r="10186" spans="12:12" ht="15.75" customHeight="1" x14ac:dyDescent="0.35">
      <c r="L10186" s="27" t="str">
        <f t="shared" si="159"/>
        <v/>
      </c>
    </row>
    <row r="10187" spans="12:12" ht="15.75" customHeight="1" x14ac:dyDescent="0.35">
      <c r="L10187" s="27" t="str">
        <f t="shared" si="159"/>
        <v/>
      </c>
    </row>
    <row r="10188" spans="12:12" ht="15.75" customHeight="1" x14ac:dyDescent="0.35">
      <c r="L10188" s="27" t="str">
        <f t="shared" si="159"/>
        <v/>
      </c>
    </row>
    <row r="10189" spans="12:12" ht="15.75" customHeight="1" x14ac:dyDescent="0.35">
      <c r="L10189" s="27" t="str">
        <f t="shared" si="159"/>
        <v/>
      </c>
    </row>
    <row r="10190" spans="12:12" ht="15.75" customHeight="1" x14ac:dyDescent="0.35">
      <c r="L10190" s="27" t="str">
        <f t="shared" si="159"/>
        <v/>
      </c>
    </row>
    <row r="10191" spans="12:12" ht="15.75" customHeight="1" x14ac:dyDescent="0.35">
      <c r="L10191" s="27" t="str">
        <f t="shared" si="159"/>
        <v/>
      </c>
    </row>
    <row r="10192" spans="12:12" ht="15.75" customHeight="1" x14ac:dyDescent="0.35">
      <c r="L10192" s="27" t="str">
        <f t="shared" si="159"/>
        <v/>
      </c>
    </row>
    <row r="10193" spans="12:12" ht="15.75" customHeight="1" x14ac:dyDescent="0.35">
      <c r="L10193" s="27" t="str">
        <f t="shared" si="159"/>
        <v/>
      </c>
    </row>
    <row r="10194" spans="12:12" ht="15.75" customHeight="1" x14ac:dyDescent="0.35">
      <c r="L10194" s="27" t="str">
        <f t="shared" si="159"/>
        <v/>
      </c>
    </row>
    <row r="10195" spans="12:12" ht="15.75" customHeight="1" x14ac:dyDescent="0.35">
      <c r="L10195" s="27" t="str">
        <f t="shared" si="159"/>
        <v/>
      </c>
    </row>
    <row r="10196" spans="12:12" ht="15.75" customHeight="1" x14ac:dyDescent="0.35">
      <c r="L10196" s="27" t="str">
        <f t="shared" si="159"/>
        <v/>
      </c>
    </row>
    <row r="10197" spans="12:12" ht="15.75" customHeight="1" x14ac:dyDescent="0.35">
      <c r="L10197" s="27" t="str">
        <f t="shared" si="159"/>
        <v/>
      </c>
    </row>
    <row r="10198" spans="12:12" ht="15.75" customHeight="1" x14ac:dyDescent="0.35">
      <c r="L10198" s="27" t="str">
        <f t="shared" si="159"/>
        <v/>
      </c>
    </row>
    <row r="10199" spans="12:12" ht="15.75" customHeight="1" x14ac:dyDescent="0.35">
      <c r="L10199" s="27" t="str">
        <f t="shared" si="159"/>
        <v/>
      </c>
    </row>
    <row r="10200" spans="12:12" ht="15.75" customHeight="1" x14ac:dyDescent="0.35">
      <c r="L10200" s="27" t="str">
        <f t="shared" si="159"/>
        <v/>
      </c>
    </row>
    <row r="10201" spans="12:12" ht="15.75" customHeight="1" x14ac:dyDescent="0.35">
      <c r="L10201" s="27" t="str">
        <f t="shared" si="159"/>
        <v/>
      </c>
    </row>
    <row r="10202" spans="12:12" ht="15.75" customHeight="1" x14ac:dyDescent="0.35">
      <c r="L10202" s="27" t="str">
        <f t="shared" si="159"/>
        <v/>
      </c>
    </row>
    <row r="10203" spans="12:12" ht="15.75" customHeight="1" x14ac:dyDescent="0.35">
      <c r="L10203" s="27" t="str">
        <f t="shared" si="159"/>
        <v/>
      </c>
    </row>
    <row r="10204" spans="12:12" ht="15.75" customHeight="1" x14ac:dyDescent="0.35">
      <c r="L10204" s="27" t="str">
        <f t="shared" si="159"/>
        <v/>
      </c>
    </row>
    <row r="10205" spans="12:12" ht="15.75" customHeight="1" x14ac:dyDescent="0.35">
      <c r="L10205" s="27" t="str">
        <f t="shared" si="159"/>
        <v/>
      </c>
    </row>
    <row r="10206" spans="12:12" ht="15.75" customHeight="1" x14ac:dyDescent="0.35">
      <c r="L10206" s="27" t="str">
        <f t="shared" si="159"/>
        <v/>
      </c>
    </row>
    <row r="10207" spans="12:12" ht="15.75" customHeight="1" x14ac:dyDescent="0.35">
      <c r="L10207" s="27" t="str">
        <f t="shared" si="159"/>
        <v/>
      </c>
    </row>
    <row r="10208" spans="12:12" ht="15.75" customHeight="1" x14ac:dyDescent="0.35">
      <c r="L10208" s="27" t="str">
        <f t="shared" si="159"/>
        <v/>
      </c>
    </row>
    <row r="10209" spans="12:12" ht="15.75" customHeight="1" x14ac:dyDescent="0.35">
      <c r="L10209" s="27" t="str">
        <f t="shared" si="159"/>
        <v/>
      </c>
    </row>
    <row r="10210" spans="12:12" ht="15.75" customHeight="1" x14ac:dyDescent="0.35">
      <c r="L10210" s="27" t="str">
        <f t="shared" si="159"/>
        <v/>
      </c>
    </row>
    <row r="10211" spans="12:12" ht="15.75" customHeight="1" x14ac:dyDescent="0.35">
      <c r="L10211" s="27" t="str">
        <f t="shared" si="159"/>
        <v/>
      </c>
    </row>
    <row r="10212" spans="12:12" ht="15.75" customHeight="1" x14ac:dyDescent="0.35">
      <c r="L10212" s="27" t="str">
        <f t="shared" si="159"/>
        <v/>
      </c>
    </row>
    <row r="10213" spans="12:12" ht="15.75" customHeight="1" x14ac:dyDescent="0.35">
      <c r="L10213" s="27" t="str">
        <f t="shared" si="159"/>
        <v/>
      </c>
    </row>
    <row r="10214" spans="12:12" ht="15.75" customHeight="1" x14ac:dyDescent="0.35">
      <c r="L10214" s="27" t="str">
        <f t="shared" si="159"/>
        <v/>
      </c>
    </row>
    <row r="10215" spans="12:12" ht="15.75" customHeight="1" x14ac:dyDescent="0.35">
      <c r="L10215" s="27" t="str">
        <f t="shared" si="159"/>
        <v/>
      </c>
    </row>
    <row r="10216" spans="12:12" ht="15.75" customHeight="1" x14ac:dyDescent="0.35">
      <c r="L10216" s="27" t="str">
        <f t="shared" si="159"/>
        <v/>
      </c>
    </row>
    <row r="10217" spans="12:12" ht="15.75" customHeight="1" x14ac:dyDescent="0.35">
      <c r="L10217" s="27" t="str">
        <f t="shared" si="159"/>
        <v/>
      </c>
    </row>
    <row r="10218" spans="12:12" ht="15.75" customHeight="1" x14ac:dyDescent="0.35">
      <c r="L10218" s="27" t="str">
        <f t="shared" si="159"/>
        <v/>
      </c>
    </row>
    <row r="10219" spans="12:12" ht="15.75" customHeight="1" x14ac:dyDescent="0.35">
      <c r="L10219" s="27" t="str">
        <f t="shared" si="159"/>
        <v/>
      </c>
    </row>
    <row r="10220" spans="12:12" ht="15.75" customHeight="1" x14ac:dyDescent="0.35">
      <c r="L10220" s="27" t="str">
        <f t="shared" si="159"/>
        <v/>
      </c>
    </row>
    <row r="10221" spans="12:12" ht="15.75" customHeight="1" x14ac:dyDescent="0.35">
      <c r="L10221" s="27" t="str">
        <f t="shared" si="159"/>
        <v/>
      </c>
    </row>
    <row r="10222" spans="12:12" ht="15.75" customHeight="1" x14ac:dyDescent="0.35">
      <c r="L10222" s="27" t="str">
        <f t="shared" si="159"/>
        <v/>
      </c>
    </row>
    <row r="10223" spans="12:12" ht="15.75" customHeight="1" x14ac:dyDescent="0.35">
      <c r="L10223" s="27" t="str">
        <f t="shared" si="159"/>
        <v/>
      </c>
    </row>
    <row r="10224" spans="12:12" ht="15.75" customHeight="1" x14ac:dyDescent="0.35">
      <c r="L10224" s="27" t="str">
        <f t="shared" si="159"/>
        <v/>
      </c>
    </row>
    <row r="10225" spans="12:12" ht="15.75" customHeight="1" x14ac:dyDescent="0.35">
      <c r="L10225" s="27" t="str">
        <f t="shared" si="159"/>
        <v/>
      </c>
    </row>
    <row r="10226" spans="12:12" ht="15.75" customHeight="1" x14ac:dyDescent="0.35">
      <c r="L10226" s="27" t="str">
        <f t="shared" si="159"/>
        <v/>
      </c>
    </row>
    <row r="10227" spans="12:12" ht="15.75" customHeight="1" x14ac:dyDescent="0.35">
      <c r="L10227" s="27" t="str">
        <f t="shared" si="159"/>
        <v/>
      </c>
    </row>
    <row r="10228" spans="12:12" ht="15.75" customHeight="1" x14ac:dyDescent="0.35">
      <c r="L10228" s="27" t="str">
        <f t="shared" si="159"/>
        <v/>
      </c>
    </row>
    <row r="10229" spans="12:12" ht="15.75" customHeight="1" x14ac:dyDescent="0.35">
      <c r="L10229" s="27" t="str">
        <f t="shared" si="159"/>
        <v/>
      </c>
    </row>
    <row r="10230" spans="12:12" ht="15.75" customHeight="1" x14ac:dyDescent="0.35">
      <c r="L10230" s="27" t="str">
        <f t="shared" si="159"/>
        <v/>
      </c>
    </row>
    <row r="10231" spans="12:12" ht="15.75" customHeight="1" x14ac:dyDescent="0.35">
      <c r="L10231" s="27" t="str">
        <f t="shared" si="159"/>
        <v/>
      </c>
    </row>
    <row r="10232" spans="12:12" ht="15.75" customHeight="1" x14ac:dyDescent="0.35">
      <c r="L10232" s="27" t="str">
        <f t="shared" si="159"/>
        <v/>
      </c>
    </row>
    <row r="10233" spans="12:12" ht="15.75" customHeight="1" x14ac:dyDescent="0.35">
      <c r="L10233" s="27" t="str">
        <f t="shared" si="159"/>
        <v/>
      </c>
    </row>
    <row r="10234" spans="12:12" ht="15.75" customHeight="1" x14ac:dyDescent="0.35">
      <c r="L10234" s="27" t="str">
        <f t="shared" si="159"/>
        <v/>
      </c>
    </row>
    <row r="10235" spans="12:12" ht="15.75" customHeight="1" x14ac:dyDescent="0.35">
      <c r="L10235" s="27" t="str">
        <f t="shared" si="159"/>
        <v/>
      </c>
    </row>
    <row r="10236" spans="12:12" ht="15.75" customHeight="1" x14ac:dyDescent="0.35">
      <c r="L10236" s="27" t="str">
        <f t="shared" si="159"/>
        <v/>
      </c>
    </row>
    <row r="10237" spans="12:12" ht="15.75" customHeight="1" x14ac:dyDescent="0.35">
      <c r="L10237" s="27" t="str">
        <f t="shared" si="159"/>
        <v/>
      </c>
    </row>
    <row r="10238" spans="12:12" ht="15.75" customHeight="1" x14ac:dyDescent="0.35">
      <c r="L10238" s="27" t="str">
        <f t="shared" si="159"/>
        <v/>
      </c>
    </row>
    <row r="10239" spans="12:12" ht="15.75" customHeight="1" x14ac:dyDescent="0.35">
      <c r="L10239" s="27" t="str">
        <f t="shared" si="159"/>
        <v/>
      </c>
    </row>
    <row r="10240" spans="12:12" ht="15.75" customHeight="1" x14ac:dyDescent="0.35">
      <c r="L10240" s="27" t="str">
        <f t="shared" si="159"/>
        <v/>
      </c>
    </row>
    <row r="10241" spans="12:12" ht="15.75" customHeight="1" x14ac:dyDescent="0.35">
      <c r="L10241" s="27" t="str">
        <f t="shared" si="159"/>
        <v/>
      </c>
    </row>
    <row r="10242" spans="12:12" ht="15.75" customHeight="1" x14ac:dyDescent="0.35">
      <c r="L10242" s="27" t="str">
        <f t="shared" si="159"/>
        <v/>
      </c>
    </row>
    <row r="10243" spans="12:12" ht="15.75" customHeight="1" x14ac:dyDescent="0.35">
      <c r="L10243" s="27" t="str">
        <f t="shared" si="159"/>
        <v/>
      </c>
    </row>
    <row r="10244" spans="12:12" ht="15.75" customHeight="1" x14ac:dyDescent="0.35">
      <c r="L10244" s="27" t="str">
        <f t="shared" ref="L10244:L10307" si="160">IF((T10244="N/A")+(ISBLANK(T10244)), IF(S10244="Critical", K10244+30, IF(S10244="High", K10244+30,IF(COUNTIF(S10244,"M*"), K10244+90, IF(S10244="Low", K10244+180,"")))),
IF(((U10244="Yes")*(T10244="Critical")), K10244+30, IF(((U10244="Yes")*(T10244="High")), K10244+30,  IF(((U10244="Yes")*(COUNTIF(S10244,"M*"))), K10244+90,  IF(((U10244="Yes")*(T10244="Low")), K10244+180, IF(S10244="Critical", K10244+30, IF(S10244="High", K10244+30,IF(COUNTIF(S10244,"M*"), K10244+90, IF(S10244="Low", K10244+180,"")))))))))</f>
        <v/>
      </c>
    </row>
    <row r="10245" spans="12:12" ht="15.75" customHeight="1" x14ac:dyDescent="0.35">
      <c r="L10245" s="27" t="str">
        <f t="shared" si="160"/>
        <v/>
      </c>
    </row>
    <row r="10246" spans="12:12" ht="15.75" customHeight="1" x14ac:dyDescent="0.35">
      <c r="L10246" s="27" t="str">
        <f t="shared" si="160"/>
        <v/>
      </c>
    </row>
    <row r="10247" spans="12:12" ht="15.75" customHeight="1" x14ac:dyDescent="0.35">
      <c r="L10247" s="27" t="str">
        <f t="shared" si="160"/>
        <v/>
      </c>
    </row>
    <row r="10248" spans="12:12" ht="15.75" customHeight="1" x14ac:dyDescent="0.35">
      <c r="L10248" s="27" t="str">
        <f t="shared" si="160"/>
        <v/>
      </c>
    </row>
    <row r="10249" spans="12:12" ht="15.75" customHeight="1" x14ac:dyDescent="0.35">
      <c r="L10249" s="27" t="str">
        <f t="shared" si="160"/>
        <v/>
      </c>
    </row>
    <row r="10250" spans="12:12" ht="15.75" customHeight="1" x14ac:dyDescent="0.35">
      <c r="L10250" s="27" t="str">
        <f t="shared" si="160"/>
        <v/>
      </c>
    </row>
    <row r="10251" spans="12:12" ht="15.75" customHeight="1" x14ac:dyDescent="0.35">
      <c r="L10251" s="27" t="str">
        <f t="shared" si="160"/>
        <v/>
      </c>
    </row>
    <row r="10252" spans="12:12" ht="15.75" customHeight="1" x14ac:dyDescent="0.35">
      <c r="L10252" s="27" t="str">
        <f t="shared" si="160"/>
        <v/>
      </c>
    </row>
    <row r="10253" spans="12:12" ht="15.75" customHeight="1" x14ac:dyDescent="0.35">
      <c r="L10253" s="27" t="str">
        <f t="shared" si="160"/>
        <v/>
      </c>
    </row>
    <row r="10254" spans="12:12" ht="15.75" customHeight="1" x14ac:dyDescent="0.35">
      <c r="L10254" s="27" t="str">
        <f t="shared" si="160"/>
        <v/>
      </c>
    </row>
    <row r="10255" spans="12:12" ht="15.75" customHeight="1" x14ac:dyDescent="0.35">
      <c r="L10255" s="27" t="str">
        <f t="shared" si="160"/>
        <v/>
      </c>
    </row>
    <row r="10256" spans="12:12" ht="15.75" customHeight="1" x14ac:dyDescent="0.35">
      <c r="L10256" s="27" t="str">
        <f t="shared" si="160"/>
        <v/>
      </c>
    </row>
    <row r="10257" spans="12:12" ht="15.75" customHeight="1" x14ac:dyDescent="0.35">
      <c r="L10257" s="27" t="str">
        <f t="shared" si="160"/>
        <v/>
      </c>
    </row>
    <row r="10258" spans="12:12" ht="15.75" customHeight="1" x14ac:dyDescent="0.35">
      <c r="L10258" s="27" t="str">
        <f t="shared" si="160"/>
        <v/>
      </c>
    </row>
    <row r="10259" spans="12:12" ht="15.75" customHeight="1" x14ac:dyDescent="0.35">
      <c r="L10259" s="27" t="str">
        <f t="shared" si="160"/>
        <v/>
      </c>
    </row>
    <row r="10260" spans="12:12" ht="15.75" customHeight="1" x14ac:dyDescent="0.35">
      <c r="L10260" s="27" t="str">
        <f t="shared" si="160"/>
        <v/>
      </c>
    </row>
    <row r="10261" spans="12:12" ht="15.75" customHeight="1" x14ac:dyDescent="0.35">
      <c r="L10261" s="27" t="str">
        <f t="shared" si="160"/>
        <v/>
      </c>
    </row>
    <row r="10262" spans="12:12" ht="15.75" customHeight="1" x14ac:dyDescent="0.35">
      <c r="L10262" s="27" t="str">
        <f t="shared" si="160"/>
        <v/>
      </c>
    </row>
    <row r="10263" spans="12:12" ht="15.75" customHeight="1" x14ac:dyDescent="0.35">
      <c r="L10263" s="27" t="str">
        <f t="shared" si="160"/>
        <v/>
      </c>
    </row>
    <row r="10264" spans="12:12" ht="15.75" customHeight="1" x14ac:dyDescent="0.35">
      <c r="L10264" s="27" t="str">
        <f t="shared" si="160"/>
        <v/>
      </c>
    </row>
    <row r="10265" spans="12:12" ht="15.75" customHeight="1" x14ac:dyDescent="0.35">
      <c r="L10265" s="27" t="str">
        <f t="shared" si="160"/>
        <v/>
      </c>
    </row>
    <row r="10266" spans="12:12" ht="15.75" customHeight="1" x14ac:dyDescent="0.35">
      <c r="L10266" s="27" t="str">
        <f t="shared" si="160"/>
        <v/>
      </c>
    </row>
    <row r="10267" spans="12:12" ht="15.75" customHeight="1" x14ac:dyDescent="0.35">
      <c r="L10267" s="27" t="str">
        <f t="shared" si="160"/>
        <v/>
      </c>
    </row>
    <row r="10268" spans="12:12" ht="15.75" customHeight="1" x14ac:dyDescent="0.35">
      <c r="L10268" s="27" t="str">
        <f t="shared" si="160"/>
        <v/>
      </c>
    </row>
    <row r="10269" spans="12:12" ht="15.75" customHeight="1" x14ac:dyDescent="0.35">
      <c r="L10269" s="27" t="str">
        <f t="shared" si="160"/>
        <v/>
      </c>
    </row>
    <row r="10270" spans="12:12" ht="15.75" customHeight="1" x14ac:dyDescent="0.35">
      <c r="L10270" s="27" t="str">
        <f t="shared" si="160"/>
        <v/>
      </c>
    </row>
    <row r="10271" spans="12:12" ht="15.75" customHeight="1" x14ac:dyDescent="0.35">
      <c r="L10271" s="27" t="str">
        <f t="shared" si="160"/>
        <v/>
      </c>
    </row>
    <row r="10272" spans="12:12" ht="15.75" customHeight="1" x14ac:dyDescent="0.35">
      <c r="L10272" s="27" t="str">
        <f t="shared" si="160"/>
        <v/>
      </c>
    </row>
    <row r="10273" spans="12:12" ht="15.75" customHeight="1" x14ac:dyDescent="0.35">
      <c r="L10273" s="27" t="str">
        <f t="shared" si="160"/>
        <v/>
      </c>
    </row>
    <row r="10274" spans="12:12" ht="15.75" customHeight="1" x14ac:dyDescent="0.35">
      <c r="L10274" s="27" t="str">
        <f t="shared" si="160"/>
        <v/>
      </c>
    </row>
    <row r="10275" spans="12:12" ht="15.75" customHeight="1" x14ac:dyDescent="0.35">
      <c r="L10275" s="27" t="str">
        <f t="shared" si="160"/>
        <v/>
      </c>
    </row>
    <row r="10276" spans="12:12" ht="15.75" customHeight="1" x14ac:dyDescent="0.35">
      <c r="L10276" s="27" t="str">
        <f t="shared" si="160"/>
        <v/>
      </c>
    </row>
    <row r="10277" spans="12:12" ht="15.75" customHeight="1" x14ac:dyDescent="0.35">
      <c r="L10277" s="27" t="str">
        <f t="shared" si="160"/>
        <v/>
      </c>
    </row>
    <row r="10278" spans="12:12" ht="15.75" customHeight="1" x14ac:dyDescent="0.35">
      <c r="L10278" s="27" t="str">
        <f t="shared" si="160"/>
        <v/>
      </c>
    </row>
    <row r="10279" spans="12:12" ht="15.75" customHeight="1" x14ac:dyDescent="0.35">
      <c r="L10279" s="27" t="str">
        <f t="shared" si="160"/>
        <v/>
      </c>
    </row>
    <row r="10280" spans="12:12" ht="15.75" customHeight="1" x14ac:dyDescent="0.35">
      <c r="L10280" s="27" t="str">
        <f t="shared" si="160"/>
        <v/>
      </c>
    </row>
    <row r="10281" spans="12:12" ht="15.75" customHeight="1" x14ac:dyDescent="0.35">
      <c r="L10281" s="27" t="str">
        <f t="shared" si="160"/>
        <v/>
      </c>
    </row>
    <row r="10282" spans="12:12" ht="15.75" customHeight="1" x14ac:dyDescent="0.35">
      <c r="L10282" s="27" t="str">
        <f t="shared" si="160"/>
        <v/>
      </c>
    </row>
    <row r="10283" spans="12:12" ht="15.75" customHeight="1" x14ac:dyDescent="0.35">
      <c r="L10283" s="27" t="str">
        <f t="shared" si="160"/>
        <v/>
      </c>
    </row>
    <row r="10284" spans="12:12" ht="15.75" customHeight="1" x14ac:dyDescent="0.35">
      <c r="L10284" s="27" t="str">
        <f t="shared" si="160"/>
        <v/>
      </c>
    </row>
    <row r="10285" spans="12:12" ht="15.75" customHeight="1" x14ac:dyDescent="0.35">
      <c r="L10285" s="27" t="str">
        <f t="shared" si="160"/>
        <v/>
      </c>
    </row>
    <row r="10286" spans="12:12" ht="15.75" customHeight="1" x14ac:dyDescent="0.35">
      <c r="L10286" s="27" t="str">
        <f t="shared" si="160"/>
        <v/>
      </c>
    </row>
    <row r="10287" spans="12:12" ht="15.75" customHeight="1" x14ac:dyDescent="0.35">
      <c r="L10287" s="27" t="str">
        <f t="shared" si="160"/>
        <v/>
      </c>
    </row>
    <row r="10288" spans="12:12" ht="15.75" customHeight="1" x14ac:dyDescent="0.35">
      <c r="L10288" s="27" t="str">
        <f t="shared" si="160"/>
        <v/>
      </c>
    </row>
    <row r="10289" spans="12:12" ht="15.75" customHeight="1" x14ac:dyDescent="0.35">
      <c r="L10289" s="27" t="str">
        <f t="shared" si="160"/>
        <v/>
      </c>
    </row>
    <row r="10290" spans="12:12" ht="15.75" customHeight="1" x14ac:dyDescent="0.35">
      <c r="L10290" s="27" t="str">
        <f t="shared" si="160"/>
        <v/>
      </c>
    </row>
    <row r="10291" spans="12:12" ht="15.75" customHeight="1" x14ac:dyDescent="0.35">
      <c r="L10291" s="27" t="str">
        <f t="shared" si="160"/>
        <v/>
      </c>
    </row>
    <row r="10292" spans="12:12" ht="15.75" customHeight="1" x14ac:dyDescent="0.35">
      <c r="L10292" s="27" t="str">
        <f t="shared" si="160"/>
        <v/>
      </c>
    </row>
    <row r="10293" spans="12:12" ht="15.75" customHeight="1" x14ac:dyDescent="0.35">
      <c r="L10293" s="27" t="str">
        <f t="shared" si="160"/>
        <v/>
      </c>
    </row>
    <row r="10294" spans="12:12" ht="15.75" customHeight="1" x14ac:dyDescent="0.35">
      <c r="L10294" s="27" t="str">
        <f t="shared" si="160"/>
        <v/>
      </c>
    </row>
    <row r="10295" spans="12:12" ht="15.75" customHeight="1" x14ac:dyDescent="0.35">
      <c r="L10295" s="27" t="str">
        <f t="shared" si="160"/>
        <v/>
      </c>
    </row>
    <row r="10296" spans="12:12" ht="15.75" customHeight="1" x14ac:dyDescent="0.35">
      <c r="L10296" s="27" t="str">
        <f t="shared" si="160"/>
        <v/>
      </c>
    </row>
    <row r="10297" spans="12:12" ht="15.75" customHeight="1" x14ac:dyDescent="0.35">
      <c r="L10297" s="27" t="str">
        <f t="shared" si="160"/>
        <v/>
      </c>
    </row>
    <row r="10298" spans="12:12" ht="15.75" customHeight="1" x14ac:dyDescent="0.35">
      <c r="L10298" s="27" t="str">
        <f t="shared" si="160"/>
        <v/>
      </c>
    </row>
    <row r="10299" spans="12:12" ht="15.75" customHeight="1" x14ac:dyDescent="0.35">
      <c r="L10299" s="27" t="str">
        <f t="shared" si="160"/>
        <v/>
      </c>
    </row>
    <row r="10300" spans="12:12" ht="15.75" customHeight="1" x14ac:dyDescent="0.35">
      <c r="L10300" s="27" t="str">
        <f t="shared" si="160"/>
        <v/>
      </c>
    </row>
    <row r="10301" spans="12:12" ht="15.75" customHeight="1" x14ac:dyDescent="0.35">
      <c r="L10301" s="27" t="str">
        <f t="shared" si="160"/>
        <v/>
      </c>
    </row>
    <row r="10302" spans="12:12" ht="15.75" customHeight="1" x14ac:dyDescent="0.35">
      <c r="L10302" s="27" t="str">
        <f t="shared" si="160"/>
        <v/>
      </c>
    </row>
    <row r="10303" spans="12:12" ht="15.75" customHeight="1" x14ac:dyDescent="0.35">
      <c r="L10303" s="27" t="str">
        <f t="shared" si="160"/>
        <v/>
      </c>
    </row>
    <row r="10304" spans="12:12" ht="15.75" customHeight="1" x14ac:dyDescent="0.35">
      <c r="L10304" s="27" t="str">
        <f t="shared" si="160"/>
        <v/>
      </c>
    </row>
    <row r="10305" spans="12:12" ht="15.75" customHeight="1" x14ac:dyDescent="0.35">
      <c r="L10305" s="27" t="str">
        <f t="shared" si="160"/>
        <v/>
      </c>
    </row>
    <row r="10306" spans="12:12" ht="15.75" customHeight="1" x14ac:dyDescent="0.35">
      <c r="L10306" s="27" t="str">
        <f t="shared" si="160"/>
        <v/>
      </c>
    </row>
    <row r="10307" spans="12:12" ht="15.75" customHeight="1" x14ac:dyDescent="0.35">
      <c r="L10307" s="27" t="str">
        <f t="shared" si="160"/>
        <v/>
      </c>
    </row>
    <row r="10308" spans="12:12" ht="15.75" customHeight="1" x14ac:dyDescent="0.35">
      <c r="L10308" s="27" t="str">
        <f t="shared" ref="L10308:L10371" si="161">IF((T10308="N/A")+(ISBLANK(T10308)), IF(S10308="Critical", K10308+30, IF(S10308="High", K10308+30,IF(COUNTIF(S10308,"M*"), K10308+90, IF(S10308="Low", K10308+180,"")))),
IF(((U10308="Yes")*(T10308="Critical")), K10308+30, IF(((U10308="Yes")*(T10308="High")), K10308+30,  IF(((U10308="Yes")*(COUNTIF(S10308,"M*"))), K10308+90,  IF(((U10308="Yes")*(T10308="Low")), K10308+180, IF(S10308="Critical", K10308+30, IF(S10308="High", K10308+30,IF(COUNTIF(S10308,"M*"), K10308+90, IF(S10308="Low", K10308+180,"")))))))))</f>
        <v/>
      </c>
    </row>
    <row r="10309" spans="12:12" ht="15.75" customHeight="1" x14ac:dyDescent="0.35">
      <c r="L10309" s="27" t="str">
        <f t="shared" si="161"/>
        <v/>
      </c>
    </row>
    <row r="10310" spans="12:12" ht="15.75" customHeight="1" x14ac:dyDescent="0.35">
      <c r="L10310" s="27" t="str">
        <f t="shared" si="161"/>
        <v/>
      </c>
    </row>
    <row r="10311" spans="12:12" ht="15.75" customHeight="1" x14ac:dyDescent="0.35">
      <c r="L10311" s="27" t="str">
        <f t="shared" si="161"/>
        <v/>
      </c>
    </row>
    <row r="10312" spans="12:12" ht="15.75" customHeight="1" x14ac:dyDescent="0.35">
      <c r="L10312" s="27" t="str">
        <f t="shared" si="161"/>
        <v/>
      </c>
    </row>
    <row r="10313" spans="12:12" ht="15.75" customHeight="1" x14ac:dyDescent="0.35">
      <c r="L10313" s="27" t="str">
        <f t="shared" si="161"/>
        <v/>
      </c>
    </row>
    <row r="10314" spans="12:12" ht="15.75" customHeight="1" x14ac:dyDescent="0.35">
      <c r="L10314" s="27" t="str">
        <f t="shared" si="161"/>
        <v/>
      </c>
    </row>
    <row r="10315" spans="12:12" ht="15.75" customHeight="1" x14ac:dyDescent="0.35">
      <c r="L10315" s="27" t="str">
        <f t="shared" si="161"/>
        <v/>
      </c>
    </row>
    <row r="10316" spans="12:12" ht="15.75" customHeight="1" x14ac:dyDescent="0.35">
      <c r="L10316" s="27" t="str">
        <f t="shared" si="161"/>
        <v/>
      </c>
    </row>
    <row r="10317" spans="12:12" ht="15.75" customHeight="1" x14ac:dyDescent="0.35">
      <c r="L10317" s="27" t="str">
        <f t="shared" si="161"/>
        <v/>
      </c>
    </row>
    <row r="10318" spans="12:12" ht="15.75" customHeight="1" x14ac:dyDescent="0.35">
      <c r="L10318" s="27" t="str">
        <f t="shared" si="161"/>
        <v/>
      </c>
    </row>
    <row r="10319" spans="12:12" ht="15.75" customHeight="1" x14ac:dyDescent="0.35">
      <c r="L10319" s="27" t="str">
        <f t="shared" si="161"/>
        <v/>
      </c>
    </row>
    <row r="10320" spans="12:12" ht="15.75" customHeight="1" x14ac:dyDescent="0.35">
      <c r="L10320" s="27" t="str">
        <f t="shared" si="161"/>
        <v/>
      </c>
    </row>
    <row r="10321" spans="12:12" ht="15.75" customHeight="1" x14ac:dyDescent="0.35">
      <c r="L10321" s="27" t="str">
        <f t="shared" si="161"/>
        <v/>
      </c>
    </row>
    <row r="10322" spans="12:12" ht="15.75" customHeight="1" x14ac:dyDescent="0.35">
      <c r="L10322" s="27" t="str">
        <f t="shared" si="161"/>
        <v/>
      </c>
    </row>
    <row r="10323" spans="12:12" ht="15.75" customHeight="1" x14ac:dyDescent="0.35">
      <c r="L10323" s="27" t="str">
        <f t="shared" si="161"/>
        <v/>
      </c>
    </row>
    <row r="10324" spans="12:12" ht="15.75" customHeight="1" x14ac:dyDescent="0.35">
      <c r="L10324" s="27" t="str">
        <f t="shared" si="161"/>
        <v/>
      </c>
    </row>
    <row r="10325" spans="12:12" ht="15.75" customHeight="1" x14ac:dyDescent="0.35">
      <c r="L10325" s="27" t="str">
        <f t="shared" si="161"/>
        <v/>
      </c>
    </row>
    <row r="10326" spans="12:12" ht="15.75" customHeight="1" x14ac:dyDescent="0.35">
      <c r="L10326" s="27" t="str">
        <f t="shared" si="161"/>
        <v/>
      </c>
    </row>
    <row r="10327" spans="12:12" ht="15.75" customHeight="1" x14ac:dyDescent="0.35">
      <c r="L10327" s="27" t="str">
        <f t="shared" si="161"/>
        <v/>
      </c>
    </row>
    <row r="10328" spans="12:12" ht="15.75" customHeight="1" x14ac:dyDescent="0.35">
      <c r="L10328" s="27" t="str">
        <f t="shared" si="161"/>
        <v/>
      </c>
    </row>
    <row r="10329" spans="12:12" ht="15.75" customHeight="1" x14ac:dyDescent="0.35">
      <c r="L10329" s="27" t="str">
        <f t="shared" si="161"/>
        <v/>
      </c>
    </row>
    <row r="10330" spans="12:12" ht="15.75" customHeight="1" x14ac:dyDescent="0.35">
      <c r="L10330" s="27" t="str">
        <f t="shared" si="161"/>
        <v/>
      </c>
    </row>
    <row r="10331" spans="12:12" ht="15.75" customHeight="1" x14ac:dyDescent="0.35">
      <c r="L10331" s="27" t="str">
        <f t="shared" si="161"/>
        <v/>
      </c>
    </row>
    <row r="10332" spans="12:12" ht="15.75" customHeight="1" x14ac:dyDescent="0.35">
      <c r="L10332" s="27" t="str">
        <f t="shared" si="161"/>
        <v/>
      </c>
    </row>
    <row r="10333" spans="12:12" ht="15.75" customHeight="1" x14ac:dyDescent="0.35">
      <c r="L10333" s="27" t="str">
        <f t="shared" si="161"/>
        <v/>
      </c>
    </row>
    <row r="10334" spans="12:12" ht="15.75" customHeight="1" x14ac:dyDescent="0.35">
      <c r="L10334" s="27" t="str">
        <f t="shared" si="161"/>
        <v/>
      </c>
    </row>
    <row r="10335" spans="12:12" ht="15.75" customHeight="1" x14ac:dyDescent="0.35">
      <c r="L10335" s="27" t="str">
        <f t="shared" si="161"/>
        <v/>
      </c>
    </row>
    <row r="10336" spans="12:12" ht="15.75" customHeight="1" x14ac:dyDescent="0.35">
      <c r="L10336" s="27" t="str">
        <f t="shared" si="161"/>
        <v/>
      </c>
    </row>
    <row r="10337" spans="12:12" ht="15.75" customHeight="1" x14ac:dyDescent="0.35">
      <c r="L10337" s="27" t="str">
        <f t="shared" si="161"/>
        <v/>
      </c>
    </row>
    <row r="10338" spans="12:12" ht="15.75" customHeight="1" x14ac:dyDescent="0.35">
      <c r="L10338" s="27" t="str">
        <f t="shared" si="161"/>
        <v/>
      </c>
    </row>
    <row r="10339" spans="12:12" ht="15.75" customHeight="1" x14ac:dyDescent="0.35">
      <c r="L10339" s="27" t="str">
        <f t="shared" si="161"/>
        <v/>
      </c>
    </row>
    <row r="10340" spans="12:12" ht="15.75" customHeight="1" x14ac:dyDescent="0.35">
      <c r="L10340" s="27" t="str">
        <f t="shared" si="161"/>
        <v/>
      </c>
    </row>
    <row r="10341" spans="12:12" ht="15.75" customHeight="1" x14ac:dyDescent="0.35">
      <c r="L10341" s="27" t="str">
        <f t="shared" si="161"/>
        <v/>
      </c>
    </row>
    <row r="10342" spans="12:12" ht="15.75" customHeight="1" x14ac:dyDescent="0.35">
      <c r="L10342" s="27" t="str">
        <f t="shared" si="161"/>
        <v/>
      </c>
    </row>
    <row r="10343" spans="12:12" ht="15.75" customHeight="1" x14ac:dyDescent="0.35">
      <c r="L10343" s="27" t="str">
        <f t="shared" si="161"/>
        <v/>
      </c>
    </row>
    <row r="10344" spans="12:12" ht="15.75" customHeight="1" x14ac:dyDescent="0.35">
      <c r="L10344" s="27" t="str">
        <f t="shared" si="161"/>
        <v/>
      </c>
    </row>
    <row r="10345" spans="12:12" ht="15.75" customHeight="1" x14ac:dyDescent="0.35">
      <c r="L10345" s="27" t="str">
        <f t="shared" si="161"/>
        <v/>
      </c>
    </row>
    <row r="10346" spans="12:12" ht="15.75" customHeight="1" x14ac:dyDescent="0.35">
      <c r="L10346" s="27" t="str">
        <f t="shared" si="161"/>
        <v/>
      </c>
    </row>
    <row r="10347" spans="12:12" ht="15.75" customHeight="1" x14ac:dyDescent="0.35">
      <c r="L10347" s="27" t="str">
        <f t="shared" si="161"/>
        <v/>
      </c>
    </row>
    <row r="10348" spans="12:12" ht="15.75" customHeight="1" x14ac:dyDescent="0.35">
      <c r="L10348" s="27" t="str">
        <f t="shared" si="161"/>
        <v/>
      </c>
    </row>
    <row r="10349" spans="12:12" ht="15.75" customHeight="1" x14ac:dyDescent="0.35">
      <c r="L10349" s="27" t="str">
        <f t="shared" si="161"/>
        <v/>
      </c>
    </row>
    <row r="10350" spans="12:12" ht="15.75" customHeight="1" x14ac:dyDescent="0.35">
      <c r="L10350" s="27" t="str">
        <f t="shared" si="161"/>
        <v/>
      </c>
    </row>
    <row r="10351" spans="12:12" ht="15.75" customHeight="1" x14ac:dyDescent="0.35">
      <c r="L10351" s="27" t="str">
        <f t="shared" si="161"/>
        <v/>
      </c>
    </row>
    <row r="10352" spans="12:12" ht="15.75" customHeight="1" x14ac:dyDescent="0.35">
      <c r="L10352" s="27" t="str">
        <f t="shared" si="161"/>
        <v/>
      </c>
    </row>
    <row r="10353" spans="12:12" ht="15.75" customHeight="1" x14ac:dyDescent="0.35">
      <c r="L10353" s="27" t="str">
        <f t="shared" si="161"/>
        <v/>
      </c>
    </row>
    <row r="10354" spans="12:12" ht="15.75" customHeight="1" x14ac:dyDescent="0.35">
      <c r="L10354" s="27" t="str">
        <f t="shared" si="161"/>
        <v/>
      </c>
    </row>
    <row r="10355" spans="12:12" ht="15.75" customHeight="1" x14ac:dyDescent="0.35">
      <c r="L10355" s="27" t="str">
        <f t="shared" si="161"/>
        <v/>
      </c>
    </row>
    <row r="10356" spans="12:12" ht="15.75" customHeight="1" x14ac:dyDescent="0.35">
      <c r="L10356" s="27" t="str">
        <f t="shared" si="161"/>
        <v/>
      </c>
    </row>
    <row r="10357" spans="12:12" ht="15.75" customHeight="1" x14ac:dyDescent="0.35">
      <c r="L10357" s="27" t="str">
        <f t="shared" si="161"/>
        <v/>
      </c>
    </row>
    <row r="10358" spans="12:12" ht="15.75" customHeight="1" x14ac:dyDescent="0.35">
      <c r="L10358" s="27" t="str">
        <f t="shared" si="161"/>
        <v/>
      </c>
    </row>
    <row r="10359" spans="12:12" ht="15.75" customHeight="1" x14ac:dyDescent="0.35">
      <c r="L10359" s="27" t="str">
        <f t="shared" si="161"/>
        <v/>
      </c>
    </row>
    <row r="10360" spans="12:12" ht="15.75" customHeight="1" x14ac:dyDescent="0.35">
      <c r="L10360" s="27" t="str">
        <f t="shared" si="161"/>
        <v/>
      </c>
    </row>
    <row r="10361" spans="12:12" ht="15.75" customHeight="1" x14ac:dyDescent="0.35">
      <c r="L10361" s="27" t="str">
        <f t="shared" si="161"/>
        <v/>
      </c>
    </row>
    <row r="10362" spans="12:12" ht="15.75" customHeight="1" x14ac:dyDescent="0.35">
      <c r="L10362" s="27" t="str">
        <f t="shared" si="161"/>
        <v/>
      </c>
    </row>
    <row r="10363" spans="12:12" ht="15.75" customHeight="1" x14ac:dyDescent="0.35">
      <c r="L10363" s="27" t="str">
        <f t="shared" si="161"/>
        <v/>
      </c>
    </row>
    <row r="10364" spans="12:12" ht="15.75" customHeight="1" x14ac:dyDescent="0.35">
      <c r="L10364" s="27" t="str">
        <f t="shared" si="161"/>
        <v/>
      </c>
    </row>
    <row r="10365" spans="12:12" ht="15.75" customHeight="1" x14ac:dyDescent="0.35">
      <c r="L10365" s="27" t="str">
        <f t="shared" si="161"/>
        <v/>
      </c>
    </row>
    <row r="10366" spans="12:12" ht="15.75" customHeight="1" x14ac:dyDescent="0.35">
      <c r="L10366" s="27" t="str">
        <f t="shared" si="161"/>
        <v/>
      </c>
    </row>
    <row r="10367" spans="12:12" ht="15.75" customHeight="1" x14ac:dyDescent="0.35">
      <c r="L10367" s="27" t="str">
        <f t="shared" si="161"/>
        <v/>
      </c>
    </row>
    <row r="10368" spans="12:12" ht="15.75" customHeight="1" x14ac:dyDescent="0.35">
      <c r="L10368" s="27" t="str">
        <f t="shared" si="161"/>
        <v/>
      </c>
    </row>
    <row r="10369" spans="12:12" ht="15.75" customHeight="1" x14ac:dyDescent="0.35">
      <c r="L10369" s="27" t="str">
        <f t="shared" si="161"/>
        <v/>
      </c>
    </row>
    <row r="10370" spans="12:12" ht="15.75" customHeight="1" x14ac:dyDescent="0.35">
      <c r="L10370" s="27" t="str">
        <f t="shared" si="161"/>
        <v/>
      </c>
    </row>
    <row r="10371" spans="12:12" ht="15.75" customHeight="1" x14ac:dyDescent="0.35">
      <c r="L10371" s="27" t="str">
        <f t="shared" si="161"/>
        <v/>
      </c>
    </row>
    <row r="10372" spans="12:12" ht="15.75" customHeight="1" x14ac:dyDescent="0.35">
      <c r="L10372" s="27" t="str">
        <f t="shared" ref="L10372:L10435" si="162">IF((T10372="N/A")+(ISBLANK(T10372)), IF(S10372="Critical", K10372+30, IF(S10372="High", K10372+30,IF(COUNTIF(S10372,"M*"), K10372+90, IF(S10372="Low", K10372+180,"")))),
IF(((U10372="Yes")*(T10372="Critical")), K10372+30, IF(((U10372="Yes")*(T10372="High")), K10372+30,  IF(((U10372="Yes")*(COUNTIF(S10372,"M*"))), K10372+90,  IF(((U10372="Yes")*(T10372="Low")), K10372+180, IF(S10372="Critical", K10372+30, IF(S10372="High", K10372+30,IF(COUNTIF(S10372,"M*"), K10372+90, IF(S10372="Low", K10372+180,"")))))))))</f>
        <v/>
      </c>
    </row>
    <row r="10373" spans="12:12" ht="15.75" customHeight="1" x14ac:dyDescent="0.35">
      <c r="L10373" s="27" t="str">
        <f t="shared" si="162"/>
        <v/>
      </c>
    </row>
    <row r="10374" spans="12:12" ht="15.75" customHeight="1" x14ac:dyDescent="0.35">
      <c r="L10374" s="27" t="str">
        <f t="shared" si="162"/>
        <v/>
      </c>
    </row>
    <row r="10375" spans="12:12" ht="15.75" customHeight="1" x14ac:dyDescent="0.35">
      <c r="L10375" s="27" t="str">
        <f t="shared" si="162"/>
        <v/>
      </c>
    </row>
    <row r="10376" spans="12:12" ht="15.75" customHeight="1" x14ac:dyDescent="0.35">
      <c r="L10376" s="27" t="str">
        <f t="shared" si="162"/>
        <v/>
      </c>
    </row>
    <row r="10377" spans="12:12" ht="15.75" customHeight="1" x14ac:dyDescent="0.35">
      <c r="L10377" s="27" t="str">
        <f t="shared" si="162"/>
        <v/>
      </c>
    </row>
    <row r="10378" spans="12:12" ht="15.75" customHeight="1" x14ac:dyDescent="0.35">
      <c r="L10378" s="27" t="str">
        <f t="shared" si="162"/>
        <v/>
      </c>
    </row>
    <row r="10379" spans="12:12" ht="15.75" customHeight="1" x14ac:dyDescent="0.35">
      <c r="L10379" s="27" t="str">
        <f t="shared" si="162"/>
        <v/>
      </c>
    </row>
    <row r="10380" spans="12:12" ht="15.75" customHeight="1" x14ac:dyDescent="0.35">
      <c r="L10380" s="27" t="str">
        <f t="shared" si="162"/>
        <v/>
      </c>
    </row>
    <row r="10381" spans="12:12" ht="15.75" customHeight="1" x14ac:dyDescent="0.35">
      <c r="L10381" s="27" t="str">
        <f t="shared" si="162"/>
        <v/>
      </c>
    </row>
    <row r="10382" spans="12:12" ht="15.75" customHeight="1" x14ac:dyDescent="0.35">
      <c r="L10382" s="27" t="str">
        <f t="shared" si="162"/>
        <v/>
      </c>
    </row>
    <row r="10383" spans="12:12" ht="15.75" customHeight="1" x14ac:dyDescent="0.35">
      <c r="L10383" s="27" t="str">
        <f t="shared" si="162"/>
        <v/>
      </c>
    </row>
    <row r="10384" spans="12:12" ht="15.75" customHeight="1" x14ac:dyDescent="0.35">
      <c r="L10384" s="27" t="str">
        <f t="shared" si="162"/>
        <v/>
      </c>
    </row>
    <row r="10385" spans="12:12" ht="15.75" customHeight="1" x14ac:dyDescent="0.35">
      <c r="L10385" s="27" t="str">
        <f t="shared" si="162"/>
        <v/>
      </c>
    </row>
    <row r="10386" spans="12:12" ht="15.75" customHeight="1" x14ac:dyDescent="0.35">
      <c r="L10386" s="27" t="str">
        <f t="shared" si="162"/>
        <v/>
      </c>
    </row>
    <row r="10387" spans="12:12" ht="15.75" customHeight="1" x14ac:dyDescent="0.35">
      <c r="L10387" s="27" t="str">
        <f t="shared" si="162"/>
        <v/>
      </c>
    </row>
    <row r="10388" spans="12:12" ht="15.75" customHeight="1" x14ac:dyDescent="0.35">
      <c r="L10388" s="27" t="str">
        <f t="shared" si="162"/>
        <v/>
      </c>
    </row>
    <row r="10389" spans="12:12" ht="15.75" customHeight="1" x14ac:dyDescent="0.35">
      <c r="L10389" s="27" t="str">
        <f t="shared" si="162"/>
        <v/>
      </c>
    </row>
    <row r="10390" spans="12:12" ht="15.75" customHeight="1" x14ac:dyDescent="0.35">
      <c r="L10390" s="27" t="str">
        <f t="shared" si="162"/>
        <v/>
      </c>
    </row>
    <row r="10391" spans="12:12" ht="15.75" customHeight="1" x14ac:dyDescent="0.35">
      <c r="L10391" s="27" t="str">
        <f t="shared" si="162"/>
        <v/>
      </c>
    </row>
    <row r="10392" spans="12:12" ht="15.75" customHeight="1" x14ac:dyDescent="0.35">
      <c r="L10392" s="27" t="str">
        <f t="shared" si="162"/>
        <v/>
      </c>
    </row>
    <row r="10393" spans="12:12" ht="15.75" customHeight="1" x14ac:dyDescent="0.35">
      <c r="L10393" s="27" t="str">
        <f t="shared" si="162"/>
        <v/>
      </c>
    </row>
    <row r="10394" spans="12:12" ht="15.75" customHeight="1" x14ac:dyDescent="0.35">
      <c r="L10394" s="27" t="str">
        <f t="shared" si="162"/>
        <v/>
      </c>
    </row>
    <row r="10395" spans="12:12" ht="15.75" customHeight="1" x14ac:dyDescent="0.35">
      <c r="L10395" s="27" t="str">
        <f t="shared" si="162"/>
        <v/>
      </c>
    </row>
    <row r="10396" spans="12:12" ht="15.75" customHeight="1" x14ac:dyDescent="0.35">
      <c r="L10396" s="27" t="str">
        <f t="shared" si="162"/>
        <v/>
      </c>
    </row>
    <row r="10397" spans="12:12" ht="15.75" customHeight="1" x14ac:dyDescent="0.35">
      <c r="L10397" s="27" t="str">
        <f t="shared" si="162"/>
        <v/>
      </c>
    </row>
    <row r="10398" spans="12:12" ht="15.75" customHeight="1" x14ac:dyDescent="0.35">
      <c r="L10398" s="27" t="str">
        <f t="shared" si="162"/>
        <v/>
      </c>
    </row>
    <row r="10399" spans="12:12" ht="15.75" customHeight="1" x14ac:dyDescent="0.35">
      <c r="L10399" s="27" t="str">
        <f t="shared" si="162"/>
        <v/>
      </c>
    </row>
    <row r="10400" spans="12:12" ht="15.75" customHeight="1" x14ac:dyDescent="0.35">
      <c r="L10400" s="27" t="str">
        <f t="shared" si="162"/>
        <v/>
      </c>
    </row>
    <row r="10401" spans="12:12" ht="15.75" customHeight="1" x14ac:dyDescent="0.35">
      <c r="L10401" s="27" t="str">
        <f t="shared" si="162"/>
        <v/>
      </c>
    </row>
    <row r="10402" spans="12:12" ht="15.75" customHeight="1" x14ac:dyDescent="0.35">
      <c r="L10402" s="27" t="str">
        <f t="shared" si="162"/>
        <v/>
      </c>
    </row>
    <row r="10403" spans="12:12" ht="15.75" customHeight="1" x14ac:dyDescent="0.35">
      <c r="L10403" s="27" t="str">
        <f t="shared" si="162"/>
        <v/>
      </c>
    </row>
    <row r="10404" spans="12:12" ht="15.75" customHeight="1" x14ac:dyDescent="0.35">
      <c r="L10404" s="27" t="str">
        <f t="shared" si="162"/>
        <v/>
      </c>
    </row>
    <row r="10405" spans="12:12" ht="15.75" customHeight="1" x14ac:dyDescent="0.35">
      <c r="L10405" s="27" t="str">
        <f t="shared" si="162"/>
        <v/>
      </c>
    </row>
    <row r="10406" spans="12:12" ht="15.75" customHeight="1" x14ac:dyDescent="0.35">
      <c r="L10406" s="27" t="str">
        <f t="shared" si="162"/>
        <v/>
      </c>
    </row>
    <row r="10407" spans="12:12" ht="15.75" customHeight="1" x14ac:dyDescent="0.35">
      <c r="L10407" s="27" t="str">
        <f t="shared" si="162"/>
        <v/>
      </c>
    </row>
    <row r="10408" spans="12:12" ht="15.75" customHeight="1" x14ac:dyDescent="0.35">
      <c r="L10408" s="27" t="str">
        <f t="shared" si="162"/>
        <v/>
      </c>
    </row>
    <row r="10409" spans="12:12" ht="15.75" customHeight="1" x14ac:dyDescent="0.35">
      <c r="L10409" s="27" t="str">
        <f t="shared" si="162"/>
        <v/>
      </c>
    </row>
    <row r="10410" spans="12:12" ht="15.75" customHeight="1" x14ac:dyDescent="0.35">
      <c r="L10410" s="27" t="str">
        <f t="shared" si="162"/>
        <v/>
      </c>
    </row>
    <row r="10411" spans="12:12" ht="15.75" customHeight="1" x14ac:dyDescent="0.35">
      <c r="L10411" s="27" t="str">
        <f t="shared" si="162"/>
        <v/>
      </c>
    </row>
    <row r="10412" spans="12:12" ht="15.75" customHeight="1" x14ac:dyDescent="0.35">
      <c r="L10412" s="27" t="str">
        <f t="shared" si="162"/>
        <v/>
      </c>
    </row>
    <row r="10413" spans="12:12" ht="15.75" customHeight="1" x14ac:dyDescent="0.35">
      <c r="L10413" s="27" t="str">
        <f t="shared" si="162"/>
        <v/>
      </c>
    </row>
    <row r="10414" spans="12:12" ht="15.75" customHeight="1" x14ac:dyDescent="0.35">
      <c r="L10414" s="27" t="str">
        <f t="shared" si="162"/>
        <v/>
      </c>
    </row>
    <row r="10415" spans="12:12" ht="15.75" customHeight="1" x14ac:dyDescent="0.35">
      <c r="L10415" s="27" t="str">
        <f t="shared" si="162"/>
        <v/>
      </c>
    </row>
    <row r="10416" spans="12:12" ht="15.75" customHeight="1" x14ac:dyDescent="0.35">
      <c r="L10416" s="27" t="str">
        <f t="shared" si="162"/>
        <v/>
      </c>
    </row>
    <row r="10417" spans="12:12" ht="15.75" customHeight="1" x14ac:dyDescent="0.35">
      <c r="L10417" s="27" t="str">
        <f t="shared" si="162"/>
        <v/>
      </c>
    </row>
    <row r="10418" spans="12:12" ht="15.75" customHeight="1" x14ac:dyDescent="0.35">
      <c r="L10418" s="27" t="str">
        <f t="shared" si="162"/>
        <v/>
      </c>
    </row>
    <row r="10419" spans="12:12" ht="15.75" customHeight="1" x14ac:dyDescent="0.35">
      <c r="L10419" s="27" t="str">
        <f t="shared" si="162"/>
        <v/>
      </c>
    </row>
    <row r="10420" spans="12:12" ht="15.75" customHeight="1" x14ac:dyDescent="0.35">
      <c r="L10420" s="27" t="str">
        <f t="shared" si="162"/>
        <v/>
      </c>
    </row>
    <row r="10421" spans="12:12" ht="15.75" customHeight="1" x14ac:dyDescent="0.35">
      <c r="L10421" s="27" t="str">
        <f t="shared" si="162"/>
        <v/>
      </c>
    </row>
    <row r="10422" spans="12:12" ht="15.75" customHeight="1" x14ac:dyDescent="0.35">
      <c r="L10422" s="27" t="str">
        <f t="shared" si="162"/>
        <v/>
      </c>
    </row>
    <row r="10423" spans="12:12" ht="15.75" customHeight="1" x14ac:dyDescent="0.35">
      <c r="L10423" s="27" t="str">
        <f t="shared" si="162"/>
        <v/>
      </c>
    </row>
    <row r="10424" spans="12:12" ht="15.75" customHeight="1" x14ac:dyDescent="0.35">
      <c r="L10424" s="27" t="str">
        <f t="shared" si="162"/>
        <v/>
      </c>
    </row>
    <row r="10425" spans="12:12" ht="15.75" customHeight="1" x14ac:dyDescent="0.35">
      <c r="L10425" s="27" t="str">
        <f t="shared" si="162"/>
        <v/>
      </c>
    </row>
    <row r="10426" spans="12:12" ht="15.75" customHeight="1" x14ac:dyDescent="0.35">
      <c r="L10426" s="27" t="str">
        <f t="shared" si="162"/>
        <v/>
      </c>
    </row>
    <row r="10427" spans="12:12" ht="15.75" customHeight="1" x14ac:dyDescent="0.35">
      <c r="L10427" s="27" t="str">
        <f t="shared" si="162"/>
        <v/>
      </c>
    </row>
    <row r="10428" spans="12:12" ht="15.75" customHeight="1" x14ac:dyDescent="0.35">
      <c r="L10428" s="27" t="str">
        <f t="shared" si="162"/>
        <v/>
      </c>
    </row>
    <row r="10429" spans="12:12" ht="15.75" customHeight="1" x14ac:dyDescent="0.35">
      <c r="L10429" s="27" t="str">
        <f t="shared" si="162"/>
        <v/>
      </c>
    </row>
    <row r="10430" spans="12:12" ht="15.75" customHeight="1" x14ac:dyDescent="0.35">
      <c r="L10430" s="27" t="str">
        <f t="shared" si="162"/>
        <v/>
      </c>
    </row>
    <row r="10431" spans="12:12" ht="15.75" customHeight="1" x14ac:dyDescent="0.35">
      <c r="L10431" s="27" t="str">
        <f t="shared" si="162"/>
        <v/>
      </c>
    </row>
    <row r="10432" spans="12:12" ht="15.75" customHeight="1" x14ac:dyDescent="0.35">
      <c r="L10432" s="27" t="str">
        <f t="shared" si="162"/>
        <v/>
      </c>
    </row>
    <row r="10433" spans="12:12" ht="15.75" customHeight="1" x14ac:dyDescent="0.35">
      <c r="L10433" s="27" t="str">
        <f t="shared" si="162"/>
        <v/>
      </c>
    </row>
    <row r="10434" spans="12:12" ht="15.75" customHeight="1" x14ac:dyDescent="0.35">
      <c r="L10434" s="27" t="str">
        <f t="shared" si="162"/>
        <v/>
      </c>
    </row>
    <row r="10435" spans="12:12" ht="15.75" customHeight="1" x14ac:dyDescent="0.35">
      <c r="L10435" s="27" t="str">
        <f t="shared" si="162"/>
        <v/>
      </c>
    </row>
    <row r="10436" spans="12:12" ht="15.75" customHeight="1" x14ac:dyDescent="0.35">
      <c r="L10436" s="27" t="str">
        <f t="shared" ref="L10436:L10499" si="163">IF((T10436="N/A")+(ISBLANK(T10436)), IF(S10436="Critical", K10436+30, IF(S10436="High", K10436+30,IF(COUNTIF(S10436,"M*"), K10436+90, IF(S10436="Low", K10436+180,"")))),
IF(((U10436="Yes")*(T10436="Critical")), K10436+30, IF(((U10436="Yes")*(T10436="High")), K10436+30,  IF(((U10436="Yes")*(COUNTIF(S10436,"M*"))), K10436+90,  IF(((U10436="Yes")*(T10436="Low")), K10436+180, IF(S10436="Critical", K10436+30, IF(S10436="High", K10436+30,IF(COUNTIF(S10436,"M*"), K10436+90, IF(S10436="Low", K10436+180,"")))))))))</f>
        <v/>
      </c>
    </row>
    <row r="10437" spans="12:12" ht="15.75" customHeight="1" x14ac:dyDescent="0.35">
      <c r="L10437" s="27" t="str">
        <f t="shared" si="163"/>
        <v/>
      </c>
    </row>
    <row r="10438" spans="12:12" ht="15.75" customHeight="1" x14ac:dyDescent="0.35">
      <c r="L10438" s="27" t="str">
        <f t="shared" si="163"/>
        <v/>
      </c>
    </row>
    <row r="10439" spans="12:12" ht="15.75" customHeight="1" x14ac:dyDescent="0.35">
      <c r="L10439" s="27" t="str">
        <f t="shared" si="163"/>
        <v/>
      </c>
    </row>
    <row r="10440" spans="12:12" ht="15.75" customHeight="1" x14ac:dyDescent="0.35">
      <c r="L10440" s="27" t="str">
        <f t="shared" si="163"/>
        <v/>
      </c>
    </row>
    <row r="10441" spans="12:12" ht="15.75" customHeight="1" x14ac:dyDescent="0.35">
      <c r="L10441" s="27" t="str">
        <f t="shared" si="163"/>
        <v/>
      </c>
    </row>
    <row r="10442" spans="12:12" ht="15.75" customHeight="1" x14ac:dyDescent="0.35">
      <c r="L10442" s="27" t="str">
        <f t="shared" si="163"/>
        <v/>
      </c>
    </row>
    <row r="10443" spans="12:12" ht="15.75" customHeight="1" x14ac:dyDescent="0.35">
      <c r="L10443" s="27" t="str">
        <f t="shared" si="163"/>
        <v/>
      </c>
    </row>
    <row r="10444" spans="12:12" ht="15.75" customHeight="1" x14ac:dyDescent="0.35">
      <c r="L10444" s="27" t="str">
        <f t="shared" si="163"/>
        <v/>
      </c>
    </row>
    <row r="10445" spans="12:12" ht="15.75" customHeight="1" x14ac:dyDescent="0.35">
      <c r="L10445" s="27" t="str">
        <f t="shared" si="163"/>
        <v/>
      </c>
    </row>
    <row r="10446" spans="12:12" ht="15.75" customHeight="1" x14ac:dyDescent="0.35">
      <c r="L10446" s="27" t="str">
        <f t="shared" si="163"/>
        <v/>
      </c>
    </row>
    <row r="10447" spans="12:12" ht="15.75" customHeight="1" x14ac:dyDescent="0.35">
      <c r="L10447" s="27" t="str">
        <f t="shared" si="163"/>
        <v/>
      </c>
    </row>
    <row r="10448" spans="12:12" ht="15.75" customHeight="1" x14ac:dyDescent="0.35">
      <c r="L10448" s="27" t="str">
        <f t="shared" si="163"/>
        <v/>
      </c>
    </row>
    <row r="10449" spans="12:12" ht="15.75" customHeight="1" x14ac:dyDescent="0.35">
      <c r="L10449" s="27" t="str">
        <f t="shared" si="163"/>
        <v/>
      </c>
    </row>
    <row r="10450" spans="12:12" ht="15.75" customHeight="1" x14ac:dyDescent="0.35">
      <c r="L10450" s="27" t="str">
        <f t="shared" si="163"/>
        <v/>
      </c>
    </row>
    <row r="10451" spans="12:12" ht="15.75" customHeight="1" x14ac:dyDescent="0.35">
      <c r="L10451" s="27" t="str">
        <f t="shared" si="163"/>
        <v/>
      </c>
    </row>
    <row r="10452" spans="12:12" ht="15.75" customHeight="1" x14ac:dyDescent="0.35">
      <c r="L10452" s="27" t="str">
        <f t="shared" si="163"/>
        <v/>
      </c>
    </row>
    <row r="10453" spans="12:12" ht="15.75" customHeight="1" x14ac:dyDescent="0.35">
      <c r="L10453" s="27" t="str">
        <f t="shared" si="163"/>
        <v/>
      </c>
    </row>
    <row r="10454" spans="12:12" ht="15.75" customHeight="1" x14ac:dyDescent="0.35">
      <c r="L10454" s="27" t="str">
        <f t="shared" si="163"/>
        <v/>
      </c>
    </row>
    <row r="10455" spans="12:12" ht="15.75" customHeight="1" x14ac:dyDescent="0.35">
      <c r="L10455" s="27" t="str">
        <f t="shared" si="163"/>
        <v/>
      </c>
    </row>
    <row r="10456" spans="12:12" ht="15.75" customHeight="1" x14ac:dyDescent="0.35">
      <c r="L10456" s="27" t="str">
        <f t="shared" si="163"/>
        <v/>
      </c>
    </row>
    <row r="10457" spans="12:12" ht="15.75" customHeight="1" x14ac:dyDescent="0.35">
      <c r="L10457" s="27" t="str">
        <f t="shared" si="163"/>
        <v/>
      </c>
    </row>
    <row r="10458" spans="12:12" ht="15.75" customHeight="1" x14ac:dyDescent="0.35">
      <c r="L10458" s="27" t="str">
        <f t="shared" si="163"/>
        <v/>
      </c>
    </row>
    <row r="10459" spans="12:12" ht="15.75" customHeight="1" x14ac:dyDescent="0.35">
      <c r="L10459" s="27" t="str">
        <f t="shared" si="163"/>
        <v/>
      </c>
    </row>
    <row r="10460" spans="12:12" ht="15.75" customHeight="1" x14ac:dyDescent="0.35">
      <c r="L10460" s="27" t="str">
        <f t="shared" si="163"/>
        <v/>
      </c>
    </row>
    <row r="10461" spans="12:12" ht="15.75" customHeight="1" x14ac:dyDescent="0.35">
      <c r="L10461" s="27" t="str">
        <f t="shared" si="163"/>
        <v/>
      </c>
    </row>
    <row r="10462" spans="12:12" ht="15.75" customHeight="1" x14ac:dyDescent="0.35">
      <c r="L10462" s="27" t="str">
        <f t="shared" si="163"/>
        <v/>
      </c>
    </row>
    <row r="10463" spans="12:12" ht="15.75" customHeight="1" x14ac:dyDescent="0.35">
      <c r="L10463" s="27" t="str">
        <f t="shared" si="163"/>
        <v/>
      </c>
    </row>
    <row r="10464" spans="12:12" ht="15.75" customHeight="1" x14ac:dyDescent="0.35">
      <c r="L10464" s="27" t="str">
        <f t="shared" si="163"/>
        <v/>
      </c>
    </row>
    <row r="10465" spans="12:12" ht="15.75" customHeight="1" x14ac:dyDescent="0.35">
      <c r="L10465" s="27" t="str">
        <f t="shared" si="163"/>
        <v/>
      </c>
    </row>
    <row r="10466" spans="12:12" ht="15.75" customHeight="1" x14ac:dyDescent="0.35">
      <c r="L10466" s="27" t="str">
        <f t="shared" si="163"/>
        <v/>
      </c>
    </row>
    <row r="10467" spans="12:12" ht="15.75" customHeight="1" x14ac:dyDescent="0.35">
      <c r="L10467" s="27" t="str">
        <f t="shared" si="163"/>
        <v/>
      </c>
    </row>
    <row r="10468" spans="12:12" ht="15.75" customHeight="1" x14ac:dyDescent="0.35">
      <c r="L10468" s="27" t="str">
        <f t="shared" si="163"/>
        <v/>
      </c>
    </row>
    <row r="10469" spans="12:12" ht="15.75" customHeight="1" x14ac:dyDescent="0.35">
      <c r="L10469" s="27" t="str">
        <f t="shared" si="163"/>
        <v/>
      </c>
    </row>
    <row r="10470" spans="12:12" ht="15.75" customHeight="1" x14ac:dyDescent="0.35">
      <c r="L10470" s="27" t="str">
        <f t="shared" si="163"/>
        <v/>
      </c>
    </row>
    <row r="10471" spans="12:12" ht="15.75" customHeight="1" x14ac:dyDescent="0.35">
      <c r="L10471" s="27" t="str">
        <f t="shared" si="163"/>
        <v/>
      </c>
    </row>
    <row r="10472" spans="12:12" ht="15.75" customHeight="1" x14ac:dyDescent="0.35">
      <c r="L10472" s="27" t="str">
        <f t="shared" si="163"/>
        <v/>
      </c>
    </row>
    <row r="10473" spans="12:12" ht="15.75" customHeight="1" x14ac:dyDescent="0.35">
      <c r="L10473" s="27" t="str">
        <f t="shared" si="163"/>
        <v/>
      </c>
    </row>
    <row r="10474" spans="12:12" ht="15.75" customHeight="1" x14ac:dyDescent="0.35">
      <c r="L10474" s="27" t="str">
        <f t="shared" si="163"/>
        <v/>
      </c>
    </row>
    <row r="10475" spans="12:12" ht="15.75" customHeight="1" x14ac:dyDescent="0.35">
      <c r="L10475" s="27" t="str">
        <f t="shared" si="163"/>
        <v/>
      </c>
    </row>
    <row r="10476" spans="12:12" ht="15.75" customHeight="1" x14ac:dyDescent="0.35">
      <c r="L10476" s="27" t="str">
        <f t="shared" si="163"/>
        <v/>
      </c>
    </row>
    <row r="10477" spans="12:12" ht="15.75" customHeight="1" x14ac:dyDescent="0.35">
      <c r="L10477" s="27" t="str">
        <f t="shared" si="163"/>
        <v/>
      </c>
    </row>
    <row r="10478" spans="12:12" ht="15.75" customHeight="1" x14ac:dyDescent="0.35">
      <c r="L10478" s="27" t="str">
        <f t="shared" si="163"/>
        <v/>
      </c>
    </row>
    <row r="10479" spans="12:12" ht="15.75" customHeight="1" x14ac:dyDescent="0.35">
      <c r="L10479" s="27" t="str">
        <f t="shared" si="163"/>
        <v/>
      </c>
    </row>
    <row r="10480" spans="12:12" ht="15.75" customHeight="1" x14ac:dyDescent="0.35">
      <c r="L10480" s="27" t="str">
        <f t="shared" si="163"/>
        <v/>
      </c>
    </row>
    <row r="10481" spans="12:12" ht="15.75" customHeight="1" x14ac:dyDescent="0.35">
      <c r="L10481" s="27" t="str">
        <f t="shared" si="163"/>
        <v/>
      </c>
    </row>
    <row r="10482" spans="12:12" ht="15.75" customHeight="1" x14ac:dyDescent="0.35">
      <c r="L10482" s="27" t="str">
        <f t="shared" si="163"/>
        <v/>
      </c>
    </row>
    <row r="10483" spans="12:12" ht="15.75" customHeight="1" x14ac:dyDescent="0.35">
      <c r="L10483" s="27" t="str">
        <f t="shared" si="163"/>
        <v/>
      </c>
    </row>
    <row r="10484" spans="12:12" ht="15.75" customHeight="1" x14ac:dyDescent="0.35">
      <c r="L10484" s="27" t="str">
        <f t="shared" si="163"/>
        <v/>
      </c>
    </row>
    <row r="10485" spans="12:12" ht="15.75" customHeight="1" x14ac:dyDescent="0.35">
      <c r="L10485" s="27" t="str">
        <f t="shared" si="163"/>
        <v/>
      </c>
    </row>
    <row r="10486" spans="12:12" ht="15.75" customHeight="1" x14ac:dyDescent="0.35">
      <c r="L10486" s="27" t="str">
        <f t="shared" si="163"/>
        <v/>
      </c>
    </row>
    <row r="10487" spans="12:12" ht="15.75" customHeight="1" x14ac:dyDescent="0.35">
      <c r="L10487" s="27" t="str">
        <f t="shared" si="163"/>
        <v/>
      </c>
    </row>
    <row r="10488" spans="12:12" ht="15.75" customHeight="1" x14ac:dyDescent="0.35">
      <c r="L10488" s="27" t="str">
        <f t="shared" si="163"/>
        <v/>
      </c>
    </row>
    <row r="10489" spans="12:12" ht="15.75" customHeight="1" x14ac:dyDescent="0.35">
      <c r="L10489" s="27" t="str">
        <f t="shared" si="163"/>
        <v/>
      </c>
    </row>
    <row r="10490" spans="12:12" ht="15.75" customHeight="1" x14ac:dyDescent="0.35">
      <c r="L10490" s="27" t="str">
        <f t="shared" si="163"/>
        <v/>
      </c>
    </row>
    <row r="10491" spans="12:12" ht="15.75" customHeight="1" x14ac:dyDescent="0.35">
      <c r="L10491" s="27" t="str">
        <f t="shared" si="163"/>
        <v/>
      </c>
    </row>
    <row r="10492" spans="12:12" ht="15.75" customHeight="1" x14ac:dyDescent="0.35">
      <c r="L10492" s="27" t="str">
        <f t="shared" si="163"/>
        <v/>
      </c>
    </row>
    <row r="10493" spans="12:12" ht="15.75" customHeight="1" x14ac:dyDescent="0.35">
      <c r="L10493" s="27" t="str">
        <f t="shared" si="163"/>
        <v/>
      </c>
    </row>
    <row r="10494" spans="12:12" ht="15.75" customHeight="1" x14ac:dyDescent="0.35">
      <c r="L10494" s="27" t="str">
        <f t="shared" si="163"/>
        <v/>
      </c>
    </row>
    <row r="10495" spans="12:12" ht="15.75" customHeight="1" x14ac:dyDescent="0.35">
      <c r="L10495" s="27" t="str">
        <f t="shared" si="163"/>
        <v/>
      </c>
    </row>
    <row r="10496" spans="12:12" ht="15.75" customHeight="1" x14ac:dyDescent="0.35">
      <c r="L10496" s="27" t="str">
        <f t="shared" si="163"/>
        <v/>
      </c>
    </row>
    <row r="10497" spans="12:12" ht="15.75" customHeight="1" x14ac:dyDescent="0.35">
      <c r="L10497" s="27" t="str">
        <f t="shared" si="163"/>
        <v/>
      </c>
    </row>
    <row r="10498" spans="12:12" ht="15.75" customHeight="1" x14ac:dyDescent="0.35">
      <c r="L10498" s="27" t="str">
        <f t="shared" si="163"/>
        <v/>
      </c>
    </row>
    <row r="10499" spans="12:12" ht="15.75" customHeight="1" x14ac:dyDescent="0.35">
      <c r="L10499" s="27" t="str">
        <f t="shared" si="163"/>
        <v/>
      </c>
    </row>
    <row r="10500" spans="12:12" ht="15.75" customHeight="1" x14ac:dyDescent="0.35">
      <c r="L10500" s="27" t="str">
        <f t="shared" ref="L10500:L10563" si="164">IF((T10500="N/A")+(ISBLANK(T10500)), IF(S10500="Critical", K10500+30, IF(S10500="High", K10500+30,IF(COUNTIF(S10500,"M*"), K10500+90, IF(S10500="Low", K10500+180,"")))),
IF(((U10500="Yes")*(T10500="Critical")), K10500+30, IF(((U10500="Yes")*(T10500="High")), K10500+30,  IF(((U10500="Yes")*(COUNTIF(S10500,"M*"))), K10500+90,  IF(((U10500="Yes")*(T10500="Low")), K10500+180, IF(S10500="Critical", K10500+30, IF(S10500="High", K10500+30,IF(COUNTIF(S10500,"M*"), K10500+90, IF(S10500="Low", K10500+180,"")))))))))</f>
        <v/>
      </c>
    </row>
    <row r="10501" spans="12:12" ht="15.75" customHeight="1" x14ac:dyDescent="0.35">
      <c r="L10501" s="27" t="str">
        <f t="shared" si="164"/>
        <v/>
      </c>
    </row>
    <row r="10502" spans="12:12" ht="15.75" customHeight="1" x14ac:dyDescent="0.35">
      <c r="L10502" s="27" t="str">
        <f t="shared" si="164"/>
        <v/>
      </c>
    </row>
    <row r="10503" spans="12:12" ht="15.75" customHeight="1" x14ac:dyDescent="0.35">
      <c r="L10503" s="27" t="str">
        <f t="shared" si="164"/>
        <v/>
      </c>
    </row>
    <row r="10504" spans="12:12" ht="15.75" customHeight="1" x14ac:dyDescent="0.35">
      <c r="L10504" s="27" t="str">
        <f t="shared" si="164"/>
        <v/>
      </c>
    </row>
    <row r="10505" spans="12:12" ht="15.75" customHeight="1" x14ac:dyDescent="0.35">
      <c r="L10505" s="27" t="str">
        <f t="shared" si="164"/>
        <v/>
      </c>
    </row>
    <row r="10506" spans="12:12" ht="15.75" customHeight="1" x14ac:dyDescent="0.35">
      <c r="L10506" s="27" t="str">
        <f t="shared" si="164"/>
        <v/>
      </c>
    </row>
    <row r="10507" spans="12:12" ht="15.75" customHeight="1" x14ac:dyDescent="0.35">
      <c r="L10507" s="27" t="str">
        <f t="shared" si="164"/>
        <v/>
      </c>
    </row>
    <row r="10508" spans="12:12" ht="15.75" customHeight="1" x14ac:dyDescent="0.35">
      <c r="L10508" s="27" t="str">
        <f t="shared" si="164"/>
        <v/>
      </c>
    </row>
    <row r="10509" spans="12:12" ht="15.75" customHeight="1" x14ac:dyDescent="0.35">
      <c r="L10509" s="27" t="str">
        <f t="shared" si="164"/>
        <v/>
      </c>
    </row>
    <row r="10510" spans="12:12" ht="15.75" customHeight="1" x14ac:dyDescent="0.35">
      <c r="L10510" s="27" t="str">
        <f t="shared" si="164"/>
        <v/>
      </c>
    </row>
    <row r="10511" spans="12:12" ht="15.75" customHeight="1" x14ac:dyDescent="0.35">
      <c r="L10511" s="27" t="str">
        <f t="shared" si="164"/>
        <v/>
      </c>
    </row>
    <row r="10512" spans="12:12" ht="15.75" customHeight="1" x14ac:dyDescent="0.35">
      <c r="L10512" s="27" t="str">
        <f t="shared" si="164"/>
        <v/>
      </c>
    </row>
    <row r="10513" spans="12:12" ht="15.75" customHeight="1" x14ac:dyDescent="0.35">
      <c r="L10513" s="27" t="str">
        <f t="shared" si="164"/>
        <v/>
      </c>
    </row>
    <row r="10514" spans="12:12" ht="15.75" customHeight="1" x14ac:dyDescent="0.35">
      <c r="L10514" s="27" t="str">
        <f t="shared" si="164"/>
        <v/>
      </c>
    </row>
    <row r="10515" spans="12:12" ht="15.75" customHeight="1" x14ac:dyDescent="0.35">
      <c r="L10515" s="27" t="str">
        <f t="shared" si="164"/>
        <v/>
      </c>
    </row>
    <row r="10516" spans="12:12" ht="15.75" customHeight="1" x14ac:dyDescent="0.35">
      <c r="L10516" s="27" t="str">
        <f t="shared" si="164"/>
        <v/>
      </c>
    </row>
    <row r="10517" spans="12:12" ht="15.75" customHeight="1" x14ac:dyDescent="0.35">
      <c r="L10517" s="27" t="str">
        <f t="shared" si="164"/>
        <v/>
      </c>
    </row>
    <row r="10518" spans="12:12" ht="15.75" customHeight="1" x14ac:dyDescent="0.35">
      <c r="L10518" s="27" t="str">
        <f t="shared" si="164"/>
        <v/>
      </c>
    </row>
    <row r="10519" spans="12:12" ht="15.75" customHeight="1" x14ac:dyDescent="0.35">
      <c r="L10519" s="27" t="str">
        <f t="shared" si="164"/>
        <v/>
      </c>
    </row>
    <row r="10520" spans="12:12" ht="15.75" customHeight="1" x14ac:dyDescent="0.35">
      <c r="L10520" s="27" t="str">
        <f t="shared" si="164"/>
        <v/>
      </c>
    </row>
    <row r="10521" spans="12:12" ht="15.75" customHeight="1" x14ac:dyDescent="0.35">
      <c r="L10521" s="27" t="str">
        <f t="shared" si="164"/>
        <v/>
      </c>
    </row>
    <row r="10522" spans="12:12" ht="15.75" customHeight="1" x14ac:dyDescent="0.35">
      <c r="L10522" s="27" t="str">
        <f t="shared" si="164"/>
        <v/>
      </c>
    </row>
    <row r="10523" spans="12:12" ht="15.75" customHeight="1" x14ac:dyDescent="0.35">
      <c r="L10523" s="27" t="str">
        <f t="shared" si="164"/>
        <v/>
      </c>
    </row>
    <row r="10524" spans="12:12" ht="15.75" customHeight="1" x14ac:dyDescent="0.35">
      <c r="L10524" s="27" t="str">
        <f t="shared" si="164"/>
        <v/>
      </c>
    </row>
    <row r="10525" spans="12:12" ht="15.75" customHeight="1" x14ac:dyDescent="0.35">
      <c r="L10525" s="27" t="str">
        <f t="shared" si="164"/>
        <v/>
      </c>
    </row>
    <row r="10526" spans="12:12" ht="15.75" customHeight="1" x14ac:dyDescent="0.35">
      <c r="L10526" s="27" t="str">
        <f t="shared" si="164"/>
        <v/>
      </c>
    </row>
    <row r="10527" spans="12:12" ht="15.75" customHeight="1" x14ac:dyDescent="0.35">
      <c r="L10527" s="27" t="str">
        <f t="shared" si="164"/>
        <v/>
      </c>
    </row>
    <row r="10528" spans="12:12" ht="15.75" customHeight="1" x14ac:dyDescent="0.35">
      <c r="L10528" s="27" t="str">
        <f t="shared" si="164"/>
        <v/>
      </c>
    </row>
    <row r="10529" spans="12:12" ht="15.75" customHeight="1" x14ac:dyDescent="0.35">
      <c r="L10529" s="27" t="str">
        <f t="shared" si="164"/>
        <v/>
      </c>
    </row>
    <row r="10530" spans="12:12" ht="15.75" customHeight="1" x14ac:dyDescent="0.35">
      <c r="L10530" s="27" t="str">
        <f t="shared" si="164"/>
        <v/>
      </c>
    </row>
    <row r="10531" spans="12:12" ht="15.75" customHeight="1" x14ac:dyDescent="0.35">
      <c r="L10531" s="27" t="str">
        <f t="shared" si="164"/>
        <v/>
      </c>
    </row>
    <row r="10532" spans="12:12" ht="15.75" customHeight="1" x14ac:dyDescent="0.35">
      <c r="L10532" s="27" t="str">
        <f t="shared" si="164"/>
        <v/>
      </c>
    </row>
    <row r="10533" spans="12:12" ht="15.75" customHeight="1" x14ac:dyDescent="0.35">
      <c r="L10533" s="27" t="str">
        <f t="shared" si="164"/>
        <v/>
      </c>
    </row>
    <row r="10534" spans="12:12" ht="15.75" customHeight="1" x14ac:dyDescent="0.35">
      <c r="L10534" s="27" t="str">
        <f t="shared" si="164"/>
        <v/>
      </c>
    </row>
    <row r="10535" spans="12:12" ht="15.75" customHeight="1" x14ac:dyDescent="0.35">
      <c r="L10535" s="27" t="str">
        <f t="shared" si="164"/>
        <v/>
      </c>
    </row>
    <row r="10536" spans="12:12" ht="15.75" customHeight="1" x14ac:dyDescent="0.35">
      <c r="L10536" s="27" t="str">
        <f t="shared" si="164"/>
        <v/>
      </c>
    </row>
    <row r="10537" spans="12:12" ht="15.75" customHeight="1" x14ac:dyDescent="0.35">
      <c r="L10537" s="27" t="str">
        <f t="shared" si="164"/>
        <v/>
      </c>
    </row>
    <row r="10538" spans="12:12" ht="15.75" customHeight="1" x14ac:dyDescent="0.35">
      <c r="L10538" s="27" t="str">
        <f t="shared" si="164"/>
        <v/>
      </c>
    </row>
    <row r="10539" spans="12:12" ht="15.75" customHeight="1" x14ac:dyDescent="0.35">
      <c r="L10539" s="27" t="str">
        <f t="shared" si="164"/>
        <v/>
      </c>
    </row>
    <row r="10540" spans="12:12" ht="15.75" customHeight="1" x14ac:dyDescent="0.35">
      <c r="L10540" s="27" t="str">
        <f t="shared" si="164"/>
        <v/>
      </c>
    </row>
    <row r="10541" spans="12:12" ht="15.75" customHeight="1" x14ac:dyDescent="0.35">
      <c r="L10541" s="27" t="str">
        <f t="shared" si="164"/>
        <v/>
      </c>
    </row>
    <row r="10542" spans="12:12" ht="15.75" customHeight="1" x14ac:dyDescent="0.35">
      <c r="L10542" s="27" t="str">
        <f t="shared" si="164"/>
        <v/>
      </c>
    </row>
    <row r="10543" spans="12:12" ht="15.75" customHeight="1" x14ac:dyDescent="0.35">
      <c r="L10543" s="27" t="str">
        <f t="shared" si="164"/>
        <v/>
      </c>
    </row>
    <row r="10544" spans="12:12" ht="15.75" customHeight="1" x14ac:dyDescent="0.35">
      <c r="L10544" s="27" t="str">
        <f t="shared" si="164"/>
        <v/>
      </c>
    </row>
    <row r="10545" spans="12:12" ht="15.75" customHeight="1" x14ac:dyDescent="0.35">
      <c r="L10545" s="27" t="str">
        <f t="shared" si="164"/>
        <v/>
      </c>
    </row>
    <row r="10546" spans="12:12" ht="15.75" customHeight="1" x14ac:dyDescent="0.35">
      <c r="L10546" s="27" t="str">
        <f t="shared" si="164"/>
        <v/>
      </c>
    </row>
    <row r="10547" spans="12:12" ht="15.75" customHeight="1" x14ac:dyDescent="0.35">
      <c r="L10547" s="27" t="str">
        <f t="shared" si="164"/>
        <v/>
      </c>
    </row>
    <row r="10548" spans="12:12" ht="15.75" customHeight="1" x14ac:dyDescent="0.35">
      <c r="L10548" s="27" t="str">
        <f t="shared" si="164"/>
        <v/>
      </c>
    </row>
    <row r="10549" spans="12:12" ht="15.75" customHeight="1" x14ac:dyDescent="0.35">
      <c r="L10549" s="27" t="str">
        <f t="shared" si="164"/>
        <v/>
      </c>
    </row>
    <row r="10550" spans="12:12" ht="15.75" customHeight="1" x14ac:dyDescent="0.35">
      <c r="L10550" s="27" t="str">
        <f t="shared" si="164"/>
        <v/>
      </c>
    </row>
    <row r="10551" spans="12:12" ht="15.75" customHeight="1" x14ac:dyDescent="0.35">
      <c r="L10551" s="27" t="str">
        <f t="shared" si="164"/>
        <v/>
      </c>
    </row>
    <row r="10552" spans="12:12" ht="15.75" customHeight="1" x14ac:dyDescent="0.35">
      <c r="L10552" s="27" t="str">
        <f t="shared" si="164"/>
        <v/>
      </c>
    </row>
    <row r="10553" spans="12:12" ht="15.75" customHeight="1" x14ac:dyDescent="0.35">
      <c r="L10553" s="27" t="str">
        <f t="shared" si="164"/>
        <v/>
      </c>
    </row>
    <row r="10554" spans="12:12" ht="15.75" customHeight="1" x14ac:dyDescent="0.35">
      <c r="L10554" s="27" t="str">
        <f t="shared" si="164"/>
        <v/>
      </c>
    </row>
    <row r="10555" spans="12:12" ht="15.75" customHeight="1" x14ac:dyDescent="0.35">
      <c r="L10555" s="27" t="str">
        <f t="shared" si="164"/>
        <v/>
      </c>
    </row>
    <row r="10556" spans="12:12" ht="15.75" customHeight="1" x14ac:dyDescent="0.35">
      <c r="L10556" s="27" t="str">
        <f t="shared" si="164"/>
        <v/>
      </c>
    </row>
    <row r="10557" spans="12:12" ht="15.75" customHeight="1" x14ac:dyDescent="0.35">
      <c r="L10557" s="27" t="str">
        <f t="shared" si="164"/>
        <v/>
      </c>
    </row>
    <row r="10558" spans="12:12" ht="15.75" customHeight="1" x14ac:dyDescent="0.35">
      <c r="L10558" s="27" t="str">
        <f t="shared" si="164"/>
        <v/>
      </c>
    </row>
    <row r="10559" spans="12:12" ht="15.75" customHeight="1" x14ac:dyDescent="0.35">
      <c r="L10559" s="27" t="str">
        <f t="shared" si="164"/>
        <v/>
      </c>
    </row>
    <row r="10560" spans="12:12" ht="15.75" customHeight="1" x14ac:dyDescent="0.35">
      <c r="L10560" s="27" t="str">
        <f t="shared" si="164"/>
        <v/>
      </c>
    </row>
    <row r="10561" spans="12:12" ht="15.75" customHeight="1" x14ac:dyDescent="0.35">
      <c r="L10561" s="27" t="str">
        <f t="shared" si="164"/>
        <v/>
      </c>
    </row>
    <row r="10562" spans="12:12" ht="15.75" customHeight="1" x14ac:dyDescent="0.35">
      <c r="L10562" s="27" t="str">
        <f t="shared" si="164"/>
        <v/>
      </c>
    </row>
    <row r="10563" spans="12:12" ht="15.75" customHeight="1" x14ac:dyDescent="0.35">
      <c r="L10563" s="27" t="str">
        <f t="shared" si="164"/>
        <v/>
      </c>
    </row>
    <row r="10564" spans="12:12" ht="15.75" customHeight="1" x14ac:dyDescent="0.35">
      <c r="L10564" s="27" t="str">
        <f t="shared" ref="L10564:L10627" si="165">IF((T10564="N/A")+(ISBLANK(T10564)), IF(S10564="Critical", K10564+30, IF(S10564="High", K10564+30,IF(COUNTIF(S10564,"M*"), K10564+90, IF(S10564="Low", K10564+180,"")))),
IF(((U10564="Yes")*(T10564="Critical")), K10564+30, IF(((U10564="Yes")*(T10564="High")), K10564+30,  IF(((U10564="Yes")*(COUNTIF(S10564,"M*"))), K10564+90,  IF(((U10564="Yes")*(T10564="Low")), K10564+180, IF(S10564="Critical", K10564+30, IF(S10564="High", K10564+30,IF(COUNTIF(S10564,"M*"), K10564+90, IF(S10564="Low", K10564+180,"")))))))))</f>
        <v/>
      </c>
    </row>
    <row r="10565" spans="12:12" ht="15.75" customHeight="1" x14ac:dyDescent="0.35">
      <c r="L10565" s="27" t="str">
        <f t="shared" si="165"/>
        <v/>
      </c>
    </row>
    <row r="10566" spans="12:12" ht="15.75" customHeight="1" x14ac:dyDescent="0.35">
      <c r="L10566" s="27" t="str">
        <f t="shared" si="165"/>
        <v/>
      </c>
    </row>
    <row r="10567" spans="12:12" ht="15.75" customHeight="1" x14ac:dyDescent="0.35">
      <c r="L10567" s="27" t="str">
        <f t="shared" si="165"/>
        <v/>
      </c>
    </row>
    <row r="10568" spans="12:12" ht="15.75" customHeight="1" x14ac:dyDescent="0.35">
      <c r="L10568" s="27" t="str">
        <f t="shared" si="165"/>
        <v/>
      </c>
    </row>
    <row r="10569" spans="12:12" ht="15.75" customHeight="1" x14ac:dyDescent="0.35">
      <c r="L10569" s="27" t="str">
        <f t="shared" si="165"/>
        <v/>
      </c>
    </row>
    <row r="10570" spans="12:12" ht="15.75" customHeight="1" x14ac:dyDescent="0.35">
      <c r="L10570" s="27" t="str">
        <f t="shared" si="165"/>
        <v/>
      </c>
    </row>
    <row r="10571" spans="12:12" ht="15.75" customHeight="1" x14ac:dyDescent="0.35">
      <c r="L10571" s="27" t="str">
        <f t="shared" si="165"/>
        <v/>
      </c>
    </row>
    <row r="10572" spans="12:12" ht="15.75" customHeight="1" x14ac:dyDescent="0.35">
      <c r="L10572" s="27" t="str">
        <f t="shared" si="165"/>
        <v/>
      </c>
    </row>
    <row r="10573" spans="12:12" ht="15.75" customHeight="1" x14ac:dyDescent="0.35">
      <c r="L10573" s="27" t="str">
        <f t="shared" si="165"/>
        <v/>
      </c>
    </row>
    <row r="10574" spans="12:12" ht="15.75" customHeight="1" x14ac:dyDescent="0.35">
      <c r="L10574" s="27" t="str">
        <f t="shared" si="165"/>
        <v/>
      </c>
    </row>
    <row r="10575" spans="12:12" ht="15.75" customHeight="1" x14ac:dyDescent="0.35">
      <c r="L10575" s="27" t="str">
        <f t="shared" si="165"/>
        <v/>
      </c>
    </row>
    <row r="10576" spans="12:12" ht="15.75" customHeight="1" x14ac:dyDescent="0.35">
      <c r="L10576" s="27" t="str">
        <f t="shared" si="165"/>
        <v/>
      </c>
    </row>
    <row r="10577" spans="12:12" ht="15.75" customHeight="1" x14ac:dyDescent="0.35">
      <c r="L10577" s="27" t="str">
        <f t="shared" si="165"/>
        <v/>
      </c>
    </row>
    <row r="10578" spans="12:12" ht="15.75" customHeight="1" x14ac:dyDescent="0.35">
      <c r="L10578" s="27" t="str">
        <f t="shared" si="165"/>
        <v/>
      </c>
    </row>
    <row r="10579" spans="12:12" ht="15.75" customHeight="1" x14ac:dyDescent="0.35">
      <c r="L10579" s="27" t="str">
        <f t="shared" si="165"/>
        <v/>
      </c>
    </row>
    <row r="10580" spans="12:12" ht="15.75" customHeight="1" x14ac:dyDescent="0.35">
      <c r="L10580" s="27" t="str">
        <f t="shared" si="165"/>
        <v/>
      </c>
    </row>
    <row r="10581" spans="12:12" ht="15.75" customHeight="1" x14ac:dyDescent="0.35">
      <c r="L10581" s="27" t="str">
        <f t="shared" si="165"/>
        <v/>
      </c>
    </row>
    <row r="10582" spans="12:12" ht="15.75" customHeight="1" x14ac:dyDescent="0.35">
      <c r="L10582" s="27" t="str">
        <f t="shared" si="165"/>
        <v/>
      </c>
    </row>
    <row r="10583" spans="12:12" ht="15.75" customHeight="1" x14ac:dyDescent="0.35">
      <c r="L10583" s="27" t="str">
        <f t="shared" si="165"/>
        <v/>
      </c>
    </row>
    <row r="10584" spans="12:12" ht="15.75" customHeight="1" x14ac:dyDescent="0.35">
      <c r="L10584" s="27" t="str">
        <f t="shared" si="165"/>
        <v/>
      </c>
    </row>
    <row r="10585" spans="12:12" ht="15.75" customHeight="1" x14ac:dyDescent="0.35">
      <c r="L10585" s="27" t="str">
        <f t="shared" si="165"/>
        <v/>
      </c>
    </row>
    <row r="10586" spans="12:12" ht="15.75" customHeight="1" x14ac:dyDescent="0.35">
      <c r="L10586" s="27" t="str">
        <f t="shared" si="165"/>
        <v/>
      </c>
    </row>
    <row r="10587" spans="12:12" ht="15.75" customHeight="1" x14ac:dyDescent="0.35">
      <c r="L10587" s="27" t="str">
        <f t="shared" si="165"/>
        <v/>
      </c>
    </row>
    <row r="10588" spans="12:12" ht="15.75" customHeight="1" x14ac:dyDescent="0.35">
      <c r="L10588" s="27" t="str">
        <f t="shared" si="165"/>
        <v/>
      </c>
    </row>
    <row r="10589" spans="12:12" ht="15.75" customHeight="1" x14ac:dyDescent="0.35">
      <c r="L10589" s="27" t="str">
        <f t="shared" si="165"/>
        <v/>
      </c>
    </row>
    <row r="10590" spans="12:12" ht="15.75" customHeight="1" x14ac:dyDescent="0.35">
      <c r="L10590" s="27" t="str">
        <f t="shared" si="165"/>
        <v/>
      </c>
    </row>
    <row r="10591" spans="12:12" ht="15.75" customHeight="1" x14ac:dyDescent="0.35">
      <c r="L10591" s="27" t="str">
        <f t="shared" si="165"/>
        <v/>
      </c>
    </row>
    <row r="10592" spans="12:12" ht="15.75" customHeight="1" x14ac:dyDescent="0.35">
      <c r="L10592" s="27" t="str">
        <f t="shared" si="165"/>
        <v/>
      </c>
    </row>
    <row r="10593" spans="12:12" ht="15.75" customHeight="1" x14ac:dyDescent="0.35">
      <c r="L10593" s="27" t="str">
        <f t="shared" si="165"/>
        <v/>
      </c>
    </row>
    <row r="10594" spans="12:12" ht="15.75" customHeight="1" x14ac:dyDescent="0.35">
      <c r="L10594" s="27" t="str">
        <f t="shared" si="165"/>
        <v/>
      </c>
    </row>
    <row r="10595" spans="12:12" ht="15.75" customHeight="1" x14ac:dyDescent="0.35">
      <c r="L10595" s="27" t="str">
        <f t="shared" si="165"/>
        <v/>
      </c>
    </row>
    <row r="10596" spans="12:12" ht="15.75" customHeight="1" x14ac:dyDescent="0.35">
      <c r="L10596" s="27" t="str">
        <f t="shared" si="165"/>
        <v/>
      </c>
    </row>
    <row r="10597" spans="12:12" ht="15.75" customHeight="1" x14ac:dyDescent="0.35">
      <c r="L10597" s="27" t="str">
        <f t="shared" si="165"/>
        <v/>
      </c>
    </row>
    <row r="10598" spans="12:12" ht="15.75" customHeight="1" x14ac:dyDescent="0.35">
      <c r="L10598" s="27" t="str">
        <f t="shared" si="165"/>
        <v/>
      </c>
    </row>
    <row r="10599" spans="12:12" ht="15.75" customHeight="1" x14ac:dyDescent="0.35">
      <c r="L10599" s="27" t="str">
        <f t="shared" si="165"/>
        <v/>
      </c>
    </row>
    <row r="10600" spans="12:12" ht="15.75" customHeight="1" x14ac:dyDescent="0.35">
      <c r="L10600" s="27" t="str">
        <f t="shared" si="165"/>
        <v/>
      </c>
    </row>
    <row r="10601" spans="12:12" ht="15.75" customHeight="1" x14ac:dyDescent="0.35">
      <c r="L10601" s="27" t="str">
        <f t="shared" si="165"/>
        <v/>
      </c>
    </row>
    <row r="10602" spans="12:12" ht="15.75" customHeight="1" x14ac:dyDescent="0.35">
      <c r="L10602" s="27" t="str">
        <f t="shared" si="165"/>
        <v/>
      </c>
    </row>
    <row r="10603" spans="12:12" ht="15.75" customHeight="1" x14ac:dyDescent="0.35">
      <c r="L10603" s="27" t="str">
        <f t="shared" si="165"/>
        <v/>
      </c>
    </row>
    <row r="10604" spans="12:12" ht="15.75" customHeight="1" x14ac:dyDescent="0.35">
      <c r="L10604" s="27" t="str">
        <f t="shared" si="165"/>
        <v/>
      </c>
    </row>
    <row r="10605" spans="12:12" ht="15.75" customHeight="1" x14ac:dyDescent="0.35">
      <c r="L10605" s="27" t="str">
        <f t="shared" si="165"/>
        <v/>
      </c>
    </row>
    <row r="10606" spans="12:12" ht="15.75" customHeight="1" x14ac:dyDescent="0.35">
      <c r="L10606" s="27" t="str">
        <f t="shared" si="165"/>
        <v/>
      </c>
    </row>
    <row r="10607" spans="12:12" ht="15.75" customHeight="1" x14ac:dyDescent="0.35">
      <c r="L10607" s="27" t="str">
        <f t="shared" si="165"/>
        <v/>
      </c>
    </row>
    <row r="10608" spans="12:12" ht="15.75" customHeight="1" x14ac:dyDescent="0.35">
      <c r="L10608" s="27" t="str">
        <f t="shared" si="165"/>
        <v/>
      </c>
    </row>
    <row r="10609" spans="12:12" ht="15.75" customHeight="1" x14ac:dyDescent="0.35">
      <c r="L10609" s="27" t="str">
        <f t="shared" si="165"/>
        <v/>
      </c>
    </row>
    <row r="10610" spans="12:12" ht="15.75" customHeight="1" x14ac:dyDescent="0.35">
      <c r="L10610" s="27" t="str">
        <f t="shared" si="165"/>
        <v/>
      </c>
    </row>
    <row r="10611" spans="12:12" ht="15.75" customHeight="1" x14ac:dyDescent="0.35">
      <c r="L10611" s="27" t="str">
        <f t="shared" si="165"/>
        <v/>
      </c>
    </row>
    <row r="10612" spans="12:12" ht="15.75" customHeight="1" x14ac:dyDescent="0.35">
      <c r="L10612" s="27" t="str">
        <f t="shared" si="165"/>
        <v/>
      </c>
    </row>
    <row r="10613" spans="12:12" ht="15.75" customHeight="1" x14ac:dyDescent="0.35">
      <c r="L10613" s="27" t="str">
        <f t="shared" si="165"/>
        <v/>
      </c>
    </row>
    <row r="10614" spans="12:12" ht="15.75" customHeight="1" x14ac:dyDescent="0.35">
      <c r="L10614" s="27" t="str">
        <f t="shared" si="165"/>
        <v/>
      </c>
    </row>
    <row r="10615" spans="12:12" ht="15.75" customHeight="1" x14ac:dyDescent="0.35">
      <c r="L10615" s="27" t="str">
        <f t="shared" si="165"/>
        <v/>
      </c>
    </row>
    <row r="10616" spans="12:12" ht="15.75" customHeight="1" x14ac:dyDescent="0.35">
      <c r="L10616" s="27" t="str">
        <f t="shared" si="165"/>
        <v/>
      </c>
    </row>
    <row r="10617" spans="12:12" ht="15.75" customHeight="1" x14ac:dyDescent="0.35">
      <c r="L10617" s="27" t="str">
        <f t="shared" si="165"/>
        <v/>
      </c>
    </row>
    <row r="10618" spans="12:12" ht="15.75" customHeight="1" x14ac:dyDescent="0.35">
      <c r="L10618" s="27" t="str">
        <f t="shared" si="165"/>
        <v/>
      </c>
    </row>
    <row r="10619" spans="12:12" ht="15.75" customHeight="1" x14ac:dyDescent="0.35">
      <c r="L10619" s="27" t="str">
        <f t="shared" si="165"/>
        <v/>
      </c>
    </row>
    <row r="10620" spans="12:12" ht="15.75" customHeight="1" x14ac:dyDescent="0.35">
      <c r="L10620" s="27" t="str">
        <f t="shared" si="165"/>
        <v/>
      </c>
    </row>
    <row r="10621" spans="12:12" ht="15.75" customHeight="1" x14ac:dyDescent="0.35">
      <c r="L10621" s="27" t="str">
        <f t="shared" si="165"/>
        <v/>
      </c>
    </row>
    <row r="10622" spans="12:12" ht="15.75" customHeight="1" x14ac:dyDescent="0.35">
      <c r="L10622" s="27" t="str">
        <f t="shared" si="165"/>
        <v/>
      </c>
    </row>
    <row r="10623" spans="12:12" ht="15.75" customHeight="1" x14ac:dyDescent="0.35">
      <c r="L10623" s="27" t="str">
        <f t="shared" si="165"/>
        <v/>
      </c>
    </row>
    <row r="10624" spans="12:12" ht="15.75" customHeight="1" x14ac:dyDescent="0.35">
      <c r="L10624" s="27" t="str">
        <f t="shared" si="165"/>
        <v/>
      </c>
    </row>
    <row r="10625" spans="12:12" ht="15.75" customHeight="1" x14ac:dyDescent="0.35">
      <c r="L10625" s="27" t="str">
        <f t="shared" si="165"/>
        <v/>
      </c>
    </row>
    <row r="10626" spans="12:12" ht="15.75" customHeight="1" x14ac:dyDescent="0.35">
      <c r="L10626" s="27" t="str">
        <f t="shared" si="165"/>
        <v/>
      </c>
    </row>
    <row r="10627" spans="12:12" ht="15.75" customHeight="1" x14ac:dyDescent="0.35">
      <c r="L10627" s="27" t="str">
        <f t="shared" si="165"/>
        <v/>
      </c>
    </row>
    <row r="10628" spans="12:12" ht="15.75" customHeight="1" x14ac:dyDescent="0.35">
      <c r="L10628" s="27" t="str">
        <f t="shared" ref="L10628:L10691" si="166">IF((T10628="N/A")+(ISBLANK(T10628)), IF(S10628="Critical", K10628+30, IF(S10628="High", K10628+30,IF(COUNTIF(S10628,"M*"), K10628+90, IF(S10628="Low", K10628+180,"")))),
IF(((U10628="Yes")*(T10628="Critical")), K10628+30, IF(((U10628="Yes")*(T10628="High")), K10628+30,  IF(((U10628="Yes")*(COUNTIF(S10628,"M*"))), K10628+90,  IF(((U10628="Yes")*(T10628="Low")), K10628+180, IF(S10628="Critical", K10628+30, IF(S10628="High", K10628+30,IF(COUNTIF(S10628,"M*"), K10628+90, IF(S10628="Low", K10628+180,"")))))))))</f>
        <v/>
      </c>
    </row>
    <row r="10629" spans="12:12" ht="15.75" customHeight="1" x14ac:dyDescent="0.35">
      <c r="L10629" s="27" t="str">
        <f t="shared" si="166"/>
        <v/>
      </c>
    </row>
    <row r="10630" spans="12:12" ht="15.75" customHeight="1" x14ac:dyDescent="0.35">
      <c r="L10630" s="27" t="str">
        <f t="shared" si="166"/>
        <v/>
      </c>
    </row>
    <row r="10631" spans="12:12" ht="15.75" customHeight="1" x14ac:dyDescent="0.35">
      <c r="L10631" s="27" t="str">
        <f t="shared" si="166"/>
        <v/>
      </c>
    </row>
    <row r="10632" spans="12:12" ht="15.75" customHeight="1" x14ac:dyDescent="0.35">
      <c r="L10632" s="27" t="str">
        <f t="shared" si="166"/>
        <v/>
      </c>
    </row>
    <row r="10633" spans="12:12" ht="15.75" customHeight="1" x14ac:dyDescent="0.35">
      <c r="L10633" s="27" t="str">
        <f t="shared" si="166"/>
        <v/>
      </c>
    </row>
    <row r="10634" spans="12:12" ht="15.75" customHeight="1" x14ac:dyDescent="0.35">
      <c r="L10634" s="27" t="str">
        <f t="shared" si="166"/>
        <v/>
      </c>
    </row>
    <row r="10635" spans="12:12" ht="15.75" customHeight="1" x14ac:dyDescent="0.35">
      <c r="L10635" s="27" t="str">
        <f t="shared" si="166"/>
        <v/>
      </c>
    </row>
    <row r="10636" spans="12:12" ht="15.75" customHeight="1" x14ac:dyDescent="0.35">
      <c r="L10636" s="27" t="str">
        <f t="shared" si="166"/>
        <v/>
      </c>
    </row>
    <row r="10637" spans="12:12" ht="15.75" customHeight="1" x14ac:dyDescent="0.35">
      <c r="L10637" s="27" t="str">
        <f t="shared" si="166"/>
        <v/>
      </c>
    </row>
    <row r="10638" spans="12:12" ht="15.75" customHeight="1" x14ac:dyDescent="0.35">
      <c r="L10638" s="27" t="str">
        <f t="shared" si="166"/>
        <v/>
      </c>
    </row>
    <row r="10639" spans="12:12" ht="15.75" customHeight="1" x14ac:dyDescent="0.35">
      <c r="L10639" s="27" t="str">
        <f t="shared" si="166"/>
        <v/>
      </c>
    </row>
    <row r="10640" spans="12:12" ht="15.75" customHeight="1" x14ac:dyDescent="0.35">
      <c r="L10640" s="27" t="str">
        <f t="shared" si="166"/>
        <v/>
      </c>
    </row>
    <row r="10641" spans="12:12" ht="15.75" customHeight="1" x14ac:dyDescent="0.35">
      <c r="L10641" s="27" t="str">
        <f t="shared" si="166"/>
        <v/>
      </c>
    </row>
    <row r="10642" spans="12:12" ht="15.75" customHeight="1" x14ac:dyDescent="0.35">
      <c r="L10642" s="27" t="str">
        <f t="shared" si="166"/>
        <v/>
      </c>
    </row>
    <row r="10643" spans="12:12" ht="15.75" customHeight="1" x14ac:dyDescent="0.35">
      <c r="L10643" s="27" t="str">
        <f t="shared" si="166"/>
        <v/>
      </c>
    </row>
    <row r="10644" spans="12:12" ht="15.75" customHeight="1" x14ac:dyDescent="0.35">
      <c r="L10644" s="27" t="str">
        <f t="shared" si="166"/>
        <v/>
      </c>
    </row>
    <row r="10645" spans="12:12" ht="15.75" customHeight="1" x14ac:dyDescent="0.35">
      <c r="L10645" s="27" t="str">
        <f t="shared" si="166"/>
        <v/>
      </c>
    </row>
    <row r="10646" spans="12:12" ht="15.75" customHeight="1" x14ac:dyDescent="0.35">
      <c r="L10646" s="27" t="str">
        <f t="shared" si="166"/>
        <v/>
      </c>
    </row>
    <row r="10647" spans="12:12" ht="15.75" customHeight="1" x14ac:dyDescent="0.35">
      <c r="L10647" s="27" t="str">
        <f t="shared" si="166"/>
        <v/>
      </c>
    </row>
    <row r="10648" spans="12:12" ht="15.75" customHeight="1" x14ac:dyDescent="0.35">
      <c r="L10648" s="27" t="str">
        <f t="shared" si="166"/>
        <v/>
      </c>
    </row>
    <row r="10649" spans="12:12" ht="15.75" customHeight="1" x14ac:dyDescent="0.35">
      <c r="L10649" s="27" t="str">
        <f t="shared" si="166"/>
        <v/>
      </c>
    </row>
    <row r="10650" spans="12:12" ht="15.75" customHeight="1" x14ac:dyDescent="0.35">
      <c r="L10650" s="27" t="str">
        <f t="shared" si="166"/>
        <v/>
      </c>
    </row>
    <row r="10651" spans="12:12" ht="15.75" customHeight="1" x14ac:dyDescent="0.35">
      <c r="L10651" s="27" t="str">
        <f t="shared" si="166"/>
        <v/>
      </c>
    </row>
    <row r="10652" spans="12:12" ht="15.75" customHeight="1" x14ac:dyDescent="0.35">
      <c r="L10652" s="27" t="str">
        <f t="shared" si="166"/>
        <v/>
      </c>
    </row>
    <row r="10653" spans="12:12" ht="15.75" customHeight="1" x14ac:dyDescent="0.35">
      <c r="L10653" s="27" t="str">
        <f t="shared" si="166"/>
        <v/>
      </c>
    </row>
    <row r="10654" spans="12:12" ht="15.75" customHeight="1" x14ac:dyDescent="0.35">
      <c r="L10654" s="27" t="str">
        <f t="shared" si="166"/>
        <v/>
      </c>
    </row>
    <row r="10655" spans="12:12" ht="15.75" customHeight="1" x14ac:dyDescent="0.35">
      <c r="L10655" s="27" t="str">
        <f t="shared" si="166"/>
        <v/>
      </c>
    </row>
    <row r="10656" spans="12:12" ht="15.75" customHeight="1" x14ac:dyDescent="0.35">
      <c r="L10656" s="27" t="str">
        <f t="shared" si="166"/>
        <v/>
      </c>
    </row>
    <row r="10657" spans="12:12" ht="15.75" customHeight="1" x14ac:dyDescent="0.35">
      <c r="L10657" s="27" t="str">
        <f t="shared" si="166"/>
        <v/>
      </c>
    </row>
    <row r="10658" spans="12:12" ht="15.75" customHeight="1" x14ac:dyDescent="0.35">
      <c r="L10658" s="27" t="str">
        <f t="shared" si="166"/>
        <v/>
      </c>
    </row>
    <row r="10659" spans="12:12" ht="15.75" customHeight="1" x14ac:dyDescent="0.35">
      <c r="L10659" s="27" t="str">
        <f t="shared" si="166"/>
        <v/>
      </c>
    </row>
    <row r="10660" spans="12:12" ht="15.75" customHeight="1" x14ac:dyDescent="0.35">
      <c r="L10660" s="27" t="str">
        <f t="shared" si="166"/>
        <v/>
      </c>
    </row>
    <row r="10661" spans="12:12" ht="15.75" customHeight="1" x14ac:dyDescent="0.35">
      <c r="L10661" s="27" t="str">
        <f t="shared" si="166"/>
        <v/>
      </c>
    </row>
    <row r="10662" spans="12:12" ht="15.75" customHeight="1" x14ac:dyDescent="0.35">
      <c r="L10662" s="27" t="str">
        <f t="shared" si="166"/>
        <v/>
      </c>
    </row>
    <row r="10663" spans="12:12" ht="15.75" customHeight="1" x14ac:dyDescent="0.35">
      <c r="L10663" s="27" t="str">
        <f t="shared" si="166"/>
        <v/>
      </c>
    </row>
    <row r="10664" spans="12:12" ht="15.75" customHeight="1" x14ac:dyDescent="0.35">
      <c r="L10664" s="27" t="str">
        <f t="shared" si="166"/>
        <v/>
      </c>
    </row>
    <row r="10665" spans="12:12" ht="15.75" customHeight="1" x14ac:dyDescent="0.35">
      <c r="L10665" s="27" t="str">
        <f t="shared" si="166"/>
        <v/>
      </c>
    </row>
    <row r="10666" spans="12:12" ht="15.75" customHeight="1" x14ac:dyDescent="0.35">
      <c r="L10666" s="27" t="str">
        <f t="shared" si="166"/>
        <v/>
      </c>
    </row>
    <row r="10667" spans="12:12" ht="15.75" customHeight="1" x14ac:dyDescent="0.35">
      <c r="L10667" s="27" t="str">
        <f t="shared" si="166"/>
        <v/>
      </c>
    </row>
    <row r="10668" spans="12:12" ht="15.75" customHeight="1" x14ac:dyDescent="0.35">
      <c r="L10668" s="27" t="str">
        <f t="shared" si="166"/>
        <v/>
      </c>
    </row>
    <row r="10669" spans="12:12" ht="15.75" customHeight="1" x14ac:dyDescent="0.35">
      <c r="L10669" s="27" t="str">
        <f t="shared" si="166"/>
        <v/>
      </c>
    </row>
    <row r="10670" spans="12:12" ht="15.75" customHeight="1" x14ac:dyDescent="0.35">
      <c r="L10670" s="27" t="str">
        <f t="shared" si="166"/>
        <v/>
      </c>
    </row>
    <row r="10671" spans="12:12" ht="15.75" customHeight="1" x14ac:dyDescent="0.35">
      <c r="L10671" s="27" t="str">
        <f t="shared" si="166"/>
        <v/>
      </c>
    </row>
    <row r="10672" spans="12:12" ht="15.75" customHeight="1" x14ac:dyDescent="0.35">
      <c r="L10672" s="27" t="str">
        <f t="shared" si="166"/>
        <v/>
      </c>
    </row>
    <row r="10673" spans="12:12" ht="15.75" customHeight="1" x14ac:dyDescent="0.35">
      <c r="L10673" s="27" t="str">
        <f t="shared" si="166"/>
        <v/>
      </c>
    </row>
    <row r="10674" spans="12:12" ht="15.75" customHeight="1" x14ac:dyDescent="0.35">
      <c r="L10674" s="27" t="str">
        <f t="shared" si="166"/>
        <v/>
      </c>
    </row>
    <row r="10675" spans="12:12" ht="15.75" customHeight="1" x14ac:dyDescent="0.35">
      <c r="L10675" s="27" t="str">
        <f t="shared" si="166"/>
        <v/>
      </c>
    </row>
    <row r="10676" spans="12:12" ht="15.75" customHeight="1" x14ac:dyDescent="0.35">
      <c r="L10676" s="27" t="str">
        <f t="shared" si="166"/>
        <v/>
      </c>
    </row>
    <row r="10677" spans="12:12" ht="15.75" customHeight="1" x14ac:dyDescent="0.35">
      <c r="L10677" s="27" t="str">
        <f t="shared" si="166"/>
        <v/>
      </c>
    </row>
    <row r="10678" spans="12:12" ht="15.75" customHeight="1" x14ac:dyDescent="0.35">
      <c r="L10678" s="27" t="str">
        <f t="shared" si="166"/>
        <v/>
      </c>
    </row>
    <row r="10679" spans="12:12" ht="15.75" customHeight="1" x14ac:dyDescent="0.35">
      <c r="L10679" s="27" t="str">
        <f t="shared" si="166"/>
        <v/>
      </c>
    </row>
    <row r="10680" spans="12:12" ht="15.75" customHeight="1" x14ac:dyDescent="0.35">
      <c r="L10680" s="27" t="str">
        <f t="shared" si="166"/>
        <v/>
      </c>
    </row>
    <row r="10681" spans="12:12" ht="15.75" customHeight="1" x14ac:dyDescent="0.35">
      <c r="L10681" s="27" t="str">
        <f t="shared" si="166"/>
        <v/>
      </c>
    </row>
    <row r="10682" spans="12:12" ht="15.75" customHeight="1" x14ac:dyDescent="0.35">
      <c r="L10682" s="27" t="str">
        <f t="shared" si="166"/>
        <v/>
      </c>
    </row>
    <row r="10683" spans="12:12" ht="15.75" customHeight="1" x14ac:dyDescent="0.35">
      <c r="L10683" s="27" t="str">
        <f t="shared" si="166"/>
        <v/>
      </c>
    </row>
    <row r="10684" spans="12:12" ht="15.75" customHeight="1" x14ac:dyDescent="0.35">
      <c r="L10684" s="27" t="str">
        <f t="shared" si="166"/>
        <v/>
      </c>
    </row>
    <row r="10685" spans="12:12" ht="15.75" customHeight="1" x14ac:dyDescent="0.35">
      <c r="L10685" s="27" t="str">
        <f t="shared" si="166"/>
        <v/>
      </c>
    </row>
    <row r="10686" spans="12:12" ht="15.75" customHeight="1" x14ac:dyDescent="0.35">
      <c r="L10686" s="27" t="str">
        <f t="shared" si="166"/>
        <v/>
      </c>
    </row>
    <row r="10687" spans="12:12" ht="15.75" customHeight="1" x14ac:dyDescent="0.35">
      <c r="L10687" s="27" t="str">
        <f t="shared" si="166"/>
        <v/>
      </c>
    </row>
    <row r="10688" spans="12:12" ht="15.75" customHeight="1" x14ac:dyDescent="0.35">
      <c r="L10688" s="27" t="str">
        <f t="shared" si="166"/>
        <v/>
      </c>
    </row>
    <row r="10689" spans="12:12" ht="15.75" customHeight="1" x14ac:dyDescent="0.35">
      <c r="L10689" s="27" t="str">
        <f t="shared" si="166"/>
        <v/>
      </c>
    </row>
    <row r="10690" spans="12:12" ht="15.75" customHeight="1" x14ac:dyDescent="0.35">
      <c r="L10690" s="27" t="str">
        <f t="shared" si="166"/>
        <v/>
      </c>
    </row>
    <row r="10691" spans="12:12" ht="15.75" customHeight="1" x14ac:dyDescent="0.35">
      <c r="L10691" s="27" t="str">
        <f t="shared" si="166"/>
        <v/>
      </c>
    </row>
    <row r="10692" spans="12:12" ht="15.75" customHeight="1" x14ac:dyDescent="0.35">
      <c r="L10692" s="27" t="str">
        <f t="shared" ref="L10692:L10755" si="167">IF((T10692="N/A")+(ISBLANK(T10692)), IF(S10692="Critical", K10692+30, IF(S10692="High", K10692+30,IF(COUNTIF(S10692,"M*"), K10692+90, IF(S10692="Low", K10692+180,"")))),
IF(((U10692="Yes")*(T10692="Critical")), K10692+30, IF(((U10692="Yes")*(T10692="High")), K10692+30,  IF(((U10692="Yes")*(COUNTIF(S10692,"M*"))), K10692+90,  IF(((U10692="Yes")*(T10692="Low")), K10692+180, IF(S10692="Critical", K10692+30, IF(S10692="High", K10692+30,IF(COUNTIF(S10692,"M*"), K10692+90, IF(S10692="Low", K10692+180,"")))))))))</f>
        <v/>
      </c>
    </row>
    <row r="10693" spans="12:12" ht="15.75" customHeight="1" x14ac:dyDescent="0.35">
      <c r="L10693" s="27" t="str">
        <f t="shared" si="167"/>
        <v/>
      </c>
    </row>
    <row r="10694" spans="12:12" ht="15.75" customHeight="1" x14ac:dyDescent="0.35">
      <c r="L10694" s="27" t="str">
        <f t="shared" si="167"/>
        <v/>
      </c>
    </row>
    <row r="10695" spans="12:12" ht="15.75" customHeight="1" x14ac:dyDescent="0.35">
      <c r="L10695" s="27" t="str">
        <f t="shared" si="167"/>
        <v/>
      </c>
    </row>
    <row r="10696" spans="12:12" ht="15.75" customHeight="1" x14ac:dyDescent="0.35">
      <c r="L10696" s="27" t="str">
        <f t="shared" si="167"/>
        <v/>
      </c>
    </row>
    <row r="10697" spans="12:12" ht="15.75" customHeight="1" x14ac:dyDescent="0.35">
      <c r="L10697" s="27" t="str">
        <f t="shared" si="167"/>
        <v/>
      </c>
    </row>
    <row r="10698" spans="12:12" ht="15.75" customHeight="1" x14ac:dyDescent="0.35">
      <c r="L10698" s="27" t="str">
        <f t="shared" si="167"/>
        <v/>
      </c>
    </row>
    <row r="10699" spans="12:12" ht="15.75" customHeight="1" x14ac:dyDescent="0.35">
      <c r="L10699" s="27" t="str">
        <f t="shared" si="167"/>
        <v/>
      </c>
    </row>
    <row r="10700" spans="12:12" ht="15.75" customHeight="1" x14ac:dyDescent="0.35">
      <c r="L10700" s="27" t="str">
        <f t="shared" si="167"/>
        <v/>
      </c>
    </row>
    <row r="10701" spans="12:12" ht="15.75" customHeight="1" x14ac:dyDescent="0.35">
      <c r="L10701" s="27" t="str">
        <f t="shared" si="167"/>
        <v/>
      </c>
    </row>
    <row r="10702" spans="12:12" ht="15.75" customHeight="1" x14ac:dyDescent="0.35">
      <c r="L10702" s="27" t="str">
        <f t="shared" si="167"/>
        <v/>
      </c>
    </row>
    <row r="10703" spans="12:12" ht="15.75" customHeight="1" x14ac:dyDescent="0.35">
      <c r="L10703" s="27" t="str">
        <f t="shared" si="167"/>
        <v/>
      </c>
    </row>
    <row r="10704" spans="12:12" ht="15.75" customHeight="1" x14ac:dyDescent="0.35">
      <c r="L10704" s="27" t="str">
        <f t="shared" si="167"/>
        <v/>
      </c>
    </row>
    <row r="10705" spans="12:12" ht="15.75" customHeight="1" x14ac:dyDescent="0.35">
      <c r="L10705" s="27" t="str">
        <f t="shared" si="167"/>
        <v/>
      </c>
    </row>
    <row r="10706" spans="12:12" ht="15.75" customHeight="1" x14ac:dyDescent="0.35">
      <c r="L10706" s="27" t="str">
        <f t="shared" si="167"/>
        <v/>
      </c>
    </row>
    <row r="10707" spans="12:12" ht="15.75" customHeight="1" x14ac:dyDescent="0.35">
      <c r="L10707" s="27" t="str">
        <f t="shared" si="167"/>
        <v/>
      </c>
    </row>
    <row r="10708" spans="12:12" ht="15.75" customHeight="1" x14ac:dyDescent="0.35">
      <c r="L10708" s="27" t="str">
        <f t="shared" si="167"/>
        <v/>
      </c>
    </row>
    <row r="10709" spans="12:12" ht="15.75" customHeight="1" x14ac:dyDescent="0.35">
      <c r="L10709" s="27" t="str">
        <f t="shared" si="167"/>
        <v/>
      </c>
    </row>
    <row r="10710" spans="12:12" ht="15.75" customHeight="1" x14ac:dyDescent="0.35">
      <c r="L10710" s="27" t="str">
        <f t="shared" si="167"/>
        <v/>
      </c>
    </row>
    <row r="10711" spans="12:12" ht="15.75" customHeight="1" x14ac:dyDescent="0.35">
      <c r="L10711" s="27" t="str">
        <f t="shared" si="167"/>
        <v/>
      </c>
    </row>
    <row r="10712" spans="12:12" ht="15.75" customHeight="1" x14ac:dyDescent="0.35">
      <c r="L10712" s="27" t="str">
        <f t="shared" si="167"/>
        <v/>
      </c>
    </row>
    <row r="10713" spans="12:12" ht="15.75" customHeight="1" x14ac:dyDescent="0.35">
      <c r="L10713" s="27" t="str">
        <f t="shared" si="167"/>
        <v/>
      </c>
    </row>
    <row r="10714" spans="12:12" ht="15.75" customHeight="1" x14ac:dyDescent="0.35">
      <c r="L10714" s="27" t="str">
        <f t="shared" si="167"/>
        <v/>
      </c>
    </row>
    <row r="10715" spans="12:12" ht="15.75" customHeight="1" x14ac:dyDescent="0.35">
      <c r="L10715" s="27" t="str">
        <f t="shared" si="167"/>
        <v/>
      </c>
    </row>
    <row r="10716" spans="12:12" ht="15.75" customHeight="1" x14ac:dyDescent="0.35">
      <c r="L10716" s="27" t="str">
        <f t="shared" si="167"/>
        <v/>
      </c>
    </row>
    <row r="10717" spans="12:12" ht="15.75" customHeight="1" x14ac:dyDescent="0.35">
      <c r="L10717" s="27" t="str">
        <f t="shared" si="167"/>
        <v/>
      </c>
    </row>
    <row r="10718" spans="12:12" ht="15.75" customHeight="1" x14ac:dyDescent="0.35">
      <c r="L10718" s="27" t="str">
        <f t="shared" si="167"/>
        <v/>
      </c>
    </row>
    <row r="10719" spans="12:12" ht="15.75" customHeight="1" x14ac:dyDescent="0.35">
      <c r="L10719" s="27" t="str">
        <f t="shared" si="167"/>
        <v/>
      </c>
    </row>
    <row r="10720" spans="12:12" ht="15.75" customHeight="1" x14ac:dyDescent="0.35">
      <c r="L10720" s="27" t="str">
        <f t="shared" si="167"/>
        <v/>
      </c>
    </row>
    <row r="10721" spans="12:12" ht="15.75" customHeight="1" x14ac:dyDescent="0.35">
      <c r="L10721" s="27" t="str">
        <f t="shared" si="167"/>
        <v/>
      </c>
    </row>
    <row r="10722" spans="12:12" ht="15.75" customHeight="1" x14ac:dyDescent="0.35">
      <c r="L10722" s="27" t="str">
        <f t="shared" si="167"/>
        <v/>
      </c>
    </row>
    <row r="10723" spans="12:12" ht="15.75" customHeight="1" x14ac:dyDescent="0.35">
      <c r="L10723" s="27" t="str">
        <f t="shared" si="167"/>
        <v/>
      </c>
    </row>
    <row r="10724" spans="12:12" ht="15.75" customHeight="1" x14ac:dyDescent="0.35">
      <c r="L10724" s="27" t="str">
        <f t="shared" si="167"/>
        <v/>
      </c>
    </row>
    <row r="10725" spans="12:12" ht="15.75" customHeight="1" x14ac:dyDescent="0.35">
      <c r="L10725" s="27" t="str">
        <f t="shared" si="167"/>
        <v/>
      </c>
    </row>
    <row r="10726" spans="12:12" ht="15.75" customHeight="1" x14ac:dyDescent="0.35">
      <c r="L10726" s="27" t="str">
        <f t="shared" si="167"/>
        <v/>
      </c>
    </row>
    <row r="10727" spans="12:12" ht="15.75" customHeight="1" x14ac:dyDescent="0.35">
      <c r="L10727" s="27" t="str">
        <f t="shared" si="167"/>
        <v/>
      </c>
    </row>
    <row r="10728" spans="12:12" ht="15.75" customHeight="1" x14ac:dyDescent="0.35">
      <c r="L10728" s="27" t="str">
        <f t="shared" si="167"/>
        <v/>
      </c>
    </row>
    <row r="10729" spans="12:12" ht="15.75" customHeight="1" x14ac:dyDescent="0.35">
      <c r="L10729" s="27" t="str">
        <f t="shared" si="167"/>
        <v/>
      </c>
    </row>
    <row r="10730" spans="12:12" ht="15.75" customHeight="1" x14ac:dyDescent="0.35">
      <c r="L10730" s="27" t="str">
        <f t="shared" si="167"/>
        <v/>
      </c>
    </row>
    <row r="10731" spans="12:12" ht="15.75" customHeight="1" x14ac:dyDescent="0.35">
      <c r="L10731" s="27" t="str">
        <f t="shared" si="167"/>
        <v/>
      </c>
    </row>
    <row r="10732" spans="12:12" ht="15.75" customHeight="1" x14ac:dyDescent="0.35">
      <c r="L10732" s="27" t="str">
        <f t="shared" si="167"/>
        <v/>
      </c>
    </row>
    <row r="10733" spans="12:12" ht="15.75" customHeight="1" x14ac:dyDescent="0.35">
      <c r="L10733" s="27" t="str">
        <f t="shared" si="167"/>
        <v/>
      </c>
    </row>
    <row r="10734" spans="12:12" ht="15.75" customHeight="1" x14ac:dyDescent="0.35">
      <c r="L10734" s="27" t="str">
        <f t="shared" si="167"/>
        <v/>
      </c>
    </row>
    <row r="10735" spans="12:12" ht="15.75" customHeight="1" x14ac:dyDescent="0.35">
      <c r="L10735" s="27" t="str">
        <f t="shared" si="167"/>
        <v/>
      </c>
    </row>
    <row r="10736" spans="12:12" ht="15.75" customHeight="1" x14ac:dyDescent="0.35">
      <c r="L10736" s="27" t="str">
        <f t="shared" si="167"/>
        <v/>
      </c>
    </row>
    <row r="10737" spans="12:12" ht="15.75" customHeight="1" x14ac:dyDescent="0.35">
      <c r="L10737" s="27" t="str">
        <f t="shared" si="167"/>
        <v/>
      </c>
    </row>
    <row r="10738" spans="12:12" ht="15.75" customHeight="1" x14ac:dyDescent="0.35">
      <c r="L10738" s="27" t="str">
        <f t="shared" si="167"/>
        <v/>
      </c>
    </row>
    <row r="10739" spans="12:12" ht="15.75" customHeight="1" x14ac:dyDescent="0.35">
      <c r="L10739" s="27" t="str">
        <f t="shared" si="167"/>
        <v/>
      </c>
    </row>
    <row r="10740" spans="12:12" ht="15.75" customHeight="1" x14ac:dyDescent="0.35">
      <c r="L10740" s="27" t="str">
        <f t="shared" si="167"/>
        <v/>
      </c>
    </row>
    <row r="10741" spans="12:12" ht="15.75" customHeight="1" x14ac:dyDescent="0.35">
      <c r="L10741" s="27" t="str">
        <f t="shared" si="167"/>
        <v/>
      </c>
    </row>
    <row r="10742" spans="12:12" ht="15.75" customHeight="1" x14ac:dyDescent="0.35">
      <c r="L10742" s="27" t="str">
        <f t="shared" si="167"/>
        <v/>
      </c>
    </row>
    <row r="10743" spans="12:12" ht="15.75" customHeight="1" x14ac:dyDescent="0.35">
      <c r="L10743" s="27" t="str">
        <f t="shared" si="167"/>
        <v/>
      </c>
    </row>
    <row r="10744" spans="12:12" ht="15.75" customHeight="1" x14ac:dyDescent="0.35">
      <c r="L10744" s="27" t="str">
        <f t="shared" si="167"/>
        <v/>
      </c>
    </row>
    <row r="10745" spans="12:12" ht="15.75" customHeight="1" x14ac:dyDescent="0.35">
      <c r="L10745" s="27" t="str">
        <f t="shared" si="167"/>
        <v/>
      </c>
    </row>
    <row r="10746" spans="12:12" ht="15.75" customHeight="1" x14ac:dyDescent="0.35">
      <c r="L10746" s="27" t="str">
        <f t="shared" si="167"/>
        <v/>
      </c>
    </row>
    <row r="10747" spans="12:12" ht="15.75" customHeight="1" x14ac:dyDescent="0.35">
      <c r="L10747" s="27" t="str">
        <f t="shared" si="167"/>
        <v/>
      </c>
    </row>
    <row r="10748" spans="12:12" ht="15.75" customHeight="1" x14ac:dyDescent="0.35">
      <c r="L10748" s="27" t="str">
        <f t="shared" si="167"/>
        <v/>
      </c>
    </row>
    <row r="10749" spans="12:12" ht="15.75" customHeight="1" x14ac:dyDescent="0.35">
      <c r="L10749" s="27" t="str">
        <f t="shared" si="167"/>
        <v/>
      </c>
    </row>
    <row r="10750" spans="12:12" ht="15.75" customHeight="1" x14ac:dyDescent="0.35">
      <c r="L10750" s="27" t="str">
        <f t="shared" si="167"/>
        <v/>
      </c>
    </row>
    <row r="10751" spans="12:12" ht="15.75" customHeight="1" x14ac:dyDescent="0.35">
      <c r="L10751" s="27" t="str">
        <f t="shared" si="167"/>
        <v/>
      </c>
    </row>
    <row r="10752" spans="12:12" ht="15.75" customHeight="1" x14ac:dyDescent="0.35">
      <c r="L10752" s="27" t="str">
        <f t="shared" si="167"/>
        <v/>
      </c>
    </row>
    <row r="10753" spans="12:12" ht="15.75" customHeight="1" x14ac:dyDescent="0.35">
      <c r="L10753" s="27" t="str">
        <f t="shared" si="167"/>
        <v/>
      </c>
    </row>
    <row r="10754" spans="12:12" ht="15.75" customHeight="1" x14ac:dyDescent="0.35">
      <c r="L10754" s="27" t="str">
        <f t="shared" si="167"/>
        <v/>
      </c>
    </row>
    <row r="10755" spans="12:12" ht="15.75" customHeight="1" x14ac:dyDescent="0.35">
      <c r="L10755" s="27" t="str">
        <f t="shared" si="167"/>
        <v/>
      </c>
    </row>
    <row r="10756" spans="12:12" ht="15.75" customHeight="1" x14ac:dyDescent="0.35">
      <c r="L10756" s="27" t="str">
        <f t="shared" ref="L10756:L10819" si="168">IF((T10756="N/A")+(ISBLANK(T10756)), IF(S10756="Critical", K10756+30, IF(S10756="High", K10756+30,IF(COUNTIF(S10756,"M*"), K10756+90, IF(S10756="Low", K10756+180,"")))),
IF(((U10756="Yes")*(T10756="Critical")), K10756+30, IF(((U10756="Yes")*(T10756="High")), K10756+30,  IF(((U10756="Yes")*(COUNTIF(S10756,"M*"))), K10756+90,  IF(((U10756="Yes")*(T10756="Low")), K10756+180, IF(S10756="Critical", K10756+30, IF(S10756="High", K10756+30,IF(COUNTIF(S10756,"M*"), K10756+90, IF(S10756="Low", K10756+180,"")))))))))</f>
        <v/>
      </c>
    </row>
    <row r="10757" spans="12:12" ht="15.75" customHeight="1" x14ac:dyDescent="0.35">
      <c r="L10757" s="27" t="str">
        <f t="shared" si="168"/>
        <v/>
      </c>
    </row>
    <row r="10758" spans="12:12" ht="15.75" customHeight="1" x14ac:dyDescent="0.35">
      <c r="L10758" s="27" t="str">
        <f t="shared" si="168"/>
        <v/>
      </c>
    </row>
    <row r="10759" spans="12:12" ht="15.75" customHeight="1" x14ac:dyDescent="0.35">
      <c r="L10759" s="27" t="str">
        <f t="shared" si="168"/>
        <v/>
      </c>
    </row>
    <row r="10760" spans="12:12" ht="15.75" customHeight="1" x14ac:dyDescent="0.35">
      <c r="L10760" s="27" t="str">
        <f t="shared" si="168"/>
        <v/>
      </c>
    </row>
    <row r="10761" spans="12:12" ht="15.75" customHeight="1" x14ac:dyDescent="0.35">
      <c r="L10761" s="27" t="str">
        <f t="shared" si="168"/>
        <v/>
      </c>
    </row>
    <row r="10762" spans="12:12" ht="15.75" customHeight="1" x14ac:dyDescent="0.35">
      <c r="L10762" s="27" t="str">
        <f t="shared" si="168"/>
        <v/>
      </c>
    </row>
    <row r="10763" spans="12:12" ht="15.75" customHeight="1" x14ac:dyDescent="0.35">
      <c r="L10763" s="27" t="str">
        <f t="shared" si="168"/>
        <v/>
      </c>
    </row>
    <row r="10764" spans="12:12" ht="15.75" customHeight="1" x14ac:dyDescent="0.35">
      <c r="L10764" s="27" t="str">
        <f t="shared" si="168"/>
        <v/>
      </c>
    </row>
    <row r="10765" spans="12:12" ht="15.75" customHeight="1" x14ac:dyDescent="0.35">
      <c r="L10765" s="27" t="str">
        <f t="shared" si="168"/>
        <v/>
      </c>
    </row>
    <row r="10766" spans="12:12" ht="15.75" customHeight="1" x14ac:dyDescent="0.35">
      <c r="L10766" s="27" t="str">
        <f t="shared" si="168"/>
        <v/>
      </c>
    </row>
    <row r="10767" spans="12:12" ht="15.75" customHeight="1" x14ac:dyDescent="0.35">
      <c r="L10767" s="27" t="str">
        <f t="shared" si="168"/>
        <v/>
      </c>
    </row>
    <row r="10768" spans="12:12" ht="15.75" customHeight="1" x14ac:dyDescent="0.35">
      <c r="L10768" s="27" t="str">
        <f t="shared" si="168"/>
        <v/>
      </c>
    </row>
    <row r="10769" spans="12:12" ht="15.75" customHeight="1" x14ac:dyDescent="0.35">
      <c r="L10769" s="27" t="str">
        <f t="shared" si="168"/>
        <v/>
      </c>
    </row>
    <row r="10770" spans="12:12" ht="15.75" customHeight="1" x14ac:dyDescent="0.35">
      <c r="L10770" s="27" t="str">
        <f t="shared" si="168"/>
        <v/>
      </c>
    </row>
    <row r="10771" spans="12:12" ht="15.75" customHeight="1" x14ac:dyDescent="0.35">
      <c r="L10771" s="27" t="str">
        <f t="shared" si="168"/>
        <v/>
      </c>
    </row>
    <row r="10772" spans="12:12" ht="15.75" customHeight="1" x14ac:dyDescent="0.35">
      <c r="L10772" s="27" t="str">
        <f t="shared" si="168"/>
        <v/>
      </c>
    </row>
    <row r="10773" spans="12:12" ht="15.75" customHeight="1" x14ac:dyDescent="0.35">
      <c r="L10773" s="27" t="str">
        <f t="shared" si="168"/>
        <v/>
      </c>
    </row>
    <row r="10774" spans="12:12" ht="15.75" customHeight="1" x14ac:dyDescent="0.35">
      <c r="L10774" s="27" t="str">
        <f t="shared" si="168"/>
        <v/>
      </c>
    </row>
    <row r="10775" spans="12:12" ht="15.75" customHeight="1" x14ac:dyDescent="0.35">
      <c r="L10775" s="27" t="str">
        <f t="shared" si="168"/>
        <v/>
      </c>
    </row>
    <row r="10776" spans="12:12" ht="15.75" customHeight="1" x14ac:dyDescent="0.35">
      <c r="L10776" s="27" t="str">
        <f t="shared" si="168"/>
        <v/>
      </c>
    </row>
    <row r="10777" spans="12:12" ht="15.75" customHeight="1" x14ac:dyDescent="0.35">
      <c r="L10777" s="27" t="str">
        <f t="shared" si="168"/>
        <v/>
      </c>
    </row>
    <row r="10778" spans="12:12" ht="15.75" customHeight="1" x14ac:dyDescent="0.35">
      <c r="L10778" s="27" t="str">
        <f t="shared" si="168"/>
        <v/>
      </c>
    </row>
    <row r="10779" spans="12:12" ht="15.75" customHeight="1" x14ac:dyDescent="0.35">
      <c r="L10779" s="27" t="str">
        <f t="shared" si="168"/>
        <v/>
      </c>
    </row>
    <row r="10780" spans="12:12" ht="15.75" customHeight="1" x14ac:dyDescent="0.35">
      <c r="L10780" s="27" t="str">
        <f t="shared" si="168"/>
        <v/>
      </c>
    </row>
    <row r="10781" spans="12:12" ht="15.75" customHeight="1" x14ac:dyDescent="0.35">
      <c r="L10781" s="27" t="str">
        <f t="shared" si="168"/>
        <v/>
      </c>
    </row>
    <row r="10782" spans="12:12" ht="15.75" customHeight="1" x14ac:dyDescent="0.35">
      <c r="L10782" s="27" t="str">
        <f t="shared" si="168"/>
        <v/>
      </c>
    </row>
    <row r="10783" spans="12:12" ht="15.75" customHeight="1" x14ac:dyDescent="0.35">
      <c r="L10783" s="27" t="str">
        <f t="shared" si="168"/>
        <v/>
      </c>
    </row>
    <row r="10784" spans="12:12" ht="15.75" customHeight="1" x14ac:dyDescent="0.35">
      <c r="L10784" s="27" t="str">
        <f t="shared" si="168"/>
        <v/>
      </c>
    </row>
    <row r="10785" spans="12:12" ht="15.75" customHeight="1" x14ac:dyDescent="0.35">
      <c r="L10785" s="27" t="str">
        <f t="shared" si="168"/>
        <v/>
      </c>
    </row>
    <row r="10786" spans="12:12" ht="15.75" customHeight="1" x14ac:dyDescent="0.35">
      <c r="L10786" s="27" t="str">
        <f t="shared" si="168"/>
        <v/>
      </c>
    </row>
    <row r="10787" spans="12:12" ht="15.75" customHeight="1" x14ac:dyDescent="0.35">
      <c r="L10787" s="27" t="str">
        <f t="shared" si="168"/>
        <v/>
      </c>
    </row>
    <row r="10788" spans="12:12" ht="15.75" customHeight="1" x14ac:dyDescent="0.35">
      <c r="L10788" s="27" t="str">
        <f t="shared" si="168"/>
        <v/>
      </c>
    </row>
    <row r="10789" spans="12:12" ht="15.75" customHeight="1" x14ac:dyDescent="0.35">
      <c r="L10789" s="27" t="str">
        <f t="shared" si="168"/>
        <v/>
      </c>
    </row>
    <row r="10790" spans="12:12" ht="15.75" customHeight="1" x14ac:dyDescent="0.35">
      <c r="L10790" s="27" t="str">
        <f t="shared" si="168"/>
        <v/>
      </c>
    </row>
    <row r="10791" spans="12:12" ht="15.75" customHeight="1" x14ac:dyDescent="0.35">
      <c r="L10791" s="27" t="str">
        <f t="shared" si="168"/>
        <v/>
      </c>
    </row>
    <row r="10792" spans="12:12" ht="15.75" customHeight="1" x14ac:dyDescent="0.35">
      <c r="L10792" s="27" t="str">
        <f t="shared" si="168"/>
        <v/>
      </c>
    </row>
    <row r="10793" spans="12:12" ht="15.75" customHeight="1" x14ac:dyDescent="0.35">
      <c r="L10793" s="27" t="str">
        <f t="shared" si="168"/>
        <v/>
      </c>
    </row>
    <row r="10794" spans="12:12" ht="15.75" customHeight="1" x14ac:dyDescent="0.35">
      <c r="L10794" s="27" t="str">
        <f t="shared" si="168"/>
        <v/>
      </c>
    </row>
    <row r="10795" spans="12:12" ht="15.75" customHeight="1" x14ac:dyDescent="0.35">
      <c r="L10795" s="27" t="str">
        <f t="shared" si="168"/>
        <v/>
      </c>
    </row>
    <row r="10796" spans="12:12" ht="15.75" customHeight="1" x14ac:dyDescent="0.35">
      <c r="L10796" s="27" t="str">
        <f t="shared" si="168"/>
        <v/>
      </c>
    </row>
    <row r="10797" spans="12:12" ht="15.75" customHeight="1" x14ac:dyDescent="0.35">
      <c r="L10797" s="27" t="str">
        <f t="shared" si="168"/>
        <v/>
      </c>
    </row>
    <row r="10798" spans="12:12" ht="15.75" customHeight="1" x14ac:dyDescent="0.35">
      <c r="L10798" s="27" t="str">
        <f t="shared" si="168"/>
        <v/>
      </c>
    </row>
    <row r="10799" spans="12:12" ht="15.75" customHeight="1" x14ac:dyDescent="0.35">
      <c r="L10799" s="27" t="str">
        <f t="shared" si="168"/>
        <v/>
      </c>
    </row>
    <row r="10800" spans="12:12" ht="15.75" customHeight="1" x14ac:dyDescent="0.35">
      <c r="L10800" s="27" t="str">
        <f t="shared" si="168"/>
        <v/>
      </c>
    </row>
    <row r="10801" spans="12:12" ht="15.75" customHeight="1" x14ac:dyDescent="0.35">
      <c r="L10801" s="27" t="str">
        <f t="shared" si="168"/>
        <v/>
      </c>
    </row>
    <row r="10802" spans="12:12" ht="15.75" customHeight="1" x14ac:dyDescent="0.35">
      <c r="L10802" s="27" t="str">
        <f t="shared" si="168"/>
        <v/>
      </c>
    </row>
    <row r="10803" spans="12:12" ht="15.75" customHeight="1" x14ac:dyDescent="0.35">
      <c r="L10803" s="27" t="str">
        <f t="shared" si="168"/>
        <v/>
      </c>
    </row>
    <row r="10804" spans="12:12" ht="15.75" customHeight="1" x14ac:dyDescent="0.35">
      <c r="L10804" s="27" t="str">
        <f t="shared" si="168"/>
        <v/>
      </c>
    </row>
    <row r="10805" spans="12:12" ht="15.75" customHeight="1" x14ac:dyDescent="0.35">
      <c r="L10805" s="27" t="str">
        <f t="shared" si="168"/>
        <v/>
      </c>
    </row>
    <row r="10806" spans="12:12" ht="15.75" customHeight="1" x14ac:dyDescent="0.35">
      <c r="L10806" s="27" t="str">
        <f t="shared" si="168"/>
        <v/>
      </c>
    </row>
    <row r="10807" spans="12:12" ht="15.75" customHeight="1" x14ac:dyDescent="0.35">
      <c r="L10807" s="27" t="str">
        <f t="shared" si="168"/>
        <v/>
      </c>
    </row>
    <row r="10808" spans="12:12" ht="15.75" customHeight="1" x14ac:dyDescent="0.35">
      <c r="L10808" s="27" t="str">
        <f t="shared" si="168"/>
        <v/>
      </c>
    </row>
    <row r="10809" spans="12:12" ht="15.75" customHeight="1" x14ac:dyDescent="0.35">
      <c r="L10809" s="27" t="str">
        <f t="shared" si="168"/>
        <v/>
      </c>
    </row>
    <row r="10810" spans="12:12" ht="15.75" customHeight="1" x14ac:dyDescent="0.35">
      <c r="L10810" s="27" t="str">
        <f t="shared" si="168"/>
        <v/>
      </c>
    </row>
    <row r="10811" spans="12:12" ht="15.75" customHeight="1" x14ac:dyDescent="0.35">
      <c r="L10811" s="27" t="str">
        <f t="shared" si="168"/>
        <v/>
      </c>
    </row>
    <row r="10812" spans="12:12" ht="15.75" customHeight="1" x14ac:dyDescent="0.35">
      <c r="L10812" s="27" t="str">
        <f t="shared" si="168"/>
        <v/>
      </c>
    </row>
    <row r="10813" spans="12:12" ht="15.75" customHeight="1" x14ac:dyDescent="0.35">
      <c r="L10813" s="27" t="str">
        <f t="shared" si="168"/>
        <v/>
      </c>
    </row>
    <row r="10814" spans="12:12" ht="15.75" customHeight="1" x14ac:dyDescent="0.35">
      <c r="L10814" s="27" t="str">
        <f t="shared" si="168"/>
        <v/>
      </c>
    </row>
    <row r="10815" spans="12:12" ht="15.75" customHeight="1" x14ac:dyDescent="0.35">
      <c r="L10815" s="27" t="str">
        <f t="shared" si="168"/>
        <v/>
      </c>
    </row>
    <row r="10816" spans="12:12" ht="15.75" customHeight="1" x14ac:dyDescent="0.35">
      <c r="L10816" s="27" t="str">
        <f t="shared" si="168"/>
        <v/>
      </c>
    </row>
    <row r="10817" spans="12:12" ht="15.75" customHeight="1" x14ac:dyDescent="0.35">
      <c r="L10817" s="27" t="str">
        <f t="shared" si="168"/>
        <v/>
      </c>
    </row>
    <row r="10818" spans="12:12" ht="15.75" customHeight="1" x14ac:dyDescent="0.35">
      <c r="L10818" s="27" t="str">
        <f t="shared" si="168"/>
        <v/>
      </c>
    </row>
    <row r="10819" spans="12:12" ht="15.75" customHeight="1" x14ac:dyDescent="0.35">
      <c r="L10819" s="27" t="str">
        <f t="shared" si="168"/>
        <v/>
      </c>
    </row>
    <row r="10820" spans="12:12" ht="15.75" customHeight="1" x14ac:dyDescent="0.35">
      <c r="L10820" s="27" t="str">
        <f t="shared" ref="L10820:L10883" si="169">IF((T10820="N/A")+(ISBLANK(T10820)), IF(S10820="Critical", K10820+30, IF(S10820="High", K10820+30,IF(COUNTIF(S10820,"M*"), K10820+90, IF(S10820="Low", K10820+180,"")))),
IF(((U10820="Yes")*(T10820="Critical")), K10820+30, IF(((U10820="Yes")*(T10820="High")), K10820+30,  IF(((U10820="Yes")*(COUNTIF(S10820,"M*"))), K10820+90,  IF(((U10820="Yes")*(T10820="Low")), K10820+180, IF(S10820="Critical", K10820+30, IF(S10820="High", K10820+30,IF(COUNTIF(S10820,"M*"), K10820+90, IF(S10820="Low", K10820+180,"")))))))))</f>
        <v/>
      </c>
    </row>
    <row r="10821" spans="12:12" ht="15.75" customHeight="1" x14ac:dyDescent="0.35">
      <c r="L10821" s="27" t="str">
        <f t="shared" si="169"/>
        <v/>
      </c>
    </row>
    <row r="10822" spans="12:12" ht="15.75" customHeight="1" x14ac:dyDescent="0.35">
      <c r="L10822" s="27" t="str">
        <f t="shared" si="169"/>
        <v/>
      </c>
    </row>
    <row r="10823" spans="12:12" ht="15.75" customHeight="1" x14ac:dyDescent="0.35">
      <c r="L10823" s="27" t="str">
        <f t="shared" si="169"/>
        <v/>
      </c>
    </row>
    <row r="10824" spans="12:12" ht="15.75" customHeight="1" x14ac:dyDescent="0.35">
      <c r="L10824" s="27" t="str">
        <f t="shared" si="169"/>
        <v/>
      </c>
    </row>
    <row r="10825" spans="12:12" ht="15.75" customHeight="1" x14ac:dyDescent="0.35">
      <c r="L10825" s="27" t="str">
        <f t="shared" si="169"/>
        <v/>
      </c>
    </row>
    <row r="10826" spans="12:12" ht="15.75" customHeight="1" x14ac:dyDescent="0.35">
      <c r="L10826" s="27" t="str">
        <f t="shared" si="169"/>
        <v/>
      </c>
    </row>
    <row r="10827" spans="12:12" ht="15.75" customHeight="1" x14ac:dyDescent="0.35">
      <c r="L10827" s="27" t="str">
        <f t="shared" si="169"/>
        <v/>
      </c>
    </row>
    <row r="10828" spans="12:12" ht="15.75" customHeight="1" x14ac:dyDescent="0.35">
      <c r="L10828" s="27" t="str">
        <f t="shared" si="169"/>
        <v/>
      </c>
    </row>
    <row r="10829" spans="12:12" ht="15.75" customHeight="1" x14ac:dyDescent="0.35">
      <c r="L10829" s="27" t="str">
        <f t="shared" si="169"/>
        <v/>
      </c>
    </row>
    <row r="10830" spans="12:12" ht="15.75" customHeight="1" x14ac:dyDescent="0.35">
      <c r="L10830" s="27" t="str">
        <f t="shared" si="169"/>
        <v/>
      </c>
    </row>
    <row r="10831" spans="12:12" ht="15.75" customHeight="1" x14ac:dyDescent="0.35">
      <c r="L10831" s="27" t="str">
        <f t="shared" si="169"/>
        <v/>
      </c>
    </row>
    <row r="10832" spans="12:12" ht="15.75" customHeight="1" x14ac:dyDescent="0.35">
      <c r="L10832" s="27" t="str">
        <f t="shared" si="169"/>
        <v/>
      </c>
    </row>
    <row r="10833" spans="12:12" ht="15.75" customHeight="1" x14ac:dyDescent="0.35">
      <c r="L10833" s="27" t="str">
        <f t="shared" si="169"/>
        <v/>
      </c>
    </row>
    <row r="10834" spans="12:12" ht="15.75" customHeight="1" x14ac:dyDescent="0.35">
      <c r="L10834" s="27" t="str">
        <f t="shared" si="169"/>
        <v/>
      </c>
    </row>
    <row r="10835" spans="12:12" ht="15.75" customHeight="1" x14ac:dyDescent="0.35">
      <c r="L10835" s="27" t="str">
        <f t="shared" si="169"/>
        <v/>
      </c>
    </row>
    <row r="10836" spans="12:12" ht="15.75" customHeight="1" x14ac:dyDescent="0.35">
      <c r="L10836" s="27" t="str">
        <f t="shared" si="169"/>
        <v/>
      </c>
    </row>
    <row r="10837" spans="12:12" ht="15.75" customHeight="1" x14ac:dyDescent="0.35">
      <c r="L10837" s="27" t="str">
        <f t="shared" si="169"/>
        <v/>
      </c>
    </row>
    <row r="10838" spans="12:12" ht="15.75" customHeight="1" x14ac:dyDescent="0.35">
      <c r="L10838" s="27" t="str">
        <f t="shared" si="169"/>
        <v/>
      </c>
    </row>
    <row r="10839" spans="12:12" ht="15.75" customHeight="1" x14ac:dyDescent="0.35">
      <c r="L10839" s="27" t="str">
        <f t="shared" si="169"/>
        <v/>
      </c>
    </row>
    <row r="10840" spans="12:12" ht="15.75" customHeight="1" x14ac:dyDescent="0.35">
      <c r="L10840" s="27" t="str">
        <f t="shared" si="169"/>
        <v/>
      </c>
    </row>
    <row r="10841" spans="12:12" ht="15.75" customHeight="1" x14ac:dyDescent="0.35">
      <c r="L10841" s="27" t="str">
        <f t="shared" si="169"/>
        <v/>
      </c>
    </row>
    <row r="10842" spans="12:12" ht="15.75" customHeight="1" x14ac:dyDescent="0.35">
      <c r="L10842" s="27" t="str">
        <f t="shared" si="169"/>
        <v/>
      </c>
    </row>
    <row r="10843" spans="12:12" ht="15.75" customHeight="1" x14ac:dyDescent="0.35">
      <c r="L10843" s="27" t="str">
        <f t="shared" si="169"/>
        <v/>
      </c>
    </row>
    <row r="10844" spans="12:12" ht="15.75" customHeight="1" x14ac:dyDescent="0.35">
      <c r="L10844" s="27" t="str">
        <f t="shared" si="169"/>
        <v/>
      </c>
    </row>
    <row r="10845" spans="12:12" ht="15.75" customHeight="1" x14ac:dyDescent="0.35">
      <c r="L10845" s="27" t="str">
        <f t="shared" si="169"/>
        <v/>
      </c>
    </row>
    <row r="10846" spans="12:12" ht="15.75" customHeight="1" x14ac:dyDescent="0.35">
      <c r="L10846" s="27" t="str">
        <f t="shared" si="169"/>
        <v/>
      </c>
    </row>
    <row r="10847" spans="12:12" ht="15.75" customHeight="1" x14ac:dyDescent="0.35">
      <c r="L10847" s="27" t="str">
        <f t="shared" si="169"/>
        <v/>
      </c>
    </row>
    <row r="10848" spans="12:12" ht="15.75" customHeight="1" x14ac:dyDescent="0.35">
      <c r="L10848" s="27" t="str">
        <f t="shared" si="169"/>
        <v/>
      </c>
    </row>
    <row r="10849" spans="12:12" ht="15.75" customHeight="1" x14ac:dyDescent="0.35">
      <c r="L10849" s="27" t="str">
        <f t="shared" si="169"/>
        <v/>
      </c>
    </row>
    <row r="10850" spans="12:12" ht="15.75" customHeight="1" x14ac:dyDescent="0.35">
      <c r="L10850" s="27" t="str">
        <f t="shared" si="169"/>
        <v/>
      </c>
    </row>
    <row r="10851" spans="12:12" ht="15.75" customHeight="1" x14ac:dyDescent="0.35">
      <c r="L10851" s="27" t="str">
        <f t="shared" si="169"/>
        <v/>
      </c>
    </row>
    <row r="10852" spans="12:12" ht="15.75" customHeight="1" x14ac:dyDescent="0.35">
      <c r="L10852" s="27" t="str">
        <f t="shared" si="169"/>
        <v/>
      </c>
    </row>
    <row r="10853" spans="12:12" ht="15.75" customHeight="1" x14ac:dyDescent="0.35">
      <c r="L10853" s="27" t="str">
        <f t="shared" si="169"/>
        <v/>
      </c>
    </row>
    <row r="10854" spans="12:12" ht="15.75" customHeight="1" x14ac:dyDescent="0.35">
      <c r="L10854" s="27" t="str">
        <f t="shared" si="169"/>
        <v/>
      </c>
    </row>
    <row r="10855" spans="12:12" ht="15.75" customHeight="1" x14ac:dyDescent="0.35">
      <c r="L10855" s="27" t="str">
        <f t="shared" si="169"/>
        <v/>
      </c>
    </row>
    <row r="10856" spans="12:12" ht="15.75" customHeight="1" x14ac:dyDescent="0.35">
      <c r="L10856" s="27" t="str">
        <f t="shared" si="169"/>
        <v/>
      </c>
    </row>
    <row r="10857" spans="12:12" ht="15.75" customHeight="1" x14ac:dyDescent="0.35">
      <c r="L10857" s="27" t="str">
        <f t="shared" si="169"/>
        <v/>
      </c>
    </row>
    <row r="10858" spans="12:12" ht="15.75" customHeight="1" x14ac:dyDescent="0.35">
      <c r="L10858" s="27" t="str">
        <f t="shared" si="169"/>
        <v/>
      </c>
    </row>
    <row r="10859" spans="12:12" ht="15.75" customHeight="1" x14ac:dyDescent="0.35">
      <c r="L10859" s="27" t="str">
        <f t="shared" si="169"/>
        <v/>
      </c>
    </row>
    <row r="10860" spans="12:12" ht="15.75" customHeight="1" x14ac:dyDescent="0.35">
      <c r="L10860" s="27" t="str">
        <f t="shared" si="169"/>
        <v/>
      </c>
    </row>
    <row r="10861" spans="12:12" ht="15.75" customHeight="1" x14ac:dyDescent="0.35">
      <c r="L10861" s="27" t="str">
        <f t="shared" si="169"/>
        <v/>
      </c>
    </row>
    <row r="10862" spans="12:12" ht="15.75" customHeight="1" x14ac:dyDescent="0.35">
      <c r="L10862" s="27" t="str">
        <f t="shared" si="169"/>
        <v/>
      </c>
    </row>
    <row r="10863" spans="12:12" ht="15.75" customHeight="1" x14ac:dyDescent="0.35">
      <c r="L10863" s="27" t="str">
        <f t="shared" si="169"/>
        <v/>
      </c>
    </row>
    <row r="10864" spans="12:12" ht="15.75" customHeight="1" x14ac:dyDescent="0.35">
      <c r="L10864" s="27" t="str">
        <f t="shared" si="169"/>
        <v/>
      </c>
    </row>
    <row r="10865" spans="12:12" ht="15.75" customHeight="1" x14ac:dyDescent="0.35">
      <c r="L10865" s="27" t="str">
        <f t="shared" si="169"/>
        <v/>
      </c>
    </row>
    <row r="10866" spans="12:12" ht="15.75" customHeight="1" x14ac:dyDescent="0.35">
      <c r="L10866" s="27" t="str">
        <f t="shared" si="169"/>
        <v/>
      </c>
    </row>
    <row r="10867" spans="12:12" ht="15.75" customHeight="1" x14ac:dyDescent="0.35">
      <c r="L10867" s="27" t="str">
        <f t="shared" si="169"/>
        <v/>
      </c>
    </row>
    <row r="10868" spans="12:12" ht="15.75" customHeight="1" x14ac:dyDescent="0.35">
      <c r="L10868" s="27" t="str">
        <f t="shared" si="169"/>
        <v/>
      </c>
    </row>
    <row r="10869" spans="12:12" ht="15.75" customHeight="1" x14ac:dyDescent="0.35">
      <c r="L10869" s="27" t="str">
        <f t="shared" si="169"/>
        <v/>
      </c>
    </row>
    <row r="10870" spans="12:12" ht="15.75" customHeight="1" x14ac:dyDescent="0.35">
      <c r="L10870" s="27" t="str">
        <f t="shared" si="169"/>
        <v/>
      </c>
    </row>
    <row r="10871" spans="12:12" ht="15.75" customHeight="1" x14ac:dyDescent="0.35">
      <c r="L10871" s="27" t="str">
        <f t="shared" si="169"/>
        <v/>
      </c>
    </row>
    <row r="10872" spans="12:12" ht="15.75" customHeight="1" x14ac:dyDescent="0.35">
      <c r="L10872" s="27" t="str">
        <f t="shared" si="169"/>
        <v/>
      </c>
    </row>
    <row r="10873" spans="12:12" ht="15.75" customHeight="1" x14ac:dyDescent="0.35">
      <c r="L10873" s="27" t="str">
        <f t="shared" si="169"/>
        <v/>
      </c>
    </row>
    <row r="10874" spans="12:12" ht="15.75" customHeight="1" x14ac:dyDescent="0.35">
      <c r="L10874" s="27" t="str">
        <f t="shared" si="169"/>
        <v/>
      </c>
    </row>
    <row r="10875" spans="12:12" ht="15.75" customHeight="1" x14ac:dyDescent="0.35">
      <c r="L10875" s="27" t="str">
        <f t="shared" si="169"/>
        <v/>
      </c>
    </row>
    <row r="10876" spans="12:12" ht="15.75" customHeight="1" x14ac:dyDescent="0.35">
      <c r="L10876" s="27" t="str">
        <f t="shared" si="169"/>
        <v/>
      </c>
    </row>
    <row r="10877" spans="12:12" ht="15.75" customHeight="1" x14ac:dyDescent="0.35">
      <c r="L10877" s="27" t="str">
        <f t="shared" si="169"/>
        <v/>
      </c>
    </row>
    <row r="10878" spans="12:12" ht="15.75" customHeight="1" x14ac:dyDescent="0.35">
      <c r="L10878" s="27" t="str">
        <f t="shared" si="169"/>
        <v/>
      </c>
    </row>
    <row r="10879" spans="12:12" ht="15.75" customHeight="1" x14ac:dyDescent="0.35">
      <c r="L10879" s="27" t="str">
        <f t="shared" si="169"/>
        <v/>
      </c>
    </row>
    <row r="10880" spans="12:12" ht="15.75" customHeight="1" x14ac:dyDescent="0.35">
      <c r="L10880" s="27" t="str">
        <f t="shared" si="169"/>
        <v/>
      </c>
    </row>
    <row r="10881" spans="12:12" ht="15.75" customHeight="1" x14ac:dyDescent="0.35">
      <c r="L10881" s="27" t="str">
        <f t="shared" si="169"/>
        <v/>
      </c>
    </row>
    <row r="10882" spans="12:12" ht="15.75" customHeight="1" x14ac:dyDescent="0.35">
      <c r="L10882" s="27" t="str">
        <f t="shared" si="169"/>
        <v/>
      </c>
    </row>
    <row r="10883" spans="12:12" ht="15.75" customHeight="1" x14ac:dyDescent="0.35">
      <c r="L10883" s="27" t="str">
        <f t="shared" si="169"/>
        <v/>
      </c>
    </row>
    <row r="10884" spans="12:12" ht="15.75" customHeight="1" x14ac:dyDescent="0.35">
      <c r="L10884" s="27" t="str">
        <f t="shared" ref="L10884:L10947" si="170">IF((T10884="N/A")+(ISBLANK(T10884)), IF(S10884="Critical", K10884+30, IF(S10884="High", K10884+30,IF(COUNTIF(S10884,"M*"), K10884+90, IF(S10884="Low", K10884+180,"")))),
IF(((U10884="Yes")*(T10884="Critical")), K10884+30, IF(((U10884="Yes")*(T10884="High")), K10884+30,  IF(((U10884="Yes")*(COUNTIF(S10884,"M*"))), K10884+90,  IF(((U10884="Yes")*(T10884="Low")), K10884+180, IF(S10884="Critical", K10884+30, IF(S10884="High", K10884+30,IF(COUNTIF(S10884,"M*"), K10884+90, IF(S10884="Low", K10884+180,"")))))))))</f>
        <v/>
      </c>
    </row>
    <row r="10885" spans="12:12" ht="15.75" customHeight="1" x14ac:dyDescent="0.35">
      <c r="L10885" s="27" t="str">
        <f t="shared" si="170"/>
        <v/>
      </c>
    </row>
    <row r="10886" spans="12:12" ht="15.75" customHeight="1" x14ac:dyDescent="0.35">
      <c r="L10886" s="27" t="str">
        <f t="shared" si="170"/>
        <v/>
      </c>
    </row>
    <row r="10887" spans="12:12" ht="15.75" customHeight="1" x14ac:dyDescent="0.35">
      <c r="L10887" s="27" t="str">
        <f t="shared" si="170"/>
        <v/>
      </c>
    </row>
    <row r="10888" spans="12:12" ht="15.75" customHeight="1" x14ac:dyDescent="0.35">
      <c r="L10888" s="27" t="str">
        <f t="shared" si="170"/>
        <v/>
      </c>
    </row>
    <row r="10889" spans="12:12" ht="15.75" customHeight="1" x14ac:dyDescent="0.35">
      <c r="L10889" s="27" t="str">
        <f t="shared" si="170"/>
        <v/>
      </c>
    </row>
    <row r="10890" spans="12:12" ht="15.75" customHeight="1" x14ac:dyDescent="0.35">
      <c r="L10890" s="27" t="str">
        <f t="shared" si="170"/>
        <v/>
      </c>
    </row>
    <row r="10891" spans="12:12" ht="15.75" customHeight="1" x14ac:dyDescent="0.35">
      <c r="L10891" s="27" t="str">
        <f t="shared" si="170"/>
        <v/>
      </c>
    </row>
    <row r="10892" spans="12:12" ht="15.75" customHeight="1" x14ac:dyDescent="0.35">
      <c r="L10892" s="27" t="str">
        <f t="shared" si="170"/>
        <v/>
      </c>
    </row>
    <row r="10893" spans="12:12" ht="15.75" customHeight="1" x14ac:dyDescent="0.35">
      <c r="L10893" s="27" t="str">
        <f t="shared" si="170"/>
        <v/>
      </c>
    </row>
    <row r="10894" spans="12:12" ht="15.75" customHeight="1" x14ac:dyDescent="0.35">
      <c r="L10894" s="27" t="str">
        <f t="shared" si="170"/>
        <v/>
      </c>
    </row>
    <row r="10895" spans="12:12" ht="15.75" customHeight="1" x14ac:dyDescent="0.35">
      <c r="L10895" s="27" t="str">
        <f t="shared" si="170"/>
        <v/>
      </c>
    </row>
    <row r="10896" spans="12:12" ht="15.75" customHeight="1" x14ac:dyDescent="0.35">
      <c r="L10896" s="27" t="str">
        <f t="shared" si="170"/>
        <v/>
      </c>
    </row>
    <row r="10897" spans="12:12" ht="15.75" customHeight="1" x14ac:dyDescent="0.35">
      <c r="L10897" s="27" t="str">
        <f t="shared" si="170"/>
        <v/>
      </c>
    </row>
    <row r="10898" spans="12:12" ht="15.75" customHeight="1" x14ac:dyDescent="0.35">
      <c r="L10898" s="27" t="str">
        <f t="shared" si="170"/>
        <v/>
      </c>
    </row>
    <row r="10899" spans="12:12" ht="15.75" customHeight="1" x14ac:dyDescent="0.35">
      <c r="L10899" s="27" t="str">
        <f t="shared" si="170"/>
        <v/>
      </c>
    </row>
    <row r="10900" spans="12:12" ht="15.75" customHeight="1" x14ac:dyDescent="0.35">
      <c r="L10900" s="27" t="str">
        <f t="shared" si="170"/>
        <v/>
      </c>
    </row>
    <row r="10901" spans="12:12" ht="15.75" customHeight="1" x14ac:dyDescent="0.35">
      <c r="L10901" s="27" t="str">
        <f t="shared" si="170"/>
        <v/>
      </c>
    </row>
    <row r="10902" spans="12:12" ht="15.75" customHeight="1" x14ac:dyDescent="0.35">
      <c r="L10902" s="27" t="str">
        <f t="shared" si="170"/>
        <v/>
      </c>
    </row>
    <row r="10903" spans="12:12" ht="15.75" customHeight="1" x14ac:dyDescent="0.35">
      <c r="L10903" s="27" t="str">
        <f t="shared" si="170"/>
        <v/>
      </c>
    </row>
    <row r="10904" spans="12:12" ht="15.75" customHeight="1" x14ac:dyDescent="0.35">
      <c r="L10904" s="27" t="str">
        <f t="shared" si="170"/>
        <v/>
      </c>
    </row>
    <row r="10905" spans="12:12" ht="15.75" customHeight="1" x14ac:dyDescent="0.35">
      <c r="L10905" s="27" t="str">
        <f t="shared" si="170"/>
        <v/>
      </c>
    </row>
    <row r="10906" spans="12:12" ht="15.75" customHeight="1" x14ac:dyDescent="0.35">
      <c r="L10906" s="27" t="str">
        <f t="shared" si="170"/>
        <v/>
      </c>
    </row>
    <row r="10907" spans="12:12" ht="15.75" customHeight="1" x14ac:dyDescent="0.35">
      <c r="L10907" s="27" t="str">
        <f t="shared" si="170"/>
        <v/>
      </c>
    </row>
    <row r="10908" spans="12:12" ht="15.75" customHeight="1" x14ac:dyDescent="0.35">
      <c r="L10908" s="27" t="str">
        <f t="shared" si="170"/>
        <v/>
      </c>
    </row>
    <row r="10909" spans="12:12" ht="15.75" customHeight="1" x14ac:dyDescent="0.35">
      <c r="L10909" s="27" t="str">
        <f t="shared" si="170"/>
        <v/>
      </c>
    </row>
    <row r="10910" spans="12:12" ht="15.75" customHeight="1" x14ac:dyDescent="0.35">
      <c r="L10910" s="27" t="str">
        <f t="shared" si="170"/>
        <v/>
      </c>
    </row>
    <row r="10911" spans="12:12" ht="15.75" customHeight="1" x14ac:dyDescent="0.35">
      <c r="L10911" s="27" t="str">
        <f t="shared" si="170"/>
        <v/>
      </c>
    </row>
    <row r="10912" spans="12:12" ht="15.75" customHeight="1" x14ac:dyDescent="0.35">
      <c r="L10912" s="27" t="str">
        <f t="shared" si="170"/>
        <v/>
      </c>
    </row>
    <row r="10913" spans="12:12" ht="15.75" customHeight="1" x14ac:dyDescent="0.35">
      <c r="L10913" s="27" t="str">
        <f t="shared" si="170"/>
        <v/>
      </c>
    </row>
    <row r="10914" spans="12:12" ht="15.75" customHeight="1" x14ac:dyDescent="0.35">
      <c r="L10914" s="27" t="str">
        <f t="shared" si="170"/>
        <v/>
      </c>
    </row>
    <row r="10915" spans="12:12" ht="15.75" customHeight="1" x14ac:dyDescent="0.35">
      <c r="L10915" s="27" t="str">
        <f t="shared" si="170"/>
        <v/>
      </c>
    </row>
    <row r="10916" spans="12:12" ht="15.75" customHeight="1" x14ac:dyDescent="0.35">
      <c r="L10916" s="27" t="str">
        <f t="shared" si="170"/>
        <v/>
      </c>
    </row>
    <row r="10917" spans="12:12" ht="15.75" customHeight="1" x14ac:dyDescent="0.35">
      <c r="L10917" s="27" t="str">
        <f t="shared" si="170"/>
        <v/>
      </c>
    </row>
    <row r="10918" spans="12:12" ht="15.75" customHeight="1" x14ac:dyDescent="0.35">
      <c r="L10918" s="27" t="str">
        <f t="shared" si="170"/>
        <v/>
      </c>
    </row>
    <row r="10919" spans="12:12" ht="15.75" customHeight="1" x14ac:dyDescent="0.35">
      <c r="L10919" s="27" t="str">
        <f t="shared" si="170"/>
        <v/>
      </c>
    </row>
    <row r="10920" spans="12:12" ht="15.75" customHeight="1" x14ac:dyDescent="0.35">
      <c r="L10920" s="27" t="str">
        <f t="shared" si="170"/>
        <v/>
      </c>
    </row>
    <row r="10921" spans="12:12" ht="15.75" customHeight="1" x14ac:dyDescent="0.35">
      <c r="L10921" s="27" t="str">
        <f t="shared" si="170"/>
        <v/>
      </c>
    </row>
    <row r="10922" spans="12:12" ht="15.75" customHeight="1" x14ac:dyDescent="0.35">
      <c r="L10922" s="27" t="str">
        <f t="shared" si="170"/>
        <v/>
      </c>
    </row>
    <row r="10923" spans="12:12" ht="15.75" customHeight="1" x14ac:dyDescent="0.35">
      <c r="L10923" s="27" t="str">
        <f t="shared" si="170"/>
        <v/>
      </c>
    </row>
    <row r="10924" spans="12:12" ht="15.75" customHeight="1" x14ac:dyDescent="0.35">
      <c r="L10924" s="27" t="str">
        <f t="shared" si="170"/>
        <v/>
      </c>
    </row>
    <row r="10925" spans="12:12" ht="15.75" customHeight="1" x14ac:dyDescent="0.35">
      <c r="L10925" s="27" t="str">
        <f t="shared" si="170"/>
        <v/>
      </c>
    </row>
    <row r="10926" spans="12:12" ht="15.75" customHeight="1" x14ac:dyDescent="0.35">
      <c r="L10926" s="27" t="str">
        <f t="shared" si="170"/>
        <v/>
      </c>
    </row>
    <row r="10927" spans="12:12" ht="15.75" customHeight="1" x14ac:dyDescent="0.35">
      <c r="L10927" s="27" t="str">
        <f t="shared" si="170"/>
        <v/>
      </c>
    </row>
    <row r="10928" spans="12:12" ht="15.75" customHeight="1" x14ac:dyDescent="0.35">
      <c r="L10928" s="27" t="str">
        <f t="shared" si="170"/>
        <v/>
      </c>
    </row>
    <row r="10929" spans="12:12" ht="15.75" customHeight="1" x14ac:dyDescent="0.35">
      <c r="L10929" s="27" t="str">
        <f t="shared" si="170"/>
        <v/>
      </c>
    </row>
    <row r="10930" spans="12:12" ht="15.75" customHeight="1" x14ac:dyDescent="0.35">
      <c r="L10930" s="27" t="str">
        <f t="shared" si="170"/>
        <v/>
      </c>
    </row>
    <row r="10931" spans="12:12" ht="15.75" customHeight="1" x14ac:dyDescent="0.35">
      <c r="L10931" s="27" t="str">
        <f t="shared" si="170"/>
        <v/>
      </c>
    </row>
    <row r="10932" spans="12:12" ht="15.75" customHeight="1" x14ac:dyDescent="0.35">
      <c r="L10932" s="27" t="str">
        <f t="shared" si="170"/>
        <v/>
      </c>
    </row>
    <row r="10933" spans="12:12" ht="15.75" customHeight="1" x14ac:dyDescent="0.35">
      <c r="L10933" s="27" t="str">
        <f t="shared" si="170"/>
        <v/>
      </c>
    </row>
    <row r="10934" spans="12:12" ht="15.75" customHeight="1" x14ac:dyDescent="0.35">
      <c r="L10934" s="27" t="str">
        <f t="shared" si="170"/>
        <v/>
      </c>
    </row>
    <row r="10935" spans="12:12" ht="15.75" customHeight="1" x14ac:dyDescent="0.35">
      <c r="L10935" s="27" t="str">
        <f t="shared" si="170"/>
        <v/>
      </c>
    </row>
    <row r="10936" spans="12:12" ht="15.75" customHeight="1" x14ac:dyDescent="0.35">
      <c r="L10936" s="27" t="str">
        <f t="shared" si="170"/>
        <v/>
      </c>
    </row>
    <row r="10937" spans="12:12" ht="15.75" customHeight="1" x14ac:dyDescent="0.35">
      <c r="L10937" s="27" t="str">
        <f t="shared" si="170"/>
        <v/>
      </c>
    </row>
    <row r="10938" spans="12:12" ht="15.75" customHeight="1" x14ac:dyDescent="0.35">
      <c r="L10938" s="27" t="str">
        <f t="shared" si="170"/>
        <v/>
      </c>
    </row>
    <row r="10939" spans="12:12" ht="15.75" customHeight="1" x14ac:dyDescent="0.35">
      <c r="L10939" s="27" t="str">
        <f t="shared" si="170"/>
        <v/>
      </c>
    </row>
    <row r="10940" spans="12:12" ht="15.75" customHeight="1" x14ac:dyDescent="0.35">
      <c r="L10940" s="27" t="str">
        <f t="shared" si="170"/>
        <v/>
      </c>
    </row>
    <row r="10941" spans="12:12" ht="15.75" customHeight="1" x14ac:dyDescent="0.35">
      <c r="L10941" s="27" t="str">
        <f t="shared" si="170"/>
        <v/>
      </c>
    </row>
    <row r="10942" spans="12:12" ht="15.75" customHeight="1" x14ac:dyDescent="0.35">
      <c r="L10942" s="27" t="str">
        <f t="shared" si="170"/>
        <v/>
      </c>
    </row>
    <row r="10943" spans="12:12" ht="15.75" customHeight="1" x14ac:dyDescent="0.35">
      <c r="L10943" s="27" t="str">
        <f t="shared" si="170"/>
        <v/>
      </c>
    </row>
    <row r="10944" spans="12:12" ht="15.75" customHeight="1" x14ac:dyDescent="0.35">
      <c r="L10944" s="27" t="str">
        <f t="shared" si="170"/>
        <v/>
      </c>
    </row>
    <row r="10945" spans="12:12" ht="15.75" customHeight="1" x14ac:dyDescent="0.35">
      <c r="L10945" s="27" t="str">
        <f t="shared" si="170"/>
        <v/>
      </c>
    </row>
    <row r="10946" spans="12:12" ht="15.75" customHeight="1" x14ac:dyDescent="0.35">
      <c r="L10946" s="27" t="str">
        <f t="shared" si="170"/>
        <v/>
      </c>
    </row>
    <row r="10947" spans="12:12" ht="15.75" customHeight="1" x14ac:dyDescent="0.35">
      <c r="L10947" s="27" t="str">
        <f t="shared" si="170"/>
        <v/>
      </c>
    </row>
    <row r="10948" spans="12:12" ht="15.75" customHeight="1" x14ac:dyDescent="0.35">
      <c r="L10948" s="27" t="str">
        <f t="shared" ref="L10948:L11011" si="171">IF((T10948="N/A")+(ISBLANK(T10948)), IF(S10948="Critical", K10948+30, IF(S10948="High", K10948+30,IF(COUNTIF(S10948,"M*"), K10948+90, IF(S10948="Low", K10948+180,"")))),
IF(((U10948="Yes")*(T10948="Critical")), K10948+30, IF(((U10948="Yes")*(T10948="High")), K10948+30,  IF(((U10948="Yes")*(COUNTIF(S10948,"M*"))), K10948+90,  IF(((U10948="Yes")*(T10948="Low")), K10948+180, IF(S10948="Critical", K10948+30, IF(S10948="High", K10948+30,IF(COUNTIF(S10948,"M*"), K10948+90, IF(S10948="Low", K10948+180,"")))))))))</f>
        <v/>
      </c>
    </row>
    <row r="10949" spans="12:12" ht="15.75" customHeight="1" x14ac:dyDescent="0.35">
      <c r="L10949" s="27" t="str">
        <f t="shared" si="171"/>
        <v/>
      </c>
    </row>
    <row r="10950" spans="12:12" ht="15.75" customHeight="1" x14ac:dyDescent="0.35">
      <c r="L10950" s="27" t="str">
        <f t="shared" si="171"/>
        <v/>
      </c>
    </row>
    <row r="10951" spans="12:12" ht="15.75" customHeight="1" x14ac:dyDescent="0.35">
      <c r="L10951" s="27" t="str">
        <f t="shared" si="171"/>
        <v/>
      </c>
    </row>
    <row r="10952" spans="12:12" ht="15.75" customHeight="1" x14ac:dyDescent="0.35">
      <c r="L10952" s="27" t="str">
        <f t="shared" si="171"/>
        <v/>
      </c>
    </row>
    <row r="10953" spans="12:12" ht="15.75" customHeight="1" x14ac:dyDescent="0.35">
      <c r="L10953" s="27" t="str">
        <f t="shared" si="171"/>
        <v/>
      </c>
    </row>
    <row r="10954" spans="12:12" ht="15.75" customHeight="1" x14ac:dyDescent="0.35">
      <c r="L10954" s="27" t="str">
        <f t="shared" si="171"/>
        <v/>
      </c>
    </row>
    <row r="10955" spans="12:12" ht="15.75" customHeight="1" x14ac:dyDescent="0.35">
      <c r="L10955" s="27" t="str">
        <f t="shared" si="171"/>
        <v/>
      </c>
    </row>
    <row r="10956" spans="12:12" ht="15.75" customHeight="1" x14ac:dyDescent="0.35">
      <c r="L10956" s="27" t="str">
        <f t="shared" si="171"/>
        <v/>
      </c>
    </row>
    <row r="10957" spans="12:12" ht="15.75" customHeight="1" x14ac:dyDescent="0.35">
      <c r="L10957" s="27" t="str">
        <f t="shared" si="171"/>
        <v/>
      </c>
    </row>
    <row r="10958" spans="12:12" ht="15.75" customHeight="1" x14ac:dyDescent="0.35">
      <c r="L10958" s="27" t="str">
        <f t="shared" si="171"/>
        <v/>
      </c>
    </row>
    <row r="10959" spans="12:12" ht="15.75" customHeight="1" x14ac:dyDescent="0.35">
      <c r="L10959" s="27" t="str">
        <f t="shared" si="171"/>
        <v/>
      </c>
    </row>
    <row r="10960" spans="12:12" ht="15.75" customHeight="1" x14ac:dyDescent="0.35">
      <c r="L10960" s="27" t="str">
        <f t="shared" si="171"/>
        <v/>
      </c>
    </row>
    <row r="10961" spans="12:12" ht="15.75" customHeight="1" x14ac:dyDescent="0.35">
      <c r="L10961" s="27" t="str">
        <f t="shared" si="171"/>
        <v/>
      </c>
    </row>
    <row r="10962" spans="12:12" ht="15.75" customHeight="1" x14ac:dyDescent="0.35">
      <c r="L10962" s="27" t="str">
        <f t="shared" si="171"/>
        <v/>
      </c>
    </row>
    <row r="10963" spans="12:12" ht="15.75" customHeight="1" x14ac:dyDescent="0.35">
      <c r="L10963" s="27" t="str">
        <f t="shared" si="171"/>
        <v/>
      </c>
    </row>
    <row r="10964" spans="12:12" ht="15.75" customHeight="1" x14ac:dyDescent="0.35">
      <c r="L10964" s="27" t="str">
        <f t="shared" si="171"/>
        <v/>
      </c>
    </row>
    <row r="10965" spans="12:12" ht="15.75" customHeight="1" x14ac:dyDescent="0.35">
      <c r="L10965" s="27" t="str">
        <f t="shared" si="171"/>
        <v/>
      </c>
    </row>
    <row r="10966" spans="12:12" ht="15.75" customHeight="1" x14ac:dyDescent="0.35">
      <c r="L10966" s="27" t="str">
        <f t="shared" si="171"/>
        <v/>
      </c>
    </row>
    <row r="10967" spans="12:12" ht="15.75" customHeight="1" x14ac:dyDescent="0.35">
      <c r="L10967" s="27" t="str">
        <f t="shared" si="171"/>
        <v/>
      </c>
    </row>
    <row r="10968" spans="12:12" ht="15.75" customHeight="1" x14ac:dyDescent="0.35">
      <c r="L10968" s="27" t="str">
        <f t="shared" si="171"/>
        <v/>
      </c>
    </row>
    <row r="10969" spans="12:12" ht="15.75" customHeight="1" x14ac:dyDescent="0.35">
      <c r="L10969" s="27" t="str">
        <f t="shared" si="171"/>
        <v/>
      </c>
    </row>
    <row r="10970" spans="12:12" ht="15.75" customHeight="1" x14ac:dyDescent="0.35">
      <c r="L10970" s="27" t="str">
        <f t="shared" si="171"/>
        <v/>
      </c>
    </row>
    <row r="10971" spans="12:12" ht="15.75" customHeight="1" x14ac:dyDescent="0.35">
      <c r="L10971" s="27" t="str">
        <f t="shared" si="171"/>
        <v/>
      </c>
    </row>
    <row r="10972" spans="12:12" ht="15.75" customHeight="1" x14ac:dyDescent="0.35">
      <c r="L10972" s="27" t="str">
        <f t="shared" si="171"/>
        <v/>
      </c>
    </row>
    <row r="10973" spans="12:12" ht="15.75" customHeight="1" x14ac:dyDescent="0.35">
      <c r="L10973" s="27" t="str">
        <f t="shared" si="171"/>
        <v/>
      </c>
    </row>
    <row r="10974" spans="12:12" ht="15.75" customHeight="1" x14ac:dyDescent="0.35">
      <c r="L10974" s="27" t="str">
        <f t="shared" si="171"/>
        <v/>
      </c>
    </row>
    <row r="10975" spans="12:12" ht="15.75" customHeight="1" x14ac:dyDescent="0.35">
      <c r="L10975" s="27" t="str">
        <f t="shared" si="171"/>
        <v/>
      </c>
    </row>
    <row r="10976" spans="12:12" ht="15.75" customHeight="1" x14ac:dyDescent="0.35">
      <c r="L10976" s="27" t="str">
        <f t="shared" si="171"/>
        <v/>
      </c>
    </row>
    <row r="10977" spans="12:12" ht="15.75" customHeight="1" x14ac:dyDescent="0.35">
      <c r="L10977" s="27" t="str">
        <f t="shared" si="171"/>
        <v/>
      </c>
    </row>
    <row r="10978" spans="12:12" ht="15.75" customHeight="1" x14ac:dyDescent="0.35">
      <c r="L10978" s="27" t="str">
        <f t="shared" si="171"/>
        <v/>
      </c>
    </row>
    <row r="10979" spans="12:12" ht="15.75" customHeight="1" x14ac:dyDescent="0.35">
      <c r="L10979" s="27" t="str">
        <f t="shared" si="171"/>
        <v/>
      </c>
    </row>
    <row r="10980" spans="12:12" ht="15.75" customHeight="1" x14ac:dyDescent="0.35">
      <c r="L10980" s="27" t="str">
        <f t="shared" si="171"/>
        <v/>
      </c>
    </row>
    <row r="10981" spans="12:12" ht="15.75" customHeight="1" x14ac:dyDescent="0.35">
      <c r="L10981" s="27" t="str">
        <f t="shared" si="171"/>
        <v/>
      </c>
    </row>
    <row r="10982" spans="12:12" ht="15.75" customHeight="1" x14ac:dyDescent="0.35">
      <c r="L10982" s="27" t="str">
        <f t="shared" si="171"/>
        <v/>
      </c>
    </row>
    <row r="10983" spans="12:12" ht="15.75" customHeight="1" x14ac:dyDescent="0.35">
      <c r="L10983" s="27" t="str">
        <f t="shared" si="171"/>
        <v/>
      </c>
    </row>
    <row r="10984" spans="12:12" ht="15.75" customHeight="1" x14ac:dyDescent="0.35">
      <c r="L10984" s="27" t="str">
        <f t="shared" si="171"/>
        <v/>
      </c>
    </row>
    <row r="10985" spans="12:12" ht="15.75" customHeight="1" x14ac:dyDescent="0.35">
      <c r="L10985" s="27" t="str">
        <f t="shared" si="171"/>
        <v/>
      </c>
    </row>
    <row r="10986" spans="12:12" ht="15.75" customHeight="1" x14ac:dyDescent="0.35">
      <c r="L10986" s="27" t="str">
        <f t="shared" si="171"/>
        <v/>
      </c>
    </row>
    <row r="10987" spans="12:12" ht="15.75" customHeight="1" x14ac:dyDescent="0.35">
      <c r="L10987" s="27" t="str">
        <f t="shared" si="171"/>
        <v/>
      </c>
    </row>
    <row r="10988" spans="12:12" ht="15.75" customHeight="1" x14ac:dyDescent="0.35">
      <c r="L10988" s="27" t="str">
        <f t="shared" si="171"/>
        <v/>
      </c>
    </row>
    <row r="10989" spans="12:12" ht="15.75" customHeight="1" x14ac:dyDescent="0.35">
      <c r="L10989" s="27" t="str">
        <f t="shared" si="171"/>
        <v/>
      </c>
    </row>
    <row r="10990" spans="12:12" ht="15.75" customHeight="1" x14ac:dyDescent="0.35">
      <c r="L10990" s="27" t="str">
        <f t="shared" si="171"/>
        <v/>
      </c>
    </row>
    <row r="10991" spans="12:12" ht="15.75" customHeight="1" x14ac:dyDescent="0.35">
      <c r="L10991" s="27" t="str">
        <f t="shared" si="171"/>
        <v/>
      </c>
    </row>
    <row r="10992" spans="12:12" ht="15.75" customHeight="1" x14ac:dyDescent="0.35">
      <c r="L10992" s="27" t="str">
        <f t="shared" si="171"/>
        <v/>
      </c>
    </row>
    <row r="10993" spans="12:12" ht="15.75" customHeight="1" x14ac:dyDescent="0.35">
      <c r="L10993" s="27" t="str">
        <f t="shared" si="171"/>
        <v/>
      </c>
    </row>
    <row r="10994" spans="12:12" ht="15.75" customHeight="1" x14ac:dyDescent="0.35">
      <c r="L10994" s="27" t="str">
        <f t="shared" si="171"/>
        <v/>
      </c>
    </row>
    <row r="10995" spans="12:12" ht="15.75" customHeight="1" x14ac:dyDescent="0.35">
      <c r="L10995" s="27" t="str">
        <f t="shared" si="171"/>
        <v/>
      </c>
    </row>
    <row r="10996" spans="12:12" ht="15.75" customHeight="1" x14ac:dyDescent="0.35">
      <c r="L10996" s="27" t="str">
        <f t="shared" si="171"/>
        <v/>
      </c>
    </row>
    <row r="10997" spans="12:12" ht="15.75" customHeight="1" x14ac:dyDescent="0.35">
      <c r="L10997" s="27" t="str">
        <f t="shared" si="171"/>
        <v/>
      </c>
    </row>
    <row r="10998" spans="12:12" ht="15.75" customHeight="1" x14ac:dyDescent="0.35">
      <c r="L10998" s="27" t="str">
        <f t="shared" si="171"/>
        <v/>
      </c>
    </row>
    <row r="10999" spans="12:12" ht="15.75" customHeight="1" x14ac:dyDescent="0.35">
      <c r="L10999" s="27" t="str">
        <f t="shared" si="171"/>
        <v/>
      </c>
    </row>
    <row r="11000" spans="12:12" ht="15.75" customHeight="1" x14ac:dyDescent="0.35">
      <c r="L11000" s="27" t="str">
        <f t="shared" si="171"/>
        <v/>
      </c>
    </row>
    <row r="11001" spans="12:12" ht="15.75" customHeight="1" x14ac:dyDescent="0.35">
      <c r="L11001" s="27" t="str">
        <f t="shared" si="171"/>
        <v/>
      </c>
    </row>
    <row r="11002" spans="12:12" ht="15.75" customHeight="1" x14ac:dyDescent="0.35">
      <c r="L11002" s="27" t="str">
        <f t="shared" si="171"/>
        <v/>
      </c>
    </row>
    <row r="11003" spans="12:12" ht="15.75" customHeight="1" x14ac:dyDescent="0.35">
      <c r="L11003" s="27" t="str">
        <f t="shared" si="171"/>
        <v/>
      </c>
    </row>
    <row r="11004" spans="12:12" ht="15.75" customHeight="1" x14ac:dyDescent="0.35">
      <c r="L11004" s="27" t="str">
        <f t="shared" si="171"/>
        <v/>
      </c>
    </row>
    <row r="11005" spans="12:12" ht="15.75" customHeight="1" x14ac:dyDescent="0.35">
      <c r="L11005" s="27" t="str">
        <f t="shared" si="171"/>
        <v/>
      </c>
    </row>
    <row r="11006" spans="12:12" ht="15.75" customHeight="1" x14ac:dyDescent="0.35">
      <c r="L11006" s="27" t="str">
        <f t="shared" si="171"/>
        <v/>
      </c>
    </row>
    <row r="11007" spans="12:12" ht="15.75" customHeight="1" x14ac:dyDescent="0.35">
      <c r="L11007" s="27" t="str">
        <f t="shared" si="171"/>
        <v/>
      </c>
    </row>
    <row r="11008" spans="12:12" ht="15.75" customHeight="1" x14ac:dyDescent="0.35">
      <c r="L11008" s="27" t="str">
        <f t="shared" si="171"/>
        <v/>
      </c>
    </row>
    <row r="11009" spans="12:12" ht="15.75" customHeight="1" x14ac:dyDescent="0.35">
      <c r="L11009" s="27" t="str">
        <f t="shared" si="171"/>
        <v/>
      </c>
    </row>
    <row r="11010" spans="12:12" ht="15.75" customHeight="1" x14ac:dyDescent="0.35">
      <c r="L11010" s="27" t="str">
        <f t="shared" si="171"/>
        <v/>
      </c>
    </row>
    <row r="11011" spans="12:12" ht="15.75" customHeight="1" x14ac:dyDescent="0.35">
      <c r="L11011" s="27" t="str">
        <f t="shared" si="171"/>
        <v/>
      </c>
    </row>
    <row r="11012" spans="12:12" ht="15.75" customHeight="1" x14ac:dyDescent="0.35">
      <c r="L11012" s="27" t="str">
        <f t="shared" ref="L11012:L11075" si="172">IF((T11012="N/A")+(ISBLANK(T11012)), IF(S11012="Critical", K11012+30, IF(S11012="High", K11012+30,IF(COUNTIF(S11012,"M*"), K11012+90, IF(S11012="Low", K11012+180,"")))),
IF(((U11012="Yes")*(T11012="Critical")), K11012+30, IF(((U11012="Yes")*(T11012="High")), K11012+30,  IF(((U11012="Yes")*(COUNTIF(S11012,"M*"))), K11012+90,  IF(((U11012="Yes")*(T11012="Low")), K11012+180, IF(S11012="Critical", K11012+30, IF(S11012="High", K11012+30,IF(COUNTIF(S11012,"M*"), K11012+90, IF(S11012="Low", K11012+180,"")))))))))</f>
        <v/>
      </c>
    </row>
    <row r="11013" spans="12:12" ht="15.75" customHeight="1" x14ac:dyDescent="0.35">
      <c r="L11013" s="27" t="str">
        <f t="shared" si="172"/>
        <v/>
      </c>
    </row>
    <row r="11014" spans="12:12" ht="15.75" customHeight="1" x14ac:dyDescent="0.35">
      <c r="L11014" s="27" t="str">
        <f t="shared" si="172"/>
        <v/>
      </c>
    </row>
    <row r="11015" spans="12:12" ht="15.75" customHeight="1" x14ac:dyDescent="0.35">
      <c r="L11015" s="27" t="str">
        <f t="shared" si="172"/>
        <v/>
      </c>
    </row>
    <row r="11016" spans="12:12" ht="15.75" customHeight="1" x14ac:dyDescent="0.35">
      <c r="L11016" s="27" t="str">
        <f t="shared" si="172"/>
        <v/>
      </c>
    </row>
    <row r="11017" spans="12:12" ht="15.75" customHeight="1" x14ac:dyDescent="0.35">
      <c r="L11017" s="27" t="str">
        <f t="shared" si="172"/>
        <v/>
      </c>
    </row>
    <row r="11018" spans="12:12" ht="15.75" customHeight="1" x14ac:dyDescent="0.35">
      <c r="L11018" s="27" t="str">
        <f t="shared" si="172"/>
        <v/>
      </c>
    </row>
    <row r="11019" spans="12:12" ht="15.75" customHeight="1" x14ac:dyDescent="0.35">
      <c r="L11019" s="27" t="str">
        <f t="shared" si="172"/>
        <v/>
      </c>
    </row>
    <row r="11020" spans="12:12" ht="15.75" customHeight="1" x14ac:dyDescent="0.35">
      <c r="L11020" s="27" t="str">
        <f t="shared" si="172"/>
        <v/>
      </c>
    </row>
    <row r="11021" spans="12:12" ht="15.75" customHeight="1" x14ac:dyDescent="0.35">
      <c r="L11021" s="27" t="str">
        <f t="shared" si="172"/>
        <v/>
      </c>
    </row>
    <row r="11022" spans="12:12" ht="15.75" customHeight="1" x14ac:dyDescent="0.35">
      <c r="L11022" s="27" t="str">
        <f t="shared" si="172"/>
        <v/>
      </c>
    </row>
    <row r="11023" spans="12:12" ht="15.75" customHeight="1" x14ac:dyDescent="0.35">
      <c r="L11023" s="27" t="str">
        <f t="shared" si="172"/>
        <v/>
      </c>
    </row>
    <row r="11024" spans="12:12" ht="15.75" customHeight="1" x14ac:dyDescent="0.35">
      <c r="L11024" s="27" t="str">
        <f t="shared" si="172"/>
        <v/>
      </c>
    </row>
    <row r="11025" spans="12:12" ht="15.75" customHeight="1" x14ac:dyDescent="0.35">
      <c r="L11025" s="27" t="str">
        <f t="shared" si="172"/>
        <v/>
      </c>
    </row>
    <row r="11026" spans="12:12" ht="15.75" customHeight="1" x14ac:dyDescent="0.35">
      <c r="L11026" s="27" t="str">
        <f t="shared" si="172"/>
        <v/>
      </c>
    </row>
    <row r="11027" spans="12:12" ht="15.75" customHeight="1" x14ac:dyDescent="0.35">
      <c r="L11027" s="27" t="str">
        <f t="shared" si="172"/>
        <v/>
      </c>
    </row>
    <row r="11028" spans="12:12" ht="15.75" customHeight="1" x14ac:dyDescent="0.35">
      <c r="L11028" s="27" t="str">
        <f t="shared" si="172"/>
        <v/>
      </c>
    </row>
    <row r="11029" spans="12:12" ht="15.75" customHeight="1" x14ac:dyDescent="0.35">
      <c r="L11029" s="27" t="str">
        <f t="shared" si="172"/>
        <v/>
      </c>
    </row>
    <row r="11030" spans="12:12" ht="15.75" customHeight="1" x14ac:dyDescent="0.35">
      <c r="L11030" s="27" t="str">
        <f t="shared" si="172"/>
        <v/>
      </c>
    </row>
    <row r="11031" spans="12:12" ht="15.75" customHeight="1" x14ac:dyDescent="0.35">
      <c r="L11031" s="27" t="str">
        <f t="shared" si="172"/>
        <v/>
      </c>
    </row>
    <row r="11032" spans="12:12" ht="15.75" customHeight="1" x14ac:dyDescent="0.35">
      <c r="L11032" s="27" t="str">
        <f t="shared" si="172"/>
        <v/>
      </c>
    </row>
    <row r="11033" spans="12:12" ht="15.75" customHeight="1" x14ac:dyDescent="0.35">
      <c r="L11033" s="27" t="str">
        <f t="shared" si="172"/>
        <v/>
      </c>
    </row>
    <row r="11034" spans="12:12" ht="15.75" customHeight="1" x14ac:dyDescent="0.35">
      <c r="L11034" s="27" t="str">
        <f t="shared" si="172"/>
        <v/>
      </c>
    </row>
    <row r="11035" spans="12:12" ht="15.75" customHeight="1" x14ac:dyDescent="0.35">
      <c r="L11035" s="27" t="str">
        <f t="shared" si="172"/>
        <v/>
      </c>
    </row>
    <row r="11036" spans="12:12" ht="15.75" customHeight="1" x14ac:dyDescent="0.35">
      <c r="L11036" s="27" t="str">
        <f t="shared" si="172"/>
        <v/>
      </c>
    </row>
    <row r="11037" spans="12:12" ht="15.75" customHeight="1" x14ac:dyDescent="0.35">
      <c r="L11037" s="27" t="str">
        <f t="shared" si="172"/>
        <v/>
      </c>
    </row>
    <row r="11038" spans="12:12" ht="15.75" customHeight="1" x14ac:dyDescent="0.35">
      <c r="L11038" s="27" t="str">
        <f t="shared" si="172"/>
        <v/>
      </c>
    </row>
    <row r="11039" spans="12:12" ht="15.75" customHeight="1" x14ac:dyDescent="0.35">
      <c r="L11039" s="27" t="str">
        <f t="shared" si="172"/>
        <v/>
      </c>
    </row>
    <row r="11040" spans="12:12" ht="15.75" customHeight="1" x14ac:dyDescent="0.35">
      <c r="L11040" s="27" t="str">
        <f t="shared" si="172"/>
        <v/>
      </c>
    </row>
    <row r="11041" spans="12:12" ht="15.75" customHeight="1" x14ac:dyDescent="0.35">
      <c r="L11041" s="27" t="str">
        <f t="shared" si="172"/>
        <v/>
      </c>
    </row>
    <row r="11042" spans="12:12" ht="15.75" customHeight="1" x14ac:dyDescent="0.35">
      <c r="L11042" s="27" t="str">
        <f t="shared" si="172"/>
        <v/>
      </c>
    </row>
    <row r="11043" spans="12:12" ht="15.75" customHeight="1" x14ac:dyDescent="0.35">
      <c r="L11043" s="27" t="str">
        <f t="shared" si="172"/>
        <v/>
      </c>
    </row>
    <row r="11044" spans="12:12" ht="15.75" customHeight="1" x14ac:dyDescent="0.35">
      <c r="L11044" s="27" t="str">
        <f t="shared" si="172"/>
        <v/>
      </c>
    </row>
    <row r="11045" spans="12:12" ht="15.75" customHeight="1" x14ac:dyDescent="0.35">
      <c r="L11045" s="27" t="str">
        <f t="shared" si="172"/>
        <v/>
      </c>
    </row>
    <row r="11046" spans="12:12" ht="15.75" customHeight="1" x14ac:dyDescent="0.35">
      <c r="L11046" s="27" t="str">
        <f t="shared" si="172"/>
        <v/>
      </c>
    </row>
    <row r="11047" spans="12:12" ht="15.75" customHeight="1" x14ac:dyDescent="0.35">
      <c r="L11047" s="27" t="str">
        <f t="shared" si="172"/>
        <v/>
      </c>
    </row>
    <row r="11048" spans="12:12" ht="15.75" customHeight="1" x14ac:dyDescent="0.35">
      <c r="L11048" s="27" t="str">
        <f t="shared" si="172"/>
        <v/>
      </c>
    </row>
    <row r="11049" spans="12:12" ht="15.75" customHeight="1" x14ac:dyDescent="0.35">
      <c r="L11049" s="27" t="str">
        <f t="shared" si="172"/>
        <v/>
      </c>
    </row>
    <row r="11050" spans="12:12" ht="15.75" customHeight="1" x14ac:dyDescent="0.35">
      <c r="L11050" s="27" t="str">
        <f t="shared" si="172"/>
        <v/>
      </c>
    </row>
    <row r="11051" spans="12:12" ht="15.75" customHeight="1" x14ac:dyDescent="0.35">
      <c r="L11051" s="27" t="str">
        <f t="shared" si="172"/>
        <v/>
      </c>
    </row>
    <row r="11052" spans="12:12" ht="15.75" customHeight="1" x14ac:dyDescent="0.35">
      <c r="L11052" s="27" t="str">
        <f t="shared" si="172"/>
        <v/>
      </c>
    </row>
    <row r="11053" spans="12:12" ht="15.75" customHeight="1" x14ac:dyDescent="0.35">
      <c r="L11053" s="27" t="str">
        <f t="shared" si="172"/>
        <v/>
      </c>
    </row>
    <row r="11054" spans="12:12" ht="15.75" customHeight="1" x14ac:dyDescent="0.35">
      <c r="L11054" s="27" t="str">
        <f t="shared" si="172"/>
        <v/>
      </c>
    </row>
    <row r="11055" spans="12:12" ht="15.75" customHeight="1" x14ac:dyDescent="0.35">
      <c r="L11055" s="27" t="str">
        <f t="shared" si="172"/>
        <v/>
      </c>
    </row>
    <row r="11056" spans="12:12" ht="15.75" customHeight="1" x14ac:dyDescent="0.35">
      <c r="L11056" s="27" t="str">
        <f t="shared" si="172"/>
        <v/>
      </c>
    </row>
    <row r="11057" spans="12:12" ht="15.75" customHeight="1" x14ac:dyDescent="0.35">
      <c r="L11057" s="27" t="str">
        <f t="shared" si="172"/>
        <v/>
      </c>
    </row>
    <row r="11058" spans="12:12" ht="15.75" customHeight="1" x14ac:dyDescent="0.35">
      <c r="L11058" s="27" t="str">
        <f t="shared" si="172"/>
        <v/>
      </c>
    </row>
    <row r="11059" spans="12:12" ht="15.75" customHeight="1" x14ac:dyDescent="0.35">
      <c r="L11059" s="27" t="str">
        <f t="shared" si="172"/>
        <v/>
      </c>
    </row>
    <row r="11060" spans="12:12" ht="15.75" customHeight="1" x14ac:dyDescent="0.35">
      <c r="L11060" s="27" t="str">
        <f t="shared" si="172"/>
        <v/>
      </c>
    </row>
    <row r="11061" spans="12:12" ht="15.75" customHeight="1" x14ac:dyDescent="0.35">
      <c r="L11061" s="27" t="str">
        <f t="shared" si="172"/>
        <v/>
      </c>
    </row>
    <row r="11062" spans="12:12" ht="15.75" customHeight="1" x14ac:dyDescent="0.35">
      <c r="L11062" s="27" t="str">
        <f t="shared" si="172"/>
        <v/>
      </c>
    </row>
    <row r="11063" spans="12:12" ht="15.75" customHeight="1" x14ac:dyDescent="0.35">
      <c r="L11063" s="27" t="str">
        <f t="shared" si="172"/>
        <v/>
      </c>
    </row>
    <row r="11064" spans="12:12" ht="15.75" customHeight="1" x14ac:dyDescent="0.35">
      <c r="L11064" s="27" t="str">
        <f t="shared" si="172"/>
        <v/>
      </c>
    </row>
    <row r="11065" spans="12:12" ht="15.75" customHeight="1" x14ac:dyDescent="0.35">
      <c r="L11065" s="27" t="str">
        <f t="shared" si="172"/>
        <v/>
      </c>
    </row>
    <row r="11066" spans="12:12" ht="15.75" customHeight="1" x14ac:dyDescent="0.35">
      <c r="L11066" s="27" t="str">
        <f t="shared" si="172"/>
        <v/>
      </c>
    </row>
    <row r="11067" spans="12:12" ht="15.75" customHeight="1" x14ac:dyDescent="0.35">
      <c r="L11067" s="27" t="str">
        <f t="shared" si="172"/>
        <v/>
      </c>
    </row>
    <row r="11068" spans="12:12" ht="15.75" customHeight="1" x14ac:dyDescent="0.35">
      <c r="L11068" s="27" t="str">
        <f t="shared" si="172"/>
        <v/>
      </c>
    </row>
    <row r="11069" spans="12:12" ht="15.75" customHeight="1" x14ac:dyDescent="0.35">
      <c r="L11069" s="27" t="str">
        <f t="shared" si="172"/>
        <v/>
      </c>
    </row>
    <row r="11070" spans="12:12" ht="15.75" customHeight="1" x14ac:dyDescent="0.35">
      <c r="L11070" s="27" t="str">
        <f t="shared" si="172"/>
        <v/>
      </c>
    </row>
    <row r="11071" spans="12:12" ht="15.75" customHeight="1" x14ac:dyDescent="0.35">
      <c r="L11071" s="27" t="str">
        <f t="shared" si="172"/>
        <v/>
      </c>
    </row>
    <row r="11072" spans="12:12" ht="15.75" customHeight="1" x14ac:dyDescent="0.35">
      <c r="L11072" s="27" t="str">
        <f t="shared" si="172"/>
        <v/>
      </c>
    </row>
    <row r="11073" spans="12:12" ht="15.75" customHeight="1" x14ac:dyDescent="0.35">
      <c r="L11073" s="27" t="str">
        <f t="shared" si="172"/>
        <v/>
      </c>
    </row>
    <row r="11074" spans="12:12" ht="15.75" customHeight="1" x14ac:dyDescent="0.35">
      <c r="L11074" s="27" t="str">
        <f t="shared" si="172"/>
        <v/>
      </c>
    </row>
    <row r="11075" spans="12:12" ht="15.75" customHeight="1" x14ac:dyDescent="0.35">
      <c r="L11075" s="27" t="str">
        <f t="shared" si="172"/>
        <v/>
      </c>
    </row>
    <row r="11076" spans="12:12" ht="15.75" customHeight="1" x14ac:dyDescent="0.35">
      <c r="L11076" s="27" t="str">
        <f t="shared" ref="L11076:L11139" si="173">IF((T11076="N/A")+(ISBLANK(T11076)), IF(S11076="Critical", K11076+30, IF(S11076="High", K11076+30,IF(COUNTIF(S11076,"M*"), K11076+90, IF(S11076="Low", K11076+180,"")))),
IF(((U11076="Yes")*(T11076="Critical")), K11076+30, IF(((U11076="Yes")*(T11076="High")), K11076+30,  IF(((U11076="Yes")*(COUNTIF(S11076,"M*"))), K11076+90,  IF(((U11076="Yes")*(T11076="Low")), K11076+180, IF(S11076="Critical", K11076+30, IF(S11076="High", K11076+30,IF(COUNTIF(S11076,"M*"), K11076+90, IF(S11076="Low", K11076+180,"")))))))))</f>
        <v/>
      </c>
    </row>
    <row r="11077" spans="12:12" ht="15.75" customHeight="1" x14ac:dyDescent="0.35">
      <c r="L11077" s="27" t="str">
        <f t="shared" si="173"/>
        <v/>
      </c>
    </row>
    <row r="11078" spans="12:12" ht="15.75" customHeight="1" x14ac:dyDescent="0.35">
      <c r="L11078" s="27" t="str">
        <f t="shared" si="173"/>
        <v/>
      </c>
    </row>
    <row r="11079" spans="12:12" ht="15.75" customHeight="1" x14ac:dyDescent="0.35">
      <c r="L11079" s="27" t="str">
        <f t="shared" si="173"/>
        <v/>
      </c>
    </row>
    <row r="11080" spans="12:12" ht="15.75" customHeight="1" x14ac:dyDescent="0.35">
      <c r="L11080" s="27" t="str">
        <f t="shared" si="173"/>
        <v/>
      </c>
    </row>
    <row r="11081" spans="12:12" ht="15.75" customHeight="1" x14ac:dyDescent="0.35">
      <c r="L11081" s="27" t="str">
        <f t="shared" si="173"/>
        <v/>
      </c>
    </row>
    <row r="11082" spans="12:12" ht="15.75" customHeight="1" x14ac:dyDescent="0.35">
      <c r="L11082" s="27" t="str">
        <f t="shared" si="173"/>
        <v/>
      </c>
    </row>
    <row r="11083" spans="12:12" ht="15.75" customHeight="1" x14ac:dyDescent="0.35">
      <c r="L11083" s="27" t="str">
        <f t="shared" si="173"/>
        <v/>
      </c>
    </row>
    <row r="11084" spans="12:12" ht="15.75" customHeight="1" x14ac:dyDescent="0.35">
      <c r="L11084" s="27" t="str">
        <f t="shared" si="173"/>
        <v/>
      </c>
    </row>
    <row r="11085" spans="12:12" ht="15.75" customHeight="1" x14ac:dyDescent="0.35">
      <c r="L11085" s="27" t="str">
        <f t="shared" si="173"/>
        <v/>
      </c>
    </row>
    <row r="11086" spans="12:12" ht="15.75" customHeight="1" x14ac:dyDescent="0.35">
      <c r="L11086" s="27" t="str">
        <f t="shared" si="173"/>
        <v/>
      </c>
    </row>
    <row r="11087" spans="12:12" ht="15.75" customHeight="1" x14ac:dyDescent="0.35">
      <c r="L11087" s="27" t="str">
        <f t="shared" si="173"/>
        <v/>
      </c>
    </row>
    <row r="11088" spans="12:12" ht="15.75" customHeight="1" x14ac:dyDescent="0.35">
      <c r="L11088" s="27" t="str">
        <f t="shared" si="173"/>
        <v/>
      </c>
    </row>
    <row r="11089" spans="12:12" ht="15.75" customHeight="1" x14ac:dyDescent="0.35">
      <c r="L11089" s="27" t="str">
        <f t="shared" si="173"/>
        <v/>
      </c>
    </row>
    <row r="11090" spans="12:12" ht="15.75" customHeight="1" x14ac:dyDescent="0.35">
      <c r="L11090" s="27" t="str">
        <f t="shared" si="173"/>
        <v/>
      </c>
    </row>
    <row r="11091" spans="12:12" ht="15.75" customHeight="1" x14ac:dyDescent="0.35">
      <c r="L11091" s="27" t="str">
        <f t="shared" si="173"/>
        <v/>
      </c>
    </row>
    <row r="11092" spans="12:12" ht="15.75" customHeight="1" x14ac:dyDescent="0.35">
      <c r="L11092" s="27" t="str">
        <f t="shared" si="173"/>
        <v/>
      </c>
    </row>
    <row r="11093" spans="12:12" ht="15.75" customHeight="1" x14ac:dyDescent="0.35">
      <c r="L11093" s="27" t="str">
        <f t="shared" si="173"/>
        <v/>
      </c>
    </row>
    <row r="11094" spans="12:12" ht="15.75" customHeight="1" x14ac:dyDescent="0.35">
      <c r="L11094" s="27" t="str">
        <f t="shared" si="173"/>
        <v/>
      </c>
    </row>
    <row r="11095" spans="12:12" ht="15.75" customHeight="1" x14ac:dyDescent="0.35">
      <c r="L11095" s="27" t="str">
        <f t="shared" si="173"/>
        <v/>
      </c>
    </row>
    <row r="11096" spans="12:12" ht="15.75" customHeight="1" x14ac:dyDescent="0.35">
      <c r="L11096" s="27" t="str">
        <f t="shared" si="173"/>
        <v/>
      </c>
    </row>
    <row r="11097" spans="12:12" ht="15.75" customHeight="1" x14ac:dyDescent="0.35">
      <c r="L11097" s="27" t="str">
        <f t="shared" si="173"/>
        <v/>
      </c>
    </row>
    <row r="11098" spans="12:12" ht="15.75" customHeight="1" x14ac:dyDescent="0.35">
      <c r="L11098" s="27" t="str">
        <f t="shared" si="173"/>
        <v/>
      </c>
    </row>
    <row r="11099" spans="12:12" ht="15.75" customHeight="1" x14ac:dyDescent="0.35">
      <c r="L11099" s="27" t="str">
        <f t="shared" si="173"/>
        <v/>
      </c>
    </row>
    <row r="11100" spans="12:12" ht="15.75" customHeight="1" x14ac:dyDescent="0.35">
      <c r="L11100" s="27" t="str">
        <f t="shared" si="173"/>
        <v/>
      </c>
    </row>
    <row r="11101" spans="12:12" ht="15.75" customHeight="1" x14ac:dyDescent="0.35">
      <c r="L11101" s="27" t="str">
        <f t="shared" si="173"/>
        <v/>
      </c>
    </row>
    <row r="11102" spans="12:12" ht="15.75" customHeight="1" x14ac:dyDescent="0.35">
      <c r="L11102" s="27" t="str">
        <f t="shared" si="173"/>
        <v/>
      </c>
    </row>
    <row r="11103" spans="12:12" ht="15.75" customHeight="1" x14ac:dyDescent="0.35">
      <c r="L11103" s="27" t="str">
        <f t="shared" si="173"/>
        <v/>
      </c>
    </row>
    <row r="11104" spans="12:12" ht="15.75" customHeight="1" x14ac:dyDescent="0.35">
      <c r="L11104" s="27" t="str">
        <f t="shared" si="173"/>
        <v/>
      </c>
    </row>
    <row r="11105" spans="12:12" ht="15.75" customHeight="1" x14ac:dyDescent="0.35">
      <c r="L11105" s="27" t="str">
        <f t="shared" si="173"/>
        <v/>
      </c>
    </row>
    <row r="11106" spans="12:12" ht="15.75" customHeight="1" x14ac:dyDescent="0.35">
      <c r="L11106" s="27" t="str">
        <f t="shared" si="173"/>
        <v/>
      </c>
    </row>
    <row r="11107" spans="12:12" ht="15.75" customHeight="1" x14ac:dyDescent="0.35">
      <c r="L11107" s="27" t="str">
        <f t="shared" si="173"/>
        <v/>
      </c>
    </row>
    <row r="11108" spans="12:12" ht="15.75" customHeight="1" x14ac:dyDescent="0.35">
      <c r="L11108" s="27" t="str">
        <f t="shared" si="173"/>
        <v/>
      </c>
    </row>
    <row r="11109" spans="12:12" ht="15.75" customHeight="1" x14ac:dyDescent="0.35">
      <c r="L11109" s="27" t="str">
        <f t="shared" si="173"/>
        <v/>
      </c>
    </row>
    <row r="11110" spans="12:12" ht="15.75" customHeight="1" x14ac:dyDescent="0.35">
      <c r="L11110" s="27" t="str">
        <f t="shared" si="173"/>
        <v/>
      </c>
    </row>
    <row r="11111" spans="12:12" ht="15.75" customHeight="1" x14ac:dyDescent="0.35">
      <c r="L11111" s="27" t="str">
        <f t="shared" si="173"/>
        <v/>
      </c>
    </row>
    <row r="11112" spans="12:12" ht="15.75" customHeight="1" x14ac:dyDescent="0.35">
      <c r="L11112" s="27" t="str">
        <f t="shared" si="173"/>
        <v/>
      </c>
    </row>
    <row r="11113" spans="12:12" ht="15.75" customHeight="1" x14ac:dyDescent="0.35">
      <c r="L11113" s="27" t="str">
        <f t="shared" si="173"/>
        <v/>
      </c>
    </row>
    <row r="11114" spans="12:12" ht="15.75" customHeight="1" x14ac:dyDescent="0.35">
      <c r="L11114" s="27" t="str">
        <f t="shared" si="173"/>
        <v/>
      </c>
    </row>
    <row r="11115" spans="12:12" ht="15.75" customHeight="1" x14ac:dyDescent="0.35">
      <c r="L11115" s="27" t="str">
        <f t="shared" si="173"/>
        <v/>
      </c>
    </row>
    <row r="11116" spans="12:12" ht="15.75" customHeight="1" x14ac:dyDescent="0.35">
      <c r="L11116" s="27" t="str">
        <f t="shared" si="173"/>
        <v/>
      </c>
    </row>
    <row r="11117" spans="12:12" ht="15.75" customHeight="1" x14ac:dyDescent="0.35">
      <c r="L11117" s="27" t="str">
        <f t="shared" si="173"/>
        <v/>
      </c>
    </row>
    <row r="11118" spans="12:12" ht="15.75" customHeight="1" x14ac:dyDescent="0.35">
      <c r="L11118" s="27" t="str">
        <f t="shared" si="173"/>
        <v/>
      </c>
    </row>
    <row r="11119" spans="12:12" ht="15.75" customHeight="1" x14ac:dyDescent="0.35">
      <c r="L11119" s="27" t="str">
        <f t="shared" si="173"/>
        <v/>
      </c>
    </row>
    <row r="11120" spans="12:12" ht="15.75" customHeight="1" x14ac:dyDescent="0.35">
      <c r="L11120" s="27" t="str">
        <f t="shared" si="173"/>
        <v/>
      </c>
    </row>
    <row r="11121" spans="12:12" ht="15.75" customHeight="1" x14ac:dyDescent="0.35">
      <c r="L11121" s="27" t="str">
        <f t="shared" si="173"/>
        <v/>
      </c>
    </row>
    <row r="11122" spans="12:12" ht="15.75" customHeight="1" x14ac:dyDescent="0.35">
      <c r="L11122" s="27" t="str">
        <f t="shared" si="173"/>
        <v/>
      </c>
    </row>
    <row r="11123" spans="12:12" ht="15.75" customHeight="1" x14ac:dyDescent="0.35">
      <c r="L11123" s="27" t="str">
        <f t="shared" si="173"/>
        <v/>
      </c>
    </row>
    <row r="11124" spans="12:12" ht="15.75" customHeight="1" x14ac:dyDescent="0.35">
      <c r="L11124" s="27" t="str">
        <f t="shared" si="173"/>
        <v/>
      </c>
    </row>
    <row r="11125" spans="12:12" ht="15.75" customHeight="1" x14ac:dyDescent="0.35">
      <c r="L11125" s="27" t="str">
        <f t="shared" si="173"/>
        <v/>
      </c>
    </row>
    <row r="11126" spans="12:12" ht="15.75" customHeight="1" x14ac:dyDescent="0.35">
      <c r="L11126" s="27" t="str">
        <f t="shared" si="173"/>
        <v/>
      </c>
    </row>
    <row r="11127" spans="12:12" ht="15.75" customHeight="1" x14ac:dyDescent="0.35">
      <c r="L11127" s="27" t="str">
        <f t="shared" si="173"/>
        <v/>
      </c>
    </row>
    <row r="11128" spans="12:12" ht="15.75" customHeight="1" x14ac:dyDescent="0.35">
      <c r="L11128" s="27" t="str">
        <f t="shared" si="173"/>
        <v/>
      </c>
    </row>
    <row r="11129" spans="12:12" ht="15.75" customHeight="1" x14ac:dyDescent="0.35">
      <c r="L11129" s="27" t="str">
        <f t="shared" si="173"/>
        <v/>
      </c>
    </row>
    <row r="11130" spans="12:12" ht="15.75" customHeight="1" x14ac:dyDescent="0.35">
      <c r="L11130" s="27" t="str">
        <f t="shared" si="173"/>
        <v/>
      </c>
    </row>
    <row r="11131" spans="12:12" ht="15.75" customHeight="1" x14ac:dyDescent="0.35">
      <c r="L11131" s="27" t="str">
        <f t="shared" si="173"/>
        <v/>
      </c>
    </row>
    <row r="11132" spans="12:12" ht="15.75" customHeight="1" x14ac:dyDescent="0.35">
      <c r="L11132" s="27" t="str">
        <f t="shared" si="173"/>
        <v/>
      </c>
    </row>
    <row r="11133" spans="12:12" ht="15.75" customHeight="1" x14ac:dyDescent="0.35">
      <c r="L11133" s="27" t="str">
        <f t="shared" si="173"/>
        <v/>
      </c>
    </row>
    <row r="11134" spans="12:12" ht="15.75" customHeight="1" x14ac:dyDescent="0.35">
      <c r="L11134" s="27" t="str">
        <f t="shared" si="173"/>
        <v/>
      </c>
    </row>
    <row r="11135" spans="12:12" ht="15.75" customHeight="1" x14ac:dyDescent="0.35">
      <c r="L11135" s="27" t="str">
        <f t="shared" si="173"/>
        <v/>
      </c>
    </row>
    <row r="11136" spans="12:12" ht="15.75" customHeight="1" x14ac:dyDescent="0.35">
      <c r="L11136" s="27" t="str">
        <f t="shared" si="173"/>
        <v/>
      </c>
    </row>
    <row r="11137" spans="12:12" ht="15.75" customHeight="1" x14ac:dyDescent="0.35">
      <c r="L11137" s="27" t="str">
        <f t="shared" si="173"/>
        <v/>
      </c>
    </row>
    <row r="11138" spans="12:12" ht="15.75" customHeight="1" x14ac:dyDescent="0.35">
      <c r="L11138" s="27" t="str">
        <f t="shared" si="173"/>
        <v/>
      </c>
    </row>
    <row r="11139" spans="12:12" ht="15.75" customHeight="1" x14ac:dyDescent="0.35">
      <c r="L11139" s="27" t="str">
        <f t="shared" si="173"/>
        <v/>
      </c>
    </row>
    <row r="11140" spans="12:12" ht="15.75" customHeight="1" x14ac:dyDescent="0.35">
      <c r="L11140" s="27" t="str">
        <f t="shared" ref="L11140:L11203" si="174">IF((T11140="N/A")+(ISBLANK(T11140)), IF(S11140="Critical", K11140+30, IF(S11140="High", K11140+30,IF(COUNTIF(S11140,"M*"), K11140+90, IF(S11140="Low", K11140+180,"")))),
IF(((U11140="Yes")*(T11140="Critical")), K11140+30, IF(((U11140="Yes")*(T11140="High")), K11140+30,  IF(((U11140="Yes")*(COUNTIF(S11140,"M*"))), K11140+90,  IF(((U11140="Yes")*(T11140="Low")), K11140+180, IF(S11140="Critical", K11140+30, IF(S11140="High", K11140+30,IF(COUNTIF(S11140,"M*"), K11140+90, IF(S11140="Low", K11140+180,"")))))))))</f>
        <v/>
      </c>
    </row>
    <row r="11141" spans="12:12" ht="15.75" customHeight="1" x14ac:dyDescent="0.35">
      <c r="L11141" s="27" t="str">
        <f t="shared" si="174"/>
        <v/>
      </c>
    </row>
    <row r="11142" spans="12:12" ht="15.75" customHeight="1" x14ac:dyDescent="0.35">
      <c r="L11142" s="27" t="str">
        <f t="shared" si="174"/>
        <v/>
      </c>
    </row>
    <row r="11143" spans="12:12" ht="15.75" customHeight="1" x14ac:dyDescent="0.35">
      <c r="L11143" s="27" t="str">
        <f t="shared" si="174"/>
        <v/>
      </c>
    </row>
    <row r="11144" spans="12:12" ht="15.75" customHeight="1" x14ac:dyDescent="0.35">
      <c r="L11144" s="27" t="str">
        <f t="shared" si="174"/>
        <v/>
      </c>
    </row>
    <row r="11145" spans="12:12" ht="15.75" customHeight="1" x14ac:dyDescent="0.35">
      <c r="L11145" s="27" t="str">
        <f t="shared" si="174"/>
        <v/>
      </c>
    </row>
    <row r="11146" spans="12:12" ht="15.75" customHeight="1" x14ac:dyDescent="0.35">
      <c r="L11146" s="27" t="str">
        <f t="shared" si="174"/>
        <v/>
      </c>
    </row>
    <row r="11147" spans="12:12" ht="15.75" customHeight="1" x14ac:dyDescent="0.35">
      <c r="L11147" s="27" t="str">
        <f t="shared" si="174"/>
        <v/>
      </c>
    </row>
    <row r="11148" spans="12:12" ht="15.75" customHeight="1" x14ac:dyDescent="0.35">
      <c r="L11148" s="27" t="str">
        <f t="shared" si="174"/>
        <v/>
      </c>
    </row>
    <row r="11149" spans="12:12" ht="15.75" customHeight="1" x14ac:dyDescent="0.35">
      <c r="L11149" s="27" t="str">
        <f t="shared" si="174"/>
        <v/>
      </c>
    </row>
    <row r="11150" spans="12:12" ht="15.75" customHeight="1" x14ac:dyDescent="0.35">
      <c r="L11150" s="27" t="str">
        <f t="shared" si="174"/>
        <v/>
      </c>
    </row>
    <row r="11151" spans="12:12" ht="15.75" customHeight="1" x14ac:dyDescent="0.35">
      <c r="L11151" s="27" t="str">
        <f t="shared" si="174"/>
        <v/>
      </c>
    </row>
    <row r="11152" spans="12:12" ht="15.75" customHeight="1" x14ac:dyDescent="0.35">
      <c r="L11152" s="27" t="str">
        <f t="shared" si="174"/>
        <v/>
      </c>
    </row>
    <row r="11153" spans="12:12" ht="15.75" customHeight="1" x14ac:dyDescent="0.35">
      <c r="L11153" s="27" t="str">
        <f t="shared" si="174"/>
        <v/>
      </c>
    </row>
    <row r="11154" spans="12:12" ht="15.75" customHeight="1" x14ac:dyDescent="0.35">
      <c r="L11154" s="27" t="str">
        <f t="shared" si="174"/>
        <v/>
      </c>
    </row>
    <row r="11155" spans="12:12" ht="15.75" customHeight="1" x14ac:dyDescent="0.35">
      <c r="L11155" s="27" t="str">
        <f t="shared" si="174"/>
        <v/>
      </c>
    </row>
    <row r="11156" spans="12:12" ht="15.75" customHeight="1" x14ac:dyDescent="0.35">
      <c r="L11156" s="27" t="str">
        <f t="shared" si="174"/>
        <v/>
      </c>
    </row>
    <row r="11157" spans="12:12" ht="15.75" customHeight="1" x14ac:dyDescent="0.35">
      <c r="L11157" s="27" t="str">
        <f t="shared" si="174"/>
        <v/>
      </c>
    </row>
    <row r="11158" spans="12:12" ht="15.75" customHeight="1" x14ac:dyDescent="0.35">
      <c r="L11158" s="27" t="str">
        <f t="shared" si="174"/>
        <v/>
      </c>
    </row>
    <row r="11159" spans="12:12" ht="15.75" customHeight="1" x14ac:dyDescent="0.35">
      <c r="L11159" s="27" t="str">
        <f t="shared" si="174"/>
        <v/>
      </c>
    </row>
    <row r="11160" spans="12:12" ht="15.75" customHeight="1" x14ac:dyDescent="0.35">
      <c r="L11160" s="27" t="str">
        <f t="shared" si="174"/>
        <v/>
      </c>
    </row>
    <row r="11161" spans="12:12" ht="15.75" customHeight="1" x14ac:dyDescent="0.35">
      <c r="L11161" s="27" t="str">
        <f t="shared" si="174"/>
        <v/>
      </c>
    </row>
    <row r="11162" spans="12:12" ht="15.75" customHeight="1" x14ac:dyDescent="0.35">
      <c r="L11162" s="27" t="str">
        <f t="shared" si="174"/>
        <v/>
      </c>
    </row>
    <row r="11163" spans="12:12" ht="15.75" customHeight="1" x14ac:dyDescent="0.35">
      <c r="L11163" s="27" t="str">
        <f t="shared" si="174"/>
        <v/>
      </c>
    </row>
    <row r="11164" spans="12:12" ht="15.75" customHeight="1" x14ac:dyDescent="0.35">
      <c r="L11164" s="27" t="str">
        <f t="shared" si="174"/>
        <v/>
      </c>
    </row>
    <row r="11165" spans="12:12" ht="15.75" customHeight="1" x14ac:dyDescent="0.35">
      <c r="L11165" s="27" t="str">
        <f t="shared" si="174"/>
        <v/>
      </c>
    </row>
    <row r="11166" spans="12:12" ht="15.75" customHeight="1" x14ac:dyDescent="0.35">
      <c r="L11166" s="27" t="str">
        <f t="shared" si="174"/>
        <v/>
      </c>
    </row>
    <row r="11167" spans="12:12" ht="15.75" customHeight="1" x14ac:dyDescent="0.35">
      <c r="L11167" s="27" t="str">
        <f t="shared" si="174"/>
        <v/>
      </c>
    </row>
    <row r="11168" spans="12:12" ht="15.75" customHeight="1" x14ac:dyDescent="0.35">
      <c r="L11168" s="27" t="str">
        <f t="shared" si="174"/>
        <v/>
      </c>
    </row>
    <row r="11169" spans="12:12" ht="15.75" customHeight="1" x14ac:dyDescent="0.35">
      <c r="L11169" s="27" t="str">
        <f t="shared" si="174"/>
        <v/>
      </c>
    </row>
    <row r="11170" spans="12:12" ht="15.75" customHeight="1" x14ac:dyDescent="0.35">
      <c r="L11170" s="27" t="str">
        <f t="shared" si="174"/>
        <v/>
      </c>
    </row>
    <row r="11171" spans="12:12" ht="15.75" customHeight="1" x14ac:dyDescent="0.35">
      <c r="L11171" s="27" t="str">
        <f t="shared" si="174"/>
        <v/>
      </c>
    </row>
    <row r="11172" spans="12:12" ht="15.75" customHeight="1" x14ac:dyDescent="0.35">
      <c r="L11172" s="27" t="str">
        <f t="shared" si="174"/>
        <v/>
      </c>
    </row>
    <row r="11173" spans="12:12" ht="15.75" customHeight="1" x14ac:dyDescent="0.35">
      <c r="L11173" s="27" t="str">
        <f t="shared" si="174"/>
        <v/>
      </c>
    </row>
    <row r="11174" spans="12:12" ht="15.75" customHeight="1" x14ac:dyDescent="0.35">
      <c r="L11174" s="27" t="str">
        <f t="shared" si="174"/>
        <v/>
      </c>
    </row>
    <row r="11175" spans="12:12" ht="15.75" customHeight="1" x14ac:dyDescent="0.35">
      <c r="L11175" s="27" t="str">
        <f t="shared" si="174"/>
        <v/>
      </c>
    </row>
    <row r="11176" spans="12:12" ht="15.75" customHeight="1" x14ac:dyDescent="0.35">
      <c r="L11176" s="27" t="str">
        <f t="shared" si="174"/>
        <v/>
      </c>
    </row>
    <row r="11177" spans="12:12" ht="15.75" customHeight="1" x14ac:dyDescent="0.35">
      <c r="L11177" s="27" t="str">
        <f t="shared" si="174"/>
        <v/>
      </c>
    </row>
    <row r="11178" spans="12:12" ht="15.75" customHeight="1" x14ac:dyDescent="0.35">
      <c r="L11178" s="27" t="str">
        <f t="shared" si="174"/>
        <v/>
      </c>
    </row>
    <row r="11179" spans="12:12" ht="15.75" customHeight="1" x14ac:dyDescent="0.35">
      <c r="L11179" s="27" t="str">
        <f t="shared" si="174"/>
        <v/>
      </c>
    </row>
    <row r="11180" spans="12:12" ht="15.75" customHeight="1" x14ac:dyDescent="0.35">
      <c r="L11180" s="27" t="str">
        <f t="shared" si="174"/>
        <v/>
      </c>
    </row>
    <row r="11181" spans="12:12" ht="15.75" customHeight="1" x14ac:dyDescent="0.35">
      <c r="L11181" s="27" t="str">
        <f t="shared" si="174"/>
        <v/>
      </c>
    </row>
    <row r="11182" spans="12:12" ht="15.75" customHeight="1" x14ac:dyDescent="0.35">
      <c r="L11182" s="27" t="str">
        <f t="shared" si="174"/>
        <v/>
      </c>
    </row>
    <row r="11183" spans="12:12" ht="15.75" customHeight="1" x14ac:dyDescent="0.35">
      <c r="L11183" s="27" t="str">
        <f t="shared" si="174"/>
        <v/>
      </c>
    </row>
    <row r="11184" spans="12:12" ht="15.75" customHeight="1" x14ac:dyDescent="0.35">
      <c r="L11184" s="27" t="str">
        <f t="shared" si="174"/>
        <v/>
      </c>
    </row>
    <row r="11185" spans="12:12" ht="15.75" customHeight="1" x14ac:dyDescent="0.35">
      <c r="L11185" s="27" t="str">
        <f t="shared" si="174"/>
        <v/>
      </c>
    </row>
    <row r="11186" spans="12:12" ht="15.75" customHeight="1" x14ac:dyDescent="0.35">
      <c r="L11186" s="27" t="str">
        <f t="shared" si="174"/>
        <v/>
      </c>
    </row>
    <row r="11187" spans="12:12" ht="15.75" customHeight="1" x14ac:dyDescent="0.35">
      <c r="L11187" s="27" t="str">
        <f t="shared" si="174"/>
        <v/>
      </c>
    </row>
    <row r="11188" spans="12:12" ht="15.75" customHeight="1" x14ac:dyDescent="0.35">
      <c r="L11188" s="27" t="str">
        <f t="shared" si="174"/>
        <v/>
      </c>
    </row>
    <row r="11189" spans="12:12" ht="15.75" customHeight="1" x14ac:dyDescent="0.35">
      <c r="L11189" s="27" t="str">
        <f t="shared" si="174"/>
        <v/>
      </c>
    </row>
    <row r="11190" spans="12:12" ht="15.75" customHeight="1" x14ac:dyDescent="0.35">
      <c r="L11190" s="27" t="str">
        <f t="shared" si="174"/>
        <v/>
      </c>
    </row>
    <row r="11191" spans="12:12" ht="15.75" customHeight="1" x14ac:dyDescent="0.35">
      <c r="L11191" s="27" t="str">
        <f t="shared" si="174"/>
        <v/>
      </c>
    </row>
    <row r="11192" spans="12:12" ht="15.75" customHeight="1" x14ac:dyDescent="0.35">
      <c r="L11192" s="27" t="str">
        <f t="shared" si="174"/>
        <v/>
      </c>
    </row>
    <row r="11193" spans="12:12" ht="15.75" customHeight="1" x14ac:dyDescent="0.35">
      <c r="L11193" s="27" t="str">
        <f t="shared" si="174"/>
        <v/>
      </c>
    </row>
    <row r="11194" spans="12:12" ht="15.75" customHeight="1" x14ac:dyDescent="0.35">
      <c r="L11194" s="27" t="str">
        <f t="shared" si="174"/>
        <v/>
      </c>
    </row>
    <row r="11195" spans="12:12" ht="15.75" customHeight="1" x14ac:dyDescent="0.35">
      <c r="L11195" s="27" t="str">
        <f t="shared" si="174"/>
        <v/>
      </c>
    </row>
    <row r="11196" spans="12:12" ht="15.75" customHeight="1" x14ac:dyDescent="0.35">
      <c r="L11196" s="27" t="str">
        <f t="shared" si="174"/>
        <v/>
      </c>
    </row>
    <row r="11197" spans="12:12" ht="15.75" customHeight="1" x14ac:dyDescent="0.35">
      <c r="L11197" s="27" t="str">
        <f t="shared" si="174"/>
        <v/>
      </c>
    </row>
    <row r="11198" spans="12:12" ht="15.75" customHeight="1" x14ac:dyDescent="0.35">
      <c r="L11198" s="27" t="str">
        <f t="shared" si="174"/>
        <v/>
      </c>
    </row>
    <row r="11199" spans="12:12" ht="15.75" customHeight="1" x14ac:dyDescent="0.35">
      <c r="L11199" s="27" t="str">
        <f t="shared" si="174"/>
        <v/>
      </c>
    </row>
    <row r="11200" spans="12:12" ht="15.75" customHeight="1" x14ac:dyDescent="0.35">
      <c r="L11200" s="27" t="str">
        <f t="shared" si="174"/>
        <v/>
      </c>
    </row>
    <row r="11201" spans="12:12" ht="15.75" customHeight="1" x14ac:dyDescent="0.35">
      <c r="L11201" s="27" t="str">
        <f t="shared" si="174"/>
        <v/>
      </c>
    </row>
    <row r="11202" spans="12:12" ht="15.75" customHeight="1" x14ac:dyDescent="0.35">
      <c r="L11202" s="27" t="str">
        <f t="shared" si="174"/>
        <v/>
      </c>
    </row>
    <row r="11203" spans="12:12" ht="15.75" customHeight="1" x14ac:dyDescent="0.35">
      <c r="L11203" s="27" t="str">
        <f t="shared" si="174"/>
        <v/>
      </c>
    </row>
    <row r="11204" spans="12:12" ht="15.75" customHeight="1" x14ac:dyDescent="0.35">
      <c r="L11204" s="27" t="str">
        <f t="shared" ref="L11204:L11267" si="175">IF((T11204="N/A")+(ISBLANK(T11204)), IF(S11204="Critical", K11204+30, IF(S11204="High", K11204+30,IF(COUNTIF(S11204,"M*"), K11204+90, IF(S11204="Low", K11204+180,"")))),
IF(((U11204="Yes")*(T11204="Critical")), K11204+30, IF(((U11204="Yes")*(T11204="High")), K11204+30,  IF(((U11204="Yes")*(COUNTIF(S11204,"M*"))), K11204+90,  IF(((U11204="Yes")*(T11204="Low")), K11204+180, IF(S11204="Critical", K11204+30, IF(S11204="High", K11204+30,IF(COUNTIF(S11204,"M*"), K11204+90, IF(S11204="Low", K11204+180,"")))))))))</f>
        <v/>
      </c>
    </row>
    <row r="11205" spans="12:12" ht="15.75" customHeight="1" x14ac:dyDescent="0.35">
      <c r="L11205" s="27" t="str">
        <f t="shared" si="175"/>
        <v/>
      </c>
    </row>
    <row r="11206" spans="12:12" ht="15.75" customHeight="1" x14ac:dyDescent="0.35">
      <c r="L11206" s="27" t="str">
        <f t="shared" si="175"/>
        <v/>
      </c>
    </row>
    <row r="11207" spans="12:12" ht="15.75" customHeight="1" x14ac:dyDescent="0.35">
      <c r="L11207" s="27" t="str">
        <f t="shared" si="175"/>
        <v/>
      </c>
    </row>
    <row r="11208" spans="12:12" ht="15.75" customHeight="1" x14ac:dyDescent="0.35">
      <c r="L11208" s="27" t="str">
        <f t="shared" si="175"/>
        <v/>
      </c>
    </row>
    <row r="11209" spans="12:12" ht="15.75" customHeight="1" x14ac:dyDescent="0.35">
      <c r="L11209" s="27" t="str">
        <f t="shared" si="175"/>
        <v/>
      </c>
    </row>
    <row r="11210" spans="12:12" ht="15.75" customHeight="1" x14ac:dyDescent="0.35">
      <c r="L11210" s="27" t="str">
        <f t="shared" si="175"/>
        <v/>
      </c>
    </row>
    <row r="11211" spans="12:12" ht="15.75" customHeight="1" x14ac:dyDescent="0.35">
      <c r="L11211" s="27" t="str">
        <f t="shared" si="175"/>
        <v/>
      </c>
    </row>
    <row r="11212" spans="12:12" ht="15.75" customHeight="1" x14ac:dyDescent="0.35">
      <c r="L11212" s="27" t="str">
        <f t="shared" si="175"/>
        <v/>
      </c>
    </row>
    <row r="11213" spans="12:12" ht="15.75" customHeight="1" x14ac:dyDescent="0.35">
      <c r="L11213" s="27" t="str">
        <f t="shared" si="175"/>
        <v/>
      </c>
    </row>
    <row r="11214" spans="12:12" ht="15.75" customHeight="1" x14ac:dyDescent="0.35">
      <c r="L11214" s="27" t="str">
        <f t="shared" si="175"/>
        <v/>
      </c>
    </row>
    <row r="11215" spans="12:12" ht="15.75" customHeight="1" x14ac:dyDescent="0.35">
      <c r="L11215" s="27" t="str">
        <f t="shared" si="175"/>
        <v/>
      </c>
    </row>
    <row r="11216" spans="12:12" ht="15.75" customHeight="1" x14ac:dyDescent="0.35">
      <c r="L11216" s="27" t="str">
        <f t="shared" si="175"/>
        <v/>
      </c>
    </row>
    <row r="11217" spans="12:12" ht="15.75" customHeight="1" x14ac:dyDescent="0.35">
      <c r="L11217" s="27" t="str">
        <f t="shared" si="175"/>
        <v/>
      </c>
    </row>
    <row r="11218" spans="12:12" ht="15.75" customHeight="1" x14ac:dyDescent="0.35">
      <c r="L11218" s="27" t="str">
        <f t="shared" si="175"/>
        <v/>
      </c>
    </row>
    <row r="11219" spans="12:12" ht="15.75" customHeight="1" x14ac:dyDescent="0.35">
      <c r="L11219" s="27" t="str">
        <f t="shared" si="175"/>
        <v/>
      </c>
    </row>
    <row r="11220" spans="12:12" ht="15.75" customHeight="1" x14ac:dyDescent="0.35">
      <c r="L11220" s="27" t="str">
        <f t="shared" si="175"/>
        <v/>
      </c>
    </row>
    <row r="11221" spans="12:12" ht="15.75" customHeight="1" x14ac:dyDescent="0.35">
      <c r="L11221" s="27" t="str">
        <f t="shared" si="175"/>
        <v/>
      </c>
    </row>
    <row r="11222" spans="12:12" ht="15.75" customHeight="1" x14ac:dyDescent="0.35">
      <c r="L11222" s="27" t="str">
        <f t="shared" si="175"/>
        <v/>
      </c>
    </row>
    <row r="11223" spans="12:12" ht="15.75" customHeight="1" x14ac:dyDescent="0.35">
      <c r="L11223" s="27" t="str">
        <f t="shared" si="175"/>
        <v/>
      </c>
    </row>
    <row r="11224" spans="12:12" ht="15.75" customHeight="1" x14ac:dyDescent="0.35">
      <c r="L11224" s="27" t="str">
        <f t="shared" si="175"/>
        <v/>
      </c>
    </row>
    <row r="11225" spans="12:12" ht="15.75" customHeight="1" x14ac:dyDescent="0.35">
      <c r="L11225" s="27" t="str">
        <f t="shared" si="175"/>
        <v/>
      </c>
    </row>
    <row r="11226" spans="12:12" ht="15.75" customHeight="1" x14ac:dyDescent="0.35">
      <c r="L11226" s="27" t="str">
        <f t="shared" si="175"/>
        <v/>
      </c>
    </row>
    <row r="11227" spans="12:12" ht="15.75" customHeight="1" x14ac:dyDescent="0.35">
      <c r="L11227" s="27" t="str">
        <f t="shared" si="175"/>
        <v/>
      </c>
    </row>
    <row r="11228" spans="12:12" ht="15.75" customHeight="1" x14ac:dyDescent="0.35">
      <c r="L11228" s="27" t="str">
        <f t="shared" si="175"/>
        <v/>
      </c>
    </row>
    <row r="11229" spans="12:12" ht="15.75" customHeight="1" x14ac:dyDescent="0.35">
      <c r="L11229" s="27" t="str">
        <f t="shared" si="175"/>
        <v/>
      </c>
    </row>
    <row r="11230" spans="12:12" ht="15.75" customHeight="1" x14ac:dyDescent="0.35">
      <c r="L11230" s="27" t="str">
        <f t="shared" si="175"/>
        <v/>
      </c>
    </row>
    <row r="11231" spans="12:12" ht="15.75" customHeight="1" x14ac:dyDescent="0.35">
      <c r="L11231" s="27" t="str">
        <f t="shared" si="175"/>
        <v/>
      </c>
    </row>
    <row r="11232" spans="12:12" ht="15.75" customHeight="1" x14ac:dyDescent="0.35">
      <c r="L11232" s="27" t="str">
        <f t="shared" si="175"/>
        <v/>
      </c>
    </row>
    <row r="11233" spans="12:12" ht="15.75" customHeight="1" x14ac:dyDescent="0.35">
      <c r="L11233" s="27" t="str">
        <f t="shared" si="175"/>
        <v/>
      </c>
    </row>
    <row r="11234" spans="12:12" ht="15.75" customHeight="1" x14ac:dyDescent="0.35">
      <c r="L11234" s="27" t="str">
        <f t="shared" si="175"/>
        <v/>
      </c>
    </row>
    <row r="11235" spans="12:12" ht="15.75" customHeight="1" x14ac:dyDescent="0.35">
      <c r="L11235" s="27" t="str">
        <f t="shared" si="175"/>
        <v/>
      </c>
    </row>
    <row r="11236" spans="12:12" ht="15.75" customHeight="1" x14ac:dyDescent="0.35">
      <c r="L11236" s="27" t="str">
        <f t="shared" si="175"/>
        <v/>
      </c>
    </row>
    <row r="11237" spans="12:12" ht="15.75" customHeight="1" x14ac:dyDescent="0.35">
      <c r="L11237" s="27" t="str">
        <f t="shared" si="175"/>
        <v/>
      </c>
    </row>
    <row r="11238" spans="12:12" ht="15.75" customHeight="1" x14ac:dyDescent="0.35">
      <c r="L11238" s="27" t="str">
        <f t="shared" si="175"/>
        <v/>
      </c>
    </row>
    <row r="11239" spans="12:12" ht="15.75" customHeight="1" x14ac:dyDescent="0.35">
      <c r="L11239" s="27" t="str">
        <f t="shared" si="175"/>
        <v/>
      </c>
    </row>
    <row r="11240" spans="12:12" ht="15.75" customHeight="1" x14ac:dyDescent="0.35">
      <c r="L11240" s="27" t="str">
        <f t="shared" si="175"/>
        <v/>
      </c>
    </row>
    <row r="11241" spans="12:12" ht="15.75" customHeight="1" x14ac:dyDescent="0.35">
      <c r="L11241" s="27" t="str">
        <f t="shared" si="175"/>
        <v/>
      </c>
    </row>
    <row r="11242" spans="12:12" ht="15.75" customHeight="1" x14ac:dyDescent="0.35">
      <c r="L11242" s="27" t="str">
        <f t="shared" si="175"/>
        <v/>
      </c>
    </row>
    <row r="11243" spans="12:12" ht="15.75" customHeight="1" x14ac:dyDescent="0.35">
      <c r="L11243" s="27" t="str">
        <f t="shared" si="175"/>
        <v/>
      </c>
    </row>
    <row r="11244" spans="12:12" ht="15.75" customHeight="1" x14ac:dyDescent="0.35">
      <c r="L11244" s="27" t="str">
        <f t="shared" si="175"/>
        <v/>
      </c>
    </row>
    <row r="11245" spans="12:12" ht="15.75" customHeight="1" x14ac:dyDescent="0.35">
      <c r="L11245" s="27" t="str">
        <f t="shared" si="175"/>
        <v/>
      </c>
    </row>
    <row r="11246" spans="12:12" ht="15.75" customHeight="1" x14ac:dyDescent="0.35">
      <c r="L11246" s="27" t="str">
        <f t="shared" si="175"/>
        <v/>
      </c>
    </row>
    <row r="11247" spans="12:12" ht="15.75" customHeight="1" x14ac:dyDescent="0.35">
      <c r="L11247" s="27" t="str">
        <f t="shared" si="175"/>
        <v/>
      </c>
    </row>
    <row r="11248" spans="12:12" ht="15.75" customHeight="1" x14ac:dyDescent="0.35">
      <c r="L11248" s="27" t="str">
        <f t="shared" si="175"/>
        <v/>
      </c>
    </row>
    <row r="11249" spans="12:12" ht="15.75" customHeight="1" x14ac:dyDescent="0.35">
      <c r="L11249" s="27" t="str">
        <f t="shared" si="175"/>
        <v/>
      </c>
    </row>
    <row r="11250" spans="12:12" ht="15.75" customHeight="1" x14ac:dyDescent="0.35">
      <c r="L11250" s="27" t="str">
        <f t="shared" si="175"/>
        <v/>
      </c>
    </row>
    <row r="11251" spans="12:12" ht="15.75" customHeight="1" x14ac:dyDescent="0.35">
      <c r="L11251" s="27" t="str">
        <f t="shared" si="175"/>
        <v/>
      </c>
    </row>
    <row r="11252" spans="12:12" ht="15.75" customHeight="1" x14ac:dyDescent="0.35">
      <c r="L11252" s="27" t="str">
        <f t="shared" si="175"/>
        <v/>
      </c>
    </row>
    <row r="11253" spans="12:12" ht="15.75" customHeight="1" x14ac:dyDescent="0.35">
      <c r="L11253" s="27" t="str">
        <f t="shared" si="175"/>
        <v/>
      </c>
    </row>
    <row r="11254" spans="12:12" ht="15.75" customHeight="1" x14ac:dyDescent="0.35">
      <c r="L11254" s="27" t="str">
        <f t="shared" si="175"/>
        <v/>
      </c>
    </row>
    <row r="11255" spans="12:12" ht="15.75" customHeight="1" x14ac:dyDescent="0.35">
      <c r="L11255" s="27" t="str">
        <f t="shared" si="175"/>
        <v/>
      </c>
    </row>
    <row r="11256" spans="12:12" ht="15.75" customHeight="1" x14ac:dyDescent="0.35">
      <c r="L11256" s="27" t="str">
        <f t="shared" si="175"/>
        <v/>
      </c>
    </row>
    <row r="11257" spans="12:12" ht="15.75" customHeight="1" x14ac:dyDescent="0.35">
      <c r="L11257" s="27" t="str">
        <f t="shared" si="175"/>
        <v/>
      </c>
    </row>
    <row r="11258" spans="12:12" ht="15.75" customHeight="1" x14ac:dyDescent="0.35">
      <c r="L11258" s="27" t="str">
        <f t="shared" si="175"/>
        <v/>
      </c>
    </row>
    <row r="11259" spans="12:12" ht="15.75" customHeight="1" x14ac:dyDescent="0.35">
      <c r="L11259" s="27" t="str">
        <f t="shared" si="175"/>
        <v/>
      </c>
    </row>
    <row r="11260" spans="12:12" ht="15.75" customHeight="1" x14ac:dyDescent="0.35">
      <c r="L11260" s="27" t="str">
        <f t="shared" si="175"/>
        <v/>
      </c>
    </row>
    <row r="11261" spans="12:12" ht="15.75" customHeight="1" x14ac:dyDescent="0.35">
      <c r="L11261" s="27" t="str">
        <f t="shared" si="175"/>
        <v/>
      </c>
    </row>
    <row r="11262" spans="12:12" ht="15.75" customHeight="1" x14ac:dyDescent="0.35">
      <c r="L11262" s="27" t="str">
        <f t="shared" si="175"/>
        <v/>
      </c>
    </row>
    <row r="11263" spans="12:12" ht="15.75" customHeight="1" x14ac:dyDescent="0.35">
      <c r="L11263" s="27" t="str">
        <f t="shared" si="175"/>
        <v/>
      </c>
    </row>
    <row r="11264" spans="12:12" ht="15.75" customHeight="1" x14ac:dyDescent="0.35">
      <c r="L11264" s="27" t="str">
        <f t="shared" si="175"/>
        <v/>
      </c>
    </row>
    <row r="11265" spans="12:12" ht="15.75" customHeight="1" x14ac:dyDescent="0.35">
      <c r="L11265" s="27" t="str">
        <f t="shared" si="175"/>
        <v/>
      </c>
    </row>
    <row r="11266" spans="12:12" ht="15.75" customHeight="1" x14ac:dyDescent="0.35">
      <c r="L11266" s="27" t="str">
        <f t="shared" si="175"/>
        <v/>
      </c>
    </row>
    <row r="11267" spans="12:12" ht="15.75" customHeight="1" x14ac:dyDescent="0.35">
      <c r="L11267" s="27" t="str">
        <f t="shared" si="175"/>
        <v/>
      </c>
    </row>
    <row r="11268" spans="12:12" ht="15.75" customHeight="1" x14ac:dyDescent="0.35">
      <c r="L11268" s="27" t="str">
        <f t="shared" ref="L11268:L11331" si="176">IF((T11268="N/A")+(ISBLANK(T11268)), IF(S11268="Critical", K11268+30, IF(S11268="High", K11268+30,IF(COUNTIF(S11268,"M*"), K11268+90, IF(S11268="Low", K11268+180,"")))),
IF(((U11268="Yes")*(T11268="Critical")), K11268+30, IF(((U11268="Yes")*(T11268="High")), K11268+30,  IF(((U11268="Yes")*(COUNTIF(S11268,"M*"))), K11268+90,  IF(((U11268="Yes")*(T11268="Low")), K11268+180, IF(S11268="Critical", K11268+30, IF(S11268="High", K11268+30,IF(COUNTIF(S11268,"M*"), K11268+90, IF(S11268="Low", K11268+180,"")))))))))</f>
        <v/>
      </c>
    </row>
    <row r="11269" spans="12:12" ht="15.75" customHeight="1" x14ac:dyDescent="0.35">
      <c r="L11269" s="27" t="str">
        <f t="shared" si="176"/>
        <v/>
      </c>
    </row>
    <row r="11270" spans="12:12" ht="15.75" customHeight="1" x14ac:dyDescent="0.35">
      <c r="L11270" s="27" t="str">
        <f t="shared" si="176"/>
        <v/>
      </c>
    </row>
    <row r="11271" spans="12:12" ht="15.75" customHeight="1" x14ac:dyDescent="0.35">
      <c r="L11271" s="27" t="str">
        <f t="shared" si="176"/>
        <v/>
      </c>
    </row>
    <row r="11272" spans="12:12" ht="15.75" customHeight="1" x14ac:dyDescent="0.35">
      <c r="L11272" s="27" t="str">
        <f t="shared" si="176"/>
        <v/>
      </c>
    </row>
    <row r="11273" spans="12:12" ht="15.75" customHeight="1" x14ac:dyDescent="0.35">
      <c r="L11273" s="27" t="str">
        <f t="shared" si="176"/>
        <v/>
      </c>
    </row>
    <row r="11274" spans="12:12" ht="15.75" customHeight="1" x14ac:dyDescent="0.35">
      <c r="L11274" s="27" t="str">
        <f t="shared" si="176"/>
        <v/>
      </c>
    </row>
    <row r="11275" spans="12:12" ht="15.75" customHeight="1" x14ac:dyDescent="0.35">
      <c r="L11275" s="27" t="str">
        <f t="shared" si="176"/>
        <v/>
      </c>
    </row>
    <row r="11276" spans="12:12" ht="15.75" customHeight="1" x14ac:dyDescent="0.35">
      <c r="L11276" s="27" t="str">
        <f t="shared" si="176"/>
        <v/>
      </c>
    </row>
    <row r="11277" spans="12:12" ht="15.75" customHeight="1" x14ac:dyDescent="0.35">
      <c r="L11277" s="27" t="str">
        <f t="shared" si="176"/>
        <v/>
      </c>
    </row>
    <row r="11278" spans="12:12" ht="15.75" customHeight="1" x14ac:dyDescent="0.35">
      <c r="L11278" s="27" t="str">
        <f t="shared" si="176"/>
        <v/>
      </c>
    </row>
    <row r="11279" spans="12:12" ht="15.75" customHeight="1" x14ac:dyDescent="0.35">
      <c r="L11279" s="27" t="str">
        <f t="shared" si="176"/>
        <v/>
      </c>
    </row>
    <row r="11280" spans="12:12" ht="15.75" customHeight="1" x14ac:dyDescent="0.35">
      <c r="L11280" s="27" t="str">
        <f t="shared" si="176"/>
        <v/>
      </c>
    </row>
    <row r="11281" spans="12:12" ht="15.75" customHeight="1" x14ac:dyDescent="0.35">
      <c r="L11281" s="27" t="str">
        <f t="shared" si="176"/>
        <v/>
      </c>
    </row>
    <row r="11282" spans="12:12" ht="15.75" customHeight="1" x14ac:dyDescent="0.35">
      <c r="L11282" s="27" t="str">
        <f t="shared" si="176"/>
        <v/>
      </c>
    </row>
    <row r="11283" spans="12:12" ht="15.75" customHeight="1" x14ac:dyDescent="0.35">
      <c r="L11283" s="27" t="str">
        <f t="shared" si="176"/>
        <v/>
      </c>
    </row>
    <row r="11284" spans="12:12" ht="15.75" customHeight="1" x14ac:dyDescent="0.35">
      <c r="L11284" s="27" t="str">
        <f t="shared" si="176"/>
        <v/>
      </c>
    </row>
    <row r="11285" spans="12:12" ht="15.75" customHeight="1" x14ac:dyDescent="0.35">
      <c r="L11285" s="27" t="str">
        <f t="shared" si="176"/>
        <v/>
      </c>
    </row>
    <row r="11286" spans="12:12" ht="15.75" customHeight="1" x14ac:dyDescent="0.35">
      <c r="L11286" s="27" t="str">
        <f t="shared" si="176"/>
        <v/>
      </c>
    </row>
    <row r="11287" spans="12:12" ht="15.75" customHeight="1" x14ac:dyDescent="0.35">
      <c r="L11287" s="27" t="str">
        <f t="shared" si="176"/>
        <v/>
      </c>
    </row>
    <row r="11288" spans="12:12" ht="15.75" customHeight="1" x14ac:dyDescent="0.35">
      <c r="L11288" s="27" t="str">
        <f t="shared" si="176"/>
        <v/>
      </c>
    </row>
    <row r="11289" spans="12:12" ht="15.75" customHeight="1" x14ac:dyDescent="0.35">
      <c r="L11289" s="27" t="str">
        <f t="shared" si="176"/>
        <v/>
      </c>
    </row>
    <row r="11290" spans="12:12" ht="15.75" customHeight="1" x14ac:dyDescent="0.35">
      <c r="L11290" s="27" t="str">
        <f t="shared" si="176"/>
        <v/>
      </c>
    </row>
    <row r="11291" spans="12:12" ht="15.75" customHeight="1" x14ac:dyDescent="0.35">
      <c r="L11291" s="27" t="str">
        <f t="shared" si="176"/>
        <v/>
      </c>
    </row>
    <row r="11292" spans="12:12" ht="15.75" customHeight="1" x14ac:dyDescent="0.35">
      <c r="L11292" s="27" t="str">
        <f t="shared" si="176"/>
        <v/>
      </c>
    </row>
    <row r="11293" spans="12:12" ht="15.75" customHeight="1" x14ac:dyDescent="0.35">
      <c r="L11293" s="27" t="str">
        <f t="shared" si="176"/>
        <v/>
      </c>
    </row>
    <row r="11294" spans="12:12" ht="15.75" customHeight="1" x14ac:dyDescent="0.35">
      <c r="L11294" s="27" t="str">
        <f t="shared" si="176"/>
        <v/>
      </c>
    </row>
    <row r="11295" spans="12:12" ht="15.75" customHeight="1" x14ac:dyDescent="0.35">
      <c r="L11295" s="27" t="str">
        <f t="shared" si="176"/>
        <v/>
      </c>
    </row>
    <row r="11296" spans="12:12" ht="15.75" customHeight="1" x14ac:dyDescent="0.35">
      <c r="L11296" s="27" t="str">
        <f t="shared" si="176"/>
        <v/>
      </c>
    </row>
    <row r="11297" spans="12:12" ht="15.75" customHeight="1" x14ac:dyDescent="0.35">
      <c r="L11297" s="27" t="str">
        <f t="shared" si="176"/>
        <v/>
      </c>
    </row>
    <row r="11298" spans="12:12" ht="15.75" customHeight="1" x14ac:dyDescent="0.35">
      <c r="L11298" s="27" t="str">
        <f t="shared" si="176"/>
        <v/>
      </c>
    </row>
    <row r="11299" spans="12:12" ht="15.75" customHeight="1" x14ac:dyDescent="0.35">
      <c r="L11299" s="27" t="str">
        <f t="shared" si="176"/>
        <v/>
      </c>
    </row>
    <row r="11300" spans="12:12" ht="15.75" customHeight="1" x14ac:dyDescent="0.35">
      <c r="L11300" s="27" t="str">
        <f t="shared" si="176"/>
        <v/>
      </c>
    </row>
    <row r="11301" spans="12:12" ht="15.75" customHeight="1" x14ac:dyDescent="0.35">
      <c r="L11301" s="27" t="str">
        <f t="shared" si="176"/>
        <v/>
      </c>
    </row>
    <row r="11302" spans="12:12" ht="15.75" customHeight="1" x14ac:dyDescent="0.35">
      <c r="L11302" s="27" t="str">
        <f t="shared" si="176"/>
        <v/>
      </c>
    </row>
    <row r="11303" spans="12:12" ht="15.75" customHeight="1" x14ac:dyDescent="0.35">
      <c r="L11303" s="27" t="str">
        <f t="shared" si="176"/>
        <v/>
      </c>
    </row>
    <row r="11304" spans="12:12" ht="15.75" customHeight="1" x14ac:dyDescent="0.35">
      <c r="L11304" s="27" t="str">
        <f t="shared" si="176"/>
        <v/>
      </c>
    </row>
    <row r="11305" spans="12:12" ht="15.75" customHeight="1" x14ac:dyDescent="0.35">
      <c r="L11305" s="27" t="str">
        <f t="shared" si="176"/>
        <v/>
      </c>
    </row>
    <row r="11306" spans="12:12" ht="15.75" customHeight="1" x14ac:dyDescent="0.35">
      <c r="L11306" s="27" t="str">
        <f t="shared" si="176"/>
        <v/>
      </c>
    </row>
    <row r="11307" spans="12:12" ht="15.75" customHeight="1" x14ac:dyDescent="0.35">
      <c r="L11307" s="27" t="str">
        <f t="shared" si="176"/>
        <v/>
      </c>
    </row>
    <row r="11308" spans="12:12" ht="15.75" customHeight="1" x14ac:dyDescent="0.35">
      <c r="L11308" s="27" t="str">
        <f t="shared" si="176"/>
        <v/>
      </c>
    </row>
    <row r="11309" spans="12:12" ht="15.75" customHeight="1" x14ac:dyDescent="0.35">
      <c r="L11309" s="27" t="str">
        <f t="shared" si="176"/>
        <v/>
      </c>
    </row>
    <row r="11310" spans="12:12" ht="15.75" customHeight="1" x14ac:dyDescent="0.35">
      <c r="L11310" s="27" t="str">
        <f t="shared" si="176"/>
        <v/>
      </c>
    </row>
    <row r="11311" spans="12:12" ht="15.75" customHeight="1" x14ac:dyDescent="0.35">
      <c r="L11311" s="27" t="str">
        <f t="shared" si="176"/>
        <v/>
      </c>
    </row>
    <row r="11312" spans="12:12" ht="15.75" customHeight="1" x14ac:dyDescent="0.35">
      <c r="L11312" s="27" t="str">
        <f t="shared" si="176"/>
        <v/>
      </c>
    </row>
    <row r="11313" spans="12:12" ht="15.75" customHeight="1" x14ac:dyDescent="0.35">
      <c r="L11313" s="27" t="str">
        <f t="shared" si="176"/>
        <v/>
      </c>
    </row>
    <row r="11314" spans="12:12" ht="15.75" customHeight="1" x14ac:dyDescent="0.35">
      <c r="L11314" s="27" t="str">
        <f t="shared" si="176"/>
        <v/>
      </c>
    </row>
    <row r="11315" spans="12:12" ht="15.75" customHeight="1" x14ac:dyDescent="0.35">
      <c r="L11315" s="27" t="str">
        <f t="shared" si="176"/>
        <v/>
      </c>
    </row>
    <row r="11316" spans="12:12" ht="15.75" customHeight="1" x14ac:dyDescent="0.35">
      <c r="L11316" s="27" t="str">
        <f t="shared" si="176"/>
        <v/>
      </c>
    </row>
    <row r="11317" spans="12:12" ht="15.75" customHeight="1" x14ac:dyDescent="0.35">
      <c r="L11317" s="27" t="str">
        <f t="shared" si="176"/>
        <v/>
      </c>
    </row>
    <row r="11318" spans="12:12" ht="15.75" customHeight="1" x14ac:dyDescent="0.35">
      <c r="L11318" s="27" t="str">
        <f t="shared" si="176"/>
        <v/>
      </c>
    </row>
    <row r="11319" spans="12:12" ht="15.75" customHeight="1" x14ac:dyDescent="0.35">
      <c r="L11319" s="27" t="str">
        <f t="shared" si="176"/>
        <v/>
      </c>
    </row>
    <row r="11320" spans="12:12" ht="15.75" customHeight="1" x14ac:dyDescent="0.35">
      <c r="L11320" s="27" t="str">
        <f t="shared" si="176"/>
        <v/>
      </c>
    </row>
    <row r="11321" spans="12:12" ht="15.75" customHeight="1" x14ac:dyDescent="0.35">
      <c r="L11321" s="27" t="str">
        <f t="shared" si="176"/>
        <v/>
      </c>
    </row>
    <row r="11322" spans="12:12" ht="15.75" customHeight="1" x14ac:dyDescent="0.35">
      <c r="L11322" s="27" t="str">
        <f t="shared" si="176"/>
        <v/>
      </c>
    </row>
    <row r="11323" spans="12:12" ht="15.75" customHeight="1" x14ac:dyDescent="0.35">
      <c r="L11323" s="27" t="str">
        <f t="shared" si="176"/>
        <v/>
      </c>
    </row>
    <row r="11324" spans="12:12" ht="15.75" customHeight="1" x14ac:dyDescent="0.35">
      <c r="L11324" s="27" t="str">
        <f t="shared" si="176"/>
        <v/>
      </c>
    </row>
    <row r="11325" spans="12:12" ht="15.75" customHeight="1" x14ac:dyDescent="0.35">
      <c r="L11325" s="27" t="str">
        <f t="shared" si="176"/>
        <v/>
      </c>
    </row>
    <row r="11326" spans="12:12" ht="15.75" customHeight="1" x14ac:dyDescent="0.35">
      <c r="L11326" s="27" t="str">
        <f t="shared" si="176"/>
        <v/>
      </c>
    </row>
    <row r="11327" spans="12:12" ht="15.75" customHeight="1" x14ac:dyDescent="0.35">
      <c r="L11327" s="27" t="str">
        <f t="shared" si="176"/>
        <v/>
      </c>
    </row>
    <row r="11328" spans="12:12" ht="15.75" customHeight="1" x14ac:dyDescent="0.35">
      <c r="L11328" s="27" t="str">
        <f t="shared" si="176"/>
        <v/>
      </c>
    </row>
    <row r="11329" spans="12:12" ht="15.75" customHeight="1" x14ac:dyDescent="0.35">
      <c r="L11329" s="27" t="str">
        <f t="shared" si="176"/>
        <v/>
      </c>
    </row>
    <row r="11330" spans="12:12" ht="15.75" customHeight="1" x14ac:dyDescent="0.35">
      <c r="L11330" s="27" t="str">
        <f t="shared" si="176"/>
        <v/>
      </c>
    </row>
    <row r="11331" spans="12:12" ht="15.75" customHeight="1" x14ac:dyDescent="0.35">
      <c r="L11331" s="27" t="str">
        <f t="shared" si="176"/>
        <v/>
      </c>
    </row>
    <row r="11332" spans="12:12" ht="15.75" customHeight="1" x14ac:dyDescent="0.35">
      <c r="L11332" s="27" t="str">
        <f t="shared" ref="L11332:L11395" si="177">IF((T11332="N/A")+(ISBLANK(T11332)), IF(S11332="Critical", K11332+30, IF(S11332="High", K11332+30,IF(COUNTIF(S11332,"M*"), K11332+90, IF(S11332="Low", K11332+180,"")))),
IF(((U11332="Yes")*(T11332="Critical")), K11332+30, IF(((U11332="Yes")*(T11332="High")), K11332+30,  IF(((U11332="Yes")*(COUNTIF(S11332,"M*"))), K11332+90,  IF(((U11332="Yes")*(T11332="Low")), K11332+180, IF(S11332="Critical", K11332+30, IF(S11332="High", K11332+30,IF(COUNTIF(S11332,"M*"), K11332+90, IF(S11332="Low", K11332+180,"")))))))))</f>
        <v/>
      </c>
    </row>
    <row r="11333" spans="12:12" ht="15.75" customHeight="1" x14ac:dyDescent="0.35">
      <c r="L11333" s="27" t="str">
        <f t="shared" si="177"/>
        <v/>
      </c>
    </row>
    <row r="11334" spans="12:12" ht="15.75" customHeight="1" x14ac:dyDescent="0.35">
      <c r="L11334" s="27" t="str">
        <f t="shared" si="177"/>
        <v/>
      </c>
    </row>
    <row r="11335" spans="12:12" ht="15.75" customHeight="1" x14ac:dyDescent="0.35">
      <c r="L11335" s="27" t="str">
        <f t="shared" si="177"/>
        <v/>
      </c>
    </row>
    <row r="11336" spans="12:12" ht="15.75" customHeight="1" x14ac:dyDescent="0.35">
      <c r="L11336" s="27" t="str">
        <f t="shared" si="177"/>
        <v/>
      </c>
    </row>
    <row r="11337" spans="12:12" ht="15.75" customHeight="1" x14ac:dyDescent="0.35">
      <c r="L11337" s="27" t="str">
        <f t="shared" si="177"/>
        <v/>
      </c>
    </row>
    <row r="11338" spans="12:12" ht="15.75" customHeight="1" x14ac:dyDescent="0.35">
      <c r="L11338" s="27" t="str">
        <f t="shared" si="177"/>
        <v/>
      </c>
    </row>
    <row r="11339" spans="12:12" ht="15.75" customHeight="1" x14ac:dyDescent="0.35">
      <c r="L11339" s="27" t="str">
        <f t="shared" si="177"/>
        <v/>
      </c>
    </row>
    <row r="11340" spans="12:12" ht="15.75" customHeight="1" x14ac:dyDescent="0.35">
      <c r="L11340" s="27" t="str">
        <f t="shared" si="177"/>
        <v/>
      </c>
    </row>
    <row r="11341" spans="12:12" ht="15.75" customHeight="1" x14ac:dyDescent="0.35">
      <c r="L11341" s="27" t="str">
        <f t="shared" si="177"/>
        <v/>
      </c>
    </row>
    <row r="11342" spans="12:12" ht="15.75" customHeight="1" x14ac:dyDescent="0.35">
      <c r="L11342" s="27" t="str">
        <f t="shared" si="177"/>
        <v/>
      </c>
    </row>
    <row r="11343" spans="12:12" ht="15.75" customHeight="1" x14ac:dyDescent="0.35">
      <c r="L11343" s="27" t="str">
        <f t="shared" si="177"/>
        <v/>
      </c>
    </row>
    <row r="11344" spans="12:12" ht="15.75" customHeight="1" x14ac:dyDescent="0.35">
      <c r="L11344" s="27" t="str">
        <f t="shared" si="177"/>
        <v/>
      </c>
    </row>
    <row r="11345" spans="12:12" ht="15.75" customHeight="1" x14ac:dyDescent="0.35">
      <c r="L11345" s="27" t="str">
        <f t="shared" si="177"/>
        <v/>
      </c>
    </row>
    <row r="11346" spans="12:12" ht="15.75" customHeight="1" x14ac:dyDescent="0.35">
      <c r="L11346" s="27" t="str">
        <f t="shared" si="177"/>
        <v/>
      </c>
    </row>
    <row r="11347" spans="12:12" ht="15.75" customHeight="1" x14ac:dyDescent="0.35">
      <c r="L11347" s="27" t="str">
        <f t="shared" si="177"/>
        <v/>
      </c>
    </row>
    <row r="11348" spans="12:12" ht="15.75" customHeight="1" x14ac:dyDescent="0.35">
      <c r="L11348" s="27" t="str">
        <f t="shared" si="177"/>
        <v/>
      </c>
    </row>
    <row r="11349" spans="12:12" ht="15.75" customHeight="1" x14ac:dyDescent="0.35">
      <c r="L11349" s="27" t="str">
        <f t="shared" si="177"/>
        <v/>
      </c>
    </row>
    <row r="11350" spans="12:12" ht="15.75" customHeight="1" x14ac:dyDescent="0.35">
      <c r="L11350" s="27" t="str">
        <f t="shared" si="177"/>
        <v/>
      </c>
    </row>
    <row r="11351" spans="12:12" ht="15.75" customHeight="1" x14ac:dyDescent="0.35">
      <c r="L11351" s="27" t="str">
        <f t="shared" si="177"/>
        <v/>
      </c>
    </row>
    <row r="11352" spans="12:12" ht="15.75" customHeight="1" x14ac:dyDescent="0.35">
      <c r="L11352" s="27" t="str">
        <f t="shared" si="177"/>
        <v/>
      </c>
    </row>
    <row r="11353" spans="12:12" ht="15.75" customHeight="1" x14ac:dyDescent="0.35">
      <c r="L11353" s="27" t="str">
        <f t="shared" si="177"/>
        <v/>
      </c>
    </row>
    <row r="11354" spans="12:12" ht="15.75" customHeight="1" x14ac:dyDescent="0.35">
      <c r="L11354" s="27" t="str">
        <f t="shared" si="177"/>
        <v/>
      </c>
    </row>
    <row r="11355" spans="12:12" ht="15.75" customHeight="1" x14ac:dyDescent="0.35">
      <c r="L11355" s="27" t="str">
        <f t="shared" si="177"/>
        <v/>
      </c>
    </row>
    <row r="11356" spans="12:12" ht="15.75" customHeight="1" x14ac:dyDescent="0.35">
      <c r="L11356" s="27" t="str">
        <f t="shared" si="177"/>
        <v/>
      </c>
    </row>
    <row r="11357" spans="12:12" ht="15.75" customHeight="1" x14ac:dyDescent="0.35">
      <c r="L11357" s="27" t="str">
        <f t="shared" si="177"/>
        <v/>
      </c>
    </row>
    <row r="11358" spans="12:12" ht="15.75" customHeight="1" x14ac:dyDescent="0.35">
      <c r="L11358" s="27" t="str">
        <f t="shared" si="177"/>
        <v/>
      </c>
    </row>
    <row r="11359" spans="12:12" ht="15.75" customHeight="1" x14ac:dyDescent="0.35">
      <c r="L11359" s="27" t="str">
        <f t="shared" si="177"/>
        <v/>
      </c>
    </row>
    <row r="11360" spans="12:12" ht="15.75" customHeight="1" x14ac:dyDescent="0.35">
      <c r="L11360" s="27" t="str">
        <f t="shared" si="177"/>
        <v/>
      </c>
    </row>
    <row r="11361" spans="12:12" ht="15.75" customHeight="1" x14ac:dyDescent="0.35">
      <c r="L11361" s="27" t="str">
        <f t="shared" si="177"/>
        <v/>
      </c>
    </row>
    <row r="11362" spans="12:12" ht="15.75" customHeight="1" x14ac:dyDescent="0.35">
      <c r="L11362" s="27" t="str">
        <f t="shared" si="177"/>
        <v/>
      </c>
    </row>
    <row r="11363" spans="12:12" ht="15.75" customHeight="1" x14ac:dyDescent="0.35">
      <c r="L11363" s="27" t="str">
        <f t="shared" si="177"/>
        <v/>
      </c>
    </row>
    <row r="11364" spans="12:12" ht="15.75" customHeight="1" x14ac:dyDescent="0.35">
      <c r="L11364" s="27" t="str">
        <f t="shared" si="177"/>
        <v/>
      </c>
    </row>
    <row r="11365" spans="12:12" ht="15.75" customHeight="1" x14ac:dyDescent="0.35">
      <c r="L11365" s="27" t="str">
        <f t="shared" si="177"/>
        <v/>
      </c>
    </row>
    <row r="11366" spans="12:12" ht="15.75" customHeight="1" x14ac:dyDescent="0.35">
      <c r="L11366" s="27" t="str">
        <f t="shared" si="177"/>
        <v/>
      </c>
    </row>
    <row r="11367" spans="12:12" ht="15.75" customHeight="1" x14ac:dyDescent="0.35">
      <c r="L11367" s="27" t="str">
        <f t="shared" si="177"/>
        <v/>
      </c>
    </row>
    <row r="11368" spans="12:12" ht="15.75" customHeight="1" x14ac:dyDescent="0.35">
      <c r="L11368" s="27" t="str">
        <f t="shared" si="177"/>
        <v/>
      </c>
    </row>
    <row r="11369" spans="12:12" ht="15.75" customHeight="1" x14ac:dyDescent="0.35">
      <c r="L11369" s="27" t="str">
        <f t="shared" si="177"/>
        <v/>
      </c>
    </row>
    <row r="11370" spans="12:12" ht="15.75" customHeight="1" x14ac:dyDescent="0.35">
      <c r="L11370" s="27" t="str">
        <f t="shared" si="177"/>
        <v/>
      </c>
    </row>
    <row r="11371" spans="12:12" ht="15.75" customHeight="1" x14ac:dyDescent="0.35">
      <c r="L11371" s="27" t="str">
        <f t="shared" si="177"/>
        <v/>
      </c>
    </row>
    <row r="11372" spans="12:12" ht="15.75" customHeight="1" x14ac:dyDescent="0.35">
      <c r="L11372" s="27" t="str">
        <f t="shared" si="177"/>
        <v/>
      </c>
    </row>
    <row r="11373" spans="12:12" ht="15.75" customHeight="1" x14ac:dyDescent="0.35">
      <c r="L11373" s="27" t="str">
        <f t="shared" si="177"/>
        <v/>
      </c>
    </row>
    <row r="11374" spans="12:12" ht="15.75" customHeight="1" x14ac:dyDescent="0.35">
      <c r="L11374" s="27" t="str">
        <f t="shared" si="177"/>
        <v/>
      </c>
    </row>
    <row r="11375" spans="12:12" ht="15.75" customHeight="1" x14ac:dyDescent="0.35">
      <c r="L11375" s="27" t="str">
        <f t="shared" si="177"/>
        <v/>
      </c>
    </row>
    <row r="11376" spans="12:12" ht="15.75" customHeight="1" x14ac:dyDescent="0.35">
      <c r="L11376" s="27" t="str">
        <f t="shared" si="177"/>
        <v/>
      </c>
    </row>
    <row r="11377" spans="12:12" ht="15.75" customHeight="1" x14ac:dyDescent="0.35">
      <c r="L11377" s="27" t="str">
        <f t="shared" si="177"/>
        <v/>
      </c>
    </row>
    <row r="11378" spans="12:12" ht="15.75" customHeight="1" x14ac:dyDescent="0.35">
      <c r="L11378" s="27" t="str">
        <f t="shared" si="177"/>
        <v/>
      </c>
    </row>
    <row r="11379" spans="12:12" ht="15.75" customHeight="1" x14ac:dyDescent="0.35">
      <c r="L11379" s="27" t="str">
        <f t="shared" si="177"/>
        <v/>
      </c>
    </row>
    <row r="11380" spans="12:12" ht="15.75" customHeight="1" x14ac:dyDescent="0.35">
      <c r="L11380" s="27" t="str">
        <f t="shared" si="177"/>
        <v/>
      </c>
    </row>
    <row r="11381" spans="12:12" ht="15.75" customHeight="1" x14ac:dyDescent="0.35">
      <c r="L11381" s="27" t="str">
        <f t="shared" si="177"/>
        <v/>
      </c>
    </row>
    <row r="11382" spans="12:12" ht="15.75" customHeight="1" x14ac:dyDescent="0.35">
      <c r="L11382" s="27" t="str">
        <f t="shared" si="177"/>
        <v/>
      </c>
    </row>
    <row r="11383" spans="12:12" ht="15.75" customHeight="1" x14ac:dyDescent="0.35">
      <c r="L11383" s="27" t="str">
        <f t="shared" si="177"/>
        <v/>
      </c>
    </row>
    <row r="11384" spans="12:12" ht="15.75" customHeight="1" x14ac:dyDescent="0.35">
      <c r="L11384" s="27" t="str">
        <f t="shared" si="177"/>
        <v/>
      </c>
    </row>
    <row r="11385" spans="12:12" ht="15.75" customHeight="1" x14ac:dyDescent="0.35">
      <c r="L11385" s="27" t="str">
        <f t="shared" si="177"/>
        <v/>
      </c>
    </row>
    <row r="11386" spans="12:12" ht="15.75" customHeight="1" x14ac:dyDescent="0.35">
      <c r="L11386" s="27" t="str">
        <f t="shared" si="177"/>
        <v/>
      </c>
    </row>
    <row r="11387" spans="12:12" ht="15.75" customHeight="1" x14ac:dyDescent="0.35">
      <c r="L11387" s="27" t="str">
        <f t="shared" si="177"/>
        <v/>
      </c>
    </row>
    <row r="11388" spans="12:12" ht="15.75" customHeight="1" x14ac:dyDescent="0.35">
      <c r="L11388" s="27" t="str">
        <f t="shared" si="177"/>
        <v/>
      </c>
    </row>
    <row r="11389" spans="12:12" ht="15.75" customHeight="1" x14ac:dyDescent="0.35">
      <c r="L11389" s="27" t="str">
        <f t="shared" si="177"/>
        <v/>
      </c>
    </row>
    <row r="11390" spans="12:12" ht="15.75" customHeight="1" x14ac:dyDescent="0.35">
      <c r="L11390" s="27" t="str">
        <f t="shared" si="177"/>
        <v/>
      </c>
    </row>
    <row r="11391" spans="12:12" ht="15.75" customHeight="1" x14ac:dyDescent="0.35">
      <c r="L11391" s="27" t="str">
        <f t="shared" si="177"/>
        <v/>
      </c>
    </row>
    <row r="11392" spans="12:12" ht="15.75" customHeight="1" x14ac:dyDescent="0.35">
      <c r="L11392" s="27" t="str">
        <f t="shared" si="177"/>
        <v/>
      </c>
    </row>
    <row r="11393" spans="12:12" ht="15.75" customHeight="1" x14ac:dyDescent="0.35">
      <c r="L11393" s="27" t="str">
        <f t="shared" si="177"/>
        <v/>
      </c>
    </row>
    <row r="11394" spans="12:12" ht="15.75" customHeight="1" x14ac:dyDescent="0.35">
      <c r="L11394" s="27" t="str">
        <f t="shared" si="177"/>
        <v/>
      </c>
    </row>
    <row r="11395" spans="12:12" ht="15.75" customHeight="1" x14ac:dyDescent="0.35">
      <c r="L11395" s="27" t="str">
        <f t="shared" si="177"/>
        <v/>
      </c>
    </row>
    <row r="11396" spans="12:12" ht="15.75" customHeight="1" x14ac:dyDescent="0.35">
      <c r="L11396" s="27" t="str">
        <f t="shared" ref="L11396:L11459" si="178">IF((T11396="N/A")+(ISBLANK(T11396)), IF(S11396="Critical", K11396+30, IF(S11396="High", K11396+30,IF(COUNTIF(S11396,"M*"), K11396+90, IF(S11396="Low", K11396+180,"")))),
IF(((U11396="Yes")*(T11396="Critical")), K11396+30, IF(((U11396="Yes")*(T11396="High")), K11396+30,  IF(((U11396="Yes")*(COUNTIF(S11396,"M*"))), K11396+90,  IF(((U11396="Yes")*(T11396="Low")), K11396+180, IF(S11396="Critical", K11396+30, IF(S11396="High", K11396+30,IF(COUNTIF(S11396,"M*"), K11396+90, IF(S11396="Low", K11396+180,"")))))))))</f>
        <v/>
      </c>
    </row>
    <row r="11397" spans="12:12" ht="15.75" customHeight="1" x14ac:dyDescent="0.35">
      <c r="L11397" s="27" t="str">
        <f t="shared" si="178"/>
        <v/>
      </c>
    </row>
    <row r="11398" spans="12:12" ht="15.75" customHeight="1" x14ac:dyDescent="0.35">
      <c r="L11398" s="27" t="str">
        <f t="shared" si="178"/>
        <v/>
      </c>
    </row>
    <row r="11399" spans="12:12" ht="15.75" customHeight="1" x14ac:dyDescent="0.35">
      <c r="L11399" s="27" t="str">
        <f t="shared" si="178"/>
        <v/>
      </c>
    </row>
    <row r="11400" spans="12:12" ht="15.75" customHeight="1" x14ac:dyDescent="0.35">
      <c r="L11400" s="27" t="str">
        <f t="shared" si="178"/>
        <v/>
      </c>
    </row>
    <row r="11401" spans="12:12" ht="15.75" customHeight="1" x14ac:dyDescent="0.35">
      <c r="L11401" s="27" t="str">
        <f t="shared" si="178"/>
        <v/>
      </c>
    </row>
    <row r="11402" spans="12:12" ht="15.75" customHeight="1" x14ac:dyDescent="0.35">
      <c r="L11402" s="27" t="str">
        <f t="shared" si="178"/>
        <v/>
      </c>
    </row>
    <row r="11403" spans="12:12" ht="15.75" customHeight="1" x14ac:dyDescent="0.35">
      <c r="L11403" s="27" t="str">
        <f t="shared" si="178"/>
        <v/>
      </c>
    </row>
    <row r="11404" spans="12:12" ht="15.75" customHeight="1" x14ac:dyDescent="0.35">
      <c r="L11404" s="27" t="str">
        <f t="shared" si="178"/>
        <v/>
      </c>
    </row>
    <row r="11405" spans="12:12" ht="15.75" customHeight="1" x14ac:dyDescent="0.35">
      <c r="L11405" s="27" t="str">
        <f t="shared" si="178"/>
        <v/>
      </c>
    </row>
    <row r="11406" spans="12:12" ht="15.75" customHeight="1" x14ac:dyDescent="0.35">
      <c r="L11406" s="27" t="str">
        <f t="shared" si="178"/>
        <v/>
      </c>
    </row>
    <row r="11407" spans="12:12" ht="15.75" customHeight="1" x14ac:dyDescent="0.35">
      <c r="L11407" s="27" t="str">
        <f t="shared" si="178"/>
        <v/>
      </c>
    </row>
    <row r="11408" spans="12:12" ht="15.75" customHeight="1" x14ac:dyDescent="0.35">
      <c r="L11408" s="27" t="str">
        <f t="shared" si="178"/>
        <v/>
      </c>
    </row>
    <row r="11409" spans="12:12" ht="15.75" customHeight="1" x14ac:dyDescent="0.35">
      <c r="L11409" s="27" t="str">
        <f t="shared" si="178"/>
        <v/>
      </c>
    </row>
    <row r="11410" spans="12:12" ht="15.75" customHeight="1" x14ac:dyDescent="0.35">
      <c r="L11410" s="27" t="str">
        <f t="shared" si="178"/>
        <v/>
      </c>
    </row>
    <row r="11411" spans="12:12" ht="15.75" customHeight="1" x14ac:dyDescent="0.35">
      <c r="L11411" s="27" t="str">
        <f t="shared" si="178"/>
        <v/>
      </c>
    </row>
    <row r="11412" spans="12:12" ht="15.75" customHeight="1" x14ac:dyDescent="0.35">
      <c r="L11412" s="27" t="str">
        <f t="shared" si="178"/>
        <v/>
      </c>
    </row>
    <row r="11413" spans="12:12" ht="15.75" customHeight="1" x14ac:dyDescent="0.35">
      <c r="L11413" s="27" t="str">
        <f t="shared" si="178"/>
        <v/>
      </c>
    </row>
    <row r="11414" spans="12:12" ht="15.75" customHeight="1" x14ac:dyDescent="0.35">
      <c r="L11414" s="27" t="str">
        <f t="shared" si="178"/>
        <v/>
      </c>
    </row>
    <row r="11415" spans="12:12" ht="15.75" customHeight="1" x14ac:dyDescent="0.35">
      <c r="L11415" s="27" t="str">
        <f t="shared" si="178"/>
        <v/>
      </c>
    </row>
    <row r="11416" spans="12:12" ht="15.75" customHeight="1" x14ac:dyDescent="0.35">
      <c r="L11416" s="27" t="str">
        <f t="shared" si="178"/>
        <v/>
      </c>
    </row>
    <row r="11417" spans="12:12" ht="15.75" customHeight="1" x14ac:dyDescent="0.35">
      <c r="L11417" s="27" t="str">
        <f t="shared" si="178"/>
        <v/>
      </c>
    </row>
    <row r="11418" spans="12:12" ht="15.75" customHeight="1" x14ac:dyDescent="0.35">
      <c r="L11418" s="27" t="str">
        <f t="shared" si="178"/>
        <v/>
      </c>
    </row>
    <row r="11419" spans="12:12" ht="15.75" customHeight="1" x14ac:dyDescent="0.35">
      <c r="L11419" s="27" t="str">
        <f t="shared" si="178"/>
        <v/>
      </c>
    </row>
    <row r="11420" spans="12:12" ht="15.75" customHeight="1" x14ac:dyDescent="0.35">
      <c r="L11420" s="27" t="str">
        <f t="shared" si="178"/>
        <v/>
      </c>
    </row>
    <row r="11421" spans="12:12" ht="15.75" customHeight="1" x14ac:dyDescent="0.35">
      <c r="L11421" s="27" t="str">
        <f t="shared" si="178"/>
        <v/>
      </c>
    </row>
    <row r="11422" spans="12:12" ht="15.75" customHeight="1" x14ac:dyDescent="0.35">
      <c r="L11422" s="27" t="str">
        <f t="shared" si="178"/>
        <v/>
      </c>
    </row>
    <row r="11423" spans="12:12" ht="15.75" customHeight="1" x14ac:dyDescent="0.35">
      <c r="L11423" s="27" t="str">
        <f t="shared" si="178"/>
        <v/>
      </c>
    </row>
    <row r="11424" spans="12:12" ht="15.75" customHeight="1" x14ac:dyDescent="0.35">
      <c r="L11424" s="27" t="str">
        <f t="shared" si="178"/>
        <v/>
      </c>
    </row>
    <row r="11425" spans="12:12" ht="15.75" customHeight="1" x14ac:dyDescent="0.35">
      <c r="L11425" s="27" t="str">
        <f t="shared" si="178"/>
        <v/>
      </c>
    </row>
    <row r="11426" spans="12:12" ht="15.75" customHeight="1" x14ac:dyDescent="0.35">
      <c r="L11426" s="27" t="str">
        <f t="shared" si="178"/>
        <v/>
      </c>
    </row>
    <row r="11427" spans="12:12" ht="15.75" customHeight="1" x14ac:dyDescent="0.35">
      <c r="L11427" s="27" t="str">
        <f t="shared" si="178"/>
        <v/>
      </c>
    </row>
    <row r="11428" spans="12:12" ht="15.75" customHeight="1" x14ac:dyDescent="0.35">
      <c r="L11428" s="27" t="str">
        <f t="shared" si="178"/>
        <v/>
      </c>
    </row>
    <row r="11429" spans="12:12" ht="15.75" customHeight="1" x14ac:dyDescent="0.35">
      <c r="L11429" s="27" t="str">
        <f t="shared" si="178"/>
        <v/>
      </c>
    </row>
    <row r="11430" spans="12:12" ht="15.75" customHeight="1" x14ac:dyDescent="0.35">
      <c r="L11430" s="27" t="str">
        <f t="shared" si="178"/>
        <v/>
      </c>
    </row>
    <row r="11431" spans="12:12" ht="15.75" customHeight="1" x14ac:dyDescent="0.35">
      <c r="L11431" s="27" t="str">
        <f t="shared" si="178"/>
        <v/>
      </c>
    </row>
    <row r="11432" spans="12:12" ht="15.75" customHeight="1" x14ac:dyDescent="0.35">
      <c r="L11432" s="27" t="str">
        <f t="shared" si="178"/>
        <v/>
      </c>
    </row>
    <row r="11433" spans="12:12" ht="15.75" customHeight="1" x14ac:dyDescent="0.35">
      <c r="L11433" s="27" t="str">
        <f t="shared" si="178"/>
        <v/>
      </c>
    </row>
    <row r="11434" spans="12:12" ht="15.75" customHeight="1" x14ac:dyDescent="0.35">
      <c r="L11434" s="27" t="str">
        <f t="shared" si="178"/>
        <v/>
      </c>
    </row>
    <row r="11435" spans="12:12" ht="15.75" customHeight="1" x14ac:dyDescent="0.35">
      <c r="L11435" s="27" t="str">
        <f t="shared" si="178"/>
        <v/>
      </c>
    </row>
    <row r="11436" spans="12:12" ht="15.75" customHeight="1" x14ac:dyDescent="0.35">
      <c r="L11436" s="27" t="str">
        <f t="shared" si="178"/>
        <v/>
      </c>
    </row>
    <row r="11437" spans="12:12" ht="15.75" customHeight="1" x14ac:dyDescent="0.35">
      <c r="L11437" s="27" t="str">
        <f t="shared" si="178"/>
        <v/>
      </c>
    </row>
    <row r="11438" spans="12:12" ht="15.75" customHeight="1" x14ac:dyDescent="0.35">
      <c r="L11438" s="27" t="str">
        <f t="shared" si="178"/>
        <v/>
      </c>
    </row>
    <row r="11439" spans="12:12" ht="15.75" customHeight="1" x14ac:dyDescent="0.35">
      <c r="L11439" s="27" t="str">
        <f t="shared" si="178"/>
        <v/>
      </c>
    </row>
    <row r="11440" spans="12:12" ht="15.75" customHeight="1" x14ac:dyDescent="0.35">
      <c r="L11440" s="27" t="str">
        <f t="shared" si="178"/>
        <v/>
      </c>
    </row>
    <row r="11441" spans="12:12" ht="15.75" customHeight="1" x14ac:dyDescent="0.35">
      <c r="L11441" s="27" t="str">
        <f t="shared" si="178"/>
        <v/>
      </c>
    </row>
    <row r="11442" spans="12:12" ht="15.75" customHeight="1" x14ac:dyDescent="0.35">
      <c r="L11442" s="27" t="str">
        <f t="shared" si="178"/>
        <v/>
      </c>
    </row>
    <row r="11443" spans="12:12" ht="15.75" customHeight="1" x14ac:dyDescent="0.35">
      <c r="L11443" s="27" t="str">
        <f t="shared" si="178"/>
        <v/>
      </c>
    </row>
    <row r="11444" spans="12:12" ht="15.75" customHeight="1" x14ac:dyDescent="0.35">
      <c r="L11444" s="27" t="str">
        <f t="shared" si="178"/>
        <v/>
      </c>
    </row>
    <row r="11445" spans="12:12" ht="15.75" customHeight="1" x14ac:dyDescent="0.35">
      <c r="L11445" s="27" t="str">
        <f t="shared" si="178"/>
        <v/>
      </c>
    </row>
    <row r="11446" spans="12:12" ht="15.75" customHeight="1" x14ac:dyDescent="0.35">
      <c r="L11446" s="27" t="str">
        <f t="shared" si="178"/>
        <v/>
      </c>
    </row>
    <row r="11447" spans="12:12" ht="15.75" customHeight="1" x14ac:dyDescent="0.35">
      <c r="L11447" s="27" t="str">
        <f t="shared" si="178"/>
        <v/>
      </c>
    </row>
    <row r="11448" spans="12:12" ht="15.75" customHeight="1" x14ac:dyDescent="0.35">
      <c r="L11448" s="27" t="str">
        <f t="shared" si="178"/>
        <v/>
      </c>
    </row>
    <row r="11449" spans="12:12" ht="15.75" customHeight="1" x14ac:dyDescent="0.35">
      <c r="L11449" s="27" t="str">
        <f t="shared" si="178"/>
        <v/>
      </c>
    </row>
    <row r="11450" spans="12:12" ht="15.75" customHeight="1" x14ac:dyDescent="0.35">
      <c r="L11450" s="27" t="str">
        <f t="shared" si="178"/>
        <v/>
      </c>
    </row>
    <row r="11451" spans="12:12" ht="15.75" customHeight="1" x14ac:dyDescent="0.35">
      <c r="L11451" s="27" t="str">
        <f t="shared" si="178"/>
        <v/>
      </c>
    </row>
    <row r="11452" spans="12:12" ht="15.75" customHeight="1" x14ac:dyDescent="0.35">
      <c r="L11452" s="27" t="str">
        <f t="shared" si="178"/>
        <v/>
      </c>
    </row>
    <row r="11453" spans="12:12" ht="15.75" customHeight="1" x14ac:dyDescent="0.35">
      <c r="L11453" s="27" t="str">
        <f t="shared" si="178"/>
        <v/>
      </c>
    </row>
    <row r="11454" spans="12:12" ht="15.75" customHeight="1" x14ac:dyDescent="0.35">
      <c r="L11454" s="27" t="str">
        <f t="shared" si="178"/>
        <v/>
      </c>
    </row>
    <row r="11455" spans="12:12" ht="15.75" customHeight="1" x14ac:dyDescent="0.35">
      <c r="L11455" s="27" t="str">
        <f t="shared" si="178"/>
        <v/>
      </c>
    </row>
    <row r="11456" spans="12:12" ht="15.75" customHeight="1" x14ac:dyDescent="0.35">
      <c r="L11456" s="27" t="str">
        <f t="shared" si="178"/>
        <v/>
      </c>
    </row>
    <row r="11457" spans="12:12" ht="15.75" customHeight="1" x14ac:dyDescent="0.35">
      <c r="L11457" s="27" t="str">
        <f t="shared" si="178"/>
        <v/>
      </c>
    </row>
    <row r="11458" spans="12:12" ht="15.75" customHeight="1" x14ac:dyDescent="0.35">
      <c r="L11458" s="27" t="str">
        <f t="shared" si="178"/>
        <v/>
      </c>
    </row>
    <row r="11459" spans="12:12" ht="15.75" customHeight="1" x14ac:dyDescent="0.35">
      <c r="L11459" s="27" t="str">
        <f t="shared" si="178"/>
        <v/>
      </c>
    </row>
    <row r="11460" spans="12:12" ht="15.75" customHeight="1" x14ac:dyDescent="0.35">
      <c r="L11460" s="27" t="str">
        <f t="shared" ref="L11460:L11523" si="179">IF((T11460="N/A")+(ISBLANK(T11460)), IF(S11460="Critical", K11460+30, IF(S11460="High", K11460+30,IF(COUNTIF(S11460,"M*"), K11460+90, IF(S11460="Low", K11460+180,"")))),
IF(((U11460="Yes")*(T11460="Critical")), K11460+30, IF(((U11460="Yes")*(T11460="High")), K11460+30,  IF(((U11460="Yes")*(COUNTIF(S11460,"M*"))), K11460+90,  IF(((U11460="Yes")*(T11460="Low")), K11460+180, IF(S11460="Critical", K11460+30, IF(S11460="High", K11460+30,IF(COUNTIF(S11460,"M*"), K11460+90, IF(S11460="Low", K11460+180,"")))))))))</f>
        <v/>
      </c>
    </row>
    <row r="11461" spans="12:12" ht="15.75" customHeight="1" x14ac:dyDescent="0.35">
      <c r="L11461" s="27" t="str">
        <f t="shared" si="179"/>
        <v/>
      </c>
    </row>
    <row r="11462" spans="12:12" ht="15.75" customHeight="1" x14ac:dyDescent="0.35">
      <c r="L11462" s="27" t="str">
        <f t="shared" si="179"/>
        <v/>
      </c>
    </row>
    <row r="11463" spans="12:12" ht="15.75" customHeight="1" x14ac:dyDescent="0.35">
      <c r="L11463" s="27" t="str">
        <f t="shared" si="179"/>
        <v/>
      </c>
    </row>
    <row r="11464" spans="12:12" ht="15.75" customHeight="1" x14ac:dyDescent="0.35">
      <c r="L11464" s="27" t="str">
        <f t="shared" si="179"/>
        <v/>
      </c>
    </row>
    <row r="11465" spans="12:12" ht="15.75" customHeight="1" x14ac:dyDescent="0.35">
      <c r="L11465" s="27" t="str">
        <f t="shared" si="179"/>
        <v/>
      </c>
    </row>
    <row r="11466" spans="12:12" ht="15.75" customHeight="1" x14ac:dyDescent="0.35">
      <c r="L11466" s="27" t="str">
        <f t="shared" si="179"/>
        <v/>
      </c>
    </row>
    <row r="11467" spans="12:12" ht="15.75" customHeight="1" x14ac:dyDescent="0.35">
      <c r="L11467" s="27" t="str">
        <f t="shared" si="179"/>
        <v/>
      </c>
    </row>
    <row r="11468" spans="12:12" ht="15.75" customHeight="1" x14ac:dyDescent="0.35">
      <c r="L11468" s="27" t="str">
        <f t="shared" si="179"/>
        <v/>
      </c>
    </row>
    <row r="11469" spans="12:12" ht="15.75" customHeight="1" x14ac:dyDescent="0.35">
      <c r="L11469" s="27" t="str">
        <f t="shared" si="179"/>
        <v/>
      </c>
    </row>
    <row r="11470" spans="12:12" ht="15.75" customHeight="1" x14ac:dyDescent="0.35">
      <c r="L11470" s="27" t="str">
        <f t="shared" si="179"/>
        <v/>
      </c>
    </row>
    <row r="11471" spans="12:12" ht="15.75" customHeight="1" x14ac:dyDescent="0.35">
      <c r="L11471" s="27" t="str">
        <f t="shared" si="179"/>
        <v/>
      </c>
    </row>
    <row r="11472" spans="12:12" ht="15.75" customHeight="1" x14ac:dyDescent="0.35">
      <c r="L11472" s="27" t="str">
        <f t="shared" si="179"/>
        <v/>
      </c>
    </row>
    <row r="11473" spans="12:12" ht="15.75" customHeight="1" x14ac:dyDescent="0.35">
      <c r="L11473" s="27" t="str">
        <f t="shared" si="179"/>
        <v/>
      </c>
    </row>
    <row r="11474" spans="12:12" ht="15.75" customHeight="1" x14ac:dyDescent="0.35">
      <c r="L11474" s="27" t="str">
        <f t="shared" si="179"/>
        <v/>
      </c>
    </row>
    <row r="11475" spans="12:12" ht="15.75" customHeight="1" x14ac:dyDescent="0.35">
      <c r="L11475" s="27" t="str">
        <f t="shared" si="179"/>
        <v/>
      </c>
    </row>
    <row r="11476" spans="12:12" ht="15.75" customHeight="1" x14ac:dyDescent="0.35">
      <c r="L11476" s="27" t="str">
        <f t="shared" si="179"/>
        <v/>
      </c>
    </row>
    <row r="11477" spans="12:12" ht="15.75" customHeight="1" x14ac:dyDescent="0.35">
      <c r="L11477" s="27" t="str">
        <f t="shared" si="179"/>
        <v/>
      </c>
    </row>
    <row r="11478" spans="12:12" ht="15.75" customHeight="1" x14ac:dyDescent="0.35">
      <c r="L11478" s="27" t="str">
        <f t="shared" si="179"/>
        <v/>
      </c>
    </row>
    <row r="11479" spans="12:12" ht="15.75" customHeight="1" x14ac:dyDescent="0.35">
      <c r="L11479" s="27" t="str">
        <f t="shared" si="179"/>
        <v/>
      </c>
    </row>
    <row r="11480" spans="12:12" ht="15.75" customHeight="1" x14ac:dyDescent="0.35">
      <c r="L11480" s="27" t="str">
        <f t="shared" si="179"/>
        <v/>
      </c>
    </row>
    <row r="11481" spans="12:12" ht="15.75" customHeight="1" x14ac:dyDescent="0.35">
      <c r="L11481" s="27" t="str">
        <f t="shared" si="179"/>
        <v/>
      </c>
    </row>
    <row r="11482" spans="12:12" ht="15.75" customHeight="1" x14ac:dyDescent="0.35">
      <c r="L11482" s="27" t="str">
        <f t="shared" si="179"/>
        <v/>
      </c>
    </row>
    <row r="11483" spans="12:12" ht="15.75" customHeight="1" x14ac:dyDescent="0.35">
      <c r="L11483" s="27" t="str">
        <f t="shared" si="179"/>
        <v/>
      </c>
    </row>
    <row r="11484" spans="12:12" ht="15.75" customHeight="1" x14ac:dyDescent="0.35">
      <c r="L11484" s="27" t="str">
        <f t="shared" si="179"/>
        <v/>
      </c>
    </row>
    <row r="11485" spans="12:12" ht="15.75" customHeight="1" x14ac:dyDescent="0.35">
      <c r="L11485" s="27" t="str">
        <f t="shared" si="179"/>
        <v/>
      </c>
    </row>
    <row r="11486" spans="12:12" ht="15.75" customHeight="1" x14ac:dyDescent="0.35">
      <c r="L11486" s="27" t="str">
        <f t="shared" si="179"/>
        <v/>
      </c>
    </row>
    <row r="11487" spans="12:12" ht="15.75" customHeight="1" x14ac:dyDescent="0.35">
      <c r="L11487" s="27" t="str">
        <f t="shared" si="179"/>
        <v/>
      </c>
    </row>
    <row r="11488" spans="12:12" ht="15.75" customHeight="1" x14ac:dyDescent="0.35">
      <c r="L11488" s="27" t="str">
        <f t="shared" si="179"/>
        <v/>
      </c>
    </row>
    <row r="11489" spans="12:12" ht="15.75" customHeight="1" x14ac:dyDescent="0.35">
      <c r="L11489" s="27" t="str">
        <f t="shared" si="179"/>
        <v/>
      </c>
    </row>
    <row r="11490" spans="12:12" ht="15.75" customHeight="1" x14ac:dyDescent="0.35">
      <c r="L11490" s="27" t="str">
        <f t="shared" si="179"/>
        <v/>
      </c>
    </row>
    <row r="11491" spans="12:12" ht="15.75" customHeight="1" x14ac:dyDescent="0.35">
      <c r="L11491" s="27" t="str">
        <f t="shared" si="179"/>
        <v/>
      </c>
    </row>
    <row r="11492" spans="12:12" ht="15.75" customHeight="1" x14ac:dyDescent="0.35">
      <c r="L11492" s="27" t="str">
        <f t="shared" si="179"/>
        <v/>
      </c>
    </row>
    <row r="11493" spans="12:12" ht="15.75" customHeight="1" x14ac:dyDescent="0.35">
      <c r="L11493" s="27" t="str">
        <f t="shared" si="179"/>
        <v/>
      </c>
    </row>
    <row r="11494" spans="12:12" ht="15.75" customHeight="1" x14ac:dyDescent="0.35">
      <c r="L11494" s="27" t="str">
        <f t="shared" si="179"/>
        <v/>
      </c>
    </row>
    <row r="11495" spans="12:12" ht="15.75" customHeight="1" x14ac:dyDescent="0.35">
      <c r="L11495" s="27" t="str">
        <f t="shared" si="179"/>
        <v/>
      </c>
    </row>
    <row r="11496" spans="12:12" ht="15.75" customHeight="1" x14ac:dyDescent="0.35">
      <c r="L11496" s="27" t="str">
        <f t="shared" si="179"/>
        <v/>
      </c>
    </row>
    <row r="11497" spans="12:12" ht="15.75" customHeight="1" x14ac:dyDescent="0.35">
      <c r="L11497" s="27" t="str">
        <f t="shared" si="179"/>
        <v/>
      </c>
    </row>
    <row r="11498" spans="12:12" ht="15.75" customHeight="1" x14ac:dyDescent="0.35">
      <c r="L11498" s="27" t="str">
        <f t="shared" si="179"/>
        <v/>
      </c>
    </row>
    <row r="11499" spans="12:12" ht="15.75" customHeight="1" x14ac:dyDescent="0.35">
      <c r="L11499" s="27" t="str">
        <f t="shared" si="179"/>
        <v/>
      </c>
    </row>
    <row r="11500" spans="12:12" ht="15.75" customHeight="1" x14ac:dyDescent="0.35">
      <c r="L11500" s="27" t="str">
        <f t="shared" si="179"/>
        <v/>
      </c>
    </row>
    <row r="11501" spans="12:12" ht="15.75" customHeight="1" x14ac:dyDescent="0.35">
      <c r="L11501" s="27" t="str">
        <f t="shared" si="179"/>
        <v/>
      </c>
    </row>
    <row r="11502" spans="12:12" ht="15.75" customHeight="1" x14ac:dyDescent="0.35">
      <c r="L11502" s="27" t="str">
        <f t="shared" si="179"/>
        <v/>
      </c>
    </row>
    <row r="11503" spans="12:12" ht="15.75" customHeight="1" x14ac:dyDescent="0.35">
      <c r="L11503" s="27" t="str">
        <f t="shared" si="179"/>
        <v/>
      </c>
    </row>
    <row r="11504" spans="12:12" ht="15.75" customHeight="1" x14ac:dyDescent="0.35">
      <c r="L11504" s="27" t="str">
        <f t="shared" si="179"/>
        <v/>
      </c>
    </row>
    <row r="11505" spans="12:12" ht="15.75" customHeight="1" x14ac:dyDescent="0.35">
      <c r="L11505" s="27" t="str">
        <f t="shared" si="179"/>
        <v/>
      </c>
    </row>
    <row r="11506" spans="12:12" ht="15.75" customHeight="1" x14ac:dyDescent="0.35">
      <c r="L11506" s="27" t="str">
        <f t="shared" si="179"/>
        <v/>
      </c>
    </row>
    <row r="11507" spans="12:12" ht="15.75" customHeight="1" x14ac:dyDescent="0.35">
      <c r="L11507" s="27" t="str">
        <f t="shared" si="179"/>
        <v/>
      </c>
    </row>
    <row r="11508" spans="12:12" ht="15.75" customHeight="1" x14ac:dyDescent="0.35">
      <c r="L11508" s="27" t="str">
        <f t="shared" si="179"/>
        <v/>
      </c>
    </row>
    <row r="11509" spans="12:12" ht="15.75" customHeight="1" x14ac:dyDescent="0.35">
      <c r="L11509" s="27" t="str">
        <f t="shared" si="179"/>
        <v/>
      </c>
    </row>
    <row r="11510" spans="12:12" ht="15.75" customHeight="1" x14ac:dyDescent="0.35">
      <c r="L11510" s="27" t="str">
        <f t="shared" si="179"/>
        <v/>
      </c>
    </row>
    <row r="11511" spans="12:12" ht="15.75" customHeight="1" x14ac:dyDescent="0.35">
      <c r="L11511" s="27" t="str">
        <f t="shared" si="179"/>
        <v/>
      </c>
    </row>
    <row r="11512" spans="12:12" ht="15.75" customHeight="1" x14ac:dyDescent="0.35">
      <c r="L11512" s="27" t="str">
        <f t="shared" si="179"/>
        <v/>
      </c>
    </row>
    <row r="11513" spans="12:12" ht="15.75" customHeight="1" x14ac:dyDescent="0.35">
      <c r="L11513" s="27" t="str">
        <f t="shared" si="179"/>
        <v/>
      </c>
    </row>
    <row r="11514" spans="12:12" ht="15.75" customHeight="1" x14ac:dyDescent="0.35">
      <c r="L11514" s="27" t="str">
        <f t="shared" si="179"/>
        <v/>
      </c>
    </row>
    <row r="11515" spans="12:12" ht="15.75" customHeight="1" x14ac:dyDescent="0.35">
      <c r="L11515" s="27" t="str">
        <f t="shared" si="179"/>
        <v/>
      </c>
    </row>
    <row r="11516" spans="12:12" ht="15.75" customHeight="1" x14ac:dyDescent="0.35">
      <c r="L11516" s="27" t="str">
        <f t="shared" si="179"/>
        <v/>
      </c>
    </row>
    <row r="11517" spans="12:12" ht="15.75" customHeight="1" x14ac:dyDescent="0.35">
      <c r="L11517" s="27" t="str">
        <f t="shared" si="179"/>
        <v/>
      </c>
    </row>
    <row r="11518" spans="12:12" ht="15.75" customHeight="1" x14ac:dyDescent="0.35">
      <c r="L11518" s="27" t="str">
        <f t="shared" si="179"/>
        <v/>
      </c>
    </row>
    <row r="11519" spans="12:12" ht="15.75" customHeight="1" x14ac:dyDescent="0.35">
      <c r="L11519" s="27" t="str">
        <f t="shared" si="179"/>
        <v/>
      </c>
    </row>
    <row r="11520" spans="12:12" ht="15.75" customHeight="1" x14ac:dyDescent="0.35">
      <c r="L11520" s="27" t="str">
        <f t="shared" si="179"/>
        <v/>
      </c>
    </row>
    <row r="11521" spans="12:12" ht="15.75" customHeight="1" x14ac:dyDescent="0.35">
      <c r="L11521" s="27" t="str">
        <f t="shared" si="179"/>
        <v/>
      </c>
    </row>
    <row r="11522" spans="12:12" ht="15.75" customHeight="1" x14ac:dyDescent="0.35">
      <c r="L11522" s="27" t="str">
        <f t="shared" si="179"/>
        <v/>
      </c>
    </row>
    <row r="11523" spans="12:12" ht="15.75" customHeight="1" x14ac:dyDescent="0.35">
      <c r="L11523" s="27" t="str">
        <f t="shared" si="179"/>
        <v/>
      </c>
    </row>
    <row r="11524" spans="12:12" ht="15.75" customHeight="1" x14ac:dyDescent="0.35">
      <c r="L11524" s="27" t="str">
        <f t="shared" ref="L11524:L11587" si="180">IF((T11524="N/A")+(ISBLANK(T11524)), IF(S11524="Critical", K11524+30, IF(S11524="High", K11524+30,IF(COUNTIF(S11524,"M*"), K11524+90, IF(S11524="Low", K11524+180,"")))),
IF(((U11524="Yes")*(T11524="Critical")), K11524+30, IF(((U11524="Yes")*(T11524="High")), K11524+30,  IF(((U11524="Yes")*(COUNTIF(S11524,"M*"))), K11524+90,  IF(((U11524="Yes")*(T11524="Low")), K11524+180, IF(S11524="Critical", K11524+30, IF(S11524="High", K11524+30,IF(COUNTIF(S11524,"M*"), K11524+90, IF(S11524="Low", K11524+180,"")))))))))</f>
        <v/>
      </c>
    </row>
    <row r="11525" spans="12:12" ht="15.75" customHeight="1" x14ac:dyDescent="0.35">
      <c r="L11525" s="27" t="str">
        <f t="shared" si="180"/>
        <v/>
      </c>
    </row>
    <row r="11526" spans="12:12" ht="15.75" customHeight="1" x14ac:dyDescent="0.35">
      <c r="L11526" s="27" t="str">
        <f t="shared" si="180"/>
        <v/>
      </c>
    </row>
    <row r="11527" spans="12:12" ht="15.75" customHeight="1" x14ac:dyDescent="0.35">
      <c r="L11527" s="27" t="str">
        <f t="shared" si="180"/>
        <v/>
      </c>
    </row>
    <row r="11528" spans="12:12" ht="15.75" customHeight="1" x14ac:dyDescent="0.35">
      <c r="L11528" s="27" t="str">
        <f t="shared" si="180"/>
        <v/>
      </c>
    </row>
    <row r="11529" spans="12:12" ht="15.75" customHeight="1" x14ac:dyDescent="0.35">
      <c r="L11529" s="27" t="str">
        <f t="shared" si="180"/>
        <v/>
      </c>
    </row>
    <row r="11530" spans="12:12" ht="15.75" customHeight="1" x14ac:dyDescent="0.35">
      <c r="L11530" s="27" t="str">
        <f t="shared" si="180"/>
        <v/>
      </c>
    </row>
    <row r="11531" spans="12:12" ht="15.75" customHeight="1" x14ac:dyDescent="0.35">
      <c r="L11531" s="27" t="str">
        <f t="shared" si="180"/>
        <v/>
      </c>
    </row>
    <row r="11532" spans="12:12" ht="15.75" customHeight="1" x14ac:dyDescent="0.35">
      <c r="L11532" s="27" t="str">
        <f t="shared" si="180"/>
        <v/>
      </c>
    </row>
    <row r="11533" spans="12:12" ht="15.75" customHeight="1" x14ac:dyDescent="0.35">
      <c r="L11533" s="27" t="str">
        <f t="shared" si="180"/>
        <v/>
      </c>
    </row>
    <row r="11534" spans="12:12" ht="15.75" customHeight="1" x14ac:dyDescent="0.35">
      <c r="L11534" s="27" t="str">
        <f t="shared" si="180"/>
        <v/>
      </c>
    </row>
    <row r="11535" spans="12:12" ht="15.75" customHeight="1" x14ac:dyDescent="0.35">
      <c r="L11535" s="27" t="str">
        <f t="shared" si="180"/>
        <v/>
      </c>
    </row>
    <row r="11536" spans="12:12" ht="15.75" customHeight="1" x14ac:dyDescent="0.35">
      <c r="L11536" s="27" t="str">
        <f t="shared" si="180"/>
        <v/>
      </c>
    </row>
    <row r="11537" spans="12:12" ht="15.75" customHeight="1" x14ac:dyDescent="0.35">
      <c r="L11537" s="27" t="str">
        <f t="shared" si="180"/>
        <v/>
      </c>
    </row>
    <row r="11538" spans="12:12" ht="15.75" customHeight="1" x14ac:dyDescent="0.35">
      <c r="L11538" s="27" t="str">
        <f t="shared" si="180"/>
        <v/>
      </c>
    </row>
    <row r="11539" spans="12:12" ht="15.75" customHeight="1" x14ac:dyDescent="0.35">
      <c r="L11539" s="27" t="str">
        <f t="shared" si="180"/>
        <v/>
      </c>
    </row>
    <row r="11540" spans="12:12" ht="15.75" customHeight="1" x14ac:dyDescent="0.35">
      <c r="L11540" s="27" t="str">
        <f t="shared" si="180"/>
        <v/>
      </c>
    </row>
    <row r="11541" spans="12:12" ht="15.75" customHeight="1" x14ac:dyDescent="0.35">
      <c r="L11541" s="27" t="str">
        <f t="shared" si="180"/>
        <v/>
      </c>
    </row>
    <row r="11542" spans="12:12" ht="15.75" customHeight="1" x14ac:dyDescent="0.35">
      <c r="L11542" s="27" t="str">
        <f t="shared" si="180"/>
        <v/>
      </c>
    </row>
    <row r="11543" spans="12:12" ht="15.75" customHeight="1" x14ac:dyDescent="0.35">
      <c r="L11543" s="27" t="str">
        <f t="shared" si="180"/>
        <v/>
      </c>
    </row>
    <row r="11544" spans="12:12" ht="15.75" customHeight="1" x14ac:dyDescent="0.35">
      <c r="L11544" s="27" t="str">
        <f t="shared" si="180"/>
        <v/>
      </c>
    </row>
    <row r="11545" spans="12:12" ht="15.75" customHeight="1" x14ac:dyDescent="0.35">
      <c r="L11545" s="27" t="str">
        <f t="shared" si="180"/>
        <v/>
      </c>
    </row>
    <row r="11546" spans="12:12" ht="15.75" customHeight="1" x14ac:dyDescent="0.35">
      <c r="L11546" s="27" t="str">
        <f t="shared" si="180"/>
        <v/>
      </c>
    </row>
    <row r="11547" spans="12:12" ht="15.75" customHeight="1" x14ac:dyDescent="0.35">
      <c r="L11547" s="27" t="str">
        <f t="shared" si="180"/>
        <v/>
      </c>
    </row>
    <row r="11548" spans="12:12" ht="15.75" customHeight="1" x14ac:dyDescent="0.35">
      <c r="L11548" s="27" t="str">
        <f t="shared" si="180"/>
        <v/>
      </c>
    </row>
    <row r="11549" spans="12:12" ht="15.75" customHeight="1" x14ac:dyDescent="0.35">
      <c r="L11549" s="27" t="str">
        <f t="shared" si="180"/>
        <v/>
      </c>
    </row>
    <row r="11550" spans="12:12" ht="15.75" customHeight="1" x14ac:dyDescent="0.35">
      <c r="L11550" s="27" t="str">
        <f t="shared" si="180"/>
        <v/>
      </c>
    </row>
    <row r="11551" spans="12:12" ht="15.75" customHeight="1" x14ac:dyDescent="0.35">
      <c r="L11551" s="27" t="str">
        <f t="shared" si="180"/>
        <v/>
      </c>
    </row>
    <row r="11552" spans="12:12" ht="15.75" customHeight="1" x14ac:dyDescent="0.35">
      <c r="L11552" s="27" t="str">
        <f t="shared" si="180"/>
        <v/>
      </c>
    </row>
    <row r="11553" spans="12:12" ht="15.75" customHeight="1" x14ac:dyDescent="0.35">
      <c r="L11553" s="27" t="str">
        <f t="shared" si="180"/>
        <v/>
      </c>
    </row>
    <row r="11554" spans="12:12" ht="15.75" customHeight="1" x14ac:dyDescent="0.35">
      <c r="L11554" s="27" t="str">
        <f t="shared" si="180"/>
        <v/>
      </c>
    </row>
    <row r="11555" spans="12:12" ht="15.75" customHeight="1" x14ac:dyDescent="0.35">
      <c r="L11555" s="27" t="str">
        <f t="shared" si="180"/>
        <v/>
      </c>
    </row>
    <row r="11556" spans="12:12" ht="15.75" customHeight="1" x14ac:dyDescent="0.35">
      <c r="L11556" s="27" t="str">
        <f t="shared" si="180"/>
        <v/>
      </c>
    </row>
    <row r="11557" spans="12:12" ht="15.75" customHeight="1" x14ac:dyDescent="0.35">
      <c r="L11557" s="27" t="str">
        <f t="shared" si="180"/>
        <v/>
      </c>
    </row>
    <row r="11558" spans="12:12" ht="15.75" customHeight="1" x14ac:dyDescent="0.35">
      <c r="L11558" s="27" t="str">
        <f t="shared" si="180"/>
        <v/>
      </c>
    </row>
    <row r="11559" spans="12:12" ht="15.75" customHeight="1" x14ac:dyDescent="0.35">
      <c r="L11559" s="27" t="str">
        <f t="shared" si="180"/>
        <v/>
      </c>
    </row>
    <row r="11560" spans="12:12" ht="15.75" customHeight="1" x14ac:dyDescent="0.35">
      <c r="L11560" s="27" t="str">
        <f t="shared" si="180"/>
        <v/>
      </c>
    </row>
    <row r="11561" spans="12:12" ht="15.75" customHeight="1" x14ac:dyDescent="0.35">
      <c r="L11561" s="27" t="str">
        <f t="shared" si="180"/>
        <v/>
      </c>
    </row>
    <row r="11562" spans="12:12" ht="15.75" customHeight="1" x14ac:dyDescent="0.35">
      <c r="L11562" s="27" t="str">
        <f t="shared" si="180"/>
        <v/>
      </c>
    </row>
    <row r="11563" spans="12:12" ht="15.75" customHeight="1" x14ac:dyDescent="0.35">
      <c r="L11563" s="27" t="str">
        <f t="shared" si="180"/>
        <v/>
      </c>
    </row>
    <row r="11564" spans="12:12" ht="15.75" customHeight="1" x14ac:dyDescent="0.35">
      <c r="L11564" s="27" t="str">
        <f t="shared" si="180"/>
        <v/>
      </c>
    </row>
    <row r="11565" spans="12:12" ht="15.75" customHeight="1" x14ac:dyDescent="0.35">
      <c r="L11565" s="27" t="str">
        <f t="shared" si="180"/>
        <v/>
      </c>
    </row>
    <row r="11566" spans="12:12" ht="15.75" customHeight="1" x14ac:dyDescent="0.35">
      <c r="L11566" s="27" t="str">
        <f t="shared" si="180"/>
        <v/>
      </c>
    </row>
    <row r="11567" spans="12:12" ht="15.75" customHeight="1" x14ac:dyDescent="0.35">
      <c r="L11567" s="27" t="str">
        <f t="shared" si="180"/>
        <v/>
      </c>
    </row>
    <row r="11568" spans="12:12" ht="15.75" customHeight="1" x14ac:dyDescent="0.35">
      <c r="L11568" s="27" t="str">
        <f t="shared" si="180"/>
        <v/>
      </c>
    </row>
    <row r="11569" spans="12:12" ht="15.75" customHeight="1" x14ac:dyDescent="0.35">
      <c r="L11569" s="27" t="str">
        <f t="shared" si="180"/>
        <v/>
      </c>
    </row>
    <row r="11570" spans="12:12" ht="15.75" customHeight="1" x14ac:dyDescent="0.35">
      <c r="L11570" s="27" t="str">
        <f t="shared" si="180"/>
        <v/>
      </c>
    </row>
    <row r="11571" spans="12:12" ht="15.75" customHeight="1" x14ac:dyDescent="0.35">
      <c r="L11571" s="27" t="str">
        <f t="shared" si="180"/>
        <v/>
      </c>
    </row>
    <row r="11572" spans="12:12" ht="15.75" customHeight="1" x14ac:dyDescent="0.35">
      <c r="L11572" s="27" t="str">
        <f t="shared" si="180"/>
        <v/>
      </c>
    </row>
    <row r="11573" spans="12:12" ht="15.75" customHeight="1" x14ac:dyDescent="0.35">
      <c r="L11573" s="27" t="str">
        <f t="shared" si="180"/>
        <v/>
      </c>
    </row>
    <row r="11574" spans="12:12" ht="15.75" customHeight="1" x14ac:dyDescent="0.35">
      <c r="L11574" s="27" t="str">
        <f t="shared" si="180"/>
        <v/>
      </c>
    </row>
    <row r="11575" spans="12:12" ht="15.75" customHeight="1" x14ac:dyDescent="0.35">
      <c r="L11575" s="27" t="str">
        <f t="shared" si="180"/>
        <v/>
      </c>
    </row>
    <row r="11576" spans="12:12" ht="15.75" customHeight="1" x14ac:dyDescent="0.35">
      <c r="L11576" s="27" t="str">
        <f t="shared" si="180"/>
        <v/>
      </c>
    </row>
    <row r="11577" spans="12:12" ht="15.75" customHeight="1" x14ac:dyDescent="0.35">
      <c r="L11577" s="27" t="str">
        <f t="shared" si="180"/>
        <v/>
      </c>
    </row>
    <row r="11578" spans="12:12" ht="15.75" customHeight="1" x14ac:dyDescent="0.35">
      <c r="L11578" s="27" t="str">
        <f t="shared" si="180"/>
        <v/>
      </c>
    </row>
    <row r="11579" spans="12:12" ht="15.75" customHeight="1" x14ac:dyDescent="0.35">
      <c r="L11579" s="27" t="str">
        <f t="shared" si="180"/>
        <v/>
      </c>
    </row>
    <row r="11580" spans="12:12" ht="15.75" customHeight="1" x14ac:dyDescent="0.35">
      <c r="L11580" s="27" t="str">
        <f t="shared" si="180"/>
        <v/>
      </c>
    </row>
    <row r="11581" spans="12:12" ht="15.75" customHeight="1" x14ac:dyDescent="0.35">
      <c r="L11581" s="27" t="str">
        <f t="shared" si="180"/>
        <v/>
      </c>
    </row>
    <row r="11582" spans="12:12" ht="15.75" customHeight="1" x14ac:dyDescent="0.35">
      <c r="L11582" s="27" t="str">
        <f t="shared" si="180"/>
        <v/>
      </c>
    </row>
    <row r="11583" spans="12:12" ht="15.75" customHeight="1" x14ac:dyDescent="0.35">
      <c r="L11583" s="27" t="str">
        <f t="shared" si="180"/>
        <v/>
      </c>
    </row>
    <row r="11584" spans="12:12" ht="15.75" customHeight="1" x14ac:dyDescent="0.35">
      <c r="L11584" s="27" t="str">
        <f t="shared" si="180"/>
        <v/>
      </c>
    </row>
    <row r="11585" spans="12:12" ht="15.75" customHeight="1" x14ac:dyDescent="0.35">
      <c r="L11585" s="27" t="str">
        <f t="shared" si="180"/>
        <v/>
      </c>
    </row>
    <row r="11586" spans="12:12" ht="15.75" customHeight="1" x14ac:dyDescent="0.35">
      <c r="L11586" s="27" t="str">
        <f t="shared" si="180"/>
        <v/>
      </c>
    </row>
    <row r="11587" spans="12:12" ht="15.75" customHeight="1" x14ac:dyDescent="0.35">
      <c r="L11587" s="27" t="str">
        <f t="shared" si="180"/>
        <v/>
      </c>
    </row>
    <row r="11588" spans="12:12" ht="15.75" customHeight="1" x14ac:dyDescent="0.35">
      <c r="L11588" s="27" t="str">
        <f t="shared" ref="L11588:L11651" si="181">IF((T11588="N/A")+(ISBLANK(T11588)), IF(S11588="Critical", K11588+30, IF(S11588="High", K11588+30,IF(COUNTIF(S11588,"M*"), K11588+90, IF(S11588="Low", K11588+180,"")))),
IF(((U11588="Yes")*(T11588="Critical")), K11588+30, IF(((U11588="Yes")*(T11588="High")), K11588+30,  IF(((U11588="Yes")*(COUNTIF(S11588,"M*"))), K11588+90,  IF(((U11588="Yes")*(T11588="Low")), K11588+180, IF(S11588="Critical", K11588+30, IF(S11588="High", K11588+30,IF(COUNTIF(S11588,"M*"), K11588+90, IF(S11588="Low", K11588+180,"")))))))))</f>
        <v/>
      </c>
    </row>
    <row r="11589" spans="12:12" ht="15.75" customHeight="1" x14ac:dyDescent="0.35">
      <c r="L11589" s="27" t="str">
        <f t="shared" si="181"/>
        <v/>
      </c>
    </row>
    <row r="11590" spans="12:12" ht="15.75" customHeight="1" x14ac:dyDescent="0.35">
      <c r="L11590" s="27" t="str">
        <f t="shared" si="181"/>
        <v/>
      </c>
    </row>
    <row r="11591" spans="12:12" ht="15.75" customHeight="1" x14ac:dyDescent="0.35">
      <c r="L11591" s="27" t="str">
        <f t="shared" si="181"/>
        <v/>
      </c>
    </row>
    <row r="11592" spans="12:12" ht="15.75" customHeight="1" x14ac:dyDescent="0.35">
      <c r="L11592" s="27" t="str">
        <f t="shared" si="181"/>
        <v/>
      </c>
    </row>
    <row r="11593" spans="12:12" ht="15.75" customHeight="1" x14ac:dyDescent="0.35">
      <c r="L11593" s="27" t="str">
        <f t="shared" si="181"/>
        <v/>
      </c>
    </row>
    <row r="11594" spans="12:12" ht="15.75" customHeight="1" x14ac:dyDescent="0.35">
      <c r="L11594" s="27" t="str">
        <f t="shared" si="181"/>
        <v/>
      </c>
    </row>
    <row r="11595" spans="12:12" ht="15.75" customHeight="1" x14ac:dyDescent="0.35">
      <c r="L11595" s="27" t="str">
        <f t="shared" si="181"/>
        <v/>
      </c>
    </row>
    <row r="11596" spans="12:12" ht="15.75" customHeight="1" x14ac:dyDescent="0.35">
      <c r="L11596" s="27" t="str">
        <f t="shared" si="181"/>
        <v/>
      </c>
    </row>
    <row r="11597" spans="12:12" ht="15.75" customHeight="1" x14ac:dyDescent="0.35">
      <c r="L11597" s="27" t="str">
        <f t="shared" si="181"/>
        <v/>
      </c>
    </row>
    <row r="11598" spans="12:12" ht="15.75" customHeight="1" x14ac:dyDescent="0.35">
      <c r="L11598" s="27" t="str">
        <f t="shared" si="181"/>
        <v/>
      </c>
    </row>
    <row r="11599" spans="12:12" ht="15.75" customHeight="1" x14ac:dyDescent="0.35">
      <c r="L11599" s="27" t="str">
        <f t="shared" si="181"/>
        <v/>
      </c>
    </row>
    <row r="11600" spans="12:12" ht="15.75" customHeight="1" x14ac:dyDescent="0.35">
      <c r="L11600" s="27" t="str">
        <f t="shared" si="181"/>
        <v/>
      </c>
    </row>
    <row r="11601" spans="12:12" ht="15.75" customHeight="1" x14ac:dyDescent="0.35">
      <c r="L11601" s="27" t="str">
        <f t="shared" si="181"/>
        <v/>
      </c>
    </row>
    <row r="11602" spans="12:12" ht="15.75" customHeight="1" x14ac:dyDescent="0.35">
      <c r="L11602" s="27" t="str">
        <f t="shared" si="181"/>
        <v/>
      </c>
    </row>
    <row r="11603" spans="12:12" ht="15.75" customHeight="1" x14ac:dyDescent="0.35">
      <c r="L11603" s="27" t="str">
        <f t="shared" si="181"/>
        <v/>
      </c>
    </row>
    <row r="11604" spans="12:12" ht="15.75" customHeight="1" x14ac:dyDescent="0.35">
      <c r="L11604" s="27" t="str">
        <f t="shared" si="181"/>
        <v/>
      </c>
    </row>
    <row r="11605" spans="12:12" ht="15.75" customHeight="1" x14ac:dyDescent="0.35">
      <c r="L11605" s="27" t="str">
        <f t="shared" si="181"/>
        <v/>
      </c>
    </row>
    <row r="11606" spans="12:12" ht="15.75" customHeight="1" x14ac:dyDescent="0.35">
      <c r="L11606" s="27" t="str">
        <f t="shared" si="181"/>
        <v/>
      </c>
    </row>
    <row r="11607" spans="12:12" ht="15.75" customHeight="1" x14ac:dyDescent="0.35">
      <c r="L11607" s="27" t="str">
        <f t="shared" si="181"/>
        <v/>
      </c>
    </row>
    <row r="11608" spans="12:12" ht="15.75" customHeight="1" x14ac:dyDescent="0.35">
      <c r="L11608" s="27" t="str">
        <f t="shared" si="181"/>
        <v/>
      </c>
    </row>
    <row r="11609" spans="12:12" ht="15.75" customHeight="1" x14ac:dyDescent="0.35">
      <c r="L11609" s="27" t="str">
        <f t="shared" si="181"/>
        <v/>
      </c>
    </row>
    <row r="11610" spans="12:12" ht="15.75" customHeight="1" x14ac:dyDescent="0.35">
      <c r="L11610" s="27" t="str">
        <f t="shared" si="181"/>
        <v/>
      </c>
    </row>
    <row r="11611" spans="12:12" ht="15.75" customHeight="1" x14ac:dyDescent="0.35">
      <c r="L11611" s="27" t="str">
        <f t="shared" si="181"/>
        <v/>
      </c>
    </row>
    <row r="11612" spans="12:12" ht="15.75" customHeight="1" x14ac:dyDescent="0.35">
      <c r="L11612" s="27" t="str">
        <f t="shared" si="181"/>
        <v/>
      </c>
    </row>
    <row r="11613" spans="12:12" ht="15.75" customHeight="1" x14ac:dyDescent="0.35">
      <c r="L11613" s="27" t="str">
        <f t="shared" si="181"/>
        <v/>
      </c>
    </row>
    <row r="11614" spans="12:12" ht="15.75" customHeight="1" x14ac:dyDescent="0.35">
      <c r="L11614" s="27" t="str">
        <f t="shared" si="181"/>
        <v/>
      </c>
    </row>
    <row r="11615" spans="12:12" ht="15.75" customHeight="1" x14ac:dyDescent="0.35">
      <c r="L11615" s="27" t="str">
        <f t="shared" si="181"/>
        <v/>
      </c>
    </row>
    <row r="11616" spans="12:12" ht="15.75" customHeight="1" x14ac:dyDescent="0.35">
      <c r="L11616" s="27" t="str">
        <f t="shared" si="181"/>
        <v/>
      </c>
    </row>
    <row r="11617" spans="12:12" ht="15.75" customHeight="1" x14ac:dyDescent="0.35">
      <c r="L11617" s="27" t="str">
        <f t="shared" si="181"/>
        <v/>
      </c>
    </row>
    <row r="11618" spans="12:12" ht="15.75" customHeight="1" x14ac:dyDescent="0.35">
      <c r="L11618" s="27" t="str">
        <f t="shared" si="181"/>
        <v/>
      </c>
    </row>
    <row r="11619" spans="12:12" ht="15.75" customHeight="1" x14ac:dyDescent="0.35">
      <c r="L11619" s="27" t="str">
        <f t="shared" si="181"/>
        <v/>
      </c>
    </row>
    <row r="11620" spans="12:12" ht="15.75" customHeight="1" x14ac:dyDescent="0.35">
      <c r="L11620" s="27" t="str">
        <f t="shared" si="181"/>
        <v/>
      </c>
    </row>
    <row r="11621" spans="12:12" ht="15.75" customHeight="1" x14ac:dyDescent="0.35">
      <c r="L11621" s="27" t="str">
        <f t="shared" si="181"/>
        <v/>
      </c>
    </row>
    <row r="11622" spans="12:12" ht="15.75" customHeight="1" x14ac:dyDescent="0.35">
      <c r="L11622" s="27" t="str">
        <f t="shared" si="181"/>
        <v/>
      </c>
    </row>
    <row r="11623" spans="12:12" ht="15.75" customHeight="1" x14ac:dyDescent="0.35">
      <c r="L11623" s="27" t="str">
        <f t="shared" si="181"/>
        <v/>
      </c>
    </row>
    <row r="11624" spans="12:12" ht="15.75" customHeight="1" x14ac:dyDescent="0.35">
      <c r="L11624" s="27" t="str">
        <f t="shared" si="181"/>
        <v/>
      </c>
    </row>
    <row r="11625" spans="12:12" ht="15.75" customHeight="1" x14ac:dyDescent="0.35">
      <c r="L11625" s="27" t="str">
        <f t="shared" si="181"/>
        <v/>
      </c>
    </row>
    <row r="11626" spans="12:12" ht="15.75" customHeight="1" x14ac:dyDescent="0.35">
      <c r="L11626" s="27" t="str">
        <f t="shared" si="181"/>
        <v/>
      </c>
    </row>
    <row r="11627" spans="12:12" ht="15.75" customHeight="1" x14ac:dyDescent="0.35">
      <c r="L11627" s="27" t="str">
        <f t="shared" si="181"/>
        <v/>
      </c>
    </row>
    <row r="11628" spans="12:12" ht="15.75" customHeight="1" x14ac:dyDescent="0.35">
      <c r="L11628" s="27" t="str">
        <f t="shared" si="181"/>
        <v/>
      </c>
    </row>
    <row r="11629" spans="12:12" ht="15.75" customHeight="1" x14ac:dyDescent="0.35">
      <c r="L11629" s="27" t="str">
        <f t="shared" si="181"/>
        <v/>
      </c>
    </row>
    <row r="11630" spans="12:12" ht="15.75" customHeight="1" x14ac:dyDescent="0.35">
      <c r="L11630" s="27" t="str">
        <f t="shared" si="181"/>
        <v/>
      </c>
    </row>
    <row r="11631" spans="12:12" ht="15.75" customHeight="1" x14ac:dyDescent="0.35">
      <c r="L11631" s="27" t="str">
        <f t="shared" si="181"/>
        <v/>
      </c>
    </row>
    <row r="11632" spans="12:12" ht="15.75" customHeight="1" x14ac:dyDescent="0.35">
      <c r="L11632" s="27" t="str">
        <f t="shared" si="181"/>
        <v/>
      </c>
    </row>
    <row r="11633" spans="12:12" ht="15.75" customHeight="1" x14ac:dyDescent="0.35">
      <c r="L11633" s="27" t="str">
        <f t="shared" si="181"/>
        <v/>
      </c>
    </row>
    <row r="11634" spans="12:12" ht="15.75" customHeight="1" x14ac:dyDescent="0.35">
      <c r="L11634" s="27" t="str">
        <f t="shared" si="181"/>
        <v/>
      </c>
    </row>
    <row r="11635" spans="12:12" ht="15.75" customHeight="1" x14ac:dyDescent="0.35">
      <c r="L11635" s="27" t="str">
        <f t="shared" si="181"/>
        <v/>
      </c>
    </row>
    <row r="11636" spans="12:12" ht="15.75" customHeight="1" x14ac:dyDescent="0.35">
      <c r="L11636" s="27" t="str">
        <f t="shared" si="181"/>
        <v/>
      </c>
    </row>
    <row r="11637" spans="12:12" ht="15.75" customHeight="1" x14ac:dyDescent="0.35">
      <c r="L11637" s="27" t="str">
        <f t="shared" si="181"/>
        <v/>
      </c>
    </row>
    <row r="11638" spans="12:12" ht="15.75" customHeight="1" x14ac:dyDescent="0.35">
      <c r="L11638" s="27" t="str">
        <f t="shared" si="181"/>
        <v/>
      </c>
    </row>
    <row r="11639" spans="12:12" ht="15.75" customHeight="1" x14ac:dyDescent="0.35">
      <c r="L11639" s="27" t="str">
        <f t="shared" si="181"/>
        <v/>
      </c>
    </row>
    <row r="11640" spans="12:12" ht="15.75" customHeight="1" x14ac:dyDescent="0.35">
      <c r="L11640" s="27" t="str">
        <f t="shared" si="181"/>
        <v/>
      </c>
    </row>
    <row r="11641" spans="12:12" ht="15.75" customHeight="1" x14ac:dyDescent="0.35">
      <c r="L11641" s="27" t="str">
        <f t="shared" si="181"/>
        <v/>
      </c>
    </row>
    <row r="11642" spans="12:12" ht="15.75" customHeight="1" x14ac:dyDescent="0.35">
      <c r="L11642" s="27" t="str">
        <f t="shared" si="181"/>
        <v/>
      </c>
    </row>
    <row r="11643" spans="12:12" ht="15.75" customHeight="1" x14ac:dyDescent="0.35">
      <c r="L11643" s="27" t="str">
        <f t="shared" si="181"/>
        <v/>
      </c>
    </row>
    <row r="11644" spans="12:12" ht="15.75" customHeight="1" x14ac:dyDescent="0.35">
      <c r="L11644" s="27" t="str">
        <f t="shared" si="181"/>
        <v/>
      </c>
    </row>
    <row r="11645" spans="12:12" ht="15.75" customHeight="1" x14ac:dyDescent="0.35">
      <c r="L11645" s="27" t="str">
        <f t="shared" si="181"/>
        <v/>
      </c>
    </row>
    <row r="11646" spans="12:12" ht="15.75" customHeight="1" x14ac:dyDescent="0.35">
      <c r="L11646" s="27" t="str">
        <f t="shared" si="181"/>
        <v/>
      </c>
    </row>
    <row r="11647" spans="12:12" ht="15.75" customHeight="1" x14ac:dyDescent="0.35">
      <c r="L11647" s="27" t="str">
        <f t="shared" si="181"/>
        <v/>
      </c>
    </row>
    <row r="11648" spans="12:12" ht="15.75" customHeight="1" x14ac:dyDescent="0.35">
      <c r="L11648" s="27" t="str">
        <f t="shared" si="181"/>
        <v/>
      </c>
    </row>
    <row r="11649" spans="12:12" ht="15.75" customHeight="1" x14ac:dyDescent="0.35">
      <c r="L11649" s="27" t="str">
        <f t="shared" si="181"/>
        <v/>
      </c>
    </row>
    <row r="11650" spans="12:12" ht="15.75" customHeight="1" x14ac:dyDescent="0.35">
      <c r="L11650" s="27" t="str">
        <f t="shared" si="181"/>
        <v/>
      </c>
    </row>
    <row r="11651" spans="12:12" ht="15.75" customHeight="1" x14ac:dyDescent="0.35">
      <c r="L11651" s="27" t="str">
        <f t="shared" si="181"/>
        <v/>
      </c>
    </row>
    <row r="11652" spans="12:12" ht="15.75" customHeight="1" x14ac:dyDescent="0.35">
      <c r="L11652" s="27" t="str">
        <f t="shared" ref="L11652:L11715" si="182">IF((T11652="N/A")+(ISBLANK(T11652)), IF(S11652="Critical", K11652+30, IF(S11652="High", K11652+30,IF(COUNTIF(S11652,"M*"), K11652+90, IF(S11652="Low", K11652+180,"")))),
IF(((U11652="Yes")*(T11652="Critical")), K11652+30, IF(((U11652="Yes")*(T11652="High")), K11652+30,  IF(((U11652="Yes")*(COUNTIF(S11652,"M*"))), K11652+90,  IF(((U11652="Yes")*(T11652="Low")), K11652+180, IF(S11652="Critical", K11652+30, IF(S11652="High", K11652+30,IF(COUNTIF(S11652,"M*"), K11652+90, IF(S11652="Low", K11652+180,"")))))))))</f>
        <v/>
      </c>
    </row>
    <row r="11653" spans="12:12" ht="15.75" customHeight="1" x14ac:dyDescent="0.35">
      <c r="L11653" s="27" t="str">
        <f t="shared" si="182"/>
        <v/>
      </c>
    </row>
    <row r="11654" spans="12:12" ht="15.75" customHeight="1" x14ac:dyDescent="0.35">
      <c r="L11654" s="27" t="str">
        <f t="shared" si="182"/>
        <v/>
      </c>
    </row>
    <row r="11655" spans="12:12" ht="15.75" customHeight="1" x14ac:dyDescent="0.35">
      <c r="L11655" s="27" t="str">
        <f t="shared" si="182"/>
        <v/>
      </c>
    </row>
    <row r="11656" spans="12:12" ht="15.75" customHeight="1" x14ac:dyDescent="0.35">
      <c r="L11656" s="27" t="str">
        <f t="shared" si="182"/>
        <v/>
      </c>
    </row>
    <row r="11657" spans="12:12" ht="15.75" customHeight="1" x14ac:dyDescent="0.35">
      <c r="L11657" s="27" t="str">
        <f t="shared" si="182"/>
        <v/>
      </c>
    </row>
    <row r="11658" spans="12:12" ht="15.75" customHeight="1" x14ac:dyDescent="0.35">
      <c r="L11658" s="27" t="str">
        <f t="shared" si="182"/>
        <v/>
      </c>
    </row>
    <row r="11659" spans="12:12" ht="15.75" customHeight="1" x14ac:dyDescent="0.35">
      <c r="L11659" s="27" t="str">
        <f t="shared" si="182"/>
        <v/>
      </c>
    </row>
    <row r="11660" spans="12:12" ht="15.75" customHeight="1" x14ac:dyDescent="0.35">
      <c r="L11660" s="27" t="str">
        <f t="shared" si="182"/>
        <v/>
      </c>
    </row>
    <row r="11661" spans="12:12" ht="15.75" customHeight="1" x14ac:dyDescent="0.35">
      <c r="L11661" s="27" t="str">
        <f t="shared" si="182"/>
        <v/>
      </c>
    </row>
    <row r="11662" spans="12:12" ht="15.75" customHeight="1" x14ac:dyDescent="0.35">
      <c r="L11662" s="27" t="str">
        <f t="shared" si="182"/>
        <v/>
      </c>
    </row>
    <row r="11663" spans="12:12" ht="15.75" customHeight="1" x14ac:dyDescent="0.35">
      <c r="L11663" s="27" t="str">
        <f t="shared" si="182"/>
        <v/>
      </c>
    </row>
    <row r="11664" spans="12:12" ht="15.75" customHeight="1" x14ac:dyDescent="0.35">
      <c r="L11664" s="27" t="str">
        <f t="shared" si="182"/>
        <v/>
      </c>
    </row>
    <row r="11665" spans="12:12" ht="15.75" customHeight="1" x14ac:dyDescent="0.35">
      <c r="L11665" s="27" t="str">
        <f t="shared" si="182"/>
        <v/>
      </c>
    </row>
    <row r="11666" spans="12:12" ht="15.75" customHeight="1" x14ac:dyDescent="0.35">
      <c r="L11666" s="27" t="str">
        <f t="shared" si="182"/>
        <v/>
      </c>
    </row>
    <row r="11667" spans="12:12" ht="15.75" customHeight="1" x14ac:dyDescent="0.35">
      <c r="L11667" s="27" t="str">
        <f t="shared" si="182"/>
        <v/>
      </c>
    </row>
    <row r="11668" spans="12:12" ht="15.75" customHeight="1" x14ac:dyDescent="0.35">
      <c r="L11668" s="27" t="str">
        <f t="shared" si="182"/>
        <v/>
      </c>
    </row>
    <row r="11669" spans="12:12" ht="15.75" customHeight="1" x14ac:dyDescent="0.35">
      <c r="L11669" s="27" t="str">
        <f t="shared" si="182"/>
        <v/>
      </c>
    </row>
    <row r="11670" spans="12:12" ht="15.75" customHeight="1" x14ac:dyDescent="0.35">
      <c r="L11670" s="27" t="str">
        <f t="shared" si="182"/>
        <v/>
      </c>
    </row>
    <row r="11671" spans="12:12" ht="15.75" customHeight="1" x14ac:dyDescent="0.35">
      <c r="L11671" s="27" t="str">
        <f t="shared" si="182"/>
        <v/>
      </c>
    </row>
    <row r="11672" spans="12:12" ht="15.75" customHeight="1" x14ac:dyDescent="0.35">
      <c r="L11672" s="27" t="str">
        <f t="shared" si="182"/>
        <v/>
      </c>
    </row>
    <row r="11673" spans="12:12" ht="15.75" customHeight="1" x14ac:dyDescent="0.35">
      <c r="L11673" s="27" t="str">
        <f t="shared" si="182"/>
        <v/>
      </c>
    </row>
    <row r="11674" spans="12:12" ht="15.75" customHeight="1" x14ac:dyDescent="0.35">
      <c r="L11674" s="27" t="str">
        <f t="shared" si="182"/>
        <v/>
      </c>
    </row>
    <row r="11675" spans="12:12" ht="15.75" customHeight="1" x14ac:dyDescent="0.35">
      <c r="L11675" s="27" t="str">
        <f t="shared" si="182"/>
        <v/>
      </c>
    </row>
    <row r="11676" spans="12:12" ht="15.75" customHeight="1" x14ac:dyDescent="0.35">
      <c r="L11676" s="27" t="str">
        <f t="shared" si="182"/>
        <v/>
      </c>
    </row>
    <row r="11677" spans="12:12" ht="15.75" customHeight="1" x14ac:dyDescent="0.35">
      <c r="L11677" s="27" t="str">
        <f t="shared" si="182"/>
        <v/>
      </c>
    </row>
    <row r="11678" spans="12:12" ht="15.75" customHeight="1" x14ac:dyDescent="0.35">
      <c r="L11678" s="27" t="str">
        <f t="shared" si="182"/>
        <v/>
      </c>
    </row>
    <row r="11679" spans="12:12" ht="15.75" customHeight="1" x14ac:dyDescent="0.35">
      <c r="L11679" s="27" t="str">
        <f t="shared" si="182"/>
        <v/>
      </c>
    </row>
    <row r="11680" spans="12:12" ht="15.75" customHeight="1" x14ac:dyDescent="0.35">
      <c r="L11680" s="27" t="str">
        <f t="shared" si="182"/>
        <v/>
      </c>
    </row>
    <row r="11681" spans="12:12" ht="15.75" customHeight="1" x14ac:dyDescent="0.35">
      <c r="L11681" s="27" t="str">
        <f t="shared" si="182"/>
        <v/>
      </c>
    </row>
    <row r="11682" spans="12:12" ht="15.75" customHeight="1" x14ac:dyDescent="0.35">
      <c r="L11682" s="27" t="str">
        <f t="shared" si="182"/>
        <v/>
      </c>
    </row>
    <row r="11683" spans="12:12" ht="15.75" customHeight="1" x14ac:dyDescent="0.35">
      <c r="L11683" s="27" t="str">
        <f t="shared" si="182"/>
        <v/>
      </c>
    </row>
    <row r="11684" spans="12:12" ht="15.75" customHeight="1" x14ac:dyDescent="0.35">
      <c r="L11684" s="27" t="str">
        <f t="shared" si="182"/>
        <v/>
      </c>
    </row>
    <row r="11685" spans="12:12" ht="15.75" customHeight="1" x14ac:dyDescent="0.35">
      <c r="L11685" s="27" t="str">
        <f t="shared" si="182"/>
        <v/>
      </c>
    </row>
    <row r="11686" spans="12:12" ht="15.75" customHeight="1" x14ac:dyDescent="0.35">
      <c r="L11686" s="27" t="str">
        <f t="shared" si="182"/>
        <v/>
      </c>
    </row>
    <row r="11687" spans="12:12" ht="15.75" customHeight="1" x14ac:dyDescent="0.35">
      <c r="L11687" s="27" t="str">
        <f t="shared" si="182"/>
        <v/>
      </c>
    </row>
    <row r="11688" spans="12:12" ht="15.75" customHeight="1" x14ac:dyDescent="0.35">
      <c r="L11688" s="27" t="str">
        <f t="shared" si="182"/>
        <v/>
      </c>
    </row>
    <row r="11689" spans="12:12" ht="15.75" customHeight="1" x14ac:dyDescent="0.35">
      <c r="L11689" s="27" t="str">
        <f t="shared" si="182"/>
        <v/>
      </c>
    </row>
    <row r="11690" spans="12:12" ht="15.75" customHeight="1" x14ac:dyDescent="0.35">
      <c r="L11690" s="27" t="str">
        <f t="shared" si="182"/>
        <v/>
      </c>
    </row>
    <row r="11691" spans="12:12" ht="15.75" customHeight="1" x14ac:dyDescent="0.35">
      <c r="L11691" s="27" t="str">
        <f t="shared" si="182"/>
        <v/>
      </c>
    </row>
    <row r="11692" spans="12:12" ht="15.75" customHeight="1" x14ac:dyDescent="0.35">
      <c r="L11692" s="27" t="str">
        <f t="shared" si="182"/>
        <v/>
      </c>
    </row>
    <row r="11693" spans="12:12" ht="15.75" customHeight="1" x14ac:dyDescent="0.35">
      <c r="L11693" s="27" t="str">
        <f t="shared" si="182"/>
        <v/>
      </c>
    </row>
    <row r="11694" spans="12:12" ht="15.75" customHeight="1" x14ac:dyDescent="0.35">
      <c r="L11694" s="27" t="str">
        <f t="shared" si="182"/>
        <v/>
      </c>
    </row>
    <row r="11695" spans="12:12" ht="15.75" customHeight="1" x14ac:dyDescent="0.35">
      <c r="L11695" s="27" t="str">
        <f t="shared" si="182"/>
        <v/>
      </c>
    </row>
    <row r="11696" spans="12:12" ht="15.75" customHeight="1" x14ac:dyDescent="0.35">
      <c r="L11696" s="27" t="str">
        <f t="shared" si="182"/>
        <v/>
      </c>
    </row>
    <row r="11697" spans="12:12" ht="15.75" customHeight="1" x14ac:dyDescent="0.35">
      <c r="L11697" s="27" t="str">
        <f t="shared" si="182"/>
        <v/>
      </c>
    </row>
    <row r="11698" spans="12:12" ht="15.75" customHeight="1" x14ac:dyDescent="0.35">
      <c r="L11698" s="27" t="str">
        <f t="shared" si="182"/>
        <v/>
      </c>
    </row>
    <row r="11699" spans="12:12" ht="15.75" customHeight="1" x14ac:dyDescent="0.35">
      <c r="L11699" s="27" t="str">
        <f t="shared" si="182"/>
        <v/>
      </c>
    </row>
    <row r="11700" spans="12:12" ht="15.75" customHeight="1" x14ac:dyDescent="0.35">
      <c r="L11700" s="27" t="str">
        <f t="shared" si="182"/>
        <v/>
      </c>
    </row>
    <row r="11701" spans="12:12" ht="15.75" customHeight="1" x14ac:dyDescent="0.35">
      <c r="L11701" s="27" t="str">
        <f t="shared" si="182"/>
        <v/>
      </c>
    </row>
    <row r="11702" spans="12:12" ht="15.75" customHeight="1" x14ac:dyDescent="0.35">
      <c r="L11702" s="27" t="str">
        <f t="shared" si="182"/>
        <v/>
      </c>
    </row>
    <row r="11703" spans="12:12" ht="15.75" customHeight="1" x14ac:dyDescent="0.35">
      <c r="L11703" s="27" t="str">
        <f t="shared" si="182"/>
        <v/>
      </c>
    </row>
    <row r="11704" spans="12:12" ht="15.75" customHeight="1" x14ac:dyDescent="0.35">
      <c r="L11704" s="27" t="str">
        <f t="shared" si="182"/>
        <v/>
      </c>
    </row>
    <row r="11705" spans="12:12" ht="15.75" customHeight="1" x14ac:dyDescent="0.35">
      <c r="L11705" s="27" t="str">
        <f t="shared" si="182"/>
        <v/>
      </c>
    </row>
    <row r="11706" spans="12:12" ht="15.75" customHeight="1" x14ac:dyDescent="0.35">
      <c r="L11706" s="27" t="str">
        <f t="shared" si="182"/>
        <v/>
      </c>
    </row>
    <row r="11707" spans="12:12" ht="15.75" customHeight="1" x14ac:dyDescent="0.35">
      <c r="L11707" s="27" t="str">
        <f t="shared" si="182"/>
        <v/>
      </c>
    </row>
    <row r="11708" spans="12:12" ht="15.75" customHeight="1" x14ac:dyDescent="0.35">
      <c r="L11708" s="27" t="str">
        <f t="shared" si="182"/>
        <v/>
      </c>
    </row>
    <row r="11709" spans="12:12" ht="15.75" customHeight="1" x14ac:dyDescent="0.35">
      <c r="L11709" s="27" t="str">
        <f t="shared" si="182"/>
        <v/>
      </c>
    </row>
    <row r="11710" spans="12:12" ht="15.75" customHeight="1" x14ac:dyDescent="0.35">
      <c r="L11710" s="27" t="str">
        <f t="shared" si="182"/>
        <v/>
      </c>
    </row>
    <row r="11711" spans="12:12" ht="15.75" customHeight="1" x14ac:dyDescent="0.35">
      <c r="L11711" s="27" t="str">
        <f t="shared" si="182"/>
        <v/>
      </c>
    </row>
    <row r="11712" spans="12:12" ht="15.75" customHeight="1" x14ac:dyDescent="0.35">
      <c r="L11712" s="27" t="str">
        <f t="shared" si="182"/>
        <v/>
      </c>
    </row>
    <row r="11713" spans="12:12" ht="15.75" customHeight="1" x14ac:dyDescent="0.35">
      <c r="L11713" s="27" t="str">
        <f t="shared" si="182"/>
        <v/>
      </c>
    </row>
    <row r="11714" spans="12:12" ht="15.75" customHeight="1" x14ac:dyDescent="0.35">
      <c r="L11714" s="27" t="str">
        <f t="shared" si="182"/>
        <v/>
      </c>
    </row>
    <row r="11715" spans="12:12" ht="15.75" customHeight="1" x14ac:dyDescent="0.35">
      <c r="L11715" s="27" t="str">
        <f t="shared" si="182"/>
        <v/>
      </c>
    </row>
    <row r="11716" spans="12:12" ht="15.75" customHeight="1" x14ac:dyDescent="0.35">
      <c r="L11716" s="27" t="str">
        <f t="shared" ref="L11716:L11779" si="183">IF((T11716="N/A")+(ISBLANK(T11716)), IF(S11716="Critical", K11716+30, IF(S11716="High", K11716+30,IF(COUNTIF(S11716,"M*"), K11716+90, IF(S11716="Low", K11716+180,"")))),
IF(((U11716="Yes")*(T11716="Critical")), K11716+30, IF(((U11716="Yes")*(T11716="High")), K11716+30,  IF(((U11716="Yes")*(COUNTIF(S11716,"M*"))), K11716+90,  IF(((U11716="Yes")*(T11716="Low")), K11716+180, IF(S11716="Critical", K11716+30, IF(S11716="High", K11716+30,IF(COUNTIF(S11716,"M*"), K11716+90, IF(S11716="Low", K11716+180,"")))))))))</f>
        <v/>
      </c>
    </row>
    <row r="11717" spans="12:12" ht="15.75" customHeight="1" x14ac:dyDescent="0.35">
      <c r="L11717" s="27" t="str">
        <f t="shared" si="183"/>
        <v/>
      </c>
    </row>
    <row r="11718" spans="12:12" ht="15.75" customHeight="1" x14ac:dyDescent="0.35">
      <c r="L11718" s="27" t="str">
        <f t="shared" si="183"/>
        <v/>
      </c>
    </row>
    <row r="11719" spans="12:12" ht="15.75" customHeight="1" x14ac:dyDescent="0.35">
      <c r="L11719" s="27" t="str">
        <f t="shared" si="183"/>
        <v/>
      </c>
    </row>
    <row r="11720" spans="12:12" ht="15.75" customHeight="1" x14ac:dyDescent="0.35">
      <c r="L11720" s="27" t="str">
        <f t="shared" si="183"/>
        <v/>
      </c>
    </row>
    <row r="11721" spans="12:12" ht="15.75" customHeight="1" x14ac:dyDescent="0.35">
      <c r="L11721" s="27" t="str">
        <f t="shared" si="183"/>
        <v/>
      </c>
    </row>
    <row r="11722" spans="12:12" ht="15.75" customHeight="1" x14ac:dyDescent="0.35">
      <c r="L11722" s="27" t="str">
        <f t="shared" si="183"/>
        <v/>
      </c>
    </row>
    <row r="11723" spans="12:12" ht="15.75" customHeight="1" x14ac:dyDescent="0.35">
      <c r="L11723" s="27" t="str">
        <f t="shared" si="183"/>
        <v/>
      </c>
    </row>
    <row r="11724" spans="12:12" ht="15.75" customHeight="1" x14ac:dyDescent="0.35">
      <c r="L11724" s="27" t="str">
        <f t="shared" si="183"/>
        <v/>
      </c>
    </row>
    <row r="11725" spans="12:12" ht="15.75" customHeight="1" x14ac:dyDescent="0.35">
      <c r="L11725" s="27" t="str">
        <f t="shared" si="183"/>
        <v/>
      </c>
    </row>
    <row r="11726" spans="12:12" ht="15.75" customHeight="1" x14ac:dyDescent="0.35">
      <c r="L11726" s="27" t="str">
        <f t="shared" si="183"/>
        <v/>
      </c>
    </row>
    <row r="11727" spans="12:12" ht="15.75" customHeight="1" x14ac:dyDescent="0.35">
      <c r="L11727" s="27" t="str">
        <f t="shared" si="183"/>
        <v/>
      </c>
    </row>
    <row r="11728" spans="12:12" ht="15.75" customHeight="1" x14ac:dyDescent="0.35">
      <c r="L11728" s="27" t="str">
        <f t="shared" si="183"/>
        <v/>
      </c>
    </row>
    <row r="11729" spans="12:12" ht="15.75" customHeight="1" x14ac:dyDescent="0.35">
      <c r="L11729" s="27" t="str">
        <f t="shared" si="183"/>
        <v/>
      </c>
    </row>
    <row r="11730" spans="12:12" ht="15.75" customHeight="1" x14ac:dyDescent="0.35">
      <c r="L11730" s="27" t="str">
        <f t="shared" si="183"/>
        <v/>
      </c>
    </row>
    <row r="11731" spans="12:12" ht="15.75" customHeight="1" x14ac:dyDescent="0.35">
      <c r="L11731" s="27" t="str">
        <f t="shared" si="183"/>
        <v/>
      </c>
    </row>
    <row r="11732" spans="12:12" ht="15.75" customHeight="1" x14ac:dyDescent="0.35">
      <c r="L11732" s="27" t="str">
        <f t="shared" si="183"/>
        <v/>
      </c>
    </row>
    <row r="11733" spans="12:12" ht="15.75" customHeight="1" x14ac:dyDescent="0.35">
      <c r="L11733" s="27" t="str">
        <f t="shared" si="183"/>
        <v/>
      </c>
    </row>
    <row r="11734" spans="12:12" ht="15.75" customHeight="1" x14ac:dyDescent="0.35">
      <c r="L11734" s="27" t="str">
        <f t="shared" si="183"/>
        <v/>
      </c>
    </row>
    <row r="11735" spans="12:12" ht="15.75" customHeight="1" x14ac:dyDescent="0.35">
      <c r="L11735" s="27" t="str">
        <f t="shared" si="183"/>
        <v/>
      </c>
    </row>
    <row r="11736" spans="12:12" ht="15.75" customHeight="1" x14ac:dyDescent="0.35">
      <c r="L11736" s="27" t="str">
        <f t="shared" si="183"/>
        <v/>
      </c>
    </row>
    <row r="11737" spans="12:12" ht="15.75" customHeight="1" x14ac:dyDescent="0.35">
      <c r="L11737" s="27" t="str">
        <f t="shared" si="183"/>
        <v/>
      </c>
    </row>
    <row r="11738" spans="12:12" ht="15.75" customHeight="1" x14ac:dyDescent="0.35">
      <c r="L11738" s="27" t="str">
        <f t="shared" si="183"/>
        <v/>
      </c>
    </row>
    <row r="11739" spans="12:12" ht="15.75" customHeight="1" x14ac:dyDescent="0.35">
      <c r="L11739" s="27" t="str">
        <f t="shared" si="183"/>
        <v/>
      </c>
    </row>
    <row r="11740" spans="12:12" ht="15.75" customHeight="1" x14ac:dyDescent="0.35">
      <c r="L11740" s="27" t="str">
        <f t="shared" si="183"/>
        <v/>
      </c>
    </row>
    <row r="11741" spans="12:12" ht="15.75" customHeight="1" x14ac:dyDescent="0.35">
      <c r="L11741" s="27" t="str">
        <f t="shared" si="183"/>
        <v/>
      </c>
    </row>
    <row r="11742" spans="12:12" ht="15.75" customHeight="1" x14ac:dyDescent="0.35">
      <c r="L11742" s="27" t="str">
        <f t="shared" si="183"/>
        <v/>
      </c>
    </row>
    <row r="11743" spans="12:12" ht="15.75" customHeight="1" x14ac:dyDescent="0.35">
      <c r="L11743" s="27" t="str">
        <f t="shared" si="183"/>
        <v/>
      </c>
    </row>
    <row r="11744" spans="12:12" ht="15.75" customHeight="1" x14ac:dyDescent="0.35">
      <c r="L11744" s="27" t="str">
        <f t="shared" si="183"/>
        <v/>
      </c>
    </row>
    <row r="11745" spans="12:12" ht="15.75" customHeight="1" x14ac:dyDescent="0.35">
      <c r="L11745" s="27" t="str">
        <f t="shared" si="183"/>
        <v/>
      </c>
    </row>
    <row r="11746" spans="12:12" ht="15.75" customHeight="1" x14ac:dyDescent="0.35">
      <c r="L11746" s="27" t="str">
        <f t="shared" si="183"/>
        <v/>
      </c>
    </row>
    <row r="11747" spans="12:12" ht="15.75" customHeight="1" x14ac:dyDescent="0.35">
      <c r="L11747" s="27" t="str">
        <f t="shared" si="183"/>
        <v/>
      </c>
    </row>
    <row r="11748" spans="12:12" ht="15.75" customHeight="1" x14ac:dyDescent="0.35">
      <c r="L11748" s="27" t="str">
        <f t="shared" si="183"/>
        <v/>
      </c>
    </row>
    <row r="11749" spans="12:12" ht="15.75" customHeight="1" x14ac:dyDescent="0.35">
      <c r="L11749" s="27" t="str">
        <f t="shared" si="183"/>
        <v/>
      </c>
    </row>
    <row r="11750" spans="12:12" ht="15.75" customHeight="1" x14ac:dyDescent="0.35">
      <c r="L11750" s="27" t="str">
        <f t="shared" si="183"/>
        <v/>
      </c>
    </row>
    <row r="11751" spans="12:12" ht="15.75" customHeight="1" x14ac:dyDescent="0.35">
      <c r="L11751" s="27" t="str">
        <f t="shared" si="183"/>
        <v/>
      </c>
    </row>
    <row r="11752" spans="12:12" ht="15.75" customHeight="1" x14ac:dyDescent="0.35">
      <c r="L11752" s="27" t="str">
        <f t="shared" si="183"/>
        <v/>
      </c>
    </row>
    <row r="11753" spans="12:12" ht="15.75" customHeight="1" x14ac:dyDescent="0.35">
      <c r="L11753" s="27" t="str">
        <f t="shared" si="183"/>
        <v/>
      </c>
    </row>
    <row r="11754" spans="12:12" ht="15.75" customHeight="1" x14ac:dyDescent="0.35">
      <c r="L11754" s="27" t="str">
        <f t="shared" si="183"/>
        <v/>
      </c>
    </row>
    <row r="11755" spans="12:12" ht="15.75" customHeight="1" x14ac:dyDescent="0.35">
      <c r="L11755" s="27" t="str">
        <f t="shared" si="183"/>
        <v/>
      </c>
    </row>
    <row r="11756" spans="12:12" ht="15.75" customHeight="1" x14ac:dyDescent="0.35">
      <c r="L11756" s="27" t="str">
        <f t="shared" si="183"/>
        <v/>
      </c>
    </row>
    <row r="11757" spans="12:12" ht="15.75" customHeight="1" x14ac:dyDescent="0.35">
      <c r="L11757" s="27" t="str">
        <f t="shared" si="183"/>
        <v/>
      </c>
    </row>
    <row r="11758" spans="12:12" ht="15.75" customHeight="1" x14ac:dyDescent="0.35">
      <c r="L11758" s="27" t="str">
        <f t="shared" si="183"/>
        <v/>
      </c>
    </row>
    <row r="11759" spans="12:12" ht="15.75" customHeight="1" x14ac:dyDescent="0.35">
      <c r="L11759" s="27" t="str">
        <f t="shared" si="183"/>
        <v/>
      </c>
    </row>
    <row r="11760" spans="12:12" ht="15.75" customHeight="1" x14ac:dyDescent="0.35">
      <c r="L11760" s="27" t="str">
        <f t="shared" si="183"/>
        <v/>
      </c>
    </row>
    <row r="11761" spans="12:12" ht="15.75" customHeight="1" x14ac:dyDescent="0.35">
      <c r="L11761" s="27" t="str">
        <f t="shared" si="183"/>
        <v/>
      </c>
    </row>
    <row r="11762" spans="12:12" ht="15.75" customHeight="1" x14ac:dyDescent="0.35">
      <c r="L11762" s="27" t="str">
        <f t="shared" si="183"/>
        <v/>
      </c>
    </row>
    <row r="11763" spans="12:12" ht="15.75" customHeight="1" x14ac:dyDescent="0.35">
      <c r="L11763" s="27" t="str">
        <f t="shared" si="183"/>
        <v/>
      </c>
    </row>
    <row r="11764" spans="12:12" ht="15.75" customHeight="1" x14ac:dyDescent="0.35">
      <c r="L11764" s="27" t="str">
        <f t="shared" si="183"/>
        <v/>
      </c>
    </row>
    <row r="11765" spans="12:12" ht="15.75" customHeight="1" x14ac:dyDescent="0.35">
      <c r="L11765" s="27" t="str">
        <f t="shared" si="183"/>
        <v/>
      </c>
    </row>
    <row r="11766" spans="12:12" ht="15.75" customHeight="1" x14ac:dyDescent="0.35">
      <c r="L11766" s="27" t="str">
        <f t="shared" si="183"/>
        <v/>
      </c>
    </row>
    <row r="11767" spans="12:12" ht="15.75" customHeight="1" x14ac:dyDescent="0.35">
      <c r="L11767" s="27" t="str">
        <f t="shared" si="183"/>
        <v/>
      </c>
    </row>
    <row r="11768" spans="12:12" ht="15.75" customHeight="1" x14ac:dyDescent="0.35">
      <c r="L11768" s="27" t="str">
        <f t="shared" si="183"/>
        <v/>
      </c>
    </row>
    <row r="11769" spans="12:12" ht="15.75" customHeight="1" x14ac:dyDescent="0.35">
      <c r="L11769" s="27" t="str">
        <f t="shared" si="183"/>
        <v/>
      </c>
    </row>
    <row r="11770" spans="12:12" ht="15.75" customHeight="1" x14ac:dyDescent="0.35">
      <c r="L11770" s="27" t="str">
        <f t="shared" si="183"/>
        <v/>
      </c>
    </row>
    <row r="11771" spans="12:12" ht="15.75" customHeight="1" x14ac:dyDescent="0.35">
      <c r="L11771" s="27" t="str">
        <f t="shared" si="183"/>
        <v/>
      </c>
    </row>
    <row r="11772" spans="12:12" ht="15.75" customHeight="1" x14ac:dyDescent="0.35">
      <c r="L11772" s="27" t="str">
        <f t="shared" si="183"/>
        <v/>
      </c>
    </row>
    <row r="11773" spans="12:12" ht="15.75" customHeight="1" x14ac:dyDescent="0.35">
      <c r="L11773" s="27" t="str">
        <f t="shared" si="183"/>
        <v/>
      </c>
    </row>
    <row r="11774" spans="12:12" ht="15.75" customHeight="1" x14ac:dyDescent="0.35">
      <c r="L11774" s="27" t="str">
        <f t="shared" si="183"/>
        <v/>
      </c>
    </row>
    <row r="11775" spans="12:12" ht="15.75" customHeight="1" x14ac:dyDescent="0.35">
      <c r="L11775" s="27" t="str">
        <f t="shared" si="183"/>
        <v/>
      </c>
    </row>
    <row r="11776" spans="12:12" ht="15.75" customHeight="1" x14ac:dyDescent="0.35">
      <c r="L11776" s="27" t="str">
        <f t="shared" si="183"/>
        <v/>
      </c>
    </row>
    <row r="11777" spans="12:12" ht="15.75" customHeight="1" x14ac:dyDescent="0.35">
      <c r="L11777" s="27" t="str">
        <f t="shared" si="183"/>
        <v/>
      </c>
    </row>
    <row r="11778" spans="12:12" ht="15.75" customHeight="1" x14ac:dyDescent="0.35">
      <c r="L11778" s="27" t="str">
        <f t="shared" si="183"/>
        <v/>
      </c>
    </row>
    <row r="11779" spans="12:12" ht="15.75" customHeight="1" x14ac:dyDescent="0.35">
      <c r="L11779" s="27" t="str">
        <f t="shared" si="183"/>
        <v/>
      </c>
    </row>
    <row r="11780" spans="12:12" ht="15.75" customHeight="1" x14ac:dyDescent="0.35">
      <c r="L11780" s="27" t="str">
        <f t="shared" ref="L11780:L11843" si="184">IF((T11780="N/A")+(ISBLANK(T11780)), IF(S11780="Critical", K11780+30, IF(S11780="High", K11780+30,IF(COUNTIF(S11780,"M*"), K11780+90, IF(S11780="Low", K11780+180,"")))),
IF(((U11780="Yes")*(T11780="Critical")), K11780+30, IF(((U11780="Yes")*(T11780="High")), K11780+30,  IF(((U11780="Yes")*(COUNTIF(S11780,"M*"))), K11780+90,  IF(((U11780="Yes")*(T11780="Low")), K11780+180, IF(S11780="Critical", K11780+30, IF(S11780="High", K11780+30,IF(COUNTIF(S11780,"M*"), K11780+90, IF(S11780="Low", K11780+180,"")))))))))</f>
        <v/>
      </c>
    </row>
    <row r="11781" spans="12:12" ht="15.75" customHeight="1" x14ac:dyDescent="0.35">
      <c r="L11781" s="27" t="str">
        <f t="shared" si="184"/>
        <v/>
      </c>
    </row>
    <row r="11782" spans="12:12" ht="15.75" customHeight="1" x14ac:dyDescent="0.35">
      <c r="L11782" s="27" t="str">
        <f t="shared" si="184"/>
        <v/>
      </c>
    </row>
    <row r="11783" spans="12:12" ht="15.75" customHeight="1" x14ac:dyDescent="0.35">
      <c r="L11783" s="27" t="str">
        <f t="shared" si="184"/>
        <v/>
      </c>
    </row>
    <row r="11784" spans="12:12" ht="15.75" customHeight="1" x14ac:dyDescent="0.35">
      <c r="L11784" s="27" t="str">
        <f t="shared" si="184"/>
        <v/>
      </c>
    </row>
    <row r="11785" spans="12:12" ht="15.75" customHeight="1" x14ac:dyDescent="0.35">
      <c r="L11785" s="27" t="str">
        <f t="shared" si="184"/>
        <v/>
      </c>
    </row>
    <row r="11786" spans="12:12" ht="15.75" customHeight="1" x14ac:dyDescent="0.35">
      <c r="L11786" s="27" t="str">
        <f t="shared" si="184"/>
        <v/>
      </c>
    </row>
    <row r="11787" spans="12:12" ht="15.75" customHeight="1" x14ac:dyDescent="0.35">
      <c r="L11787" s="27" t="str">
        <f t="shared" si="184"/>
        <v/>
      </c>
    </row>
    <row r="11788" spans="12:12" ht="15.75" customHeight="1" x14ac:dyDescent="0.35">
      <c r="L11788" s="27" t="str">
        <f t="shared" si="184"/>
        <v/>
      </c>
    </row>
    <row r="11789" spans="12:12" ht="15.75" customHeight="1" x14ac:dyDescent="0.35">
      <c r="L11789" s="27" t="str">
        <f t="shared" si="184"/>
        <v/>
      </c>
    </row>
    <row r="11790" spans="12:12" ht="15.75" customHeight="1" x14ac:dyDescent="0.35">
      <c r="L11790" s="27" t="str">
        <f t="shared" si="184"/>
        <v/>
      </c>
    </row>
    <row r="11791" spans="12:12" ht="15.75" customHeight="1" x14ac:dyDescent="0.35">
      <c r="L11791" s="27" t="str">
        <f t="shared" si="184"/>
        <v/>
      </c>
    </row>
    <row r="11792" spans="12:12" ht="15.75" customHeight="1" x14ac:dyDescent="0.35">
      <c r="L11792" s="27" t="str">
        <f t="shared" si="184"/>
        <v/>
      </c>
    </row>
    <row r="11793" spans="12:12" ht="15.75" customHeight="1" x14ac:dyDescent="0.35">
      <c r="L11793" s="27" t="str">
        <f t="shared" si="184"/>
        <v/>
      </c>
    </row>
    <row r="11794" spans="12:12" ht="15.75" customHeight="1" x14ac:dyDescent="0.35">
      <c r="L11794" s="27" t="str">
        <f t="shared" si="184"/>
        <v/>
      </c>
    </row>
    <row r="11795" spans="12:12" ht="15.75" customHeight="1" x14ac:dyDescent="0.35">
      <c r="L11795" s="27" t="str">
        <f t="shared" si="184"/>
        <v/>
      </c>
    </row>
    <row r="11796" spans="12:12" ht="15.75" customHeight="1" x14ac:dyDescent="0.35">
      <c r="L11796" s="27" t="str">
        <f t="shared" si="184"/>
        <v/>
      </c>
    </row>
    <row r="11797" spans="12:12" ht="15.75" customHeight="1" x14ac:dyDescent="0.35">
      <c r="L11797" s="27" t="str">
        <f t="shared" si="184"/>
        <v/>
      </c>
    </row>
    <row r="11798" spans="12:12" ht="15.75" customHeight="1" x14ac:dyDescent="0.35">
      <c r="L11798" s="27" t="str">
        <f t="shared" si="184"/>
        <v/>
      </c>
    </row>
    <row r="11799" spans="12:12" ht="15.75" customHeight="1" x14ac:dyDescent="0.35">
      <c r="L11799" s="27" t="str">
        <f t="shared" si="184"/>
        <v/>
      </c>
    </row>
    <row r="11800" spans="12:12" ht="15.75" customHeight="1" x14ac:dyDescent="0.35">
      <c r="L11800" s="27" t="str">
        <f t="shared" si="184"/>
        <v/>
      </c>
    </row>
    <row r="11801" spans="12:12" ht="15.75" customHeight="1" x14ac:dyDescent="0.35">
      <c r="L11801" s="27" t="str">
        <f t="shared" si="184"/>
        <v/>
      </c>
    </row>
    <row r="11802" spans="12:12" ht="15.75" customHeight="1" x14ac:dyDescent="0.35">
      <c r="L11802" s="27" t="str">
        <f t="shared" si="184"/>
        <v/>
      </c>
    </row>
    <row r="11803" spans="12:12" ht="15.75" customHeight="1" x14ac:dyDescent="0.35">
      <c r="L11803" s="27" t="str">
        <f t="shared" si="184"/>
        <v/>
      </c>
    </row>
    <row r="11804" spans="12:12" ht="15.75" customHeight="1" x14ac:dyDescent="0.35">
      <c r="L11804" s="27" t="str">
        <f t="shared" si="184"/>
        <v/>
      </c>
    </row>
    <row r="11805" spans="12:12" ht="15.75" customHeight="1" x14ac:dyDescent="0.35">
      <c r="L11805" s="27" t="str">
        <f t="shared" si="184"/>
        <v/>
      </c>
    </row>
    <row r="11806" spans="12:12" ht="15.75" customHeight="1" x14ac:dyDescent="0.35">
      <c r="L11806" s="27" t="str">
        <f t="shared" si="184"/>
        <v/>
      </c>
    </row>
    <row r="11807" spans="12:12" ht="15.75" customHeight="1" x14ac:dyDescent="0.35">
      <c r="L11807" s="27" t="str">
        <f t="shared" si="184"/>
        <v/>
      </c>
    </row>
    <row r="11808" spans="12:12" ht="15.75" customHeight="1" x14ac:dyDescent="0.35">
      <c r="L11808" s="27" t="str">
        <f t="shared" si="184"/>
        <v/>
      </c>
    </row>
    <row r="11809" spans="12:12" ht="15.75" customHeight="1" x14ac:dyDescent="0.35">
      <c r="L11809" s="27" t="str">
        <f t="shared" si="184"/>
        <v/>
      </c>
    </row>
    <row r="11810" spans="12:12" ht="15.75" customHeight="1" x14ac:dyDescent="0.35">
      <c r="L11810" s="27" t="str">
        <f t="shared" si="184"/>
        <v/>
      </c>
    </row>
    <row r="11811" spans="12:12" ht="15.75" customHeight="1" x14ac:dyDescent="0.35">
      <c r="L11811" s="27" t="str">
        <f t="shared" si="184"/>
        <v/>
      </c>
    </row>
    <row r="11812" spans="12:12" ht="15.75" customHeight="1" x14ac:dyDescent="0.35">
      <c r="L11812" s="27" t="str">
        <f t="shared" si="184"/>
        <v/>
      </c>
    </row>
    <row r="11813" spans="12:12" ht="15.75" customHeight="1" x14ac:dyDescent="0.35">
      <c r="L11813" s="27" t="str">
        <f t="shared" si="184"/>
        <v/>
      </c>
    </row>
    <row r="11814" spans="12:12" ht="15.75" customHeight="1" x14ac:dyDescent="0.35">
      <c r="L11814" s="27" t="str">
        <f t="shared" si="184"/>
        <v/>
      </c>
    </row>
    <row r="11815" spans="12:12" ht="15.75" customHeight="1" x14ac:dyDescent="0.35">
      <c r="L11815" s="27" t="str">
        <f t="shared" si="184"/>
        <v/>
      </c>
    </row>
    <row r="11816" spans="12:12" ht="15.75" customHeight="1" x14ac:dyDescent="0.35">
      <c r="L11816" s="27" t="str">
        <f t="shared" si="184"/>
        <v/>
      </c>
    </row>
    <row r="11817" spans="12:12" ht="15.75" customHeight="1" x14ac:dyDescent="0.35">
      <c r="L11817" s="27" t="str">
        <f t="shared" si="184"/>
        <v/>
      </c>
    </row>
    <row r="11818" spans="12:12" ht="15.75" customHeight="1" x14ac:dyDescent="0.35">
      <c r="L11818" s="27" t="str">
        <f t="shared" si="184"/>
        <v/>
      </c>
    </row>
    <row r="11819" spans="12:12" ht="15.75" customHeight="1" x14ac:dyDescent="0.35">
      <c r="L11819" s="27" t="str">
        <f t="shared" si="184"/>
        <v/>
      </c>
    </row>
    <row r="11820" spans="12:12" ht="15.75" customHeight="1" x14ac:dyDescent="0.35">
      <c r="L11820" s="27" t="str">
        <f t="shared" si="184"/>
        <v/>
      </c>
    </row>
    <row r="11821" spans="12:12" ht="15.75" customHeight="1" x14ac:dyDescent="0.35">
      <c r="L11821" s="27" t="str">
        <f t="shared" si="184"/>
        <v/>
      </c>
    </row>
    <row r="11822" spans="12:12" ht="15.75" customHeight="1" x14ac:dyDescent="0.35">
      <c r="L11822" s="27" t="str">
        <f t="shared" si="184"/>
        <v/>
      </c>
    </row>
    <row r="11823" spans="12:12" ht="15.75" customHeight="1" x14ac:dyDescent="0.35">
      <c r="L11823" s="27" t="str">
        <f t="shared" si="184"/>
        <v/>
      </c>
    </row>
    <row r="11824" spans="12:12" ht="15.75" customHeight="1" x14ac:dyDescent="0.35">
      <c r="L11824" s="27" t="str">
        <f t="shared" si="184"/>
        <v/>
      </c>
    </row>
    <row r="11825" spans="12:12" ht="15.75" customHeight="1" x14ac:dyDescent="0.35">
      <c r="L11825" s="27" t="str">
        <f t="shared" si="184"/>
        <v/>
      </c>
    </row>
    <row r="11826" spans="12:12" ht="15.75" customHeight="1" x14ac:dyDescent="0.35">
      <c r="L11826" s="27" t="str">
        <f t="shared" si="184"/>
        <v/>
      </c>
    </row>
    <row r="11827" spans="12:12" ht="15.75" customHeight="1" x14ac:dyDescent="0.35">
      <c r="L11827" s="27" t="str">
        <f t="shared" si="184"/>
        <v/>
      </c>
    </row>
    <row r="11828" spans="12:12" ht="15.75" customHeight="1" x14ac:dyDescent="0.35">
      <c r="L11828" s="27" t="str">
        <f t="shared" si="184"/>
        <v/>
      </c>
    </row>
    <row r="11829" spans="12:12" ht="15.75" customHeight="1" x14ac:dyDescent="0.35">
      <c r="L11829" s="27" t="str">
        <f t="shared" si="184"/>
        <v/>
      </c>
    </row>
    <row r="11830" spans="12:12" ht="15.75" customHeight="1" x14ac:dyDescent="0.35">
      <c r="L11830" s="27" t="str">
        <f t="shared" si="184"/>
        <v/>
      </c>
    </row>
    <row r="11831" spans="12:12" ht="15.75" customHeight="1" x14ac:dyDescent="0.35">
      <c r="L11831" s="27" t="str">
        <f t="shared" si="184"/>
        <v/>
      </c>
    </row>
    <row r="11832" spans="12:12" ht="15.75" customHeight="1" x14ac:dyDescent="0.35">
      <c r="L11832" s="27" t="str">
        <f t="shared" si="184"/>
        <v/>
      </c>
    </row>
    <row r="11833" spans="12:12" ht="15.75" customHeight="1" x14ac:dyDescent="0.35">
      <c r="L11833" s="27" t="str">
        <f t="shared" si="184"/>
        <v/>
      </c>
    </row>
    <row r="11834" spans="12:12" ht="15.75" customHeight="1" x14ac:dyDescent="0.35">
      <c r="L11834" s="27" t="str">
        <f t="shared" si="184"/>
        <v/>
      </c>
    </row>
    <row r="11835" spans="12:12" ht="15.75" customHeight="1" x14ac:dyDescent="0.35">
      <c r="L11835" s="27" t="str">
        <f t="shared" si="184"/>
        <v/>
      </c>
    </row>
    <row r="11836" spans="12:12" ht="15.75" customHeight="1" x14ac:dyDescent="0.35">
      <c r="L11836" s="27" t="str">
        <f t="shared" si="184"/>
        <v/>
      </c>
    </row>
    <row r="11837" spans="12:12" ht="15.75" customHeight="1" x14ac:dyDescent="0.35">
      <c r="L11837" s="27" t="str">
        <f t="shared" si="184"/>
        <v/>
      </c>
    </row>
    <row r="11838" spans="12:12" ht="15.75" customHeight="1" x14ac:dyDescent="0.35">
      <c r="L11838" s="27" t="str">
        <f t="shared" si="184"/>
        <v/>
      </c>
    </row>
    <row r="11839" spans="12:12" ht="15.75" customHeight="1" x14ac:dyDescent="0.35">
      <c r="L11839" s="27" t="str">
        <f t="shared" si="184"/>
        <v/>
      </c>
    </row>
    <row r="11840" spans="12:12" ht="15.75" customHeight="1" x14ac:dyDescent="0.35">
      <c r="L11840" s="27" t="str">
        <f t="shared" si="184"/>
        <v/>
      </c>
    </row>
    <row r="11841" spans="12:12" ht="15.75" customHeight="1" x14ac:dyDescent="0.35">
      <c r="L11841" s="27" t="str">
        <f t="shared" si="184"/>
        <v/>
      </c>
    </row>
    <row r="11842" spans="12:12" ht="15.75" customHeight="1" x14ac:dyDescent="0.35">
      <c r="L11842" s="27" t="str">
        <f t="shared" si="184"/>
        <v/>
      </c>
    </row>
    <row r="11843" spans="12:12" ht="15.75" customHeight="1" x14ac:dyDescent="0.35">
      <c r="L11843" s="27" t="str">
        <f t="shared" si="184"/>
        <v/>
      </c>
    </row>
    <row r="11844" spans="12:12" ht="15.75" customHeight="1" x14ac:dyDescent="0.35">
      <c r="L11844" s="27" t="str">
        <f t="shared" ref="L11844:L11907" si="185">IF((T11844="N/A")+(ISBLANK(T11844)), IF(S11844="Critical", K11844+30, IF(S11844="High", K11844+30,IF(COUNTIF(S11844,"M*"), K11844+90, IF(S11844="Low", K11844+180,"")))),
IF(((U11844="Yes")*(T11844="Critical")), K11844+30, IF(((U11844="Yes")*(T11844="High")), K11844+30,  IF(((U11844="Yes")*(COUNTIF(S11844,"M*"))), K11844+90,  IF(((U11844="Yes")*(T11844="Low")), K11844+180, IF(S11844="Critical", K11844+30, IF(S11844="High", K11844+30,IF(COUNTIF(S11844,"M*"), K11844+90, IF(S11844="Low", K11844+180,"")))))))))</f>
        <v/>
      </c>
    </row>
    <row r="11845" spans="12:12" ht="15.75" customHeight="1" x14ac:dyDescent="0.35">
      <c r="L11845" s="27" t="str">
        <f t="shared" si="185"/>
        <v/>
      </c>
    </row>
    <row r="11846" spans="12:12" ht="15.75" customHeight="1" x14ac:dyDescent="0.35">
      <c r="L11846" s="27" t="str">
        <f t="shared" si="185"/>
        <v/>
      </c>
    </row>
    <row r="11847" spans="12:12" ht="15.75" customHeight="1" x14ac:dyDescent="0.35">
      <c r="L11847" s="27" t="str">
        <f t="shared" si="185"/>
        <v/>
      </c>
    </row>
    <row r="11848" spans="12:12" ht="15.75" customHeight="1" x14ac:dyDescent="0.35">
      <c r="L11848" s="27" t="str">
        <f t="shared" si="185"/>
        <v/>
      </c>
    </row>
    <row r="11849" spans="12:12" ht="15.75" customHeight="1" x14ac:dyDescent="0.35">
      <c r="L11849" s="27" t="str">
        <f t="shared" si="185"/>
        <v/>
      </c>
    </row>
    <row r="11850" spans="12:12" ht="15.75" customHeight="1" x14ac:dyDescent="0.35">
      <c r="L11850" s="27" t="str">
        <f t="shared" si="185"/>
        <v/>
      </c>
    </row>
    <row r="11851" spans="12:12" ht="15.75" customHeight="1" x14ac:dyDescent="0.35">
      <c r="L11851" s="27" t="str">
        <f t="shared" si="185"/>
        <v/>
      </c>
    </row>
    <row r="11852" spans="12:12" ht="15.75" customHeight="1" x14ac:dyDescent="0.35">
      <c r="L11852" s="27" t="str">
        <f t="shared" si="185"/>
        <v/>
      </c>
    </row>
    <row r="11853" spans="12:12" ht="15.75" customHeight="1" x14ac:dyDescent="0.35">
      <c r="L11853" s="27" t="str">
        <f t="shared" si="185"/>
        <v/>
      </c>
    </row>
    <row r="11854" spans="12:12" ht="15.75" customHeight="1" x14ac:dyDescent="0.35">
      <c r="L11854" s="27" t="str">
        <f t="shared" si="185"/>
        <v/>
      </c>
    </row>
    <row r="11855" spans="12:12" ht="15.75" customHeight="1" x14ac:dyDescent="0.35">
      <c r="L11855" s="27" t="str">
        <f t="shared" si="185"/>
        <v/>
      </c>
    </row>
    <row r="11856" spans="12:12" ht="15.75" customHeight="1" x14ac:dyDescent="0.35">
      <c r="L11856" s="27" t="str">
        <f t="shared" si="185"/>
        <v/>
      </c>
    </row>
    <row r="11857" spans="12:12" ht="15.75" customHeight="1" x14ac:dyDescent="0.35">
      <c r="L11857" s="27" t="str">
        <f t="shared" si="185"/>
        <v/>
      </c>
    </row>
    <row r="11858" spans="12:12" ht="15.75" customHeight="1" x14ac:dyDescent="0.35">
      <c r="L11858" s="27" t="str">
        <f t="shared" si="185"/>
        <v/>
      </c>
    </row>
    <row r="11859" spans="12:12" ht="15.75" customHeight="1" x14ac:dyDescent="0.35">
      <c r="L11859" s="27" t="str">
        <f t="shared" si="185"/>
        <v/>
      </c>
    </row>
    <row r="11860" spans="12:12" ht="15.75" customHeight="1" x14ac:dyDescent="0.35">
      <c r="L11860" s="27" t="str">
        <f t="shared" si="185"/>
        <v/>
      </c>
    </row>
    <row r="11861" spans="12:12" ht="15.75" customHeight="1" x14ac:dyDescent="0.35">
      <c r="L11861" s="27" t="str">
        <f t="shared" si="185"/>
        <v/>
      </c>
    </row>
    <row r="11862" spans="12:12" ht="15.75" customHeight="1" x14ac:dyDescent="0.35">
      <c r="L11862" s="27" t="str">
        <f t="shared" si="185"/>
        <v/>
      </c>
    </row>
    <row r="11863" spans="12:12" ht="15.75" customHeight="1" x14ac:dyDescent="0.35">
      <c r="L11863" s="27" t="str">
        <f t="shared" si="185"/>
        <v/>
      </c>
    </row>
    <row r="11864" spans="12:12" ht="15.75" customHeight="1" x14ac:dyDescent="0.35">
      <c r="L11864" s="27" t="str">
        <f t="shared" si="185"/>
        <v/>
      </c>
    </row>
    <row r="11865" spans="12:12" ht="15.75" customHeight="1" x14ac:dyDescent="0.35">
      <c r="L11865" s="27" t="str">
        <f t="shared" si="185"/>
        <v/>
      </c>
    </row>
    <row r="11866" spans="12:12" ht="15.75" customHeight="1" x14ac:dyDescent="0.35">
      <c r="L11866" s="27" t="str">
        <f t="shared" si="185"/>
        <v/>
      </c>
    </row>
    <row r="11867" spans="12:12" ht="15.75" customHeight="1" x14ac:dyDescent="0.35">
      <c r="L11867" s="27" t="str">
        <f t="shared" si="185"/>
        <v/>
      </c>
    </row>
    <row r="11868" spans="12:12" ht="15.75" customHeight="1" x14ac:dyDescent="0.35">
      <c r="L11868" s="27" t="str">
        <f t="shared" si="185"/>
        <v/>
      </c>
    </row>
    <row r="11869" spans="12:12" ht="15.75" customHeight="1" x14ac:dyDescent="0.35">
      <c r="L11869" s="27" t="str">
        <f t="shared" si="185"/>
        <v/>
      </c>
    </row>
    <row r="11870" spans="12:12" ht="15.75" customHeight="1" x14ac:dyDescent="0.35">
      <c r="L11870" s="27" t="str">
        <f t="shared" si="185"/>
        <v/>
      </c>
    </row>
    <row r="11871" spans="12:12" ht="15.75" customHeight="1" x14ac:dyDescent="0.35">
      <c r="L11871" s="27" t="str">
        <f t="shared" si="185"/>
        <v/>
      </c>
    </row>
    <row r="11872" spans="12:12" ht="15.75" customHeight="1" x14ac:dyDescent="0.35">
      <c r="L11872" s="27" t="str">
        <f t="shared" si="185"/>
        <v/>
      </c>
    </row>
    <row r="11873" spans="12:12" ht="15.75" customHeight="1" x14ac:dyDescent="0.35">
      <c r="L11873" s="27" t="str">
        <f t="shared" si="185"/>
        <v/>
      </c>
    </row>
    <row r="11874" spans="12:12" ht="15.75" customHeight="1" x14ac:dyDescent="0.35">
      <c r="L11874" s="27" t="str">
        <f t="shared" si="185"/>
        <v/>
      </c>
    </row>
    <row r="11875" spans="12:12" ht="15.75" customHeight="1" x14ac:dyDescent="0.35">
      <c r="L11875" s="27" t="str">
        <f t="shared" si="185"/>
        <v/>
      </c>
    </row>
    <row r="11876" spans="12:12" ht="15.75" customHeight="1" x14ac:dyDescent="0.35">
      <c r="L11876" s="27" t="str">
        <f t="shared" si="185"/>
        <v/>
      </c>
    </row>
    <row r="11877" spans="12:12" ht="15.75" customHeight="1" x14ac:dyDescent="0.35">
      <c r="L11877" s="27" t="str">
        <f t="shared" si="185"/>
        <v/>
      </c>
    </row>
    <row r="11878" spans="12:12" ht="15.75" customHeight="1" x14ac:dyDescent="0.35">
      <c r="L11878" s="27" t="str">
        <f t="shared" si="185"/>
        <v/>
      </c>
    </row>
    <row r="11879" spans="12:12" ht="15.75" customHeight="1" x14ac:dyDescent="0.35">
      <c r="L11879" s="27" t="str">
        <f t="shared" si="185"/>
        <v/>
      </c>
    </row>
    <row r="11880" spans="12:12" ht="15.75" customHeight="1" x14ac:dyDescent="0.35">
      <c r="L11880" s="27" t="str">
        <f t="shared" si="185"/>
        <v/>
      </c>
    </row>
    <row r="11881" spans="12:12" ht="15.75" customHeight="1" x14ac:dyDescent="0.35">
      <c r="L11881" s="27" t="str">
        <f t="shared" si="185"/>
        <v/>
      </c>
    </row>
    <row r="11882" spans="12:12" ht="15.75" customHeight="1" x14ac:dyDescent="0.35">
      <c r="L11882" s="27" t="str">
        <f t="shared" si="185"/>
        <v/>
      </c>
    </row>
    <row r="11883" spans="12:12" ht="15.75" customHeight="1" x14ac:dyDescent="0.35">
      <c r="L11883" s="27" t="str">
        <f t="shared" si="185"/>
        <v/>
      </c>
    </row>
    <row r="11884" spans="12:12" ht="15.75" customHeight="1" x14ac:dyDescent="0.35">
      <c r="L11884" s="27" t="str">
        <f t="shared" si="185"/>
        <v/>
      </c>
    </row>
    <row r="11885" spans="12:12" ht="15.75" customHeight="1" x14ac:dyDescent="0.35">
      <c r="L11885" s="27" t="str">
        <f t="shared" si="185"/>
        <v/>
      </c>
    </row>
    <row r="11886" spans="12:12" ht="15.75" customHeight="1" x14ac:dyDescent="0.35">
      <c r="L11886" s="27" t="str">
        <f t="shared" si="185"/>
        <v/>
      </c>
    </row>
    <row r="11887" spans="12:12" ht="15.75" customHeight="1" x14ac:dyDescent="0.35">
      <c r="L11887" s="27" t="str">
        <f t="shared" si="185"/>
        <v/>
      </c>
    </row>
    <row r="11888" spans="12:12" ht="15.75" customHeight="1" x14ac:dyDescent="0.35">
      <c r="L11888" s="27" t="str">
        <f t="shared" si="185"/>
        <v/>
      </c>
    </row>
    <row r="11889" spans="12:12" ht="15.75" customHeight="1" x14ac:dyDescent="0.35">
      <c r="L11889" s="27" t="str">
        <f t="shared" si="185"/>
        <v/>
      </c>
    </row>
    <row r="11890" spans="12:12" ht="15.75" customHeight="1" x14ac:dyDescent="0.35">
      <c r="L11890" s="27" t="str">
        <f t="shared" si="185"/>
        <v/>
      </c>
    </row>
    <row r="11891" spans="12:12" ht="15.75" customHeight="1" x14ac:dyDescent="0.35">
      <c r="L11891" s="27" t="str">
        <f t="shared" si="185"/>
        <v/>
      </c>
    </row>
    <row r="11892" spans="12:12" ht="15.75" customHeight="1" x14ac:dyDescent="0.35">
      <c r="L11892" s="27" t="str">
        <f t="shared" si="185"/>
        <v/>
      </c>
    </row>
    <row r="11893" spans="12:12" ht="15.75" customHeight="1" x14ac:dyDescent="0.35">
      <c r="L11893" s="27" t="str">
        <f t="shared" si="185"/>
        <v/>
      </c>
    </row>
    <row r="11894" spans="12:12" ht="15.75" customHeight="1" x14ac:dyDescent="0.35">
      <c r="L11894" s="27" t="str">
        <f t="shared" si="185"/>
        <v/>
      </c>
    </row>
    <row r="11895" spans="12:12" ht="15.75" customHeight="1" x14ac:dyDescent="0.35">
      <c r="L11895" s="27" t="str">
        <f t="shared" si="185"/>
        <v/>
      </c>
    </row>
    <row r="11896" spans="12:12" ht="15.75" customHeight="1" x14ac:dyDescent="0.35">
      <c r="L11896" s="27" t="str">
        <f t="shared" si="185"/>
        <v/>
      </c>
    </row>
    <row r="11897" spans="12:12" ht="15.75" customHeight="1" x14ac:dyDescent="0.35">
      <c r="L11897" s="27" t="str">
        <f t="shared" si="185"/>
        <v/>
      </c>
    </row>
    <row r="11898" spans="12:12" ht="15.75" customHeight="1" x14ac:dyDescent="0.35">
      <c r="L11898" s="27" t="str">
        <f t="shared" si="185"/>
        <v/>
      </c>
    </row>
    <row r="11899" spans="12:12" ht="15.75" customHeight="1" x14ac:dyDescent="0.35">
      <c r="L11899" s="27" t="str">
        <f t="shared" si="185"/>
        <v/>
      </c>
    </row>
    <row r="11900" spans="12:12" ht="15.75" customHeight="1" x14ac:dyDescent="0.35">
      <c r="L11900" s="27" t="str">
        <f t="shared" si="185"/>
        <v/>
      </c>
    </row>
    <row r="11901" spans="12:12" ht="15.75" customHeight="1" x14ac:dyDescent="0.35">
      <c r="L11901" s="27" t="str">
        <f t="shared" si="185"/>
        <v/>
      </c>
    </row>
    <row r="11902" spans="12:12" ht="15.75" customHeight="1" x14ac:dyDescent="0.35">
      <c r="L11902" s="27" t="str">
        <f t="shared" si="185"/>
        <v/>
      </c>
    </row>
    <row r="11903" spans="12:12" ht="15.75" customHeight="1" x14ac:dyDescent="0.35">
      <c r="L11903" s="27" t="str">
        <f t="shared" si="185"/>
        <v/>
      </c>
    </row>
    <row r="11904" spans="12:12" ht="15.75" customHeight="1" x14ac:dyDescent="0.35">
      <c r="L11904" s="27" t="str">
        <f t="shared" si="185"/>
        <v/>
      </c>
    </row>
    <row r="11905" spans="12:12" ht="15.75" customHeight="1" x14ac:dyDescent="0.35">
      <c r="L11905" s="27" t="str">
        <f t="shared" si="185"/>
        <v/>
      </c>
    </row>
    <row r="11906" spans="12:12" ht="15.75" customHeight="1" x14ac:dyDescent="0.35">
      <c r="L11906" s="27" t="str">
        <f t="shared" si="185"/>
        <v/>
      </c>
    </row>
    <row r="11907" spans="12:12" ht="15.75" customHeight="1" x14ac:dyDescent="0.35">
      <c r="L11907" s="27" t="str">
        <f t="shared" si="185"/>
        <v/>
      </c>
    </row>
    <row r="11908" spans="12:12" ht="15.75" customHeight="1" x14ac:dyDescent="0.35">
      <c r="L11908" s="27" t="str">
        <f t="shared" ref="L11908:L11971" si="186">IF((T11908="N/A")+(ISBLANK(T11908)), IF(S11908="Critical", K11908+30, IF(S11908="High", K11908+30,IF(COUNTIF(S11908,"M*"), K11908+90, IF(S11908="Low", K11908+180,"")))),
IF(((U11908="Yes")*(T11908="Critical")), K11908+30, IF(((U11908="Yes")*(T11908="High")), K11908+30,  IF(((U11908="Yes")*(COUNTIF(S11908,"M*"))), K11908+90,  IF(((U11908="Yes")*(T11908="Low")), K11908+180, IF(S11908="Critical", K11908+30, IF(S11908="High", K11908+30,IF(COUNTIF(S11908,"M*"), K11908+90, IF(S11908="Low", K11908+180,"")))))))))</f>
        <v/>
      </c>
    </row>
    <row r="11909" spans="12:12" ht="15.75" customHeight="1" x14ac:dyDescent="0.35">
      <c r="L11909" s="27" t="str">
        <f t="shared" si="186"/>
        <v/>
      </c>
    </row>
    <row r="11910" spans="12:12" ht="15.75" customHeight="1" x14ac:dyDescent="0.35">
      <c r="L11910" s="27" t="str">
        <f t="shared" si="186"/>
        <v/>
      </c>
    </row>
    <row r="11911" spans="12:12" ht="15.75" customHeight="1" x14ac:dyDescent="0.35">
      <c r="L11911" s="27" t="str">
        <f t="shared" si="186"/>
        <v/>
      </c>
    </row>
    <row r="11912" spans="12:12" ht="15.75" customHeight="1" x14ac:dyDescent="0.35">
      <c r="L11912" s="27" t="str">
        <f t="shared" si="186"/>
        <v/>
      </c>
    </row>
    <row r="11913" spans="12:12" ht="15.75" customHeight="1" x14ac:dyDescent="0.35">
      <c r="L11913" s="27" t="str">
        <f t="shared" si="186"/>
        <v/>
      </c>
    </row>
    <row r="11914" spans="12:12" ht="15.75" customHeight="1" x14ac:dyDescent="0.35">
      <c r="L11914" s="27" t="str">
        <f t="shared" si="186"/>
        <v/>
      </c>
    </row>
    <row r="11915" spans="12:12" ht="15.75" customHeight="1" x14ac:dyDescent="0.35">
      <c r="L11915" s="27" t="str">
        <f t="shared" si="186"/>
        <v/>
      </c>
    </row>
    <row r="11916" spans="12:12" ht="15.75" customHeight="1" x14ac:dyDescent="0.35">
      <c r="L11916" s="27" t="str">
        <f t="shared" si="186"/>
        <v/>
      </c>
    </row>
    <row r="11917" spans="12:12" ht="15.75" customHeight="1" x14ac:dyDescent="0.35">
      <c r="L11917" s="27" t="str">
        <f t="shared" si="186"/>
        <v/>
      </c>
    </row>
    <row r="11918" spans="12:12" ht="15.75" customHeight="1" x14ac:dyDescent="0.35">
      <c r="L11918" s="27" t="str">
        <f t="shared" si="186"/>
        <v/>
      </c>
    </row>
    <row r="11919" spans="12:12" ht="15.75" customHeight="1" x14ac:dyDescent="0.35">
      <c r="L11919" s="27" t="str">
        <f t="shared" si="186"/>
        <v/>
      </c>
    </row>
    <row r="11920" spans="12:12" ht="15.75" customHeight="1" x14ac:dyDescent="0.35">
      <c r="L11920" s="27" t="str">
        <f t="shared" si="186"/>
        <v/>
      </c>
    </row>
    <row r="11921" spans="12:12" ht="15.75" customHeight="1" x14ac:dyDescent="0.35">
      <c r="L11921" s="27" t="str">
        <f t="shared" si="186"/>
        <v/>
      </c>
    </row>
    <row r="11922" spans="12:12" ht="15.75" customHeight="1" x14ac:dyDescent="0.35">
      <c r="L11922" s="27" t="str">
        <f t="shared" si="186"/>
        <v/>
      </c>
    </row>
    <row r="11923" spans="12:12" ht="15.75" customHeight="1" x14ac:dyDescent="0.35">
      <c r="L11923" s="27" t="str">
        <f t="shared" si="186"/>
        <v/>
      </c>
    </row>
    <row r="11924" spans="12:12" ht="15.75" customHeight="1" x14ac:dyDescent="0.35">
      <c r="L11924" s="27" t="str">
        <f t="shared" si="186"/>
        <v/>
      </c>
    </row>
    <row r="11925" spans="12:12" ht="15.75" customHeight="1" x14ac:dyDescent="0.35">
      <c r="L11925" s="27" t="str">
        <f t="shared" si="186"/>
        <v/>
      </c>
    </row>
    <row r="11926" spans="12:12" ht="15.75" customHeight="1" x14ac:dyDescent="0.35">
      <c r="L11926" s="27" t="str">
        <f t="shared" si="186"/>
        <v/>
      </c>
    </row>
    <row r="11927" spans="12:12" ht="15.75" customHeight="1" x14ac:dyDescent="0.35">
      <c r="L11927" s="27" t="str">
        <f t="shared" si="186"/>
        <v/>
      </c>
    </row>
    <row r="11928" spans="12:12" ht="15.75" customHeight="1" x14ac:dyDescent="0.35">
      <c r="L11928" s="27" t="str">
        <f t="shared" si="186"/>
        <v/>
      </c>
    </row>
    <row r="11929" spans="12:12" ht="15.75" customHeight="1" x14ac:dyDescent="0.35">
      <c r="L11929" s="27" t="str">
        <f t="shared" si="186"/>
        <v/>
      </c>
    </row>
    <row r="11930" spans="12:12" ht="15.75" customHeight="1" x14ac:dyDescent="0.35">
      <c r="L11930" s="27" t="str">
        <f t="shared" si="186"/>
        <v/>
      </c>
    </row>
    <row r="11931" spans="12:12" ht="15.75" customHeight="1" x14ac:dyDescent="0.35">
      <c r="L11931" s="27" t="str">
        <f t="shared" si="186"/>
        <v/>
      </c>
    </row>
    <row r="11932" spans="12:12" ht="15.75" customHeight="1" x14ac:dyDescent="0.35">
      <c r="L11932" s="27" t="str">
        <f t="shared" si="186"/>
        <v/>
      </c>
    </row>
    <row r="11933" spans="12:12" ht="15.75" customHeight="1" x14ac:dyDescent="0.35">
      <c r="L11933" s="27" t="str">
        <f t="shared" si="186"/>
        <v/>
      </c>
    </row>
    <row r="11934" spans="12:12" ht="15.75" customHeight="1" x14ac:dyDescent="0.35">
      <c r="L11934" s="27" t="str">
        <f t="shared" si="186"/>
        <v/>
      </c>
    </row>
    <row r="11935" spans="12:12" ht="15.75" customHeight="1" x14ac:dyDescent="0.35">
      <c r="L11935" s="27" t="str">
        <f t="shared" si="186"/>
        <v/>
      </c>
    </row>
    <row r="11936" spans="12:12" ht="15.75" customHeight="1" x14ac:dyDescent="0.35">
      <c r="L11936" s="27" t="str">
        <f t="shared" si="186"/>
        <v/>
      </c>
    </row>
    <row r="11937" spans="12:12" ht="15.75" customHeight="1" x14ac:dyDescent="0.35">
      <c r="L11937" s="27" t="str">
        <f t="shared" si="186"/>
        <v/>
      </c>
    </row>
    <row r="11938" spans="12:12" ht="15.75" customHeight="1" x14ac:dyDescent="0.35">
      <c r="L11938" s="27" t="str">
        <f t="shared" si="186"/>
        <v/>
      </c>
    </row>
    <row r="11939" spans="12:12" ht="15.75" customHeight="1" x14ac:dyDescent="0.35">
      <c r="L11939" s="27" t="str">
        <f t="shared" si="186"/>
        <v/>
      </c>
    </row>
    <row r="11940" spans="12:12" ht="15.75" customHeight="1" x14ac:dyDescent="0.35">
      <c r="L11940" s="27" t="str">
        <f t="shared" si="186"/>
        <v/>
      </c>
    </row>
    <row r="11941" spans="12:12" ht="15.75" customHeight="1" x14ac:dyDescent="0.35">
      <c r="L11941" s="27" t="str">
        <f t="shared" si="186"/>
        <v/>
      </c>
    </row>
    <row r="11942" spans="12:12" ht="15.75" customHeight="1" x14ac:dyDescent="0.35">
      <c r="L11942" s="27" t="str">
        <f t="shared" si="186"/>
        <v/>
      </c>
    </row>
    <row r="11943" spans="12:12" ht="15.75" customHeight="1" x14ac:dyDescent="0.35">
      <c r="L11943" s="27" t="str">
        <f t="shared" si="186"/>
        <v/>
      </c>
    </row>
    <row r="11944" spans="12:12" ht="15.75" customHeight="1" x14ac:dyDescent="0.35">
      <c r="L11944" s="27" t="str">
        <f t="shared" si="186"/>
        <v/>
      </c>
    </row>
    <row r="11945" spans="12:12" ht="15.75" customHeight="1" x14ac:dyDescent="0.35">
      <c r="L11945" s="27" t="str">
        <f t="shared" si="186"/>
        <v/>
      </c>
    </row>
    <row r="11946" spans="12:12" ht="15.75" customHeight="1" x14ac:dyDescent="0.35">
      <c r="L11946" s="27" t="str">
        <f t="shared" si="186"/>
        <v/>
      </c>
    </row>
    <row r="11947" spans="12:12" ht="15.75" customHeight="1" x14ac:dyDescent="0.35">
      <c r="L11947" s="27" t="str">
        <f t="shared" si="186"/>
        <v/>
      </c>
    </row>
    <row r="11948" spans="12:12" ht="15.75" customHeight="1" x14ac:dyDescent="0.35">
      <c r="L11948" s="27" t="str">
        <f t="shared" si="186"/>
        <v/>
      </c>
    </row>
    <row r="11949" spans="12:12" ht="15.75" customHeight="1" x14ac:dyDescent="0.35">
      <c r="L11949" s="27" t="str">
        <f t="shared" si="186"/>
        <v/>
      </c>
    </row>
    <row r="11950" spans="12:12" ht="15.75" customHeight="1" x14ac:dyDescent="0.35">
      <c r="L11950" s="27" t="str">
        <f t="shared" si="186"/>
        <v/>
      </c>
    </row>
    <row r="11951" spans="12:12" ht="15.75" customHeight="1" x14ac:dyDescent="0.35">
      <c r="L11951" s="27" t="str">
        <f t="shared" si="186"/>
        <v/>
      </c>
    </row>
    <row r="11952" spans="12:12" ht="15.75" customHeight="1" x14ac:dyDescent="0.35">
      <c r="L11952" s="27" t="str">
        <f t="shared" si="186"/>
        <v/>
      </c>
    </row>
    <row r="11953" spans="12:12" ht="15.75" customHeight="1" x14ac:dyDescent="0.35">
      <c r="L11953" s="27" t="str">
        <f t="shared" si="186"/>
        <v/>
      </c>
    </row>
    <row r="11954" spans="12:12" ht="15.75" customHeight="1" x14ac:dyDescent="0.35">
      <c r="L11954" s="27" t="str">
        <f t="shared" si="186"/>
        <v/>
      </c>
    </row>
    <row r="11955" spans="12:12" ht="15.75" customHeight="1" x14ac:dyDescent="0.35">
      <c r="L11955" s="27" t="str">
        <f t="shared" si="186"/>
        <v/>
      </c>
    </row>
    <row r="11956" spans="12:12" ht="15.75" customHeight="1" x14ac:dyDescent="0.35">
      <c r="L11956" s="27" t="str">
        <f t="shared" si="186"/>
        <v/>
      </c>
    </row>
    <row r="11957" spans="12:12" ht="15.75" customHeight="1" x14ac:dyDescent="0.35">
      <c r="L11957" s="27" t="str">
        <f t="shared" si="186"/>
        <v/>
      </c>
    </row>
    <row r="11958" spans="12:12" ht="15.75" customHeight="1" x14ac:dyDescent="0.35">
      <c r="L11958" s="27" t="str">
        <f t="shared" si="186"/>
        <v/>
      </c>
    </row>
    <row r="11959" spans="12:12" ht="15.75" customHeight="1" x14ac:dyDescent="0.35">
      <c r="L11959" s="27" t="str">
        <f t="shared" si="186"/>
        <v/>
      </c>
    </row>
    <row r="11960" spans="12:12" ht="15.75" customHeight="1" x14ac:dyDescent="0.35">
      <c r="L11960" s="27" t="str">
        <f t="shared" si="186"/>
        <v/>
      </c>
    </row>
    <row r="11961" spans="12:12" ht="15.75" customHeight="1" x14ac:dyDescent="0.35">
      <c r="L11961" s="27" t="str">
        <f t="shared" si="186"/>
        <v/>
      </c>
    </row>
    <row r="11962" spans="12:12" ht="15.75" customHeight="1" x14ac:dyDescent="0.35">
      <c r="L11962" s="27" t="str">
        <f t="shared" si="186"/>
        <v/>
      </c>
    </row>
    <row r="11963" spans="12:12" ht="15.75" customHeight="1" x14ac:dyDescent="0.35">
      <c r="L11963" s="27" t="str">
        <f t="shared" si="186"/>
        <v/>
      </c>
    </row>
    <row r="11964" spans="12:12" ht="15.75" customHeight="1" x14ac:dyDescent="0.35">
      <c r="L11964" s="27" t="str">
        <f t="shared" si="186"/>
        <v/>
      </c>
    </row>
    <row r="11965" spans="12:12" ht="15.75" customHeight="1" x14ac:dyDescent="0.35">
      <c r="L11965" s="27" t="str">
        <f t="shared" si="186"/>
        <v/>
      </c>
    </row>
    <row r="11966" spans="12:12" ht="15.75" customHeight="1" x14ac:dyDescent="0.35">
      <c r="L11966" s="27" t="str">
        <f t="shared" si="186"/>
        <v/>
      </c>
    </row>
    <row r="11967" spans="12:12" ht="15.75" customHeight="1" x14ac:dyDescent="0.35">
      <c r="L11967" s="27" t="str">
        <f t="shared" si="186"/>
        <v/>
      </c>
    </row>
    <row r="11968" spans="12:12" ht="15.75" customHeight="1" x14ac:dyDescent="0.35">
      <c r="L11968" s="27" t="str">
        <f t="shared" si="186"/>
        <v/>
      </c>
    </row>
    <row r="11969" spans="12:12" ht="15.75" customHeight="1" x14ac:dyDescent="0.35">
      <c r="L11969" s="27" t="str">
        <f t="shared" si="186"/>
        <v/>
      </c>
    </row>
    <row r="11970" spans="12:12" ht="15.75" customHeight="1" x14ac:dyDescent="0.35">
      <c r="L11970" s="27" t="str">
        <f t="shared" si="186"/>
        <v/>
      </c>
    </row>
    <row r="11971" spans="12:12" ht="15.75" customHeight="1" x14ac:dyDescent="0.35">
      <c r="L11971" s="27" t="str">
        <f t="shared" si="186"/>
        <v/>
      </c>
    </row>
    <row r="11972" spans="12:12" ht="15.75" customHeight="1" x14ac:dyDescent="0.35">
      <c r="L11972" s="27" t="str">
        <f t="shared" ref="L11972:L12035" si="187">IF((T11972="N/A")+(ISBLANK(T11972)), IF(S11972="Critical", K11972+30, IF(S11972="High", K11972+30,IF(COUNTIF(S11972,"M*"), K11972+90, IF(S11972="Low", K11972+180,"")))),
IF(((U11972="Yes")*(T11972="Critical")), K11972+30, IF(((U11972="Yes")*(T11972="High")), K11972+30,  IF(((U11972="Yes")*(COUNTIF(S11972,"M*"))), K11972+90,  IF(((U11972="Yes")*(T11972="Low")), K11972+180, IF(S11972="Critical", K11972+30, IF(S11972="High", K11972+30,IF(COUNTIF(S11972,"M*"), K11972+90, IF(S11972="Low", K11972+180,"")))))))))</f>
        <v/>
      </c>
    </row>
    <row r="11973" spans="12:12" ht="15.75" customHeight="1" x14ac:dyDescent="0.35">
      <c r="L11973" s="27" t="str">
        <f t="shared" si="187"/>
        <v/>
      </c>
    </row>
    <row r="11974" spans="12:12" ht="15.75" customHeight="1" x14ac:dyDescent="0.35">
      <c r="L11974" s="27" t="str">
        <f t="shared" si="187"/>
        <v/>
      </c>
    </row>
    <row r="11975" spans="12:12" ht="15.75" customHeight="1" x14ac:dyDescent="0.35">
      <c r="L11975" s="27" t="str">
        <f t="shared" si="187"/>
        <v/>
      </c>
    </row>
    <row r="11976" spans="12:12" ht="15.75" customHeight="1" x14ac:dyDescent="0.35">
      <c r="L11976" s="27" t="str">
        <f t="shared" si="187"/>
        <v/>
      </c>
    </row>
    <row r="11977" spans="12:12" ht="15.75" customHeight="1" x14ac:dyDescent="0.35">
      <c r="L11977" s="27" t="str">
        <f t="shared" si="187"/>
        <v/>
      </c>
    </row>
    <row r="11978" spans="12:12" ht="15.75" customHeight="1" x14ac:dyDescent="0.35">
      <c r="L11978" s="27" t="str">
        <f t="shared" si="187"/>
        <v/>
      </c>
    </row>
    <row r="11979" spans="12:12" ht="15.75" customHeight="1" x14ac:dyDescent="0.35">
      <c r="L11979" s="27" t="str">
        <f t="shared" si="187"/>
        <v/>
      </c>
    </row>
    <row r="11980" spans="12:12" ht="15.75" customHeight="1" x14ac:dyDescent="0.35">
      <c r="L11980" s="27" t="str">
        <f t="shared" si="187"/>
        <v/>
      </c>
    </row>
    <row r="11981" spans="12:12" ht="15.75" customHeight="1" x14ac:dyDescent="0.35">
      <c r="L11981" s="27" t="str">
        <f t="shared" si="187"/>
        <v/>
      </c>
    </row>
    <row r="11982" spans="12:12" ht="15.75" customHeight="1" x14ac:dyDescent="0.35">
      <c r="L11982" s="27" t="str">
        <f t="shared" si="187"/>
        <v/>
      </c>
    </row>
    <row r="11983" spans="12:12" ht="15.75" customHeight="1" x14ac:dyDescent="0.35">
      <c r="L11983" s="27" t="str">
        <f t="shared" si="187"/>
        <v/>
      </c>
    </row>
    <row r="11984" spans="12:12" ht="15.75" customHeight="1" x14ac:dyDescent="0.35">
      <c r="L11984" s="27" t="str">
        <f t="shared" si="187"/>
        <v/>
      </c>
    </row>
    <row r="11985" spans="12:12" ht="15.75" customHeight="1" x14ac:dyDescent="0.35">
      <c r="L11985" s="27" t="str">
        <f t="shared" si="187"/>
        <v/>
      </c>
    </row>
    <row r="11986" spans="12:12" ht="15.75" customHeight="1" x14ac:dyDescent="0.35">
      <c r="L11986" s="27" t="str">
        <f t="shared" si="187"/>
        <v/>
      </c>
    </row>
    <row r="11987" spans="12:12" ht="15.75" customHeight="1" x14ac:dyDescent="0.35">
      <c r="L11987" s="27" t="str">
        <f t="shared" si="187"/>
        <v/>
      </c>
    </row>
    <row r="11988" spans="12:12" ht="15.75" customHeight="1" x14ac:dyDescent="0.35">
      <c r="L11988" s="27" t="str">
        <f t="shared" si="187"/>
        <v/>
      </c>
    </row>
    <row r="11989" spans="12:12" ht="15.75" customHeight="1" x14ac:dyDescent="0.35">
      <c r="L11989" s="27" t="str">
        <f t="shared" si="187"/>
        <v/>
      </c>
    </row>
    <row r="11990" spans="12:12" ht="15.75" customHeight="1" x14ac:dyDescent="0.35">
      <c r="L11990" s="27" t="str">
        <f t="shared" si="187"/>
        <v/>
      </c>
    </row>
    <row r="11991" spans="12:12" ht="15.75" customHeight="1" x14ac:dyDescent="0.35">
      <c r="L11991" s="27" t="str">
        <f t="shared" si="187"/>
        <v/>
      </c>
    </row>
    <row r="11992" spans="12:12" ht="15.75" customHeight="1" x14ac:dyDescent="0.35">
      <c r="L11992" s="27" t="str">
        <f t="shared" si="187"/>
        <v/>
      </c>
    </row>
    <row r="11993" spans="12:12" ht="15.75" customHeight="1" x14ac:dyDescent="0.35">
      <c r="L11993" s="27" t="str">
        <f t="shared" si="187"/>
        <v/>
      </c>
    </row>
    <row r="11994" spans="12:12" ht="15.75" customHeight="1" x14ac:dyDescent="0.35">
      <c r="L11994" s="27" t="str">
        <f t="shared" si="187"/>
        <v/>
      </c>
    </row>
    <row r="11995" spans="12:12" ht="15.75" customHeight="1" x14ac:dyDescent="0.35">
      <c r="L11995" s="27" t="str">
        <f t="shared" si="187"/>
        <v/>
      </c>
    </row>
    <row r="11996" spans="12:12" ht="15.75" customHeight="1" x14ac:dyDescent="0.35">
      <c r="L11996" s="27" t="str">
        <f t="shared" si="187"/>
        <v/>
      </c>
    </row>
    <row r="11997" spans="12:12" ht="15.75" customHeight="1" x14ac:dyDescent="0.35">
      <c r="L11997" s="27" t="str">
        <f t="shared" si="187"/>
        <v/>
      </c>
    </row>
    <row r="11998" spans="12:12" ht="15.75" customHeight="1" x14ac:dyDescent="0.35">
      <c r="L11998" s="27" t="str">
        <f t="shared" si="187"/>
        <v/>
      </c>
    </row>
    <row r="11999" spans="12:12" ht="15.75" customHeight="1" x14ac:dyDescent="0.35">
      <c r="L11999" s="27" t="str">
        <f t="shared" si="187"/>
        <v/>
      </c>
    </row>
    <row r="12000" spans="12:12" ht="15.75" customHeight="1" x14ac:dyDescent="0.35">
      <c r="L12000" s="27" t="str">
        <f t="shared" si="187"/>
        <v/>
      </c>
    </row>
    <row r="12001" spans="12:12" ht="15.75" customHeight="1" x14ac:dyDescent="0.35">
      <c r="L12001" s="27" t="str">
        <f t="shared" si="187"/>
        <v/>
      </c>
    </row>
    <row r="12002" spans="12:12" ht="15.75" customHeight="1" x14ac:dyDescent="0.35">
      <c r="L12002" s="27" t="str">
        <f t="shared" si="187"/>
        <v/>
      </c>
    </row>
    <row r="12003" spans="12:12" ht="15.75" customHeight="1" x14ac:dyDescent="0.35">
      <c r="L12003" s="27" t="str">
        <f t="shared" si="187"/>
        <v/>
      </c>
    </row>
    <row r="12004" spans="12:12" ht="15.75" customHeight="1" x14ac:dyDescent="0.35">
      <c r="L12004" s="27" t="str">
        <f t="shared" si="187"/>
        <v/>
      </c>
    </row>
    <row r="12005" spans="12:12" ht="15.75" customHeight="1" x14ac:dyDescent="0.35">
      <c r="L12005" s="27" t="str">
        <f t="shared" si="187"/>
        <v/>
      </c>
    </row>
    <row r="12006" spans="12:12" ht="15.75" customHeight="1" x14ac:dyDescent="0.35">
      <c r="L12006" s="27" t="str">
        <f t="shared" si="187"/>
        <v/>
      </c>
    </row>
    <row r="12007" spans="12:12" ht="15.75" customHeight="1" x14ac:dyDescent="0.35">
      <c r="L12007" s="27" t="str">
        <f t="shared" si="187"/>
        <v/>
      </c>
    </row>
    <row r="12008" spans="12:12" ht="15.75" customHeight="1" x14ac:dyDescent="0.35">
      <c r="L12008" s="27" t="str">
        <f t="shared" si="187"/>
        <v/>
      </c>
    </row>
    <row r="12009" spans="12:12" ht="15.75" customHeight="1" x14ac:dyDescent="0.35">
      <c r="L12009" s="27" t="str">
        <f t="shared" si="187"/>
        <v/>
      </c>
    </row>
    <row r="12010" spans="12:12" ht="15.75" customHeight="1" x14ac:dyDescent="0.35">
      <c r="L12010" s="27" t="str">
        <f t="shared" si="187"/>
        <v/>
      </c>
    </row>
    <row r="12011" spans="12:12" ht="15.75" customHeight="1" x14ac:dyDescent="0.35">
      <c r="L12011" s="27" t="str">
        <f t="shared" si="187"/>
        <v/>
      </c>
    </row>
    <row r="12012" spans="12:12" ht="15.75" customHeight="1" x14ac:dyDescent="0.35">
      <c r="L12012" s="27" t="str">
        <f t="shared" si="187"/>
        <v/>
      </c>
    </row>
    <row r="12013" spans="12:12" ht="15.75" customHeight="1" x14ac:dyDescent="0.35">
      <c r="L12013" s="27" t="str">
        <f t="shared" si="187"/>
        <v/>
      </c>
    </row>
    <row r="12014" spans="12:12" ht="15.75" customHeight="1" x14ac:dyDescent="0.35">
      <c r="L12014" s="27" t="str">
        <f t="shared" si="187"/>
        <v/>
      </c>
    </row>
    <row r="12015" spans="12:12" ht="15.75" customHeight="1" x14ac:dyDescent="0.35">
      <c r="L12015" s="27" t="str">
        <f t="shared" si="187"/>
        <v/>
      </c>
    </row>
    <row r="12016" spans="12:12" ht="15.75" customHeight="1" x14ac:dyDescent="0.35">
      <c r="L12016" s="27" t="str">
        <f t="shared" si="187"/>
        <v/>
      </c>
    </row>
    <row r="12017" spans="12:12" ht="15.75" customHeight="1" x14ac:dyDescent="0.35">
      <c r="L12017" s="27" t="str">
        <f t="shared" si="187"/>
        <v/>
      </c>
    </row>
    <row r="12018" spans="12:12" ht="15.75" customHeight="1" x14ac:dyDescent="0.35">
      <c r="L12018" s="27" t="str">
        <f t="shared" si="187"/>
        <v/>
      </c>
    </row>
    <row r="12019" spans="12:12" ht="15.75" customHeight="1" x14ac:dyDescent="0.35">
      <c r="L12019" s="27" t="str">
        <f t="shared" si="187"/>
        <v/>
      </c>
    </row>
    <row r="12020" spans="12:12" ht="15.75" customHeight="1" x14ac:dyDescent="0.35">
      <c r="L12020" s="27" t="str">
        <f t="shared" si="187"/>
        <v/>
      </c>
    </row>
    <row r="12021" spans="12:12" ht="15.75" customHeight="1" x14ac:dyDescent="0.35">
      <c r="L12021" s="27" t="str">
        <f t="shared" si="187"/>
        <v/>
      </c>
    </row>
    <row r="12022" spans="12:12" ht="15.75" customHeight="1" x14ac:dyDescent="0.35">
      <c r="L12022" s="27" t="str">
        <f t="shared" si="187"/>
        <v/>
      </c>
    </row>
    <row r="12023" spans="12:12" ht="15.75" customHeight="1" x14ac:dyDescent="0.35">
      <c r="L12023" s="27" t="str">
        <f t="shared" si="187"/>
        <v/>
      </c>
    </row>
    <row r="12024" spans="12:12" ht="15.75" customHeight="1" x14ac:dyDescent="0.35">
      <c r="L12024" s="27" t="str">
        <f t="shared" si="187"/>
        <v/>
      </c>
    </row>
    <row r="12025" spans="12:12" ht="15.75" customHeight="1" x14ac:dyDescent="0.35">
      <c r="L12025" s="27" t="str">
        <f t="shared" si="187"/>
        <v/>
      </c>
    </row>
    <row r="12026" spans="12:12" ht="15.75" customHeight="1" x14ac:dyDescent="0.35">
      <c r="L12026" s="27" t="str">
        <f t="shared" si="187"/>
        <v/>
      </c>
    </row>
    <row r="12027" spans="12:12" ht="15.75" customHeight="1" x14ac:dyDescent="0.35">
      <c r="L12027" s="27" t="str">
        <f t="shared" si="187"/>
        <v/>
      </c>
    </row>
    <row r="12028" spans="12:12" ht="15.75" customHeight="1" x14ac:dyDescent="0.35">
      <c r="L12028" s="27" t="str">
        <f t="shared" si="187"/>
        <v/>
      </c>
    </row>
    <row r="12029" spans="12:12" ht="15.75" customHeight="1" x14ac:dyDescent="0.35">
      <c r="L12029" s="27" t="str">
        <f t="shared" si="187"/>
        <v/>
      </c>
    </row>
    <row r="12030" spans="12:12" ht="15.75" customHeight="1" x14ac:dyDescent="0.35">
      <c r="L12030" s="27" t="str">
        <f t="shared" si="187"/>
        <v/>
      </c>
    </row>
    <row r="12031" spans="12:12" ht="15.75" customHeight="1" x14ac:dyDescent="0.35">
      <c r="L12031" s="27" t="str">
        <f t="shared" si="187"/>
        <v/>
      </c>
    </row>
    <row r="12032" spans="12:12" ht="15.75" customHeight="1" x14ac:dyDescent="0.35">
      <c r="L12032" s="27" t="str">
        <f t="shared" si="187"/>
        <v/>
      </c>
    </row>
    <row r="12033" spans="12:12" ht="15.75" customHeight="1" x14ac:dyDescent="0.35">
      <c r="L12033" s="27" t="str">
        <f t="shared" si="187"/>
        <v/>
      </c>
    </row>
    <row r="12034" spans="12:12" ht="15.75" customHeight="1" x14ac:dyDescent="0.35">
      <c r="L12034" s="27" t="str">
        <f t="shared" si="187"/>
        <v/>
      </c>
    </row>
    <row r="12035" spans="12:12" ht="15.75" customHeight="1" x14ac:dyDescent="0.35">
      <c r="L12035" s="27" t="str">
        <f t="shared" si="187"/>
        <v/>
      </c>
    </row>
    <row r="12036" spans="12:12" ht="15.75" customHeight="1" x14ac:dyDescent="0.35">
      <c r="L12036" s="27" t="str">
        <f t="shared" ref="L12036:L12099" si="188">IF((T12036="N/A")+(ISBLANK(T12036)), IF(S12036="Critical", K12036+30, IF(S12036="High", K12036+30,IF(COUNTIF(S12036,"M*"), K12036+90, IF(S12036="Low", K12036+180,"")))),
IF(((U12036="Yes")*(T12036="Critical")), K12036+30, IF(((U12036="Yes")*(T12036="High")), K12036+30,  IF(((U12036="Yes")*(COUNTIF(S12036,"M*"))), K12036+90,  IF(((U12036="Yes")*(T12036="Low")), K12036+180, IF(S12036="Critical", K12036+30, IF(S12036="High", K12036+30,IF(COUNTIF(S12036,"M*"), K12036+90, IF(S12036="Low", K12036+180,"")))))))))</f>
        <v/>
      </c>
    </row>
    <row r="12037" spans="12:12" ht="15.75" customHeight="1" x14ac:dyDescent="0.35">
      <c r="L12037" s="27" t="str">
        <f t="shared" si="188"/>
        <v/>
      </c>
    </row>
    <row r="12038" spans="12:12" ht="15.75" customHeight="1" x14ac:dyDescent="0.35">
      <c r="L12038" s="27" t="str">
        <f t="shared" si="188"/>
        <v/>
      </c>
    </row>
    <row r="12039" spans="12:12" ht="15.75" customHeight="1" x14ac:dyDescent="0.35">
      <c r="L12039" s="27" t="str">
        <f t="shared" si="188"/>
        <v/>
      </c>
    </row>
    <row r="12040" spans="12:12" ht="15.75" customHeight="1" x14ac:dyDescent="0.35">
      <c r="L12040" s="27" t="str">
        <f t="shared" si="188"/>
        <v/>
      </c>
    </row>
    <row r="12041" spans="12:12" ht="15.75" customHeight="1" x14ac:dyDescent="0.35">
      <c r="L12041" s="27" t="str">
        <f t="shared" si="188"/>
        <v/>
      </c>
    </row>
    <row r="12042" spans="12:12" ht="15.75" customHeight="1" x14ac:dyDescent="0.35">
      <c r="L12042" s="27" t="str">
        <f t="shared" si="188"/>
        <v/>
      </c>
    </row>
    <row r="12043" spans="12:12" ht="15.75" customHeight="1" x14ac:dyDescent="0.35">
      <c r="L12043" s="27" t="str">
        <f t="shared" si="188"/>
        <v/>
      </c>
    </row>
    <row r="12044" spans="12:12" ht="15.75" customHeight="1" x14ac:dyDescent="0.35">
      <c r="L12044" s="27" t="str">
        <f t="shared" si="188"/>
        <v/>
      </c>
    </row>
    <row r="12045" spans="12:12" ht="15.75" customHeight="1" x14ac:dyDescent="0.35">
      <c r="L12045" s="27" t="str">
        <f t="shared" si="188"/>
        <v/>
      </c>
    </row>
    <row r="12046" spans="12:12" ht="15.75" customHeight="1" x14ac:dyDescent="0.35">
      <c r="L12046" s="27" t="str">
        <f t="shared" si="188"/>
        <v/>
      </c>
    </row>
    <row r="12047" spans="12:12" ht="15.75" customHeight="1" x14ac:dyDescent="0.35">
      <c r="L12047" s="27" t="str">
        <f t="shared" si="188"/>
        <v/>
      </c>
    </row>
    <row r="12048" spans="12:12" ht="15.75" customHeight="1" x14ac:dyDescent="0.35">
      <c r="L12048" s="27" t="str">
        <f t="shared" si="188"/>
        <v/>
      </c>
    </row>
    <row r="12049" spans="12:12" ht="15.75" customHeight="1" x14ac:dyDescent="0.35">
      <c r="L12049" s="27" t="str">
        <f t="shared" si="188"/>
        <v/>
      </c>
    </row>
    <row r="12050" spans="12:12" ht="15.75" customHeight="1" x14ac:dyDescent="0.35">
      <c r="L12050" s="27" t="str">
        <f t="shared" si="188"/>
        <v/>
      </c>
    </row>
    <row r="12051" spans="12:12" ht="15.75" customHeight="1" x14ac:dyDescent="0.35">
      <c r="L12051" s="27" t="str">
        <f t="shared" si="188"/>
        <v/>
      </c>
    </row>
    <row r="12052" spans="12:12" ht="15.75" customHeight="1" x14ac:dyDescent="0.35">
      <c r="L12052" s="27" t="str">
        <f t="shared" si="188"/>
        <v/>
      </c>
    </row>
    <row r="12053" spans="12:12" ht="15.75" customHeight="1" x14ac:dyDescent="0.35">
      <c r="L12053" s="27" t="str">
        <f t="shared" si="188"/>
        <v/>
      </c>
    </row>
    <row r="12054" spans="12:12" ht="15.75" customHeight="1" x14ac:dyDescent="0.35">
      <c r="L12054" s="27" t="str">
        <f t="shared" si="188"/>
        <v/>
      </c>
    </row>
    <row r="12055" spans="12:12" ht="15.75" customHeight="1" x14ac:dyDescent="0.35">
      <c r="L12055" s="27" t="str">
        <f t="shared" si="188"/>
        <v/>
      </c>
    </row>
    <row r="12056" spans="12:12" ht="15.75" customHeight="1" x14ac:dyDescent="0.35">
      <c r="L12056" s="27" t="str">
        <f t="shared" si="188"/>
        <v/>
      </c>
    </row>
    <row r="12057" spans="12:12" ht="15.75" customHeight="1" x14ac:dyDescent="0.35">
      <c r="L12057" s="27" t="str">
        <f t="shared" si="188"/>
        <v/>
      </c>
    </row>
    <row r="12058" spans="12:12" ht="15.75" customHeight="1" x14ac:dyDescent="0.35">
      <c r="L12058" s="27" t="str">
        <f t="shared" si="188"/>
        <v/>
      </c>
    </row>
    <row r="12059" spans="12:12" ht="15.75" customHeight="1" x14ac:dyDescent="0.35">
      <c r="L12059" s="27" t="str">
        <f t="shared" si="188"/>
        <v/>
      </c>
    </row>
    <row r="12060" spans="12:12" ht="15.75" customHeight="1" x14ac:dyDescent="0.35">
      <c r="L12060" s="27" t="str">
        <f t="shared" si="188"/>
        <v/>
      </c>
    </row>
    <row r="12061" spans="12:12" ht="15.75" customHeight="1" x14ac:dyDescent="0.35">
      <c r="L12061" s="27" t="str">
        <f t="shared" si="188"/>
        <v/>
      </c>
    </row>
    <row r="12062" spans="12:12" ht="15.75" customHeight="1" x14ac:dyDescent="0.35">
      <c r="L12062" s="27" t="str">
        <f t="shared" si="188"/>
        <v/>
      </c>
    </row>
    <row r="12063" spans="12:12" ht="15.75" customHeight="1" x14ac:dyDescent="0.35">
      <c r="L12063" s="27" t="str">
        <f t="shared" si="188"/>
        <v/>
      </c>
    </row>
    <row r="12064" spans="12:12" ht="15.75" customHeight="1" x14ac:dyDescent="0.35">
      <c r="L12064" s="27" t="str">
        <f t="shared" si="188"/>
        <v/>
      </c>
    </row>
    <row r="12065" spans="12:12" ht="15.75" customHeight="1" x14ac:dyDescent="0.35">
      <c r="L12065" s="27" t="str">
        <f t="shared" si="188"/>
        <v/>
      </c>
    </row>
    <row r="12066" spans="12:12" ht="15.75" customHeight="1" x14ac:dyDescent="0.35">
      <c r="L12066" s="27" t="str">
        <f t="shared" si="188"/>
        <v/>
      </c>
    </row>
    <row r="12067" spans="12:12" ht="15.75" customHeight="1" x14ac:dyDescent="0.35">
      <c r="L12067" s="27" t="str">
        <f t="shared" si="188"/>
        <v/>
      </c>
    </row>
    <row r="12068" spans="12:12" ht="15.75" customHeight="1" x14ac:dyDescent="0.35">
      <c r="L12068" s="27" t="str">
        <f t="shared" si="188"/>
        <v/>
      </c>
    </row>
    <row r="12069" spans="12:12" ht="15.75" customHeight="1" x14ac:dyDescent="0.35">
      <c r="L12069" s="27" t="str">
        <f t="shared" si="188"/>
        <v/>
      </c>
    </row>
    <row r="12070" spans="12:12" ht="15.75" customHeight="1" x14ac:dyDescent="0.35">
      <c r="L12070" s="27" t="str">
        <f t="shared" si="188"/>
        <v/>
      </c>
    </row>
    <row r="12071" spans="12:12" ht="15.75" customHeight="1" x14ac:dyDescent="0.35">
      <c r="L12071" s="27" t="str">
        <f t="shared" si="188"/>
        <v/>
      </c>
    </row>
    <row r="12072" spans="12:12" ht="15.75" customHeight="1" x14ac:dyDescent="0.35">
      <c r="L12072" s="27" t="str">
        <f t="shared" si="188"/>
        <v/>
      </c>
    </row>
    <row r="12073" spans="12:12" ht="15.75" customHeight="1" x14ac:dyDescent="0.35">
      <c r="L12073" s="27" t="str">
        <f t="shared" si="188"/>
        <v/>
      </c>
    </row>
    <row r="12074" spans="12:12" ht="15.75" customHeight="1" x14ac:dyDescent="0.35">
      <c r="L12074" s="27" t="str">
        <f t="shared" si="188"/>
        <v/>
      </c>
    </row>
    <row r="12075" spans="12:12" ht="15.75" customHeight="1" x14ac:dyDescent="0.35">
      <c r="L12075" s="27" t="str">
        <f t="shared" si="188"/>
        <v/>
      </c>
    </row>
    <row r="12076" spans="12:12" ht="15.75" customHeight="1" x14ac:dyDescent="0.35">
      <c r="L12076" s="27" t="str">
        <f t="shared" si="188"/>
        <v/>
      </c>
    </row>
    <row r="12077" spans="12:12" ht="15.75" customHeight="1" x14ac:dyDescent="0.35">
      <c r="L12077" s="27" t="str">
        <f t="shared" si="188"/>
        <v/>
      </c>
    </row>
    <row r="12078" spans="12:12" ht="15.75" customHeight="1" x14ac:dyDescent="0.35">
      <c r="L12078" s="27" t="str">
        <f t="shared" si="188"/>
        <v/>
      </c>
    </row>
    <row r="12079" spans="12:12" ht="15.75" customHeight="1" x14ac:dyDescent="0.35">
      <c r="L12079" s="27" t="str">
        <f t="shared" si="188"/>
        <v/>
      </c>
    </row>
    <row r="12080" spans="12:12" ht="15.75" customHeight="1" x14ac:dyDescent="0.35">
      <c r="L12080" s="27" t="str">
        <f t="shared" si="188"/>
        <v/>
      </c>
    </row>
    <row r="12081" spans="12:12" ht="15.75" customHeight="1" x14ac:dyDescent="0.35">
      <c r="L12081" s="27" t="str">
        <f t="shared" si="188"/>
        <v/>
      </c>
    </row>
    <row r="12082" spans="12:12" ht="15.75" customHeight="1" x14ac:dyDescent="0.35">
      <c r="L12082" s="27" t="str">
        <f t="shared" si="188"/>
        <v/>
      </c>
    </row>
    <row r="12083" spans="12:12" ht="15.75" customHeight="1" x14ac:dyDescent="0.35">
      <c r="L12083" s="27" t="str">
        <f t="shared" si="188"/>
        <v/>
      </c>
    </row>
    <row r="12084" spans="12:12" ht="15.75" customHeight="1" x14ac:dyDescent="0.35">
      <c r="L12084" s="27" t="str">
        <f t="shared" si="188"/>
        <v/>
      </c>
    </row>
    <row r="12085" spans="12:12" ht="15.75" customHeight="1" x14ac:dyDescent="0.35">
      <c r="L12085" s="27" t="str">
        <f t="shared" si="188"/>
        <v/>
      </c>
    </row>
    <row r="12086" spans="12:12" ht="15.75" customHeight="1" x14ac:dyDescent="0.35">
      <c r="L12086" s="27" t="str">
        <f t="shared" si="188"/>
        <v/>
      </c>
    </row>
    <row r="12087" spans="12:12" ht="15.75" customHeight="1" x14ac:dyDescent="0.35">
      <c r="L12087" s="27" t="str">
        <f t="shared" si="188"/>
        <v/>
      </c>
    </row>
    <row r="12088" spans="12:12" ht="15.75" customHeight="1" x14ac:dyDescent="0.35">
      <c r="L12088" s="27" t="str">
        <f t="shared" si="188"/>
        <v/>
      </c>
    </row>
    <row r="12089" spans="12:12" ht="15.75" customHeight="1" x14ac:dyDescent="0.35">
      <c r="L12089" s="27" t="str">
        <f t="shared" si="188"/>
        <v/>
      </c>
    </row>
    <row r="12090" spans="12:12" ht="15.75" customHeight="1" x14ac:dyDescent="0.35">
      <c r="L12090" s="27" t="str">
        <f t="shared" si="188"/>
        <v/>
      </c>
    </row>
    <row r="12091" spans="12:12" ht="15.75" customHeight="1" x14ac:dyDescent="0.35">
      <c r="L12091" s="27" t="str">
        <f t="shared" si="188"/>
        <v/>
      </c>
    </row>
    <row r="12092" spans="12:12" ht="15.75" customHeight="1" x14ac:dyDescent="0.35">
      <c r="L12092" s="27" t="str">
        <f t="shared" si="188"/>
        <v/>
      </c>
    </row>
    <row r="12093" spans="12:12" ht="15.75" customHeight="1" x14ac:dyDescent="0.35">
      <c r="L12093" s="27" t="str">
        <f t="shared" si="188"/>
        <v/>
      </c>
    </row>
    <row r="12094" spans="12:12" ht="15.75" customHeight="1" x14ac:dyDescent="0.35">
      <c r="L12094" s="27" t="str">
        <f t="shared" si="188"/>
        <v/>
      </c>
    </row>
    <row r="12095" spans="12:12" ht="15.75" customHeight="1" x14ac:dyDescent="0.35">
      <c r="L12095" s="27" t="str">
        <f t="shared" si="188"/>
        <v/>
      </c>
    </row>
    <row r="12096" spans="12:12" ht="15.75" customHeight="1" x14ac:dyDescent="0.35">
      <c r="L12096" s="27" t="str">
        <f t="shared" si="188"/>
        <v/>
      </c>
    </row>
    <row r="12097" spans="12:12" ht="15.75" customHeight="1" x14ac:dyDescent="0.35">
      <c r="L12097" s="27" t="str">
        <f t="shared" si="188"/>
        <v/>
      </c>
    </row>
    <row r="12098" spans="12:12" ht="15.75" customHeight="1" x14ac:dyDescent="0.35">
      <c r="L12098" s="27" t="str">
        <f t="shared" si="188"/>
        <v/>
      </c>
    </row>
    <row r="12099" spans="12:12" ht="15.75" customHeight="1" x14ac:dyDescent="0.35">
      <c r="L12099" s="27" t="str">
        <f t="shared" si="188"/>
        <v/>
      </c>
    </row>
    <row r="12100" spans="12:12" ht="15.75" customHeight="1" x14ac:dyDescent="0.35">
      <c r="L12100" s="27" t="str">
        <f t="shared" ref="L12100:L12163" si="189">IF((T12100="N/A")+(ISBLANK(T12100)), IF(S12100="Critical", K12100+30, IF(S12100="High", K12100+30,IF(COUNTIF(S12100,"M*"), K12100+90, IF(S12100="Low", K12100+180,"")))),
IF(((U12100="Yes")*(T12100="Critical")), K12100+30, IF(((U12100="Yes")*(T12100="High")), K12100+30,  IF(((U12100="Yes")*(COUNTIF(S12100,"M*"))), K12100+90,  IF(((U12100="Yes")*(T12100="Low")), K12100+180, IF(S12100="Critical", K12100+30, IF(S12100="High", K12100+30,IF(COUNTIF(S12100,"M*"), K12100+90, IF(S12100="Low", K12100+180,"")))))))))</f>
        <v/>
      </c>
    </row>
    <row r="12101" spans="12:12" ht="15.75" customHeight="1" x14ac:dyDescent="0.35">
      <c r="L12101" s="27" t="str">
        <f t="shared" si="189"/>
        <v/>
      </c>
    </row>
    <row r="12102" spans="12:12" ht="15.75" customHeight="1" x14ac:dyDescent="0.35">
      <c r="L12102" s="27" t="str">
        <f t="shared" si="189"/>
        <v/>
      </c>
    </row>
    <row r="12103" spans="12:12" ht="15.75" customHeight="1" x14ac:dyDescent="0.35">
      <c r="L12103" s="27" t="str">
        <f t="shared" si="189"/>
        <v/>
      </c>
    </row>
    <row r="12104" spans="12:12" ht="15.75" customHeight="1" x14ac:dyDescent="0.35">
      <c r="L12104" s="27" t="str">
        <f t="shared" si="189"/>
        <v/>
      </c>
    </row>
    <row r="12105" spans="12:12" ht="15.75" customHeight="1" x14ac:dyDescent="0.35">
      <c r="L12105" s="27" t="str">
        <f t="shared" si="189"/>
        <v/>
      </c>
    </row>
    <row r="12106" spans="12:12" ht="15.75" customHeight="1" x14ac:dyDescent="0.35">
      <c r="L12106" s="27" t="str">
        <f t="shared" si="189"/>
        <v/>
      </c>
    </row>
    <row r="12107" spans="12:12" ht="15.75" customHeight="1" x14ac:dyDescent="0.35">
      <c r="L12107" s="27" t="str">
        <f t="shared" si="189"/>
        <v/>
      </c>
    </row>
    <row r="12108" spans="12:12" ht="15.75" customHeight="1" x14ac:dyDescent="0.35">
      <c r="L12108" s="27" t="str">
        <f t="shared" si="189"/>
        <v/>
      </c>
    </row>
    <row r="12109" spans="12:12" ht="15.75" customHeight="1" x14ac:dyDescent="0.35">
      <c r="L12109" s="27" t="str">
        <f t="shared" si="189"/>
        <v/>
      </c>
    </row>
    <row r="12110" spans="12:12" ht="15.75" customHeight="1" x14ac:dyDescent="0.35">
      <c r="L12110" s="27" t="str">
        <f t="shared" si="189"/>
        <v/>
      </c>
    </row>
    <row r="12111" spans="12:12" ht="15.75" customHeight="1" x14ac:dyDescent="0.35">
      <c r="L12111" s="27" t="str">
        <f t="shared" si="189"/>
        <v/>
      </c>
    </row>
    <row r="12112" spans="12:12" ht="15.75" customHeight="1" x14ac:dyDescent="0.35">
      <c r="L12112" s="27" t="str">
        <f t="shared" si="189"/>
        <v/>
      </c>
    </row>
    <row r="12113" spans="12:12" ht="15.75" customHeight="1" x14ac:dyDescent="0.35">
      <c r="L12113" s="27" t="str">
        <f t="shared" si="189"/>
        <v/>
      </c>
    </row>
    <row r="12114" spans="12:12" ht="15.75" customHeight="1" x14ac:dyDescent="0.35">
      <c r="L12114" s="27" t="str">
        <f t="shared" si="189"/>
        <v/>
      </c>
    </row>
    <row r="12115" spans="12:12" ht="15.75" customHeight="1" x14ac:dyDescent="0.35">
      <c r="L12115" s="27" t="str">
        <f t="shared" si="189"/>
        <v/>
      </c>
    </row>
    <row r="12116" spans="12:12" ht="15.75" customHeight="1" x14ac:dyDescent="0.35">
      <c r="L12116" s="27" t="str">
        <f t="shared" si="189"/>
        <v/>
      </c>
    </row>
    <row r="12117" spans="12:12" ht="15.75" customHeight="1" x14ac:dyDescent="0.35">
      <c r="L12117" s="27" t="str">
        <f t="shared" si="189"/>
        <v/>
      </c>
    </row>
    <row r="12118" spans="12:12" ht="15.75" customHeight="1" x14ac:dyDescent="0.35">
      <c r="L12118" s="27" t="str">
        <f t="shared" si="189"/>
        <v/>
      </c>
    </row>
    <row r="12119" spans="12:12" ht="15.75" customHeight="1" x14ac:dyDescent="0.35">
      <c r="L12119" s="27" t="str">
        <f t="shared" si="189"/>
        <v/>
      </c>
    </row>
    <row r="12120" spans="12:12" ht="15.75" customHeight="1" x14ac:dyDescent="0.35">
      <c r="L12120" s="27" t="str">
        <f t="shared" si="189"/>
        <v/>
      </c>
    </row>
    <row r="12121" spans="12:12" ht="15.75" customHeight="1" x14ac:dyDescent="0.35">
      <c r="L12121" s="27" t="str">
        <f t="shared" si="189"/>
        <v/>
      </c>
    </row>
    <row r="12122" spans="12:12" ht="15.75" customHeight="1" x14ac:dyDescent="0.35">
      <c r="L12122" s="27" t="str">
        <f t="shared" si="189"/>
        <v/>
      </c>
    </row>
    <row r="12123" spans="12:12" ht="15.75" customHeight="1" x14ac:dyDescent="0.35">
      <c r="L12123" s="27" t="str">
        <f t="shared" si="189"/>
        <v/>
      </c>
    </row>
    <row r="12124" spans="12:12" ht="15.75" customHeight="1" x14ac:dyDescent="0.35">
      <c r="L12124" s="27" t="str">
        <f t="shared" si="189"/>
        <v/>
      </c>
    </row>
    <row r="12125" spans="12:12" ht="15.75" customHeight="1" x14ac:dyDescent="0.35">
      <c r="L12125" s="27" t="str">
        <f t="shared" si="189"/>
        <v/>
      </c>
    </row>
    <row r="12126" spans="12:12" ht="15.75" customHeight="1" x14ac:dyDescent="0.35">
      <c r="L12126" s="27" t="str">
        <f t="shared" si="189"/>
        <v/>
      </c>
    </row>
    <row r="12127" spans="12:12" ht="15.75" customHeight="1" x14ac:dyDescent="0.35">
      <c r="L12127" s="27" t="str">
        <f t="shared" si="189"/>
        <v/>
      </c>
    </row>
    <row r="12128" spans="12:12" ht="15.75" customHeight="1" x14ac:dyDescent="0.35">
      <c r="L12128" s="27" t="str">
        <f t="shared" si="189"/>
        <v/>
      </c>
    </row>
    <row r="12129" spans="12:12" ht="15.75" customHeight="1" x14ac:dyDescent="0.35">
      <c r="L12129" s="27" t="str">
        <f t="shared" si="189"/>
        <v/>
      </c>
    </row>
    <row r="12130" spans="12:12" ht="15.75" customHeight="1" x14ac:dyDescent="0.35">
      <c r="L12130" s="27" t="str">
        <f t="shared" si="189"/>
        <v/>
      </c>
    </row>
    <row r="12131" spans="12:12" ht="15.75" customHeight="1" x14ac:dyDescent="0.35">
      <c r="L12131" s="27" t="str">
        <f t="shared" si="189"/>
        <v/>
      </c>
    </row>
    <row r="12132" spans="12:12" ht="15.75" customHeight="1" x14ac:dyDescent="0.35">
      <c r="L12132" s="27" t="str">
        <f t="shared" si="189"/>
        <v/>
      </c>
    </row>
    <row r="12133" spans="12:12" ht="15.75" customHeight="1" x14ac:dyDescent="0.35">
      <c r="L12133" s="27" t="str">
        <f t="shared" si="189"/>
        <v/>
      </c>
    </row>
    <row r="12134" spans="12:12" ht="15.75" customHeight="1" x14ac:dyDescent="0.35">
      <c r="L12134" s="27" t="str">
        <f t="shared" si="189"/>
        <v/>
      </c>
    </row>
    <row r="12135" spans="12:12" ht="15.75" customHeight="1" x14ac:dyDescent="0.35">
      <c r="L12135" s="27" t="str">
        <f t="shared" si="189"/>
        <v/>
      </c>
    </row>
    <row r="12136" spans="12:12" ht="15.75" customHeight="1" x14ac:dyDescent="0.35">
      <c r="L12136" s="27" t="str">
        <f t="shared" si="189"/>
        <v/>
      </c>
    </row>
    <row r="12137" spans="12:12" ht="15.75" customHeight="1" x14ac:dyDescent="0.35">
      <c r="L12137" s="27" t="str">
        <f t="shared" si="189"/>
        <v/>
      </c>
    </row>
    <row r="12138" spans="12:12" ht="15.75" customHeight="1" x14ac:dyDescent="0.35">
      <c r="L12138" s="27" t="str">
        <f t="shared" si="189"/>
        <v/>
      </c>
    </row>
    <row r="12139" spans="12:12" ht="15.75" customHeight="1" x14ac:dyDescent="0.35">
      <c r="L12139" s="27" t="str">
        <f t="shared" si="189"/>
        <v/>
      </c>
    </row>
    <row r="12140" spans="12:12" ht="15.75" customHeight="1" x14ac:dyDescent="0.35">
      <c r="L12140" s="27" t="str">
        <f t="shared" si="189"/>
        <v/>
      </c>
    </row>
    <row r="12141" spans="12:12" ht="15.75" customHeight="1" x14ac:dyDescent="0.35">
      <c r="L12141" s="27" t="str">
        <f t="shared" si="189"/>
        <v/>
      </c>
    </row>
    <row r="12142" spans="12:12" ht="15.75" customHeight="1" x14ac:dyDescent="0.35">
      <c r="L12142" s="27" t="str">
        <f t="shared" si="189"/>
        <v/>
      </c>
    </row>
    <row r="12143" spans="12:12" ht="15.75" customHeight="1" x14ac:dyDescent="0.35">
      <c r="L12143" s="27" t="str">
        <f t="shared" si="189"/>
        <v/>
      </c>
    </row>
    <row r="12144" spans="12:12" ht="15.75" customHeight="1" x14ac:dyDescent="0.35">
      <c r="L12144" s="27" t="str">
        <f t="shared" si="189"/>
        <v/>
      </c>
    </row>
    <row r="12145" spans="12:12" ht="15.75" customHeight="1" x14ac:dyDescent="0.35">
      <c r="L12145" s="27" t="str">
        <f t="shared" si="189"/>
        <v/>
      </c>
    </row>
    <row r="12146" spans="12:12" ht="15.75" customHeight="1" x14ac:dyDescent="0.35">
      <c r="L12146" s="27" t="str">
        <f t="shared" si="189"/>
        <v/>
      </c>
    </row>
    <row r="12147" spans="12:12" ht="15.75" customHeight="1" x14ac:dyDescent="0.35">
      <c r="L12147" s="27" t="str">
        <f t="shared" si="189"/>
        <v/>
      </c>
    </row>
    <row r="12148" spans="12:12" ht="15.75" customHeight="1" x14ac:dyDescent="0.35">
      <c r="L12148" s="27" t="str">
        <f t="shared" si="189"/>
        <v/>
      </c>
    </row>
    <row r="12149" spans="12:12" ht="15.75" customHeight="1" x14ac:dyDescent="0.35">
      <c r="L12149" s="27" t="str">
        <f t="shared" si="189"/>
        <v/>
      </c>
    </row>
    <row r="12150" spans="12:12" ht="15.75" customHeight="1" x14ac:dyDescent="0.35">
      <c r="L12150" s="27" t="str">
        <f t="shared" si="189"/>
        <v/>
      </c>
    </row>
    <row r="12151" spans="12:12" ht="15.75" customHeight="1" x14ac:dyDescent="0.35">
      <c r="L12151" s="27" t="str">
        <f t="shared" si="189"/>
        <v/>
      </c>
    </row>
    <row r="12152" spans="12:12" ht="15.75" customHeight="1" x14ac:dyDescent="0.35">
      <c r="L12152" s="27" t="str">
        <f t="shared" si="189"/>
        <v/>
      </c>
    </row>
    <row r="12153" spans="12:12" ht="15.75" customHeight="1" x14ac:dyDescent="0.35">
      <c r="L12153" s="27" t="str">
        <f t="shared" si="189"/>
        <v/>
      </c>
    </row>
    <row r="12154" spans="12:12" ht="15.75" customHeight="1" x14ac:dyDescent="0.35">
      <c r="L12154" s="27" t="str">
        <f t="shared" si="189"/>
        <v/>
      </c>
    </row>
    <row r="12155" spans="12:12" ht="15.75" customHeight="1" x14ac:dyDescent="0.35">
      <c r="L12155" s="27" t="str">
        <f t="shared" si="189"/>
        <v/>
      </c>
    </row>
    <row r="12156" spans="12:12" ht="15.75" customHeight="1" x14ac:dyDescent="0.35">
      <c r="L12156" s="27" t="str">
        <f t="shared" si="189"/>
        <v/>
      </c>
    </row>
    <row r="12157" spans="12:12" ht="15.75" customHeight="1" x14ac:dyDescent="0.35">
      <c r="L12157" s="27" t="str">
        <f t="shared" si="189"/>
        <v/>
      </c>
    </row>
    <row r="12158" spans="12:12" ht="15.75" customHeight="1" x14ac:dyDescent="0.35">
      <c r="L12158" s="27" t="str">
        <f t="shared" si="189"/>
        <v/>
      </c>
    </row>
    <row r="12159" spans="12:12" ht="15.75" customHeight="1" x14ac:dyDescent="0.35">
      <c r="L12159" s="27" t="str">
        <f t="shared" si="189"/>
        <v/>
      </c>
    </row>
    <row r="12160" spans="12:12" ht="15.75" customHeight="1" x14ac:dyDescent="0.35">
      <c r="L12160" s="27" t="str">
        <f t="shared" si="189"/>
        <v/>
      </c>
    </row>
    <row r="12161" spans="12:12" ht="15.75" customHeight="1" x14ac:dyDescent="0.35">
      <c r="L12161" s="27" t="str">
        <f t="shared" si="189"/>
        <v/>
      </c>
    </row>
    <row r="12162" spans="12:12" ht="15.75" customHeight="1" x14ac:dyDescent="0.35">
      <c r="L12162" s="27" t="str">
        <f t="shared" si="189"/>
        <v/>
      </c>
    </row>
    <row r="12163" spans="12:12" ht="15.75" customHeight="1" x14ac:dyDescent="0.35">
      <c r="L12163" s="27" t="str">
        <f t="shared" si="189"/>
        <v/>
      </c>
    </row>
    <row r="12164" spans="12:12" ht="15.75" customHeight="1" x14ac:dyDescent="0.35">
      <c r="L12164" s="27" t="str">
        <f t="shared" ref="L12164:L12227" si="190">IF((T12164="N/A")+(ISBLANK(T12164)), IF(S12164="Critical", K12164+30, IF(S12164="High", K12164+30,IF(COUNTIF(S12164,"M*"), K12164+90, IF(S12164="Low", K12164+180,"")))),
IF(((U12164="Yes")*(T12164="Critical")), K12164+30, IF(((U12164="Yes")*(T12164="High")), K12164+30,  IF(((U12164="Yes")*(COUNTIF(S12164,"M*"))), K12164+90,  IF(((U12164="Yes")*(T12164="Low")), K12164+180, IF(S12164="Critical", K12164+30, IF(S12164="High", K12164+30,IF(COUNTIF(S12164,"M*"), K12164+90, IF(S12164="Low", K12164+180,"")))))))))</f>
        <v/>
      </c>
    </row>
    <row r="12165" spans="12:12" ht="15.75" customHeight="1" x14ac:dyDescent="0.35">
      <c r="L12165" s="27" t="str">
        <f t="shared" si="190"/>
        <v/>
      </c>
    </row>
    <row r="12166" spans="12:12" ht="15.75" customHeight="1" x14ac:dyDescent="0.35">
      <c r="L12166" s="27" t="str">
        <f t="shared" si="190"/>
        <v/>
      </c>
    </row>
    <row r="12167" spans="12:12" ht="15.75" customHeight="1" x14ac:dyDescent="0.35">
      <c r="L12167" s="27" t="str">
        <f t="shared" si="190"/>
        <v/>
      </c>
    </row>
    <row r="12168" spans="12:12" ht="15.75" customHeight="1" x14ac:dyDescent="0.35">
      <c r="L12168" s="27" t="str">
        <f t="shared" si="190"/>
        <v/>
      </c>
    </row>
    <row r="12169" spans="12:12" ht="15.75" customHeight="1" x14ac:dyDescent="0.35">
      <c r="L12169" s="27" t="str">
        <f t="shared" si="190"/>
        <v/>
      </c>
    </row>
    <row r="12170" spans="12:12" ht="15.75" customHeight="1" x14ac:dyDescent="0.35">
      <c r="L12170" s="27" t="str">
        <f t="shared" si="190"/>
        <v/>
      </c>
    </row>
    <row r="12171" spans="12:12" ht="15.75" customHeight="1" x14ac:dyDescent="0.35">
      <c r="L12171" s="27" t="str">
        <f t="shared" si="190"/>
        <v/>
      </c>
    </row>
    <row r="12172" spans="12:12" ht="15.75" customHeight="1" x14ac:dyDescent="0.35">
      <c r="L12172" s="27" t="str">
        <f t="shared" si="190"/>
        <v/>
      </c>
    </row>
    <row r="12173" spans="12:12" ht="15.75" customHeight="1" x14ac:dyDescent="0.35">
      <c r="L12173" s="27" t="str">
        <f t="shared" si="190"/>
        <v/>
      </c>
    </row>
    <row r="12174" spans="12:12" ht="15.75" customHeight="1" x14ac:dyDescent="0.35">
      <c r="L12174" s="27" t="str">
        <f t="shared" si="190"/>
        <v/>
      </c>
    </row>
    <row r="12175" spans="12:12" ht="15.75" customHeight="1" x14ac:dyDescent="0.35">
      <c r="L12175" s="27" t="str">
        <f t="shared" si="190"/>
        <v/>
      </c>
    </row>
    <row r="12176" spans="12:12" ht="15.75" customHeight="1" x14ac:dyDescent="0.35">
      <c r="L12176" s="27" t="str">
        <f t="shared" si="190"/>
        <v/>
      </c>
    </row>
    <row r="12177" spans="12:12" ht="15.75" customHeight="1" x14ac:dyDescent="0.35">
      <c r="L12177" s="27" t="str">
        <f t="shared" si="190"/>
        <v/>
      </c>
    </row>
    <row r="12178" spans="12:12" ht="15.75" customHeight="1" x14ac:dyDescent="0.35">
      <c r="L12178" s="27" t="str">
        <f t="shared" si="190"/>
        <v/>
      </c>
    </row>
    <row r="12179" spans="12:12" ht="15.75" customHeight="1" x14ac:dyDescent="0.35">
      <c r="L12179" s="27" t="str">
        <f t="shared" si="190"/>
        <v/>
      </c>
    </row>
    <row r="12180" spans="12:12" ht="15.75" customHeight="1" x14ac:dyDescent="0.35">
      <c r="L12180" s="27" t="str">
        <f t="shared" si="190"/>
        <v/>
      </c>
    </row>
    <row r="12181" spans="12:12" ht="15.75" customHeight="1" x14ac:dyDescent="0.35">
      <c r="L12181" s="27" t="str">
        <f t="shared" si="190"/>
        <v/>
      </c>
    </row>
    <row r="12182" spans="12:12" ht="15.75" customHeight="1" x14ac:dyDescent="0.35">
      <c r="L12182" s="27" t="str">
        <f t="shared" si="190"/>
        <v/>
      </c>
    </row>
    <row r="12183" spans="12:12" ht="15.75" customHeight="1" x14ac:dyDescent="0.35">
      <c r="L12183" s="27" t="str">
        <f t="shared" si="190"/>
        <v/>
      </c>
    </row>
    <row r="12184" spans="12:12" ht="15.75" customHeight="1" x14ac:dyDescent="0.35">
      <c r="L12184" s="27" t="str">
        <f t="shared" si="190"/>
        <v/>
      </c>
    </row>
    <row r="12185" spans="12:12" ht="15.75" customHeight="1" x14ac:dyDescent="0.35">
      <c r="L12185" s="27" t="str">
        <f t="shared" si="190"/>
        <v/>
      </c>
    </row>
    <row r="12186" spans="12:12" ht="15.75" customHeight="1" x14ac:dyDescent="0.35">
      <c r="L12186" s="27" t="str">
        <f t="shared" si="190"/>
        <v/>
      </c>
    </row>
    <row r="12187" spans="12:12" ht="15.75" customHeight="1" x14ac:dyDescent="0.35">
      <c r="L12187" s="27" t="str">
        <f t="shared" si="190"/>
        <v/>
      </c>
    </row>
    <row r="12188" spans="12:12" ht="15.75" customHeight="1" x14ac:dyDescent="0.35">
      <c r="L12188" s="27" t="str">
        <f t="shared" si="190"/>
        <v/>
      </c>
    </row>
    <row r="12189" spans="12:12" ht="15.75" customHeight="1" x14ac:dyDescent="0.35">
      <c r="L12189" s="27" t="str">
        <f t="shared" si="190"/>
        <v/>
      </c>
    </row>
    <row r="12190" spans="12:12" ht="15.75" customHeight="1" x14ac:dyDescent="0.35">
      <c r="L12190" s="27" t="str">
        <f t="shared" si="190"/>
        <v/>
      </c>
    </row>
    <row r="12191" spans="12:12" ht="15.75" customHeight="1" x14ac:dyDescent="0.35">
      <c r="L12191" s="27" t="str">
        <f t="shared" si="190"/>
        <v/>
      </c>
    </row>
    <row r="12192" spans="12:12" ht="15.75" customHeight="1" x14ac:dyDescent="0.35">
      <c r="L12192" s="27" t="str">
        <f t="shared" si="190"/>
        <v/>
      </c>
    </row>
    <row r="12193" spans="12:12" ht="15.75" customHeight="1" x14ac:dyDescent="0.35">
      <c r="L12193" s="27" t="str">
        <f t="shared" si="190"/>
        <v/>
      </c>
    </row>
    <row r="12194" spans="12:12" ht="15.75" customHeight="1" x14ac:dyDescent="0.35">
      <c r="L12194" s="27" t="str">
        <f t="shared" si="190"/>
        <v/>
      </c>
    </row>
    <row r="12195" spans="12:12" ht="15.75" customHeight="1" x14ac:dyDescent="0.35">
      <c r="L12195" s="27" t="str">
        <f t="shared" si="190"/>
        <v/>
      </c>
    </row>
    <row r="12196" spans="12:12" ht="15.75" customHeight="1" x14ac:dyDescent="0.35">
      <c r="L12196" s="27" t="str">
        <f t="shared" si="190"/>
        <v/>
      </c>
    </row>
    <row r="12197" spans="12:12" ht="15.75" customHeight="1" x14ac:dyDescent="0.35">
      <c r="L12197" s="27" t="str">
        <f t="shared" si="190"/>
        <v/>
      </c>
    </row>
    <row r="12198" spans="12:12" ht="15.75" customHeight="1" x14ac:dyDescent="0.35">
      <c r="L12198" s="27" t="str">
        <f t="shared" si="190"/>
        <v/>
      </c>
    </row>
    <row r="12199" spans="12:12" ht="15.75" customHeight="1" x14ac:dyDescent="0.35">
      <c r="L12199" s="27" t="str">
        <f t="shared" si="190"/>
        <v/>
      </c>
    </row>
    <row r="12200" spans="12:12" ht="15.75" customHeight="1" x14ac:dyDescent="0.35">
      <c r="L12200" s="27" t="str">
        <f t="shared" si="190"/>
        <v/>
      </c>
    </row>
    <row r="12201" spans="12:12" ht="15.75" customHeight="1" x14ac:dyDescent="0.35">
      <c r="L12201" s="27" t="str">
        <f t="shared" si="190"/>
        <v/>
      </c>
    </row>
    <row r="12202" spans="12:12" ht="15.75" customHeight="1" x14ac:dyDescent="0.35">
      <c r="L12202" s="27" t="str">
        <f t="shared" si="190"/>
        <v/>
      </c>
    </row>
    <row r="12203" spans="12:12" ht="15.75" customHeight="1" x14ac:dyDescent="0.35">
      <c r="L12203" s="27" t="str">
        <f t="shared" si="190"/>
        <v/>
      </c>
    </row>
    <row r="12204" spans="12:12" ht="15.75" customHeight="1" x14ac:dyDescent="0.35">
      <c r="L12204" s="27" t="str">
        <f t="shared" si="190"/>
        <v/>
      </c>
    </row>
    <row r="12205" spans="12:12" ht="15.75" customHeight="1" x14ac:dyDescent="0.35">
      <c r="L12205" s="27" t="str">
        <f t="shared" si="190"/>
        <v/>
      </c>
    </row>
    <row r="12206" spans="12:12" ht="15.75" customHeight="1" x14ac:dyDescent="0.35">
      <c r="L12206" s="27" t="str">
        <f t="shared" si="190"/>
        <v/>
      </c>
    </row>
    <row r="12207" spans="12:12" ht="15.75" customHeight="1" x14ac:dyDescent="0.35">
      <c r="L12207" s="27" t="str">
        <f t="shared" si="190"/>
        <v/>
      </c>
    </row>
    <row r="12208" spans="12:12" ht="15.75" customHeight="1" x14ac:dyDescent="0.35">
      <c r="L12208" s="27" t="str">
        <f t="shared" si="190"/>
        <v/>
      </c>
    </row>
    <row r="12209" spans="12:12" ht="15.75" customHeight="1" x14ac:dyDescent="0.35">
      <c r="L12209" s="27" t="str">
        <f t="shared" si="190"/>
        <v/>
      </c>
    </row>
    <row r="12210" spans="12:12" ht="15.75" customHeight="1" x14ac:dyDescent="0.35">
      <c r="L12210" s="27" t="str">
        <f t="shared" si="190"/>
        <v/>
      </c>
    </row>
    <row r="12211" spans="12:12" ht="15.75" customHeight="1" x14ac:dyDescent="0.35">
      <c r="L12211" s="27" t="str">
        <f t="shared" si="190"/>
        <v/>
      </c>
    </row>
    <row r="12212" spans="12:12" ht="15.75" customHeight="1" x14ac:dyDescent="0.35">
      <c r="L12212" s="27" t="str">
        <f t="shared" si="190"/>
        <v/>
      </c>
    </row>
    <row r="12213" spans="12:12" ht="15.75" customHeight="1" x14ac:dyDescent="0.35">
      <c r="L12213" s="27" t="str">
        <f t="shared" si="190"/>
        <v/>
      </c>
    </row>
    <row r="12214" spans="12:12" ht="15.75" customHeight="1" x14ac:dyDescent="0.35">
      <c r="L12214" s="27" t="str">
        <f t="shared" si="190"/>
        <v/>
      </c>
    </row>
    <row r="12215" spans="12:12" ht="15.75" customHeight="1" x14ac:dyDescent="0.35">
      <c r="L12215" s="27" t="str">
        <f t="shared" si="190"/>
        <v/>
      </c>
    </row>
    <row r="12216" spans="12:12" ht="15.75" customHeight="1" x14ac:dyDescent="0.35">
      <c r="L12216" s="27" t="str">
        <f t="shared" si="190"/>
        <v/>
      </c>
    </row>
    <row r="12217" spans="12:12" ht="15.75" customHeight="1" x14ac:dyDescent="0.35">
      <c r="L12217" s="27" t="str">
        <f t="shared" si="190"/>
        <v/>
      </c>
    </row>
    <row r="12218" spans="12:12" ht="15.75" customHeight="1" x14ac:dyDescent="0.35">
      <c r="L12218" s="27" t="str">
        <f t="shared" si="190"/>
        <v/>
      </c>
    </row>
    <row r="12219" spans="12:12" ht="15.75" customHeight="1" x14ac:dyDescent="0.35">
      <c r="L12219" s="27" t="str">
        <f t="shared" si="190"/>
        <v/>
      </c>
    </row>
    <row r="12220" spans="12:12" ht="15.75" customHeight="1" x14ac:dyDescent="0.35">
      <c r="L12220" s="27" t="str">
        <f t="shared" si="190"/>
        <v/>
      </c>
    </row>
    <row r="12221" spans="12:12" ht="15.75" customHeight="1" x14ac:dyDescent="0.35">
      <c r="L12221" s="27" t="str">
        <f t="shared" si="190"/>
        <v/>
      </c>
    </row>
    <row r="12222" spans="12:12" ht="15.75" customHeight="1" x14ac:dyDescent="0.35">
      <c r="L12222" s="27" t="str">
        <f t="shared" si="190"/>
        <v/>
      </c>
    </row>
    <row r="12223" spans="12:12" ht="15.75" customHeight="1" x14ac:dyDescent="0.35">
      <c r="L12223" s="27" t="str">
        <f t="shared" si="190"/>
        <v/>
      </c>
    </row>
    <row r="12224" spans="12:12" ht="15.75" customHeight="1" x14ac:dyDescent="0.35">
      <c r="L12224" s="27" t="str">
        <f t="shared" si="190"/>
        <v/>
      </c>
    </row>
    <row r="12225" spans="12:12" ht="15.75" customHeight="1" x14ac:dyDescent="0.35">
      <c r="L12225" s="27" t="str">
        <f t="shared" si="190"/>
        <v/>
      </c>
    </row>
    <row r="12226" spans="12:12" ht="15.75" customHeight="1" x14ac:dyDescent="0.35">
      <c r="L12226" s="27" t="str">
        <f t="shared" si="190"/>
        <v/>
      </c>
    </row>
    <row r="12227" spans="12:12" ht="15.75" customHeight="1" x14ac:dyDescent="0.35">
      <c r="L12227" s="27" t="str">
        <f t="shared" si="190"/>
        <v/>
      </c>
    </row>
    <row r="12228" spans="12:12" ht="15.75" customHeight="1" x14ac:dyDescent="0.35">
      <c r="L12228" s="27" t="str">
        <f t="shared" ref="L12228:L12291" si="191">IF((T12228="N/A")+(ISBLANK(T12228)), IF(S12228="Critical", K12228+30, IF(S12228="High", K12228+30,IF(COUNTIF(S12228,"M*"), K12228+90, IF(S12228="Low", K12228+180,"")))),
IF(((U12228="Yes")*(T12228="Critical")), K12228+30, IF(((U12228="Yes")*(T12228="High")), K12228+30,  IF(((U12228="Yes")*(COUNTIF(S12228,"M*"))), K12228+90,  IF(((U12228="Yes")*(T12228="Low")), K12228+180, IF(S12228="Critical", K12228+30, IF(S12228="High", K12228+30,IF(COUNTIF(S12228,"M*"), K12228+90, IF(S12228="Low", K12228+180,"")))))))))</f>
        <v/>
      </c>
    </row>
    <row r="12229" spans="12:12" ht="15.75" customHeight="1" x14ac:dyDescent="0.35">
      <c r="L12229" s="27" t="str">
        <f t="shared" si="191"/>
        <v/>
      </c>
    </row>
    <row r="12230" spans="12:12" ht="15.75" customHeight="1" x14ac:dyDescent="0.35">
      <c r="L12230" s="27" t="str">
        <f t="shared" si="191"/>
        <v/>
      </c>
    </row>
    <row r="12231" spans="12:12" ht="15.75" customHeight="1" x14ac:dyDescent="0.35">
      <c r="L12231" s="27" t="str">
        <f t="shared" si="191"/>
        <v/>
      </c>
    </row>
    <row r="12232" spans="12:12" ht="15.75" customHeight="1" x14ac:dyDescent="0.35">
      <c r="L12232" s="27" t="str">
        <f t="shared" si="191"/>
        <v/>
      </c>
    </row>
    <row r="12233" spans="12:12" ht="15.75" customHeight="1" x14ac:dyDescent="0.35">
      <c r="L12233" s="27" t="str">
        <f t="shared" si="191"/>
        <v/>
      </c>
    </row>
    <row r="12234" spans="12:12" ht="15.75" customHeight="1" x14ac:dyDescent="0.35">
      <c r="L12234" s="27" t="str">
        <f t="shared" si="191"/>
        <v/>
      </c>
    </row>
    <row r="12235" spans="12:12" ht="15.75" customHeight="1" x14ac:dyDescent="0.35">
      <c r="L12235" s="27" t="str">
        <f t="shared" si="191"/>
        <v/>
      </c>
    </row>
    <row r="12236" spans="12:12" ht="15.75" customHeight="1" x14ac:dyDescent="0.35">
      <c r="L12236" s="27" t="str">
        <f t="shared" si="191"/>
        <v/>
      </c>
    </row>
    <row r="12237" spans="12:12" ht="15.75" customHeight="1" x14ac:dyDescent="0.35">
      <c r="L12237" s="27" t="str">
        <f t="shared" si="191"/>
        <v/>
      </c>
    </row>
    <row r="12238" spans="12:12" ht="15.75" customHeight="1" x14ac:dyDescent="0.35">
      <c r="L12238" s="27" t="str">
        <f t="shared" si="191"/>
        <v/>
      </c>
    </row>
    <row r="12239" spans="12:12" ht="15.75" customHeight="1" x14ac:dyDescent="0.35">
      <c r="L12239" s="27" t="str">
        <f t="shared" si="191"/>
        <v/>
      </c>
    </row>
    <row r="12240" spans="12:12" ht="15.75" customHeight="1" x14ac:dyDescent="0.35">
      <c r="L12240" s="27" t="str">
        <f t="shared" si="191"/>
        <v/>
      </c>
    </row>
    <row r="12241" spans="12:12" ht="15.75" customHeight="1" x14ac:dyDescent="0.35">
      <c r="L12241" s="27" t="str">
        <f t="shared" si="191"/>
        <v/>
      </c>
    </row>
    <row r="12242" spans="12:12" ht="15.75" customHeight="1" x14ac:dyDescent="0.35">
      <c r="L12242" s="27" t="str">
        <f t="shared" si="191"/>
        <v/>
      </c>
    </row>
    <row r="12243" spans="12:12" ht="15.75" customHeight="1" x14ac:dyDescent="0.35">
      <c r="L12243" s="27" t="str">
        <f t="shared" si="191"/>
        <v/>
      </c>
    </row>
    <row r="12244" spans="12:12" ht="15.75" customHeight="1" x14ac:dyDescent="0.35">
      <c r="L12244" s="27" t="str">
        <f t="shared" si="191"/>
        <v/>
      </c>
    </row>
    <row r="12245" spans="12:12" ht="15.75" customHeight="1" x14ac:dyDescent="0.35">
      <c r="L12245" s="27" t="str">
        <f t="shared" si="191"/>
        <v/>
      </c>
    </row>
    <row r="12246" spans="12:12" ht="15.75" customHeight="1" x14ac:dyDescent="0.35">
      <c r="L12246" s="27" t="str">
        <f t="shared" si="191"/>
        <v/>
      </c>
    </row>
    <row r="12247" spans="12:12" ht="15.75" customHeight="1" x14ac:dyDescent="0.35">
      <c r="L12247" s="27" t="str">
        <f t="shared" si="191"/>
        <v/>
      </c>
    </row>
    <row r="12248" spans="12:12" ht="15.75" customHeight="1" x14ac:dyDescent="0.35">
      <c r="L12248" s="27" t="str">
        <f t="shared" si="191"/>
        <v/>
      </c>
    </row>
    <row r="12249" spans="12:12" ht="15.75" customHeight="1" x14ac:dyDescent="0.35">
      <c r="L12249" s="27" t="str">
        <f t="shared" si="191"/>
        <v/>
      </c>
    </row>
    <row r="12250" spans="12:12" ht="15.75" customHeight="1" x14ac:dyDescent="0.35">
      <c r="L12250" s="27" t="str">
        <f t="shared" si="191"/>
        <v/>
      </c>
    </row>
    <row r="12251" spans="12:12" ht="15.75" customHeight="1" x14ac:dyDescent="0.35">
      <c r="L12251" s="27" t="str">
        <f t="shared" si="191"/>
        <v/>
      </c>
    </row>
    <row r="12252" spans="12:12" ht="15.75" customHeight="1" x14ac:dyDescent="0.35">
      <c r="L12252" s="27" t="str">
        <f t="shared" si="191"/>
        <v/>
      </c>
    </row>
    <row r="12253" spans="12:12" ht="15.75" customHeight="1" x14ac:dyDescent="0.35">
      <c r="L12253" s="27" t="str">
        <f t="shared" si="191"/>
        <v/>
      </c>
    </row>
    <row r="12254" spans="12:12" ht="15.75" customHeight="1" x14ac:dyDescent="0.35">
      <c r="L12254" s="27" t="str">
        <f t="shared" si="191"/>
        <v/>
      </c>
    </row>
    <row r="12255" spans="12:12" ht="15.75" customHeight="1" x14ac:dyDescent="0.35">
      <c r="L12255" s="27" t="str">
        <f t="shared" si="191"/>
        <v/>
      </c>
    </row>
    <row r="12256" spans="12:12" ht="15.75" customHeight="1" x14ac:dyDescent="0.35">
      <c r="L12256" s="27" t="str">
        <f t="shared" si="191"/>
        <v/>
      </c>
    </row>
    <row r="12257" spans="12:12" ht="15.75" customHeight="1" x14ac:dyDescent="0.35">
      <c r="L12257" s="27" t="str">
        <f t="shared" si="191"/>
        <v/>
      </c>
    </row>
    <row r="12258" spans="12:12" ht="15.75" customHeight="1" x14ac:dyDescent="0.35">
      <c r="L12258" s="27" t="str">
        <f t="shared" si="191"/>
        <v/>
      </c>
    </row>
    <row r="12259" spans="12:12" ht="15.75" customHeight="1" x14ac:dyDescent="0.35">
      <c r="L12259" s="27" t="str">
        <f t="shared" si="191"/>
        <v/>
      </c>
    </row>
    <row r="12260" spans="12:12" ht="15.75" customHeight="1" x14ac:dyDescent="0.35">
      <c r="L12260" s="27" t="str">
        <f t="shared" si="191"/>
        <v/>
      </c>
    </row>
    <row r="12261" spans="12:12" ht="15.75" customHeight="1" x14ac:dyDescent="0.35">
      <c r="L12261" s="27" t="str">
        <f t="shared" si="191"/>
        <v/>
      </c>
    </row>
    <row r="12262" spans="12:12" ht="15.75" customHeight="1" x14ac:dyDescent="0.35">
      <c r="L12262" s="27" t="str">
        <f t="shared" si="191"/>
        <v/>
      </c>
    </row>
    <row r="12263" spans="12:12" ht="15.75" customHeight="1" x14ac:dyDescent="0.35">
      <c r="L12263" s="27" t="str">
        <f t="shared" si="191"/>
        <v/>
      </c>
    </row>
    <row r="12264" spans="12:12" ht="15.75" customHeight="1" x14ac:dyDescent="0.35">
      <c r="L12264" s="27" t="str">
        <f t="shared" si="191"/>
        <v/>
      </c>
    </row>
    <row r="12265" spans="12:12" ht="15.75" customHeight="1" x14ac:dyDescent="0.35">
      <c r="L12265" s="27" t="str">
        <f t="shared" si="191"/>
        <v/>
      </c>
    </row>
    <row r="12266" spans="12:12" ht="15.75" customHeight="1" x14ac:dyDescent="0.35">
      <c r="L12266" s="27" t="str">
        <f t="shared" si="191"/>
        <v/>
      </c>
    </row>
    <row r="12267" spans="12:12" ht="15.75" customHeight="1" x14ac:dyDescent="0.35">
      <c r="L12267" s="27" t="str">
        <f t="shared" si="191"/>
        <v/>
      </c>
    </row>
    <row r="12268" spans="12:12" ht="15.75" customHeight="1" x14ac:dyDescent="0.35">
      <c r="L12268" s="27" t="str">
        <f t="shared" si="191"/>
        <v/>
      </c>
    </row>
    <row r="12269" spans="12:12" ht="15.75" customHeight="1" x14ac:dyDescent="0.35">
      <c r="L12269" s="27" t="str">
        <f t="shared" si="191"/>
        <v/>
      </c>
    </row>
    <row r="12270" spans="12:12" ht="15.75" customHeight="1" x14ac:dyDescent="0.35">
      <c r="L12270" s="27" t="str">
        <f t="shared" si="191"/>
        <v/>
      </c>
    </row>
    <row r="12271" spans="12:12" ht="15.75" customHeight="1" x14ac:dyDescent="0.35">
      <c r="L12271" s="27" t="str">
        <f t="shared" si="191"/>
        <v/>
      </c>
    </row>
    <row r="12272" spans="12:12" ht="15.75" customHeight="1" x14ac:dyDescent="0.35">
      <c r="L12272" s="27" t="str">
        <f t="shared" si="191"/>
        <v/>
      </c>
    </row>
    <row r="12273" spans="12:12" ht="15.75" customHeight="1" x14ac:dyDescent="0.35">
      <c r="L12273" s="27" t="str">
        <f t="shared" si="191"/>
        <v/>
      </c>
    </row>
    <row r="12274" spans="12:12" ht="15.75" customHeight="1" x14ac:dyDescent="0.35">
      <c r="L12274" s="27" t="str">
        <f t="shared" si="191"/>
        <v/>
      </c>
    </row>
    <row r="12275" spans="12:12" ht="15.75" customHeight="1" x14ac:dyDescent="0.35">
      <c r="L12275" s="27" t="str">
        <f t="shared" si="191"/>
        <v/>
      </c>
    </row>
    <row r="12276" spans="12:12" ht="15.75" customHeight="1" x14ac:dyDescent="0.35">
      <c r="L12276" s="27" t="str">
        <f t="shared" si="191"/>
        <v/>
      </c>
    </row>
    <row r="12277" spans="12:12" ht="15.75" customHeight="1" x14ac:dyDescent="0.35">
      <c r="L12277" s="27" t="str">
        <f t="shared" si="191"/>
        <v/>
      </c>
    </row>
    <row r="12278" spans="12:12" ht="15.75" customHeight="1" x14ac:dyDescent="0.35">
      <c r="L12278" s="27" t="str">
        <f t="shared" si="191"/>
        <v/>
      </c>
    </row>
    <row r="12279" spans="12:12" ht="15.75" customHeight="1" x14ac:dyDescent="0.35">
      <c r="L12279" s="27" t="str">
        <f t="shared" si="191"/>
        <v/>
      </c>
    </row>
    <row r="12280" spans="12:12" ht="15.75" customHeight="1" x14ac:dyDescent="0.35">
      <c r="L12280" s="27" t="str">
        <f t="shared" si="191"/>
        <v/>
      </c>
    </row>
    <row r="12281" spans="12:12" ht="15.75" customHeight="1" x14ac:dyDescent="0.35">
      <c r="L12281" s="27" t="str">
        <f t="shared" si="191"/>
        <v/>
      </c>
    </row>
    <row r="12282" spans="12:12" ht="15.75" customHeight="1" x14ac:dyDescent="0.35">
      <c r="L12282" s="27" t="str">
        <f t="shared" si="191"/>
        <v/>
      </c>
    </row>
    <row r="12283" spans="12:12" ht="15.75" customHeight="1" x14ac:dyDescent="0.35">
      <c r="L12283" s="27" t="str">
        <f t="shared" si="191"/>
        <v/>
      </c>
    </row>
    <row r="12284" spans="12:12" ht="15.75" customHeight="1" x14ac:dyDescent="0.35">
      <c r="L12284" s="27" t="str">
        <f t="shared" si="191"/>
        <v/>
      </c>
    </row>
    <row r="12285" spans="12:12" ht="15.75" customHeight="1" x14ac:dyDescent="0.35">
      <c r="L12285" s="27" t="str">
        <f t="shared" si="191"/>
        <v/>
      </c>
    </row>
    <row r="12286" spans="12:12" ht="15.75" customHeight="1" x14ac:dyDescent="0.35">
      <c r="L12286" s="27" t="str">
        <f t="shared" si="191"/>
        <v/>
      </c>
    </row>
    <row r="12287" spans="12:12" ht="15.75" customHeight="1" x14ac:dyDescent="0.35">
      <c r="L12287" s="27" t="str">
        <f t="shared" si="191"/>
        <v/>
      </c>
    </row>
    <row r="12288" spans="12:12" ht="15.75" customHeight="1" x14ac:dyDescent="0.35">
      <c r="L12288" s="27" t="str">
        <f t="shared" si="191"/>
        <v/>
      </c>
    </row>
    <row r="12289" spans="12:12" ht="15.75" customHeight="1" x14ac:dyDescent="0.35">
      <c r="L12289" s="27" t="str">
        <f t="shared" si="191"/>
        <v/>
      </c>
    </row>
    <row r="12290" spans="12:12" ht="15.75" customHeight="1" x14ac:dyDescent="0.35">
      <c r="L12290" s="27" t="str">
        <f t="shared" si="191"/>
        <v/>
      </c>
    </row>
    <row r="12291" spans="12:12" ht="15.75" customHeight="1" x14ac:dyDescent="0.35">
      <c r="L12291" s="27" t="str">
        <f t="shared" si="191"/>
        <v/>
      </c>
    </row>
    <row r="12292" spans="12:12" ht="15.75" customHeight="1" x14ac:dyDescent="0.35">
      <c r="L12292" s="27" t="str">
        <f t="shared" ref="L12292:L12355" si="192">IF((T12292="N/A")+(ISBLANK(T12292)), IF(S12292="Critical", K12292+30, IF(S12292="High", K12292+30,IF(COUNTIF(S12292,"M*"), K12292+90, IF(S12292="Low", K12292+180,"")))),
IF(((U12292="Yes")*(T12292="Critical")), K12292+30, IF(((U12292="Yes")*(T12292="High")), K12292+30,  IF(((U12292="Yes")*(COUNTIF(S12292,"M*"))), K12292+90,  IF(((U12292="Yes")*(T12292="Low")), K12292+180, IF(S12292="Critical", K12292+30, IF(S12292="High", K12292+30,IF(COUNTIF(S12292,"M*"), K12292+90, IF(S12292="Low", K12292+180,"")))))))))</f>
        <v/>
      </c>
    </row>
    <row r="12293" spans="12:12" ht="15.75" customHeight="1" x14ac:dyDescent="0.35">
      <c r="L12293" s="27" t="str">
        <f t="shared" si="192"/>
        <v/>
      </c>
    </row>
    <row r="12294" spans="12:12" ht="15.75" customHeight="1" x14ac:dyDescent="0.35">
      <c r="L12294" s="27" t="str">
        <f t="shared" si="192"/>
        <v/>
      </c>
    </row>
    <row r="12295" spans="12:12" ht="15.75" customHeight="1" x14ac:dyDescent="0.35">
      <c r="L12295" s="27" t="str">
        <f t="shared" si="192"/>
        <v/>
      </c>
    </row>
    <row r="12296" spans="12:12" ht="15.75" customHeight="1" x14ac:dyDescent="0.35">
      <c r="L12296" s="27" t="str">
        <f t="shared" si="192"/>
        <v/>
      </c>
    </row>
    <row r="12297" spans="12:12" ht="15.75" customHeight="1" x14ac:dyDescent="0.35">
      <c r="L12297" s="27" t="str">
        <f t="shared" si="192"/>
        <v/>
      </c>
    </row>
    <row r="12298" spans="12:12" ht="15.75" customHeight="1" x14ac:dyDescent="0.35">
      <c r="L12298" s="27" t="str">
        <f t="shared" si="192"/>
        <v/>
      </c>
    </row>
    <row r="12299" spans="12:12" ht="15.75" customHeight="1" x14ac:dyDescent="0.35">
      <c r="L12299" s="27" t="str">
        <f t="shared" si="192"/>
        <v/>
      </c>
    </row>
    <row r="12300" spans="12:12" ht="15.75" customHeight="1" x14ac:dyDescent="0.35">
      <c r="L12300" s="27" t="str">
        <f t="shared" si="192"/>
        <v/>
      </c>
    </row>
    <row r="12301" spans="12:12" ht="15.75" customHeight="1" x14ac:dyDescent="0.35">
      <c r="L12301" s="27" t="str">
        <f t="shared" si="192"/>
        <v/>
      </c>
    </row>
    <row r="12302" spans="12:12" ht="15.75" customHeight="1" x14ac:dyDescent="0.35">
      <c r="L12302" s="27" t="str">
        <f t="shared" si="192"/>
        <v/>
      </c>
    </row>
    <row r="12303" spans="12:12" ht="15.75" customHeight="1" x14ac:dyDescent="0.35">
      <c r="L12303" s="27" t="str">
        <f t="shared" si="192"/>
        <v/>
      </c>
    </row>
    <row r="12304" spans="12:12" ht="15.75" customHeight="1" x14ac:dyDescent="0.35">
      <c r="L12304" s="27" t="str">
        <f t="shared" si="192"/>
        <v/>
      </c>
    </row>
    <row r="12305" spans="12:12" ht="15.75" customHeight="1" x14ac:dyDescent="0.35">
      <c r="L12305" s="27" t="str">
        <f t="shared" si="192"/>
        <v/>
      </c>
    </row>
    <row r="12306" spans="12:12" ht="15.75" customHeight="1" x14ac:dyDescent="0.35">
      <c r="L12306" s="27" t="str">
        <f t="shared" si="192"/>
        <v/>
      </c>
    </row>
    <row r="12307" spans="12:12" ht="15.75" customHeight="1" x14ac:dyDescent="0.35">
      <c r="L12307" s="27" t="str">
        <f t="shared" si="192"/>
        <v/>
      </c>
    </row>
    <row r="12308" spans="12:12" ht="15.75" customHeight="1" x14ac:dyDescent="0.35">
      <c r="L12308" s="27" t="str">
        <f t="shared" si="192"/>
        <v/>
      </c>
    </row>
    <row r="12309" spans="12:12" ht="15.75" customHeight="1" x14ac:dyDescent="0.35">
      <c r="L12309" s="27" t="str">
        <f t="shared" si="192"/>
        <v/>
      </c>
    </row>
    <row r="12310" spans="12:12" ht="15.75" customHeight="1" x14ac:dyDescent="0.35">
      <c r="L12310" s="27" t="str">
        <f t="shared" si="192"/>
        <v/>
      </c>
    </row>
    <row r="12311" spans="12:12" ht="15.75" customHeight="1" x14ac:dyDescent="0.35">
      <c r="L12311" s="27" t="str">
        <f t="shared" si="192"/>
        <v/>
      </c>
    </row>
    <row r="12312" spans="12:12" ht="15.75" customHeight="1" x14ac:dyDescent="0.35">
      <c r="L12312" s="27" t="str">
        <f t="shared" si="192"/>
        <v/>
      </c>
    </row>
    <row r="12313" spans="12:12" ht="15.75" customHeight="1" x14ac:dyDescent="0.35">
      <c r="L12313" s="27" t="str">
        <f t="shared" si="192"/>
        <v/>
      </c>
    </row>
    <row r="12314" spans="12:12" ht="15.75" customHeight="1" x14ac:dyDescent="0.35">
      <c r="L12314" s="27" t="str">
        <f t="shared" si="192"/>
        <v/>
      </c>
    </row>
    <row r="12315" spans="12:12" ht="15.75" customHeight="1" x14ac:dyDescent="0.35">
      <c r="L12315" s="27" t="str">
        <f t="shared" si="192"/>
        <v/>
      </c>
    </row>
    <row r="12316" spans="12:12" ht="15.75" customHeight="1" x14ac:dyDescent="0.35">
      <c r="L12316" s="27" t="str">
        <f t="shared" si="192"/>
        <v/>
      </c>
    </row>
    <row r="12317" spans="12:12" ht="15.75" customHeight="1" x14ac:dyDescent="0.35">
      <c r="L12317" s="27" t="str">
        <f t="shared" si="192"/>
        <v/>
      </c>
    </row>
    <row r="12318" spans="12:12" ht="15.75" customHeight="1" x14ac:dyDescent="0.35">
      <c r="L12318" s="27" t="str">
        <f t="shared" si="192"/>
        <v/>
      </c>
    </row>
    <row r="12319" spans="12:12" ht="15.75" customHeight="1" x14ac:dyDescent="0.35">
      <c r="L12319" s="27" t="str">
        <f t="shared" si="192"/>
        <v/>
      </c>
    </row>
    <row r="12320" spans="12:12" ht="15.75" customHeight="1" x14ac:dyDescent="0.35">
      <c r="L12320" s="27" t="str">
        <f t="shared" si="192"/>
        <v/>
      </c>
    </row>
    <row r="12321" spans="12:12" ht="15.75" customHeight="1" x14ac:dyDescent="0.35">
      <c r="L12321" s="27" t="str">
        <f t="shared" si="192"/>
        <v/>
      </c>
    </row>
    <row r="12322" spans="12:12" ht="15.75" customHeight="1" x14ac:dyDescent="0.35">
      <c r="L12322" s="27" t="str">
        <f t="shared" si="192"/>
        <v/>
      </c>
    </row>
    <row r="12323" spans="12:12" ht="15.75" customHeight="1" x14ac:dyDescent="0.35">
      <c r="L12323" s="27" t="str">
        <f t="shared" si="192"/>
        <v/>
      </c>
    </row>
    <row r="12324" spans="12:12" ht="15.75" customHeight="1" x14ac:dyDescent="0.35">
      <c r="L12324" s="27" t="str">
        <f t="shared" si="192"/>
        <v/>
      </c>
    </row>
    <row r="12325" spans="12:12" ht="15.75" customHeight="1" x14ac:dyDescent="0.35">
      <c r="L12325" s="27" t="str">
        <f t="shared" si="192"/>
        <v/>
      </c>
    </row>
    <row r="12326" spans="12:12" ht="15.75" customHeight="1" x14ac:dyDescent="0.35">
      <c r="L12326" s="27" t="str">
        <f t="shared" si="192"/>
        <v/>
      </c>
    </row>
    <row r="12327" spans="12:12" ht="15.75" customHeight="1" x14ac:dyDescent="0.35">
      <c r="L12327" s="27" t="str">
        <f t="shared" si="192"/>
        <v/>
      </c>
    </row>
    <row r="12328" spans="12:12" ht="15.75" customHeight="1" x14ac:dyDescent="0.35">
      <c r="L12328" s="27" t="str">
        <f t="shared" si="192"/>
        <v/>
      </c>
    </row>
    <row r="12329" spans="12:12" ht="15.75" customHeight="1" x14ac:dyDescent="0.35">
      <c r="L12329" s="27" t="str">
        <f t="shared" si="192"/>
        <v/>
      </c>
    </row>
    <row r="12330" spans="12:12" ht="15.75" customHeight="1" x14ac:dyDescent="0.35">
      <c r="L12330" s="27" t="str">
        <f t="shared" si="192"/>
        <v/>
      </c>
    </row>
    <row r="12331" spans="12:12" ht="15.75" customHeight="1" x14ac:dyDescent="0.35">
      <c r="L12331" s="27" t="str">
        <f t="shared" si="192"/>
        <v/>
      </c>
    </row>
    <row r="12332" spans="12:12" ht="15.75" customHeight="1" x14ac:dyDescent="0.35">
      <c r="L12332" s="27" t="str">
        <f t="shared" si="192"/>
        <v/>
      </c>
    </row>
    <row r="12333" spans="12:12" ht="15.75" customHeight="1" x14ac:dyDescent="0.35">
      <c r="L12333" s="27" t="str">
        <f t="shared" si="192"/>
        <v/>
      </c>
    </row>
    <row r="12334" spans="12:12" ht="15.75" customHeight="1" x14ac:dyDescent="0.35">
      <c r="L12334" s="27" t="str">
        <f t="shared" si="192"/>
        <v/>
      </c>
    </row>
    <row r="12335" spans="12:12" ht="15.75" customHeight="1" x14ac:dyDescent="0.35">
      <c r="L12335" s="27" t="str">
        <f t="shared" si="192"/>
        <v/>
      </c>
    </row>
    <row r="12336" spans="12:12" ht="15.75" customHeight="1" x14ac:dyDescent="0.35">
      <c r="L12336" s="27" t="str">
        <f t="shared" si="192"/>
        <v/>
      </c>
    </row>
    <row r="12337" spans="12:12" ht="15.75" customHeight="1" x14ac:dyDescent="0.35">
      <c r="L12337" s="27" t="str">
        <f t="shared" si="192"/>
        <v/>
      </c>
    </row>
    <row r="12338" spans="12:12" ht="15.75" customHeight="1" x14ac:dyDescent="0.35">
      <c r="L12338" s="27" t="str">
        <f t="shared" si="192"/>
        <v/>
      </c>
    </row>
    <row r="12339" spans="12:12" ht="15.75" customHeight="1" x14ac:dyDescent="0.35">
      <c r="L12339" s="27" t="str">
        <f t="shared" si="192"/>
        <v/>
      </c>
    </row>
    <row r="12340" spans="12:12" ht="15.75" customHeight="1" x14ac:dyDescent="0.35">
      <c r="L12340" s="27" t="str">
        <f t="shared" si="192"/>
        <v/>
      </c>
    </row>
    <row r="12341" spans="12:12" ht="15.75" customHeight="1" x14ac:dyDescent="0.35">
      <c r="L12341" s="27" t="str">
        <f t="shared" si="192"/>
        <v/>
      </c>
    </row>
    <row r="12342" spans="12:12" ht="15.75" customHeight="1" x14ac:dyDescent="0.35">
      <c r="L12342" s="27" t="str">
        <f t="shared" si="192"/>
        <v/>
      </c>
    </row>
    <row r="12343" spans="12:12" ht="15.75" customHeight="1" x14ac:dyDescent="0.35">
      <c r="L12343" s="27" t="str">
        <f t="shared" si="192"/>
        <v/>
      </c>
    </row>
    <row r="12344" spans="12:12" ht="15.75" customHeight="1" x14ac:dyDescent="0.35">
      <c r="L12344" s="27" t="str">
        <f t="shared" si="192"/>
        <v/>
      </c>
    </row>
    <row r="12345" spans="12:12" ht="15.75" customHeight="1" x14ac:dyDescent="0.35">
      <c r="L12345" s="27" t="str">
        <f t="shared" si="192"/>
        <v/>
      </c>
    </row>
    <row r="12346" spans="12:12" ht="15.75" customHeight="1" x14ac:dyDescent="0.35">
      <c r="L12346" s="27" t="str">
        <f t="shared" si="192"/>
        <v/>
      </c>
    </row>
    <row r="12347" spans="12:12" ht="15.75" customHeight="1" x14ac:dyDescent="0.35">
      <c r="L12347" s="27" t="str">
        <f t="shared" si="192"/>
        <v/>
      </c>
    </row>
    <row r="12348" spans="12:12" ht="15.75" customHeight="1" x14ac:dyDescent="0.35">
      <c r="L12348" s="27" t="str">
        <f t="shared" si="192"/>
        <v/>
      </c>
    </row>
    <row r="12349" spans="12:12" ht="15.75" customHeight="1" x14ac:dyDescent="0.35">
      <c r="L12349" s="27" t="str">
        <f t="shared" si="192"/>
        <v/>
      </c>
    </row>
    <row r="12350" spans="12:12" ht="15.75" customHeight="1" x14ac:dyDescent="0.35">
      <c r="L12350" s="27" t="str">
        <f t="shared" si="192"/>
        <v/>
      </c>
    </row>
    <row r="12351" spans="12:12" ht="15.75" customHeight="1" x14ac:dyDescent="0.35">
      <c r="L12351" s="27" t="str">
        <f t="shared" si="192"/>
        <v/>
      </c>
    </row>
    <row r="12352" spans="12:12" ht="15.75" customHeight="1" x14ac:dyDescent="0.35">
      <c r="L12352" s="27" t="str">
        <f t="shared" si="192"/>
        <v/>
      </c>
    </row>
    <row r="12353" spans="12:12" ht="15.75" customHeight="1" x14ac:dyDescent="0.35">
      <c r="L12353" s="27" t="str">
        <f t="shared" si="192"/>
        <v/>
      </c>
    </row>
    <row r="12354" spans="12:12" ht="15.75" customHeight="1" x14ac:dyDescent="0.35">
      <c r="L12354" s="27" t="str">
        <f t="shared" si="192"/>
        <v/>
      </c>
    </row>
    <row r="12355" spans="12:12" ht="15.75" customHeight="1" x14ac:dyDescent="0.35">
      <c r="L12355" s="27" t="str">
        <f t="shared" si="192"/>
        <v/>
      </c>
    </row>
    <row r="12356" spans="12:12" ht="15.75" customHeight="1" x14ac:dyDescent="0.35">
      <c r="L12356" s="27" t="str">
        <f t="shared" ref="L12356:L12419" si="193">IF((T12356="N/A")+(ISBLANK(T12356)), IF(S12356="Critical", K12356+30, IF(S12356="High", K12356+30,IF(COUNTIF(S12356,"M*"), K12356+90, IF(S12356="Low", K12356+180,"")))),
IF(((U12356="Yes")*(T12356="Critical")), K12356+30, IF(((U12356="Yes")*(T12356="High")), K12356+30,  IF(((U12356="Yes")*(COUNTIF(S12356,"M*"))), K12356+90,  IF(((U12356="Yes")*(T12356="Low")), K12356+180, IF(S12356="Critical", K12356+30, IF(S12356="High", K12356+30,IF(COUNTIF(S12356,"M*"), K12356+90, IF(S12356="Low", K12356+180,"")))))))))</f>
        <v/>
      </c>
    </row>
    <row r="12357" spans="12:12" ht="15.75" customHeight="1" x14ac:dyDescent="0.35">
      <c r="L12357" s="27" t="str">
        <f t="shared" si="193"/>
        <v/>
      </c>
    </row>
    <row r="12358" spans="12:12" ht="15.75" customHeight="1" x14ac:dyDescent="0.35">
      <c r="L12358" s="27" t="str">
        <f t="shared" si="193"/>
        <v/>
      </c>
    </row>
    <row r="12359" spans="12:12" ht="15.75" customHeight="1" x14ac:dyDescent="0.35">
      <c r="L12359" s="27" t="str">
        <f t="shared" si="193"/>
        <v/>
      </c>
    </row>
    <row r="12360" spans="12:12" ht="15.75" customHeight="1" x14ac:dyDescent="0.35">
      <c r="L12360" s="27" t="str">
        <f t="shared" si="193"/>
        <v/>
      </c>
    </row>
    <row r="12361" spans="12:12" ht="15.75" customHeight="1" x14ac:dyDescent="0.35">
      <c r="L12361" s="27" t="str">
        <f t="shared" si="193"/>
        <v/>
      </c>
    </row>
    <row r="12362" spans="12:12" ht="15.75" customHeight="1" x14ac:dyDescent="0.35">
      <c r="L12362" s="27" t="str">
        <f t="shared" si="193"/>
        <v/>
      </c>
    </row>
    <row r="12363" spans="12:12" ht="15.75" customHeight="1" x14ac:dyDescent="0.35">
      <c r="L12363" s="27" t="str">
        <f t="shared" si="193"/>
        <v/>
      </c>
    </row>
    <row r="12364" spans="12:12" ht="15.75" customHeight="1" x14ac:dyDescent="0.35">
      <c r="L12364" s="27" t="str">
        <f t="shared" si="193"/>
        <v/>
      </c>
    </row>
    <row r="12365" spans="12:12" ht="15.75" customHeight="1" x14ac:dyDescent="0.35">
      <c r="L12365" s="27" t="str">
        <f t="shared" si="193"/>
        <v/>
      </c>
    </row>
    <row r="12366" spans="12:12" ht="15.75" customHeight="1" x14ac:dyDescent="0.35">
      <c r="L12366" s="27" t="str">
        <f t="shared" si="193"/>
        <v/>
      </c>
    </row>
    <row r="12367" spans="12:12" ht="15.75" customHeight="1" x14ac:dyDescent="0.35">
      <c r="L12367" s="27" t="str">
        <f t="shared" si="193"/>
        <v/>
      </c>
    </row>
    <row r="12368" spans="12:12" ht="15.75" customHeight="1" x14ac:dyDescent="0.35">
      <c r="L12368" s="27" t="str">
        <f t="shared" si="193"/>
        <v/>
      </c>
    </row>
    <row r="12369" spans="12:12" ht="15.75" customHeight="1" x14ac:dyDescent="0.35">
      <c r="L12369" s="27" t="str">
        <f t="shared" si="193"/>
        <v/>
      </c>
    </row>
    <row r="12370" spans="12:12" ht="15.75" customHeight="1" x14ac:dyDescent="0.35">
      <c r="L12370" s="27" t="str">
        <f t="shared" si="193"/>
        <v/>
      </c>
    </row>
    <row r="12371" spans="12:12" ht="15.75" customHeight="1" x14ac:dyDescent="0.35">
      <c r="L12371" s="27" t="str">
        <f t="shared" si="193"/>
        <v/>
      </c>
    </row>
    <row r="12372" spans="12:12" ht="15.75" customHeight="1" x14ac:dyDescent="0.35">
      <c r="L12372" s="27" t="str">
        <f t="shared" si="193"/>
        <v/>
      </c>
    </row>
    <row r="12373" spans="12:12" ht="15.75" customHeight="1" x14ac:dyDescent="0.35">
      <c r="L12373" s="27" t="str">
        <f t="shared" si="193"/>
        <v/>
      </c>
    </row>
    <row r="12374" spans="12:12" ht="15.75" customHeight="1" x14ac:dyDescent="0.35">
      <c r="L12374" s="27" t="str">
        <f t="shared" si="193"/>
        <v/>
      </c>
    </row>
    <row r="12375" spans="12:12" ht="15.75" customHeight="1" x14ac:dyDescent="0.35">
      <c r="L12375" s="27" t="str">
        <f t="shared" si="193"/>
        <v/>
      </c>
    </row>
    <row r="12376" spans="12:12" ht="15.75" customHeight="1" x14ac:dyDescent="0.35">
      <c r="L12376" s="27" t="str">
        <f t="shared" si="193"/>
        <v/>
      </c>
    </row>
    <row r="12377" spans="12:12" ht="15.75" customHeight="1" x14ac:dyDescent="0.35">
      <c r="L12377" s="27" t="str">
        <f t="shared" si="193"/>
        <v/>
      </c>
    </row>
    <row r="12378" spans="12:12" ht="15.75" customHeight="1" x14ac:dyDescent="0.35">
      <c r="L12378" s="27" t="str">
        <f t="shared" si="193"/>
        <v/>
      </c>
    </row>
    <row r="12379" spans="12:12" ht="15.75" customHeight="1" x14ac:dyDescent="0.35">
      <c r="L12379" s="27" t="str">
        <f t="shared" si="193"/>
        <v/>
      </c>
    </row>
    <row r="12380" spans="12:12" ht="15.75" customHeight="1" x14ac:dyDescent="0.35">
      <c r="L12380" s="27" t="str">
        <f t="shared" si="193"/>
        <v/>
      </c>
    </row>
    <row r="12381" spans="12:12" ht="15.75" customHeight="1" x14ac:dyDescent="0.35">
      <c r="L12381" s="27" t="str">
        <f t="shared" si="193"/>
        <v/>
      </c>
    </row>
    <row r="12382" spans="12:12" ht="15.75" customHeight="1" x14ac:dyDescent="0.35">
      <c r="L12382" s="27" t="str">
        <f t="shared" si="193"/>
        <v/>
      </c>
    </row>
    <row r="12383" spans="12:12" ht="15.75" customHeight="1" x14ac:dyDescent="0.35">
      <c r="L12383" s="27" t="str">
        <f t="shared" si="193"/>
        <v/>
      </c>
    </row>
    <row r="12384" spans="12:12" ht="15.75" customHeight="1" x14ac:dyDescent="0.35">
      <c r="L12384" s="27" t="str">
        <f t="shared" si="193"/>
        <v/>
      </c>
    </row>
    <row r="12385" spans="12:12" ht="15.75" customHeight="1" x14ac:dyDescent="0.35">
      <c r="L12385" s="27" t="str">
        <f t="shared" si="193"/>
        <v/>
      </c>
    </row>
    <row r="12386" spans="12:12" ht="15.75" customHeight="1" x14ac:dyDescent="0.35">
      <c r="L12386" s="27" t="str">
        <f t="shared" si="193"/>
        <v/>
      </c>
    </row>
    <row r="12387" spans="12:12" ht="15.75" customHeight="1" x14ac:dyDescent="0.35">
      <c r="L12387" s="27" t="str">
        <f t="shared" si="193"/>
        <v/>
      </c>
    </row>
    <row r="12388" spans="12:12" ht="15.75" customHeight="1" x14ac:dyDescent="0.35">
      <c r="L12388" s="27" t="str">
        <f t="shared" si="193"/>
        <v/>
      </c>
    </row>
    <row r="12389" spans="12:12" ht="15.75" customHeight="1" x14ac:dyDescent="0.35">
      <c r="L12389" s="27" t="str">
        <f t="shared" si="193"/>
        <v/>
      </c>
    </row>
    <row r="12390" spans="12:12" ht="15.75" customHeight="1" x14ac:dyDescent="0.35">
      <c r="L12390" s="27" t="str">
        <f t="shared" si="193"/>
        <v/>
      </c>
    </row>
    <row r="12391" spans="12:12" ht="15.75" customHeight="1" x14ac:dyDescent="0.35">
      <c r="L12391" s="27" t="str">
        <f t="shared" si="193"/>
        <v/>
      </c>
    </row>
    <row r="12392" spans="12:12" ht="15.75" customHeight="1" x14ac:dyDescent="0.35">
      <c r="L12392" s="27" t="str">
        <f t="shared" si="193"/>
        <v/>
      </c>
    </row>
    <row r="12393" spans="12:12" ht="15.75" customHeight="1" x14ac:dyDescent="0.35">
      <c r="L12393" s="27" t="str">
        <f t="shared" si="193"/>
        <v/>
      </c>
    </row>
    <row r="12394" spans="12:12" ht="15.75" customHeight="1" x14ac:dyDescent="0.35">
      <c r="L12394" s="27" t="str">
        <f t="shared" si="193"/>
        <v/>
      </c>
    </row>
    <row r="12395" spans="12:12" ht="15.75" customHeight="1" x14ac:dyDescent="0.35">
      <c r="L12395" s="27" t="str">
        <f t="shared" si="193"/>
        <v/>
      </c>
    </row>
    <row r="12396" spans="12:12" ht="15.75" customHeight="1" x14ac:dyDescent="0.35">
      <c r="L12396" s="27" t="str">
        <f t="shared" si="193"/>
        <v/>
      </c>
    </row>
    <row r="12397" spans="12:12" ht="15.75" customHeight="1" x14ac:dyDescent="0.35">
      <c r="L12397" s="27" t="str">
        <f t="shared" si="193"/>
        <v/>
      </c>
    </row>
    <row r="12398" spans="12:12" ht="15.75" customHeight="1" x14ac:dyDescent="0.35">
      <c r="L12398" s="27" t="str">
        <f t="shared" si="193"/>
        <v/>
      </c>
    </row>
    <row r="12399" spans="12:12" ht="15.75" customHeight="1" x14ac:dyDescent="0.35">
      <c r="L12399" s="27" t="str">
        <f t="shared" si="193"/>
        <v/>
      </c>
    </row>
    <row r="12400" spans="12:12" ht="15.75" customHeight="1" x14ac:dyDescent="0.35">
      <c r="L12400" s="27" t="str">
        <f t="shared" si="193"/>
        <v/>
      </c>
    </row>
    <row r="12401" spans="12:12" ht="15.75" customHeight="1" x14ac:dyDescent="0.35">
      <c r="L12401" s="27" t="str">
        <f t="shared" si="193"/>
        <v/>
      </c>
    </row>
    <row r="12402" spans="12:12" ht="15.75" customHeight="1" x14ac:dyDescent="0.35">
      <c r="L12402" s="27" t="str">
        <f t="shared" si="193"/>
        <v/>
      </c>
    </row>
    <row r="12403" spans="12:12" ht="15.75" customHeight="1" x14ac:dyDescent="0.35">
      <c r="L12403" s="27" t="str">
        <f t="shared" si="193"/>
        <v/>
      </c>
    </row>
    <row r="12404" spans="12:12" ht="15.75" customHeight="1" x14ac:dyDescent="0.35">
      <c r="L12404" s="27" t="str">
        <f t="shared" si="193"/>
        <v/>
      </c>
    </row>
    <row r="12405" spans="12:12" ht="15.75" customHeight="1" x14ac:dyDescent="0.35">
      <c r="L12405" s="27" t="str">
        <f t="shared" si="193"/>
        <v/>
      </c>
    </row>
    <row r="12406" spans="12:12" ht="15.75" customHeight="1" x14ac:dyDescent="0.35">
      <c r="L12406" s="27" t="str">
        <f t="shared" si="193"/>
        <v/>
      </c>
    </row>
    <row r="12407" spans="12:12" ht="15.75" customHeight="1" x14ac:dyDescent="0.35">
      <c r="L12407" s="27" t="str">
        <f t="shared" si="193"/>
        <v/>
      </c>
    </row>
    <row r="12408" spans="12:12" ht="15.75" customHeight="1" x14ac:dyDescent="0.35">
      <c r="L12408" s="27" t="str">
        <f t="shared" si="193"/>
        <v/>
      </c>
    </row>
    <row r="12409" spans="12:12" ht="15.75" customHeight="1" x14ac:dyDescent="0.35">
      <c r="L12409" s="27" t="str">
        <f t="shared" si="193"/>
        <v/>
      </c>
    </row>
    <row r="12410" spans="12:12" ht="15.75" customHeight="1" x14ac:dyDescent="0.35">
      <c r="L12410" s="27" t="str">
        <f t="shared" si="193"/>
        <v/>
      </c>
    </row>
    <row r="12411" spans="12:12" ht="15.75" customHeight="1" x14ac:dyDescent="0.35">
      <c r="L12411" s="27" t="str">
        <f t="shared" si="193"/>
        <v/>
      </c>
    </row>
    <row r="12412" spans="12:12" ht="15.75" customHeight="1" x14ac:dyDescent="0.35">
      <c r="L12412" s="27" t="str">
        <f t="shared" si="193"/>
        <v/>
      </c>
    </row>
    <row r="12413" spans="12:12" ht="15.75" customHeight="1" x14ac:dyDescent="0.35">
      <c r="L12413" s="27" t="str">
        <f t="shared" si="193"/>
        <v/>
      </c>
    </row>
    <row r="12414" spans="12:12" ht="15.75" customHeight="1" x14ac:dyDescent="0.35">
      <c r="L12414" s="27" t="str">
        <f t="shared" si="193"/>
        <v/>
      </c>
    </row>
    <row r="12415" spans="12:12" ht="15.75" customHeight="1" x14ac:dyDescent="0.35">
      <c r="L12415" s="27" t="str">
        <f t="shared" si="193"/>
        <v/>
      </c>
    </row>
    <row r="12416" spans="12:12" ht="15.75" customHeight="1" x14ac:dyDescent="0.35">
      <c r="L12416" s="27" t="str">
        <f t="shared" si="193"/>
        <v/>
      </c>
    </row>
    <row r="12417" spans="12:12" ht="15.75" customHeight="1" x14ac:dyDescent="0.35">
      <c r="L12417" s="27" t="str">
        <f t="shared" si="193"/>
        <v/>
      </c>
    </row>
    <row r="12418" spans="12:12" ht="15.75" customHeight="1" x14ac:dyDescent="0.35">
      <c r="L12418" s="27" t="str">
        <f t="shared" si="193"/>
        <v/>
      </c>
    </row>
    <row r="12419" spans="12:12" ht="15.75" customHeight="1" x14ac:dyDescent="0.35">
      <c r="L12419" s="27" t="str">
        <f t="shared" si="193"/>
        <v/>
      </c>
    </row>
    <row r="12420" spans="12:12" ht="15.75" customHeight="1" x14ac:dyDescent="0.35">
      <c r="L12420" s="27" t="str">
        <f t="shared" ref="L12420:L12483" si="194">IF((T12420="N/A")+(ISBLANK(T12420)), IF(S12420="Critical", K12420+30, IF(S12420="High", K12420+30,IF(COUNTIF(S12420,"M*"), K12420+90, IF(S12420="Low", K12420+180,"")))),
IF(((U12420="Yes")*(T12420="Critical")), K12420+30, IF(((U12420="Yes")*(T12420="High")), K12420+30,  IF(((U12420="Yes")*(COUNTIF(S12420,"M*"))), K12420+90,  IF(((U12420="Yes")*(T12420="Low")), K12420+180, IF(S12420="Critical", K12420+30, IF(S12420="High", K12420+30,IF(COUNTIF(S12420,"M*"), K12420+90, IF(S12420="Low", K12420+180,"")))))))))</f>
        <v/>
      </c>
    </row>
    <row r="12421" spans="12:12" ht="15.75" customHeight="1" x14ac:dyDescent="0.35">
      <c r="L12421" s="27" t="str">
        <f t="shared" si="194"/>
        <v/>
      </c>
    </row>
    <row r="12422" spans="12:12" ht="15.75" customHeight="1" x14ac:dyDescent="0.35">
      <c r="L12422" s="27" t="str">
        <f t="shared" si="194"/>
        <v/>
      </c>
    </row>
    <row r="12423" spans="12:12" ht="15.75" customHeight="1" x14ac:dyDescent="0.35">
      <c r="L12423" s="27" t="str">
        <f t="shared" si="194"/>
        <v/>
      </c>
    </row>
    <row r="12424" spans="12:12" ht="15.75" customHeight="1" x14ac:dyDescent="0.35">
      <c r="L12424" s="27" t="str">
        <f t="shared" si="194"/>
        <v/>
      </c>
    </row>
    <row r="12425" spans="12:12" ht="15.75" customHeight="1" x14ac:dyDescent="0.35">
      <c r="L12425" s="27" t="str">
        <f t="shared" si="194"/>
        <v/>
      </c>
    </row>
    <row r="12426" spans="12:12" ht="15.75" customHeight="1" x14ac:dyDescent="0.35">
      <c r="L12426" s="27" t="str">
        <f t="shared" si="194"/>
        <v/>
      </c>
    </row>
    <row r="12427" spans="12:12" ht="15.75" customHeight="1" x14ac:dyDescent="0.35">
      <c r="L12427" s="27" t="str">
        <f t="shared" si="194"/>
        <v/>
      </c>
    </row>
    <row r="12428" spans="12:12" ht="15.75" customHeight="1" x14ac:dyDescent="0.35">
      <c r="L12428" s="27" t="str">
        <f t="shared" si="194"/>
        <v/>
      </c>
    </row>
    <row r="12429" spans="12:12" ht="15.75" customHeight="1" x14ac:dyDescent="0.35">
      <c r="L12429" s="27" t="str">
        <f t="shared" si="194"/>
        <v/>
      </c>
    </row>
    <row r="12430" spans="12:12" ht="15.75" customHeight="1" x14ac:dyDescent="0.35">
      <c r="L12430" s="27" t="str">
        <f t="shared" si="194"/>
        <v/>
      </c>
    </row>
    <row r="12431" spans="12:12" ht="15.75" customHeight="1" x14ac:dyDescent="0.35">
      <c r="L12431" s="27" t="str">
        <f t="shared" si="194"/>
        <v/>
      </c>
    </row>
    <row r="12432" spans="12:12" ht="15.75" customHeight="1" x14ac:dyDescent="0.35">
      <c r="L12432" s="27" t="str">
        <f t="shared" si="194"/>
        <v/>
      </c>
    </row>
    <row r="12433" spans="12:12" ht="15.75" customHeight="1" x14ac:dyDescent="0.35">
      <c r="L12433" s="27" t="str">
        <f t="shared" si="194"/>
        <v/>
      </c>
    </row>
    <row r="12434" spans="12:12" ht="15.75" customHeight="1" x14ac:dyDescent="0.35">
      <c r="L12434" s="27" t="str">
        <f t="shared" si="194"/>
        <v/>
      </c>
    </row>
    <row r="12435" spans="12:12" ht="15.75" customHeight="1" x14ac:dyDescent="0.35">
      <c r="L12435" s="27" t="str">
        <f t="shared" si="194"/>
        <v/>
      </c>
    </row>
    <row r="12436" spans="12:12" ht="15.75" customHeight="1" x14ac:dyDescent="0.35">
      <c r="L12436" s="27" t="str">
        <f t="shared" si="194"/>
        <v/>
      </c>
    </row>
    <row r="12437" spans="12:12" ht="15.75" customHeight="1" x14ac:dyDescent="0.35">
      <c r="L12437" s="27" t="str">
        <f t="shared" si="194"/>
        <v/>
      </c>
    </row>
    <row r="12438" spans="12:12" ht="15.75" customHeight="1" x14ac:dyDescent="0.35">
      <c r="L12438" s="27" t="str">
        <f t="shared" si="194"/>
        <v/>
      </c>
    </row>
    <row r="12439" spans="12:12" ht="15.75" customHeight="1" x14ac:dyDescent="0.35">
      <c r="L12439" s="27" t="str">
        <f t="shared" si="194"/>
        <v/>
      </c>
    </row>
    <row r="12440" spans="12:12" ht="15.75" customHeight="1" x14ac:dyDescent="0.35">
      <c r="L12440" s="27" t="str">
        <f t="shared" si="194"/>
        <v/>
      </c>
    </row>
    <row r="12441" spans="12:12" ht="15.75" customHeight="1" x14ac:dyDescent="0.35">
      <c r="L12441" s="27" t="str">
        <f t="shared" si="194"/>
        <v/>
      </c>
    </row>
    <row r="12442" spans="12:12" ht="15.75" customHeight="1" x14ac:dyDescent="0.35">
      <c r="L12442" s="27" t="str">
        <f t="shared" si="194"/>
        <v/>
      </c>
    </row>
    <row r="12443" spans="12:12" ht="15.75" customHeight="1" x14ac:dyDescent="0.35">
      <c r="L12443" s="27" t="str">
        <f t="shared" si="194"/>
        <v/>
      </c>
    </row>
    <row r="12444" spans="12:12" ht="15.75" customHeight="1" x14ac:dyDescent="0.35">
      <c r="L12444" s="27" t="str">
        <f t="shared" si="194"/>
        <v/>
      </c>
    </row>
    <row r="12445" spans="12:12" ht="15.75" customHeight="1" x14ac:dyDescent="0.35">
      <c r="L12445" s="27" t="str">
        <f t="shared" si="194"/>
        <v/>
      </c>
    </row>
    <row r="12446" spans="12:12" ht="15.75" customHeight="1" x14ac:dyDescent="0.35">
      <c r="L12446" s="27" t="str">
        <f t="shared" si="194"/>
        <v/>
      </c>
    </row>
    <row r="12447" spans="12:12" ht="15.75" customHeight="1" x14ac:dyDescent="0.35">
      <c r="L12447" s="27" t="str">
        <f t="shared" si="194"/>
        <v/>
      </c>
    </row>
    <row r="12448" spans="12:12" ht="15.75" customHeight="1" x14ac:dyDescent="0.35">
      <c r="L12448" s="27" t="str">
        <f t="shared" si="194"/>
        <v/>
      </c>
    </row>
    <row r="12449" spans="12:12" ht="15.75" customHeight="1" x14ac:dyDescent="0.35">
      <c r="L12449" s="27" t="str">
        <f t="shared" si="194"/>
        <v/>
      </c>
    </row>
    <row r="12450" spans="12:12" ht="15.75" customHeight="1" x14ac:dyDescent="0.35">
      <c r="L12450" s="27" t="str">
        <f t="shared" si="194"/>
        <v/>
      </c>
    </row>
    <row r="12451" spans="12:12" ht="15.75" customHeight="1" x14ac:dyDescent="0.35">
      <c r="L12451" s="27" t="str">
        <f t="shared" si="194"/>
        <v/>
      </c>
    </row>
    <row r="12452" spans="12:12" ht="15.75" customHeight="1" x14ac:dyDescent="0.35">
      <c r="L12452" s="27" t="str">
        <f t="shared" si="194"/>
        <v/>
      </c>
    </row>
    <row r="12453" spans="12:12" ht="15.75" customHeight="1" x14ac:dyDescent="0.35">
      <c r="L12453" s="27" t="str">
        <f t="shared" si="194"/>
        <v/>
      </c>
    </row>
    <row r="12454" spans="12:12" ht="15.75" customHeight="1" x14ac:dyDescent="0.35">
      <c r="L12454" s="27" t="str">
        <f t="shared" si="194"/>
        <v/>
      </c>
    </row>
    <row r="12455" spans="12:12" ht="15.75" customHeight="1" x14ac:dyDescent="0.35">
      <c r="L12455" s="27" t="str">
        <f t="shared" si="194"/>
        <v/>
      </c>
    </row>
    <row r="12456" spans="12:12" ht="15.75" customHeight="1" x14ac:dyDescent="0.35">
      <c r="L12456" s="27" t="str">
        <f t="shared" si="194"/>
        <v/>
      </c>
    </row>
    <row r="12457" spans="12:12" ht="15.75" customHeight="1" x14ac:dyDescent="0.35">
      <c r="L12457" s="27" t="str">
        <f t="shared" si="194"/>
        <v/>
      </c>
    </row>
    <row r="12458" spans="12:12" ht="15.75" customHeight="1" x14ac:dyDescent="0.35">
      <c r="L12458" s="27" t="str">
        <f t="shared" si="194"/>
        <v/>
      </c>
    </row>
    <row r="12459" spans="12:12" ht="15.75" customHeight="1" x14ac:dyDescent="0.35">
      <c r="L12459" s="27" t="str">
        <f t="shared" si="194"/>
        <v/>
      </c>
    </row>
    <row r="12460" spans="12:12" ht="15.75" customHeight="1" x14ac:dyDescent="0.35">
      <c r="L12460" s="27" t="str">
        <f t="shared" si="194"/>
        <v/>
      </c>
    </row>
    <row r="12461" spans="12:12" ht="15.75" customHeight="1" x14ac:dyDescent="0.35">
      <c r="L12461" s="27" t="str">
        <f t="shared" si="194"/>
        <v/>
      </c>
    </row>
    <row r="12462" spans="12:12" ht="15.75" customHeight="1" x14ac:dyDescent="0.35">
      <c r="L12462" s="27" t="str">
        <f t="shared" si="194"/>
        <v/>
      </c>
    </row>
    <row r="12463" spans="12:12" ht="15.75" customHeight="1" x14ac:dyDescent="0.35">
      <c r="L12463" s="27" t="str">
        <f t="shared" si="194"/>
        <v/>
      </c>
    </row>
    <row r="12464" spans="12:12" ht="15.75" customHeight="1" x14ac:dyDescent="0.35">
      <c r="L12464" s="27" t="str">
        <f t="shared" si="194"/>
        <v/>
      </c>
    </row>
    <row r="12465" spans="12:12" ht="15.75" customHeight="1" x14ac:dyDescent="0.35">
      <c r="L12465" s="27" t="str">
        <f t="shared" si="194"/>
        <v/>
      </c>
    </row>
    <row r="12466" spans="12:12" ht="15.75" customHeight="1" x14ac:dyDescent="0.35">
      <c r="L12466" s="27" t="str">
        <f t="shared" si="194"/>
        <v/>
      </c>
    </row>
    <row r="12467" spans="12:12" ht="15.75" customHeight="1" x14ac:dyDescent="0.35">
      <c r="L12467" s="27" t="str">
        <f t="shared" si="194"/>
        <v/>
      </c>
    </row>
    <row r="12468" spans="12:12" ht="15.75" customHeight="1" x14ac:dyDescent="0.35">
      <c r="L12468" s="27" t="str">
        <f t="shared" si="194"/>
        <v/>
      </c>
    </row>
    <row r="12469" spans="12:12" ht="15.75" customHeight="1" x14ac:dyDescent="0.35">
      <c r="L12469" s="27" t="str">
        <f t="shared" si="194"/>
        <v/>
      </c>
    </row>
    <row r="12470" spans="12:12" ht="15.75" customHeight="1" x14ac:dyDescent="0.35">
      <c r="L12470" s="27" t="str">
        <f t="shared" si="194"/>
        <v/>
      </c>
    </row>
    <row r="12471" spans="12:12" ht="15.75" customHeight="1" x14ac:dyDescent="0.35">
      <c r="L12471" s="27" t="str">
        <f t="shared" si="194"/>
        <v/>
      </c>
    </row>
    <row r="12472" spans="12:12" ht="15.75" customHeight="1" x14ac:dyDescent="0.35">
      <c r="L12472" s="27" t="str">
        <f t="shared" si="194"/>
        <v/>
      </c>
    </row>
    <row r="12473" spans="12:12" ht="15.75" customHeight="1" x14ac:dyDescent="0.35">
      <c r="L12473" s="27" t="str">
        <f t="shared" si="194"/>
        <v/>
      </c>
    </row>
    <row r="12474" spans="12:12" ht="15.75" customHeight="1" x14ac:dyDescent="0.35">
      <c r="L12474" s="27" t="str">
        <f t="shared" si="194"/>
        <v/>
      </c>
    </row>
    <row r="12475" spans="12:12" ht="15.75" customHeight="1" x14ac:dyDescent="0.35">
      <c r="L12475" s="27" t="str">
        <f t="shared" si="194"/>
        <v/>
      </c>
    </row>
    <row r="12476" spans="12:12" ht="15.75" customHeight="1" x14ac:dyDescent="0.35">
      <c r="L12476" s="27" t="str">
        <f t="shared" si="194"/>
        <v/>
      </c>
    </row>
    <row r="12477" spans="12:12" ht="15.75" customHeight="1" x14ac:dyDescent="0.35">
      <c r="L12477" s="27" t="str">
        <f t="shared" si="194"/>
        <v/>
      </c>
    </row>
    <row r="12478" spans="12:12" ht="15.75" customHeight="1" x14ac:dyDescent="0.35">
      <c r="L12478" s="27" t="str">
        <f t="shared" si="194"/>
        <v/>
      </c>
    </row>
    <row r="12479" spans="12:12" ht="15.75" customHeight="1" x14ac:dyDescent="0.35">
      <c r="L12479" s="27" t="str">
        <f t="shared" si="194"/>
        <v/>
      </c>
    </row>
    <row r="12480" spans="12:12" ht="15.75" customHeight="1" x14ac:dyDescent="0.35">
      <c r="L12480" s="27" t="str">
        <f t="shared" si="194"/>
        <v/>
      </c>
    </row>
    <row r="12481" spans="12:12" ht="15.75" customHeight="1" x14ac:dyDescent="0.35">
      <c r="L12481" s="27" t="str">
        <f t="shared" si="194"/>
        <v/>
      </c>
    </row>
    <row r="12482" spans="12:12" ht="15.75" customHeight="1" x14ac:dyDescent="0.35">
      <c r="L12482" s="27" t="str">
        <f t="shared" si="194"/>
        <v/>
      </c>
    </row>
    <row r="12483" spans="12:12" ht="15.75" customHeight="1" x14ac:dyDescent="0.35">
      <c r="L12483" s="27" t="str">
        <f t="shared" si="194"/>
        <v/>
      </c>
    </row>
    <row r="12484" spans="12:12" ht="15.75" customHeight="1" x14ac:dyDescent="0.35">
      <c r="L12484" s="27" t="str">
        <f t="shared" ref="L12484:L12547" si="195">IF((T12484="N/A")+(ISBLANK(T12484)), IF(S12484="Critical", K12484+30, IF(S12484="High", K12484+30,IF(COUNTIF(S12484,"M*"), K12484+90, IF(S12484="Low", K12484+180,"")))),
IF(((U12484="Yes")*(T12484="Critical")), K12484+30, IF(((U12484="Yes")*(T12484="High")), K12484+30,  IF(((U12484="Yes")*(COUNTIF(S12484,"M*"))), K12484+90,  IF(((U12484="Yes")*(T12484="Low")), K12484+180, IF(S12484="Critical", K12484+30, IF(S12484="High", K12484+30,IF(COUNTIF(S12484,"M*"), K12484+90, IF(S12484="Low", K12484+180,"")))))))))</f>
        <v/>
      </c>
    </row>
    <row r="12485" spans="12:12" ht="15.75" customHeight="1" x14ac:dyDescent="0.35">
      <c r="L12485" s="27" t="str">
        <f t="shared" si="195"/>
        <v/>
      </c>
    </row>
    <row r="12486" spans="12:12" ht="15.75" customHeight="1" x14ac:dyDescent="0.35">
      <c r="L12486" s="27" t="str">
        <f t="shared" si="195"/>
        <v/>
      </c>
    </row>
    <row r="12487" spans="12:12" ht="15.75" customHeight="1" x14ac:dyDescent="0.35">
      <c r="L12487" s="27" t="str">
        <f t="shared" si="195"/>
        <v/>
      </c>
    </row>
    <row r="12488" spans="12:12" ht="15.75" customHeight="1" x14ac:dyDescent="0.35">
      <c r="L12488" s="27" t="str">
        <f t="shared" si="195"/>
        <v/>
      </c>
    </row>
    <row r="12489" spans="12:12" ht="15.75" customHeight="1" x14ac:dyDescent="0.35">
      <c r="L12489" s="27" t="str">
        <f t="shared" si="195"/>
        <v/>
      </c>
    </row>
    <row r="12490" spans="12:12" ht="15.75" customHeight="1" x14ac:dyDescent="0.35">
      <c r="L12490" s="27" t="str">
        <f t="shared" si="195"/>
        <v/>
      </c>
    </row>
    <row r="12491" spans="12:12" ht="15.75" customHeight="1" x14ac:dyDescent="0.35">
      <c r="L12491" s="27" t="str">
        <f t="shared" si="195"/>
        <v/>
      </c>
    </row>
    <row r="12492" spans="12:12" ht="15.75" customHeight="1" x14ac:dyDescent="0.35">
      <c r="L12492" s="27" t="str">
        <f t="shared" si="195"/>
        <v/>
      </c>
    </row>
    <row r="12493" spans="12:12" ht="15.75" customHeight="1" x14ac:dyDescent="0.35">
      <c r="L12493" s="27" t="str">
        <f t="shared" si="195"/>
        <v/>
      </c>
    </row>
    <row r="12494" spans="12:12" ht="15.75" customHeight="1" x14ac:dyDescent="0.35">
      <c r="L12494" s="27" t="str">
        <f t="shared" si="195"/>
        <v/>
      </c>
    </row>
    <row r="12495" spans="12:12" ht="15.75" customHeight="1" x14ac:dyDescent="0.35">
      <c r="L12495" s="27" t="str">
        <f t="shared" si="195"/>
        <v/>
      </c>
    </row>
    <row r="12496" spans="12:12" ht="15.75" customHeight="1" x14ac:dyDescent="0.35">
      <c r="L12496" s="27" t="str">
        <f t="shared" si="195"/>
        <v/>
      </c>
    </row>
    <row r="12497" spans="12:12" ht="15.75" customHeight="1" x14ac:dyDescent="0.35">
      <c r="L12497" s="27" t="str">
        <f t="shared" si="195"/>
        <v/>
      </c>
    </row>
    <row r="12498" spans="12:12" ht="15.75" customHeight="1" x14ac:dyDescent="0.35">
      <c r="L12498" s="27" t="str">
        <f t="shared" si="195"/>
        <v/>
      </c>
    </row>
    <row r="12499" spans="12:12" ht="15.75" customHeight="1" x14ac:dyDescent="0.35">
      <c r="L12499" s="27" t="str">
        <f t="shared" si="195"/>
        <v/>
      </c>
    </row>
    <row r="12500" spans="12:12" ht="15.75" customHeight="1" x14ac:dyDescent="0.35">
      <c r="L12500" s="27" t="str">
        <f t="shared" si="195"/>
        <v/>
      </c>
    </row>
    <row r="12501" spans="12:12" ht="15.75" customHeight="1" x14ac:dyDescent="0.35">
      <c r="L12501" s="27" t="str">
        <f t="shared" si="195"/>
        <v/>
      </c>
    </row>
    <row r="12502" spans="12:12" ht="15.75" customHeight="1" x14ac:dyDescent="0.35">
      <c r="L12502" s="27" t="str">
        <f t="shared" si="195"/>
        <v/>
      </c>
    </row>
    <row r="12503" spans="12:12" ht="15.75" customHeight="1" x14ac:dyDescent="0.35">
      <c r="L12503" s="27" t="str">
        <f t="shared" si="195"/>
        <v/>
      </c>
    </row>
    <row r="12504" spans="12:12" ht="15.75" customHeight="1" x14ac:dyDescent="0.35">
      <c r="L12504" s="27" t="str">
        <f t="shared" si="195"/>
        <v/>
      </c>
    </row>
    <row r="12505" spans="12:12" ht="15.75" customHeight="1" x14ac:dyDescent="0.35">
      <c r="L12505" s="27" t="str">
        <f t="shared" si="195"/>
        <v/>
      </c>
    </row>
    <row r="12506" spans="12:12" ht="15.75" customHeight="1" x14ac:dyDescent="0.35">
      <c r="L12506" s="27" t="str">
        <f t="shared" si="195"/>
        <v/>
      </c>
    </row>
    <row r="12507" spans="12:12" ht="15.75" customHeight="1" x14ac:dyDescent="0.35">
      <c r="L12507" s="27" t="str">
        <f t="shared" si="195"/>
        <v/>
      </c>
    </row>
    <row r="12508" spans="12:12" ht="15.75" customHeight="1" x14ac:dyDescent="0.35">
      <c r="L12508" s="27" t="str">
        <f t="shared" si="195"/>
        <v/>
      </c>
    </row>
    <row r="12509" spans="12:12" ht="15.75" customHeight="1" x14ac:dyDescent="0.35">
      <c r="L12509" s="27" t="str">
        <f t="shared" si="195"/>
        <v/>
      </c>
    </row>
    <row r="12510" spans="12:12" ht="15.75" customHeight="1" x14ac:dyDescent="0.35">
      <c r="L12510" s="27" t="str">
        <f t="shared" si="195"/>
        <v/>
      </c>
    </row>
    <row r="12511" spans="12:12" ht="15.75" customHeight="1" x14ac:dyDescent="0.35">
      <c r="L12511" s="27" t="str">
        <f t="shared" si="195"/>
        <v/>
      </c>
    </row>
    <row r="12512" spans="12:12" ht="15.75" customHeight="1" x14ac:dyDescent="0.35">
      <c r="L12512" s="27" t="str">
        <f t="shared" si="195"/>
        <v/>
      </c>
    </row>
    <row r="12513" spans="12:12" ht="15.75" customHeight="1" x14ac:dyDescent="0.35">
      <c r="L12513" s="27" t="str">
        <f t="shared" si="195"/>
        <v/>
      </c>
    </row>
    <row r="12514" spans="12:12" ht="15.75" customHeight="1" x14ac:dyDescent="0.35">
      <c r="L12514" s="27" t="str">
        <f t="shared" si="195"/>
        <v/>
      </c>
    </row>
    <row r="12515" spans="12:12" ht="15.75" customHeight="1" x14ac:dyDescent="0.35">
      <c r="L12515" s="27" t="str">
        <f t="shared" si="195"/>
        <v/>
      </c>
    </row>
    <row r="12516" spans="12:12" ht="15.75" customHeight="1" x14ac:dyDescent="0.35">
      <c r="L12516" s="27" t="str">
        <f t="shared" si="195"/>
        <v/>
      </c>
    </row>
    <row r="12517" spans="12:12" ht="15.75" customHeight="1" x14ac:dyDescent="0.35">
      <c r="L12517" s="27" t="str">
        <f t="shared" si="195"/>
        <v/>
      </c>
    </row>
    <row r="12518" spans="12:12" ht="15.75" customHeight="1" x14ac:dyDescent="0.35">
      <c r="L12518" s="27" t="str">
        <f t="shared" si="195"/>
        <v/>
      </c>
    </row>
    <row r="12519" spans="12:12" ht="15.75" customHeight="1" x14ac:dyDescent="0.35">
      <c r="L12519" s="27" t="str">
        <f t="shared" si="195"/>
        <v/>
      </c>
    </row>
    <row r="12520" spans="12:12" ht="15.75" customHeight="1" x14ac:dyDescent="0.35">
      <c r="L12520" s="27" t="str">
        <f t="shared" si="195"/>
        <v/>
      </c>
    </row>
    <row r="12521" spans="12:12" ht="15.75" customHeight="1" x14ac:dyDescent="0.35">
      <c r="L12521" s="27" t="str">
        <f t="shared" si="195"/>
        <v/>
      </c>
    </row>
    <row r="12522" spans="12:12" ht="15.75" customHeight="1" x14ac:dyDescent="0.35">
      <c r="L12522" s="27" t="str">
        <f t="shared" si="195"/>
        <v/>
      </c>
    </row>
    <row r="12523" spans="12:12" ht="15.75" customHeight="1" x14ac:dyDescent="0.35">
      <c r="L12523" s="27" t="str">
        <f t="shared" si="195"/>
        <v/>
      </c>
    </row>
    <row r="12524" spans="12:12" ht="15.75" customHeight="1" x14ac:dyDescent="0.35">
      <c r="L12524" s="27" t="str">
        <f t="shared" si="195"/>
        <v/>
      </c>
    </row>
    <row r="12525" spans="12:12" ht="15.75" customHeight="1" x14ac:dyDescent="0.35">
      <c r="L12525" s="27" t="str">
        <f t="shared" si="195"/>
        <v/>
      </c>
    </row>
    <row r="12526" spans="12:12" ht="15.75" customHeight="1" x14ac:dyDescent="0.35">
      <c r="L12526" s="27" t="str">
        <f t="shared" si="195"/>
        <v/>
      </c>
    </row>
    <row r="12527" spans="12:12" ht="15.75" customHeight="1" x14ac:dyDescent="0.35">
      <c r="L12527" s="27" t="str">
        <f t="shared" si="195"/>
        <v/>
      </c>
    </row>
    <row r="12528" spans="12:12" ht="15.75" customHeight="1" x14ac:dyDescent="0.35">
      <c r="L12528" s="27" t="str">
        <f t="shared" si="195"/>
        <v/>
      </c>
    </row>
    <row r="12529" spans="12:12" ht="15.75" customHeight="1" x14ac:dyDescent="0.35">
      <c r="L12529" s="27" t="str">
        <f t="shared" si="195"/>
        <v/>
      </c>
    </row>
    <row r="12530" spans="12:12" ht="15.75" customHeight="1" x14ac:dyDescent="0.35">
      <c r="L12530" s="27" t="str">
        <f t="shared" si="195"/>
        <v/>
      </c>
    </row>
    <row r="12531" spans="12:12" ht="15.75" customHeight="1" x14ac:dyDescent="0.35">
      <c r="L12531" s="27" t="str">
        <f t="shared" si="195"/>
        <v/>
      </c>
    </row>
    <row r="12532" spans="12:12" ht="15.75" customHeight="1" x14ac:dyDescent="0.35">
      <c r="L12532" s="27" t="str">
        <f t="shared" si="195"/>
        <v/>
      </c>
    </row>
    <row r="12533" spans="12:12" ht="15.75" customHeight="1" x14ac:dyDescent="0.35">
      <c r="L12533" s="27" t="str">
        <f t="shared" si="195"/>
        <v/>
      </c>
    </row>
    <row r="12534" spans="12:12" ht="15.75" customHeight="1" x14ac:dyDescent="0.35">
      <c r="L12534" s="27" t="str">
        <f t="shared" si="195"/>
        <v/>
      </c>
    </row>
    <row r="12535" spans="12:12" ht="15.75" customHeight="1" x14ac:dyDescent="0.35">
      <c r="L12535" s="27" t="str">
        <f t="shared" si="195"/>
        <v/>
      </c>
    </row>
    <row r="12536" spans="12:12" ht="15.75" customHeight="1" x14ac:dyDescent="0.35">
      <c r="L12536" s="27" t="str">
        <f t="shared" si="195"/>
        <v/>
      </c>
    </row>
    <row r="12537" spans="12:12" ht="15.75" customHeight="1" x14ac:dyDescent="0.35">
      <c r="L12537" s="27" t="str">
        <f t="shared" si="195"/>
        <v/>
      </c>
    </row>
    <row r="12538" spans="12:12" ht="15.75" customHeight="1" x14ac:dyDescent="0.35">
      <c r="L12538" s="27" t="str">
        <f t="shared" si="195"/>
        <v/>
      </c>
    </row>
    <row r="12539" spans="12:12" ht="15.75" customHeight="1" x14ac:dyDescent="0.35">
      <c r="L12539" s="27" t="str">
        <f t="shared" si="195"/>
        <v/>
      </c>
    </row>
    <row r="12540" spans="12:12" ht="15.75" customHeight="1" x14ac:dyDescent="0.35">
      <c r="L12540" s="27" t="str">
        <f t="shared" si="195"/>
        <v/>
      </c>
    </row>
    <row r="12541" spans="12:12" ht="15.75" customHeight="1" x14ac:dyDescent="0.35">
      <c r="L12541" s="27" t="str">
        <f t="shared" si="195"/>
        <v/>
      </c>
    </row>
    <row r="12542" spans="12:12" ht="15.75" customHeight="1" x14ac:dyDescent="0.35">
      <c r="L12542" s="27" t="str">
        <f t="shared" si="195"/>
        <v/>
      </c>
    </row>
    <row r="12543" spans="12:12" ht="15.75" customHeight="1" x14ac:dyDescent="0.35">
      <c r="L12543" s="27" t="str">
        <f t="shared" si="195"/>
        <v/>
      </c>
    </row>
    <row r="12544" spans="12:12" ht="15.75" customHeight="1" x14ac:dyDescent="0.35">
      <c r="L12544" s="27" t="str">
        <f t="shared" si="195"/>
        <v/>
      </c>
    </row>
    <row r="12545" spans="12:12" ht="15.75" customHeight="1" x14ac:dyDescent="0.35">
      <c r="L12545" s="27" t="str">
        <f t="shared" si="195"/>
        <v/>
      </c>
    </row>
    <row r="12546" spans="12:12" ht="15.75" customHeight="1" x14ac:dyDescent="0.35">
      <c r="L12546" s="27" t="str">
        <f t="shared" si="195"/>
        <v/>
      </c>
    </row>
    <row r="12547" spans="12:12" ht="15.75" customHeight="1" x14ac:dyDescent="0.35">
      <c r="L12547" s="27" t="str">
        <f t="shared" si="195"/>
        <v/>
      </c>
    </row>
    <row r="12548" spans="12:12" ht="15.75" customHeight="1" x14ac:dyDescent="0.35">
      <c r="L12548" s="27" t="str">
        <f t="shared" ref="L12548:L12611" si="196">IF((T12548="N/A")+(ISBLANK(T12548)), IF(S12548="Critical", K12548+30, IF(S12548="High", K12548+30,IF(COUNTIF(S12548,"M*"), K12548+90, IF(S12548="Low", K12548+180,"")))),
IF(((U12548="Yes")*(T12548="Critical")), K12548+30, IF(((U12548="Yes")*(T12548="High")), K12548+30,  IF(((U12548="Yes")*(COUNTIF(S12548,"M*"))), K12548+90,  IF(((U12548="Yes")*(T12548="Low")), K12548+180, IF(S12548="Critical", K12548+30, IF(S12548="High", K12548+30,IF(COUNTIF(S12548,"M*"), K12548+90, IF(S12548="Low", K12548+180,"")))))))))</f>
        <v/>
      </c>
    </row>
    <row r="12549" spans="12:12" ht="15.75" customHeight="1" x14ac:dyDescent="0.35">
      <c r="L12549" s="27" t="str">
        <f t="shared" si="196"/>
        <v/>
      </c>
    </row>
    <row r="12550" spans="12:12" ht="15.75" customHeight="1" x14ac:dyDescent="0.35">
      <c r="L12550" s="27" t="str">
        <f t="shared" si="196"/>
        <v/>
      </c>
    </row>
    <row r="12551" spans="12:12" ht="15.75" customHeight="1" x14ac:dyDescent="0.35">
      <c r="L12551" s="27" t="str">
        <f t="shared" si="196"/>
        <v/>
      </c>
    </row>
    <row r="12552" spans="12:12" ht="15.75" customHeight="1" x14ac:dyDescent="0.35">
      <c r="L12552" s="27" t="str">
        <f t="shared" si="196"/>
        <v/>
      </c>
    </row>
    <row r="12553" spans="12:12" ht="15.75" customHeight="1" x14ac:dyDescent="0.35">
      <c r="L12553" s="27" t="str">
        <f t="shared" si="196"/>
        <v/>
      </c>
    </row>
    <row r="12554" spans="12:12" ht="15.75" customHeight="1" x14ac:dyDescent="0.35">
      <c r="L12554" s="27" t="str">
        <f t="shared" si="196"/>
        <v/>
      </c>
    </row>
    <row r="12555" spans="12:12" ht="15.75" customHeight="1" x14ac:dyDescent="0.35">
      <c r="L12555" s="27" t="str">
        <f t="shared" si="196"/>
        <v/>
      </c>
    </row>
    <row r="12556" spans="12:12" ht="15.75" customHeight="1" x14ac:dyDescent="0.35">
      <c r="L12556" s="27" t="str">
        <f t="shared" si="196"/>
        <v/>
      </c>
    </row>
    <row r="12557" spans="12:12" ht="15.75" customHeight="1" x14ac:dyDescent="0.35">
      <c r="L12557" s="27" t="str">
        <f t="shared" si="196"/>
        <v/>
      </c>
    </row>
    <row r="12558" spans="12:12" ht="15.75" customHeight="1" x14ac:dyDescent="0.35">
      <c r="L12558" s="27" t="str">
        <f t="shared" si="196"/>
        <v/>
      </c>
    </row>
    <row r="12559" spans="12:12" ht="15.75" customHeight="1" x14ac:dyDescent="0.35">
      <c r="L12559" s="27" t="str">
        <f t="shared" si="196"/>
        <v/>
      </c>
    </row>
    <row r="12560" spans="12:12" ht="15.75" customHeight="1" x14ac:dyDescent="0.35">
      <c r="L12560" s="27" t="str">
        <f t="shared" si="196"/>
        <v/>
      </c>
    </row>
    <row r="12561" spans="12:12" ht="15.75" customHeight="1" x14ac:dyDescent="0.35">
      <c r="L12561" s="27" t="str">
        <f t="shared" si="196"/>
        <v/>
      </c>
    </row>
    <row r="12562" spans="12:12" ht="15.75" customHeight="1" x14ac:dyDescent="0.35">
      <c r="L12562" s="27" t="str">
        <f t="shared" si="196"/>
        <v/>
      </c>
    </row>
    <row r="12563" spans="12:12" ht="15.75" customHeight="1" x14ac:dyDescent="0.35">
      <c r="L12563" s="27" t="str">
        <f t="shared" si="196"/>
        <v/>
      </c>
    </row>
    <row r="12564" spans="12:12" ht="15.75" customHeight="1" x14ac:dyDescent="0.35">
      <c r="L12564" s="27" t="str">
        <f t="shared" si="196"/>
        <v/>
      </c>
    </row>
    <row r="12565" spans="12:12" ht="15.75" customHeight="1" x14ac:dyDescent="0.35">
      <c r="L12565" s="27" t="str">
        <f t="shared" si="196"/>
        <v/>
      </c>
    </row>
    <row r="12566" spans="12:12" ht="15.75" customHeight="1" x14ac:dyDescent="0.35">
      <c r="L12566" s="27" t="str">
        <f t="shared" si="196"/>
        <v/>
      </c>
    </row>
    <row r="12567" spans="12:12" ht="15.75" customHeight="1" x14ac:dyDescent="0.35">
      <c r="L12567" s="27" t="str">
        <f t="shared" si="196"/>
        <v/>
      </c>
    </row>
    <row r="12568" spans="12:12" ht="15.75" customHeight="1" x14ac:dyDescent="0.35">
      <c r="L12568" s="27" t="str">
        <f t="shared" si="196"/>
        <v/>
      </c>
    </row>
    <row r="12569" spans="12:12" ht="15.75" customHeight="1" x14ac:dyDescent="0.35">
      <c r="L12569" s="27" t="str">
        <f t="shared" si="196"/>
        <v/>
      </c>
    </row>
    <row r="12570" spans="12:12" ht="15.75" customHeight="1" x14ac:dyDescent="0.35">
      <c r="L12570" s="27" t="str">
        <f t="shared" si="196"/>
        <v/>
      </c>
    </row>
    <row r="12571" spans="12:12" ht="15.75" customHeight="1" x14ac:dyDescent="0.35">
      <c r="L12571" s="27" t="str">
        <f t="shared" si="196"/>
        <v/>
      </c>
    </row>
    <row r="12572" spans="12:12" ht="15.75" customHeight="1" x14ac:dyDescent="0.35">
      <c r="L12572" s="27" t="str">
        <f t="shared" si="196"/>
        <v/>
      </c>
    </row>
    <row r="12573" spans="12:12" ht="15.75" customHeight="1" x14ac:dyDescent="0.35">
      <c r="L12573" s="27" t="str">
        <f t="shared" si="196"/>
        <v/>
      </c>
    </row>
    <row r="12574" spans="12:12" ht="15.75" customHeight="1" x14ac:dyDescent="0.35">
      <c r="L12574" s="27" t="str">
        <f t="shared" si="196"/>
        <v/>
      </c>
    </row>
    <row r="12575" spans="12:12" ht="15.75" customHeight="1" x14ac:dyDescent="0.35">
      <c r="L12575" s="27" t="str">
        <f t="shared" si="196"/>
        <v/>
      </c>
    </row>
    <row r="12576" spans="12:12" ht="15.75" customHeight="1" x14ac:dyDescent="0.35">
      <c r="L12576" s="27" t="str">
        <f t="shared" si="196"/>
        <v/>
      </c>
    </row>
    <row r="12577" spans="12:12" ht="15.75" customHeight="1" x14ac:dyDescent="0.35">
      <c r="L12577" s="27" t="str">
        <f t="shared" si="196"/>
        <v/>
      </c>
    </row>
    <row r="12578" spans="12:12" ht="15.75" customHeight="1" x14ac:dyDescent="0.35">
      <c r="L12578" s="27" t="str">
        <f t="shared" si="196"/>
        <v/>
      </c>
    </row>
    <row r="12579" spans="12:12" ht="15.75" customHeight="1" x14ac:dyDescent="0.35">
      <c r="L12579" s="27" t="str">
        <f t="shared" si="196"/>
        <v/>
      </c>
    </row>
    <row r="12580" spans="12:12" ht="15.75" customHeight="1" x14ac:dyDescent="0.35">
      <c r="L12580" s="27" t="str">
        <f t="shared" si="196"/>
        <v/>
      </c>
    </row>
    <row r="12581" spans="12:12" ht="15.75" customHeight="1" x14ac:dyDescent="0.35">
      <c r="L12581" s="27" t="str">
        <f t="shared" si="196"/>
        <v/>
      </c>
    </row>
    <row r="12582" spans="12:12" ht="15.75" customHeight="1" x14ac:dyDescent="0.35">
      <c r="L12582" s="27" t="str">
        <f t="shared" si="196"/>
        <v/>
      </c>
    </row>
    <row r="12583" spans="12:12" ht="15.75" customHeight="1" x14ac:dyDescent="0.35">
      <c r="L12583" s="27" t="str">
        <f t="shared" si="196"/>
        <v/>
      </c>
    </row>
    <row r="12584" spans="12:12" ht="15.75" customHeight="1" x14ac:dyDescent="0.35">
      <c r="L12584" s="27" t="str">
        <f t="shared" si="196"/>
        <v/>
      </c>
    </row>
    <row r="12585" spans="12:12" ht="15.75" customHeight="1" x14ac:dyDescent="0.35">
      <c r="L12585" s="27" t="str">
        <f t="shared" si="196"/>
        <v/>
      </c>
    </row>
    <row r="12586" spans="12:12" ht="15.75" customHeight="1" x14ac:dyDescent="0.35">
      <c r="L12586" s="27" t="str">
        <f t="shared" si="196"/>
        <v/>
      </c>
    </row>
    <row r="12587" spans="12:12" ht="15.75" customHeight="1" x14ac:dyDescent="0.35">
      <c r="L12587" s="27" t="str">
        <f t="shared" si="196"/>
        <v/>
      </c>
    </row>
    <row r="12588" spans="12:12" ht="15.75" customHeight="1" x14ac:dyDescent="0.35">
      <c r="L12588" s="27" t="str">
        <f t="shared" si="196"/>
        <v/>
      </c>
    </row>
    <row r="12589" spans="12:12" ht="15.75" customHeight="1" x14ac:dyDescent="0.35">
      <c r="L12589" s="27" t="str">
        <f t="shared" si="196"/>
        <v/>
      </c>
    </row>
    <row r="12590" spans="12:12" ht="15.75" customHeight="1" x14ac:dyDescent="0.35">
      <c r="L12590" s="27" t="str">
        <f t="shared" si="196"/>
        <v/>
      </c>
    </row>
    <row r="12591" spans="12:12" ht="15.75" customHeight="1" x14ac:dyDescent="0.35">
      <c r="L12591" s="27" t="str">
        <f t="shared" si="196"/>
        <v/>
      </c>
    </row>
    <row r="12592" spans="12:12" ht="15.75" customHeight="1" x14ac:dyDescent="0.35">
      <c r="L12592" s="27" t="str">
        <f t="shared" si="196"/>
        <v/>
      </c>
    </row>
    <row r="12593" spans="12:12" ht="15.75" customHeight="1" x14ac:dyDescent="0.35">
      <c r="L12593" s="27" t="str">
        <f t="shared" si="196"/>
        <v/>
      </c>
    </row>
    <row r="12594" spans="12:12" ht="15.75" customHeight="1" x14ac:dyDescent="0.35">
      <c r="L12594" s="27" t="str">
        <f t="shared" si="196"/>
        <v/>
      </c>
    </row>
    <row r="12595" spans="12:12" ht="15.75" customHeight="1" x14ac:dyDescent="0.35">
      <c r="L12595" s="27" t="str">
        <f t="shared" si="196"/>
        <v/>
      </c>
    </row>
    <row r="12596" spans="12:12" ht="15.75" customHeight="1" x14ac:dyDescent="0.35">
      <c r="L12596" s="27" t="str">
        <f t="shared" si="196"/>
        <v/>
      </c>
    </row>
    <row r="12597" spans="12:12" ht="15.75" customHeight="1" x14ac:dyDescent="0.35">
      <c r="L12597" s="27" t="str">
        <f t="shared" si="196"/>
        <v/>
      </c>
    </row>
    <row r="12598" spans="12:12" ht="15.75" customHeight="1" x14ac:dyDescent="0.35">
      <c r="L12598" s="27" t="str">
        <f t="shared" si="196"/>
        <v/>
      </c>
    </row>
    <row r="12599" spans="12:12" ht="15.75" customHeight="1" x14ac:dyDescent="0.35">
      <c r="L12599" s="27" t="str">
        <f t="shared" si="196"/>
        <v/>
      </c>
    </row>
    <row r="12600" spans="12:12" ht="15.75" customHeight="1" x14ac:dyDescent="0.35">
      <c r="L12600" s="27" t="str">
        <f t="shared" si="196"/>
        <v/>
      </c>
    </row>
    <row r="12601" spans="12:12" ht="15.75" customHeight="1" x14ac:dyDescent="0.35">
      <c r="L12601" s="27" t="str">
        <f t="shared" si="196"/>
        <v/>
      </c>
    </row>
    <row r="12602" spans="12:12" ht="15.75" customHeight="1" x14ac:dyDescent="0.35">
      <c r="L12602" s="27" t="str">
        <f t="shared" si="196"/>
        <v/>
      </c>
    </row>
    <row r="12603" spans="12:12" ht="15.75" customHeight="1" x14ac:dyDescent="0.35">
      <c r="L12603" s="27" t="str">
        <f t="shared" si="196"/>
        <v/>
      </c>
    </row>
    <row r="12604" spans="12:12" ht="15.75" customHeight="1" x14ac:dyDescent="0.35">
      <c r="L12604" s="27" t="str">
        <f t="shared" si="196"/>
        <v/>
      </c>
    </row>
    <row r="12605" spans="12:12" ht="15.75" customHeight="1" x14ac:dyDescent="0.35">
      <c r="L12605" s="27" t="str">
        <f t="shared" si="196"/>
        <v/>
      </c>
    </row>
    <row r="12606" spans="12:12" ht="15.75" customHeight="1" x14ac:dyDescent="0.35">
      <c r="L12606" s="27" t="str">
        <f t="shared" si="196"/>
        <v/>
      </c>
    </row>
    <row r="12607" spans="12:12" ht="15.75" customHeight="1" x14ac:dyDescent="0.35">
      <c r="L12607" s="27" t="str">
        <f t="shared" si="196"/>
        <v/>
      </c>
    </row>
    <row r="12608" spans="12:12" ht="15.75" customHeight="1" x14ac:dyDescent="0.35">
      <c r="L12608" s="27" t="str">
        <f t="shared" si="196"/>
        <v/>
      </c>
    </row>
    <row r="12609" spans="12:12" ht="15.75" customHeight="1" x14ac:dyDescent="0.35">
      <c r="L12609" s="27" t="str">
        <f t="shared" si="196"/>
        <v/>
      </c>
    </row>
    <row r="12610" spans="12:12" ht="15.75" customHeight="1" x14ac:dyDescent="0.35">
      <c r="L12610" s="27" t="str">
        <f t="shared" si="196"/>
        <v/>
      </c>
    </row>
    <row r="12611" spans="12:12" ht="15.75" customHeight="1" x14ac:dyDescent="0.35">
      <c r="L12611" s="27" t="str">
        <f t="shared" si="196"/>
        <v/>
      </c>
    </row>
    <row r="12612" spans="12:12" ht="15.75" customHeight="1" x14ac:dyDescent="0.35">
      <c r="L12612" s="27" t="str">
        <f t="shared" ref="L12612:L12675" si="197">IF((T12612="N/A")+(ISBLANK(T12612)), IF(S12612="Critical", K12612+30, IF(S12612="High", K12612+30,IF(COUNTIF(S12612,"M*"), K12612+90, IF(S12612="Low", K12612+180,"")))),
IF(((U12612="Yes")*(T12612="Critical")), K12612+30, IF(((U12612="Yes")*(T12612="High")), K12612+30,  IF(((U12612="Yes")*(COUNTIF(S12612,"M*"))), K12612+90,  IF(((U12612="Yes")*(T12612="Low")), K12612+180, IF(S12612="Critical", K12612+30, IF(S12612="High", K12612+30,IF(COUNTIF(S12612,"M*"), K12612+90, IF(S12612="Low", K12612+180,"")))))))))</f>
        <v/>
      </c>
    </row>
    <row r="12613" spans="12:12" ht="15.75" customHeight="1" x14ac:dyDescent="0.35">
      <c r="L12613" s="27" t="str">
        <f t="shared" si="197"/>
        <v/>
      </c>
    </row>
    <row r="12614" spans="12:12" ht="15.75" customHeight="1" x14ac:dyDescent="0.35">
      <c r="L12614" s="27" t="str">
        <f t="shared" si="197"/>
        <v/>
      </c>
    </row>
    <row r="12615" spans="12:12" ht="15.75" customHeight="1" x14ac:dyDescent="0.35">
      <c r="L12615" s="27" t="str">
        <f t="shared" si="197"/>
        <v/>
      </c>
    </row>
    <row r="12616" spans="12:12" ht="15.75" customHeight="1" x14ac:dyDescent="0.35">
      <c r="L12616" s="27" t="str">
        <f t="shared" si="197"/>
        <v/>
      </c>
    </row>
    <row r="12617" spans="12:12" ht="15.75" customHeight="1" x14ac:dyDescent="0.35">
      <c r="L12617" s="27" t="str">
        <f t="shared" si="197"/>
        <v/>
      </c>
    </row>
    <row r="12618" spans="12:12" ht="15.75" customHeight="1" x14ac:dyDescent="0.35">
      <c r="L12618" s="27" t="str">
        <f t="shared" si="197"/>
        <v/>
      </c>
    </row>
    <row r="12619" spans="12:12" ht="15.75" customHeight="1" x14ac:dyDescent="0.35">
      <c r="L12619" s="27" t="str">
        <f t="shared" si="197"/>
        <v/>
      </c>
    </row>
    <row r="12620" spans="12:12" ht="15.75" customHeight="1" x14ac:dyDescent="0.35">
      <c r="L12620" s="27" t="str">
        <f t="shared" si="197"/>
        <v/>
      </c>
    </row>
    <row r="12621" spans="12:12" ht="15.75" customHeight="1" x14ac:dyDescent="0.35">
      <c r="L12621" s="27" t="str">
        <f t="shared" si="197"/>
        <v/>
      </c>
    </row>
    <row r="12622" spans="12:12" ht="15.75" customHeight="1" x14ac:dyDescent="0.35">
      <c r="L12622" s="27" t="str">
        <f t="shared" si="197"/>
        <v/>
      </c>
    </row>
    <row r="12623" spans="12:12" ht="15.75" customHeight="1" x14ac:dyDescent="0.35">
      <c r="L12623" s="27" t="str">
        <f t="shared" si="197"/>
        <v/>
      </c>
    </row>
    <row r="12624" spans="12:12" ht="15.75" customHeight="1" x14ac:dyDescent="0.35">
      <c r="L12624" s="27" t="str">
        <f t="shared" si="197"/>
        <v/>
      </c>
    </row>
    <row r="12625" spans="12:12" ht="15.75" customHeight="1" x14ac:dyDescent="0.35">
      <c r="L12625" s="27" t="str">
        <f t="shared" si="197"/>
        <v/>
      </c>
    </row>
    <row r="12626" spans="12:12" ht="15.75" customHeight="1" x14ac:dyDescent="0.35">
      <c r="L12626" s="27" t="str">
        <f t="shared" si="197"/>
        <v/>
      </c>
    </row>
    <row r="12627" spans="12:12" ht="15.75" customHeight="1" x14ac:dyDescent="0.35">
      <c r="L12627" s="27" t="str">
        <f t="shared" si="197"/>
        <v/>
      </c>
    </row>
    <row r="12628" spans="12:12" ht="15.75" customHeight="1" x14ac:dyDescent="0.35">
      <c r="L12628" s="27" t="str">
        <f t="shared" si="197"/>
        <v/>
      </c>
    </row>
    <row r="12629" spans="12:12" ht="15.75" customHeight="1" x14ac:dyDescent="0.35">
      <c r="L12629" s="27" t="str">
        <f t="shared" si="197"/>
        <v/>
      </c>
    </row>
    <row r="12630" spans="12:12" ht="15.75" customHeight="1" x14ac:dyDescent="0.35">
      <c r="L12630" s="27" t="str">
        <f t="shared" si="197"/>
        <v/>
      </c>
    </row>
    <row r="12631" spans="12:12" ht="15.75" customHeight="1" x14ac:dyDescent="0.35">
      <c r="L12631" s="27" t="str">
        <f t="shared" si="197"/>
        <v/>
      </c>
    </row>
    <row r="12632" spans="12:12" ht="15.75" customHeight="1" x14ac:dyDescent="0.35">
      <c r="L12632" s="27" t="str">
        <f t="shared" si="197"/>
        <v/>
      </c>
    </row>
    <row r="12633" spans="12:12" ht="15.75" customHeight="1" x14ac:dyDescent="0.35">
      <c r="L12633" s="27" t="str">
        <f t="shared" si="197"/>
        <v/>
      </c>
    </row>
    <row r="12634" spans="12:12" ht="15.75" customHeight="1" x14ac:dyDescent="0.35">
      <c r="L12634" s="27" t="str">
        <f t="shared" si="197"/>
        <v/>
      </c>
    </row>
    <row r="12635" spans="12:12" ht="15.75" customHeight="1" x14ac:dyDescent="0.35">
      <c r="L12635" s="27" t="str">
        <f t="shared" si="197"/>
        <v/>
      </c>
    </row>
    <row r="12636" spans="12:12" ht="15.75" customHeight="1" x14ac:dyDescent="0.35">
      <c r="L12636" s="27" t="str">
        <f t="shared" si="197"/>
        <v/>
      </c>
    </row>
    <row r="12637" spans="12:12" ht="15.75" customHeight="1" x14ac:dyDescent="0.35">
      <c r="L12637" s="27" t="str">
        <f t="shared" si="197"/>
        <v/>
      </c>
    </row>
    <row r="12638" spans="12:12" ht="15.75" customHeight="1" x14ac:dyDescent="0.35">
      <c r="L12638" s="27" t="str">
        <f t="shared" si="197"/>
        <v/>
      </c>
    </row>
    <row r="12639" spans="12:12" ht="15.75" customHeight="1" x14ac:dyDescent="0.35">
      <c r="L12639" s="27" t="str">
        <f t="shared" si="197"/>
        <v/>
      </c>
    </row>
    <row r="12640" spans="12:12" ht="15.75" customHeight="1" x14ac:dyDescent="0.35">
      <c r="L12640" s="27" t="str">
        <f t="shared" si="197"/>
        <v/>
      </c>
    </row>
    <row r="12641" spans="12:12" ht="15.75" customHeight="1" x14ac:dyDescent="0.35">
      <c r="L12641" s="27" t="str">
        <f t="shared" si="197"/>
        <v/>
      </c>
    </row>
    <row r="12642" spans="12:12" ht="15.75" customHeight="1" x14ac:dyDescent="0.35">
      <c r="L12642" s="27" t="str">
        <f t="shared" si="197"/>
        <v/>
      </c>
    </row>
    <row r="12643" spans="12:12" ht="15.75" customHeight="1" x14ac:dyDescent="0.35">
      <c r="L12643" s="27" t="str">
        <f t="shared" si="197"/>
        <v/>
      </c>
    </row>
    <row r="12644" spans="12:12" ht="15.75" customHeight="1" x14ac:dyDescent="0.35">
      <c r="L12644" s="27" t="str">
        <f t="shared" si="197"/>
        <v/>
      </c>
    </row>
    <row r="12645" spans="12:12" ht="15.75" customHeight="1" x14ac:dyDescent="0.35">
      <c r="L12645" s="27" t="str">
        <f t="shared" si="197"/>
        <v/>
      </c>
    </row>
    <row r="12646" spans="12:12" ht="15.75" customHeight="1" x14ac:dyDescent="0.35">
      <c r="L12646" s="27" t="str">
        <f t="shared" si="197"/>
        <v/>
      </c>
    </row>
    <row r="12647" spans="12:12" ht="15.75" customHeight="1" x14ac:dyDescent="0.35">
      <c r="L12647" s="27" t="str">
        <f t="shared" si="197"/>
        <v/>
      </c>
    </row>
    <row r="12648" spans="12:12" ht="15.75" customHeight="1" x14ac:dyDescent="0.35">
      <c r="L12648" s="27" t="str">
        <f t="shared" si="197"/>
        <v/>
      </c>
    </row>
    <row r="12649" spans="12:12" ht="15.75" customHeight="1" x14ac:dyDescent="0.35">
      <c r="L12649" s="27" t="str">
        <f t="shared" si="197"/>
        <v/>
      </c>
    </row>
    <row r="12650" spans="12:12" ht="15.75" customHeight="1" x14ac:dyDescent="0.35">
      <c r="L12650" s="27" t="str">
        <f t="shared" si="197"/>
        <v/>
      </c>
    </row>
    <row r="12651" spans="12:12" ht="15.75" customHeight="1" x14ac:dyDescent="0.35">
      <c r="L12651" s="27" t="str">
        <f t="shared" si="197"/>
        <v/>
      </c>
    </row>
    <row r="12652" spans="12:12" ht="15.75" customHeight="1" x14ac:dyDescent="0.35">
      <c r="L12652" s="27" t="str">
        <f t="shared" si="197"/>
        <v/>
      </c>
    </row>
    <row r="12653" spans="12:12" ht="15.75" customHeight="1" x14ac:dyDescent="0.35">
      <c r="L12653" s="27" t="str">
        <f t="shared" si="197"/>
        <v/>
      </c>
    </row>
    <row r="12654" spans="12:12" ht="15.75" customHeight="1" x14ac:dyDescent="0.35">
      <c r="L12654" s="27" t="str">
        <f t="shared" si="197"/>
        <v/>
      </c>
    </row>
    <row r="12655" spans="12:12" ht="15.75" customHeight="1" x14ac:dyDescent="0.35">
      <c r="L12655" s="27" t="str">
        <f t="shared" si="197"/>
        <v/>
      </c>
    </row>
    <row r="12656" spans="12:12" ht="15.75" customHeight="1" x14ac:dyDescent="0.35">
      <c r="L12656" s="27" t="str">
        <f t="shared" si="197"/>
        <v/>
      </c>
    </row>
    <row r="12657" spans="12:12" ht="15.75" customHeight="1" x14ac:dyDescent="0.35">
      <c r="L12657" s="27" t="str">
        <f t="shared" si="197"/>
        <v/>
      </c>
    </row>
    <row r="12658" spans="12:12" ht="15.75" customHeight="1" x14ac:dyDescent="0.35">
      <c r="L12658" s="27" t="str">
        <f t="shared" si="197"/>
        <v/>
      </c>
    </row>
    <row r="12659" spans="12:12" ht="15.75" customHeight="1" x14ac:dyDescent="0.35">
      <c r="L12659" s="27" t="str">
        <f t="shared" si="197"/>
        <v/>
      </c>
    </row>
    <row r="12660" spans="12:12" ht="15.75" customHeight="1" x14ac:dyDescent="0.35">
      <c r="L12660" s="27" t="str">
        <f t="shared" si="197"/>
        <v/>
      </c>
    </row>
    <row r="12661" spans="12:12" ht="15.75" customHeight="1" x14ac:dyDescent="0.35">
      <c r="L12661" s="27" t="str">
        <f t="shared" si="197"/>
        <v/>
      </c>
    </row>
    <row r="12662" spans="12:12" ht="15.75" customHeight="1" x14ac:dyDescent="0.35">
      <c r="L12662" s="27" t="str">
        <f t="shared" si="197"/>
        <v/>
      </c>
    </row>
    <row r="12663" spans="12:12" ht="15.75" customHeight="1" x14ac:dyDescent="0.35">
      <c r="L12663" s="27" t="str">
        <f t="shared" si="197"/>
        <v/>
      </c>
    </row>
    <row r="12664" spans="12:12" ht="15.75" customHeight="1" x14ac:dyDescent="0.35">
      <c r="L12664" s="27" t="str">
        <f t="shared" si="197"/>
        <v/>
      </c>
    </row>
    <row r="12665" spans="12:12" ht="15.75" customHeight="1" x14ac:dyDescent="0.35">
      <c r="L12665" s="27" t="str">
        <f t="shared" si="197"/>
        <v/>
      </c>
    </row>
    <row r="12666" spans="12:12" ht="15.75" customHeight="1" x14ac:dyDescent="0.35">
      <c r="L12666" s="27" t="str">
        <f t="shared" si="197"/>
        <v/>
      </c>
    </row>
    <row r="12667" spans="12:12" ht="15.75" customHeight="1" x14ac:dyDescent="0.35">
      <c r="L12667" s="27" t="str">
        <f t="shared" si="197"/>
        <v/>
      </c>
    </row>
    <row r="12668" spans="12:12" ht="15.75" customHeight="1" x14ac:dyDescent="0.35">
      <c r="L12668" s="27" t="str">
        <f t="shared" si="197"/>
        <v/>
      </c>
    </row>
    <row r="12669" spans="12:12" ht="15.75" customHeight="1" x14ac:dyDescent="0.35">
      <c r="L12669" s="27" t="str">
        <f t="shared" si="197"/>
        <v/>
      </c>
    </row>
    <row r="12670" spans="12:12" ht="15.75" customHeight="1" x14ac:dyDescent="0.35">
      <c r="L12670" s="27" t="str">
        <f t="shared" si="197"/>
        <v/>
      </c>
    </row>
    <row r="12671" spans="12:12" ht="15.75" customHeight="1" x14ac:dyDescent="0.35">
      <c r="L12671" s="27" t="str">
        <f t="shared" si="197"/>
        <v/>
      </c>
    </row>
    <row r="12672" spans="12:12" ht="15.75" customHeight="1" x14ac:dyDescent="0.35">
      <c r="L12672" s="27" t="str">
        <f t="shared" si="197"/>
        <v/>
      </c>
    </row>
    <row r="12673" spans="12:12" ht="15.75" customHeight="1" x14ac:dyDescent="0.35">
      <c r="L12673" s="27" t="str">
        <f t="shared" si="197"/>
        <v/>
      </c>
    </row>
    <row r="12674" spans="12:12" ht="15.75" customHeight="1" x14ac:dyDescent="0.35">
      <c r="L12674" s="27" t="str">
        <f t="shared" si="197"/>
        <v/>
      </c>
    </row>
    <row r="12675" spans="12:12" ht="15.75" customHeight="1" x14ac:dyDescent="0.35">
      <c r="L12675" s="27" t="str">
        <f t="shared" si="197"/>
        <v/>
      </c>
    </row>
    <row r="12676" spans="12:12" ht="15.75" customHeight="1" x14ac:dyDescent="0.35">
      <c r="L12676" s="27" t="str">
        <f t="shared" ref="L12676:L12739" si="198">IF((T12676="N/A")+(ISBLANK(T12676)), IF(S12676="Critical", K12676+30, IF(S12676="High", K12676+30,IF(COUNTIF(S12676,"M*"), K12676+90, IF(S12676="Low", K12676+180,"")))),
IF(((U12676="Yes")*(T12676="Critical")), K12676+30, IF(((U12676="Yes")*(T12676="High")), K12676+30,  IF(((U12676="Yes")*(COUNTIF(S12676,"M*"))), K12676+90,  IF(((U12676="Yes")*(T12676="Low")), K12676+180, IF(S12676="Critical", K12676+30, IF(S12676="High", K12676+30,IF(COUNTIF(S12676,"M*"), K12676+90, IF(S12676="Low", K12676+180,"")))))))))</f>
        <v/>
      </c>
    </row>
    <row r="12677" spans="12:12" ht="15.75" customHeight="1" x14ac:dyDescent="0.35">
      <c r="L12677" s="27" t="str">
        <f t="shared" si="198"/>
        <v/>
      </c>
    </row>
    <row r="12678" spans="12:12" ht="15.75" customHeight="1" x14ac:dyDescent="0.35">
      <c r="L12678" s="27" t="str">
        <f t="shared" si="198"/>
        <v/>
      </c>
    </row>
    <row r="12679" spans="12:12" ht="15.75" customHeight="1" x14ac:dyDescent="0.35">
      <c r="L12679" s="27" t="str">
        <f t="shared" si="198"/>
        <v/>
      </c>
    </row>
    <row r="12680" spans="12:12" ht="15.75" customHeight="1" x14ac:dyDescent="0.35">
      <c r="L12680" s="27" t="str">
        <f t="shared" si="198"/>
        <v/>
      </c>
    </row>
    <row r="12681" spans="12:12" ht="15.75" customHeight="1" x14ac:dyDescent="0.35">
      <c r="L12681" s="27" t="str">
        <f t="shared" si="198"/>
        <v/>
      </c>
    </row>
    <row r="12682" spans="12:12" ht="15.75" customHeight="1" x14ac:dyDescent="0.35">
      <c r="L12682" s="27" t="str">
        <f t="shared" si="198"/>
        <v/>
      </c>
    </row>
    <row r="12683" spans="12:12" ht="15.75" customHeight="1" x14ac:dyDescent="0.35">
      <c r="L12683" s="27" t="str">
        <f t="shared" si="198"/>
        <v/>
      </c>
    </row>
    <row r="12684" spans="12:12" ht="15.75" customHeight="1" x14ac:dyDescent="0.35">
      <c r="L12684" s="27" t="str">
        <f t="shared" si="198"/>
        <v/>
      </c>
    </row>
    <row r="12685" spans="12:12" ht="15.75" customHeight="1" x14ac:dyDescent="0.35">
      <c r="L12685" s="27" t="str">
        <f t="shared" si="198"/>
        <v/>
      </c>
    </row>
    <row r="12686" spans="12:12" ht="15.75" customHeight="1" x14ac:dyDescent="0.35">
      <c r="L12686" s="27" t="str">
        <f t="shared" si="198"/>
        <v/>
      </c>
    </row>
    <row r="12687" spans="12:12" ht="15.75" customHeight="1" x14ac:dyDescent="0.35">
      <c r="L12687" s="27" t="str">
        <f t="shared" si="198"/>
        <v/>
      </c>
    </row>
    <row r="12688" spans="12:12" ht="15.75" customHeight="1" x14ac:dyDescent="0.35">
      <c r="L12688" s="27" t="str">
        <f t="shared" si="198"/>
        <v/>
      </c>
    </row>
    <row r="12689" spans="12:12" ht="15.75" customHeight="1" x14ac:dyDescent="0.35">
      <c r="L12689" s="27" t="str">
        <f t="shared" si="198"/>
        <v/>
      </c>
    </row>
    <row r="12690" spans="12:12" ht="15.75" customHeight="1" x14ac:dyDescent="0.35">
      <c r="L12690" s="27" t="str">
        <f t="shared" si="198"/>
        <v/>
      </c>
    </row>
    <row r="12691" spans="12:12" ht="15.75" customHeight="1" x14ac:dyDescent="0.35">
      <c r="L12691" s="27" t="str">
        <f t="shared" si="198"/>
        <v/>
      </c>
    </row>
    <row r="12692" spans="12:12" ht="15.75" customHeight="1" x14ac:dyDescent="0.35">
      <c r="L12692" s="27" t="str">
        <f t="shared" si="198"/>
        <v/>
      </c>
    </row>
    <row r="12693" spans="12:12" ht="15.75" customHeight="1" x14ac:dyDescent="0.35">
      <c r="L12693" s="27" t="str">
        <f t="shared" si="198"/>
        <v/>
      </c>
    </row>
    <row r="12694" spans="12:12" ht="15.75" customHeight="1" x14ac:dyDescent="0.35">
      <c r="L12694" s="27" t="str">
        <f t="shared" si="198"/>
        <v/>
      </c>
    </row>
    <row r="12695" spans="12:12" ht="15.75" customHeight="1" x14ac:dyDescent="0.35">
      <c r="L12695" s="27" t="str">
        <f t="shared" si="198"/>
        <v/>
      </c>
    </row>
    <row r="12696" spans="12:12" ht="15.75" customHeight="1" x14ac:dyDescent="0.35">
      <c r="L12696" s="27" t="str">
        <f t="shared" si="198"/>
        <v/>
      </c>
    </row>
    <row r="12697" spans="12:12" ht="15.75" customHeight="1" x14ac:dyDescent="0.35">
      <c r="L12697" s="27" t="str">
        <f t="shared" si="198"/>
        <v/>
      </c>
    </row>
    <row r="12698" spans="12:12" ht="15.75" customHeight="1" x14ac:dyDescent="0.35">
      <c r="L12698" s="27" t="str">
        <f t="shared" si="198"/>
        <v/>
      </c>
    </row>
    <row r="12699" spans="12:12" ht="15.75" customHeight="1" x14ac:dyDescent="0.35">
      <c r="L12699" s="27" t="str">
        <f t="shared" si="198"/>
        <v/>
      </c>
    </row>
    <row r="12700" spans="12:12" ht="15.75" customHeight="1" x14ac:dyDescent="0.35">
      <c r="L12700" s="27" t="str">
        <f t="shared" si="198"/>
        <v/>
      </c>
    </row>
    <row r="12701" spans="12:12" ht="15.75" customHeight="1" x14ac:dyDescent="0.35">
      <c r="L12701" s="27" t="str">
        <f t="shared" si="198"/>
        <v/>
      </c>
    </row>
    <row r="12702" spans="12:12" ht="15.75" customHeight="1" x14ac:dyDescent="0.35">
      <c r="L12702" s="27" t="str">
        <f t="shared" si="198"/>
        <v/>
      </c>
    </row>
    <row r="12703" spans="12:12" ht="15.75" customHeight="1" x14ac:dyDescent="0.35">
      <c r="L12703" s="27" t="str">
        <f t="shared" si="198"/>
        <v/>
      </c>
    </row>
    <row r="12704" spans="12:12" ht="15.75" customHeight="1" x14ac:dyDescent="0.35">
      <c r="L12704" s="27" t="str">
        <f t="shared" si="198"/>
        <v/>
      </c>
    </row>
    <row r="12705" spans="12:12" ht="15.75" customHeight="1" x14ac:dyDescent="0.35">
      <c r="L12705" s="27" t="str">
        <f t="shared" si="198"/>
        <v/>
      </c>
    </row>
    <row r="12706" spans="12:12" ht="15.75" customHeight="1" x14ac:dyDescent="0.35">
      <c r="L12706" s="27" t="str">
        <f t="shared" si="198"/>
        <v/>
      </c>
    </row>
    <row r="12707" spans="12:12" ht="15.75" customHeight="1" x14ac:dyDescent="0.35">
      <c r="L12707" s="27" t="str">
        <f t="shared" si="198"/>
        <v/>
      </c>
    </row>
    <row r="12708" spans="12:12" ht="15.75" customHeight="1" x14ac:dyDescent="0.35">
      <c r="L12708" s="27" t="str">
        <f t="shared" si="198"/>
        <v/>
      </c>
    </row>
    <row r="12709" spans="12:12" ht="15.75" customHeight="1" x14ac:dyDescent="0.35">
      <c r="L12709" s="27" t="str">
        <f t="shared" si="198"/>
        <v/>
      </c>
    </row>
    <row r="12710" spans="12:12" ht="15.75" customHeight="1" x14ac:dyDescent="0.35">
      <c r="L12710" s="27" t="str">
        <f t="shared" si="198"/>
        <v/>
      </c>
    </row>
    <row r="12711" spans="12:12" ht="15.75" customHeight="1" x14ac:dyDescent="0.35">
      <c r="L12711" s="27" t="str">
        <f t="shared" si="198"/>
        <v/>
      </c>
    </row>
    <row r="12712" spans="12:12" ht="15.75" customHeight="1" x14ac:dyDescent="0.35">
      <c r="L12712" s="27" t="str">
        <f t="shared" si="198"/>
        <v/>
      </c>
    </row>
    <row r="12713" spans="12:12" ht="15.75" customHeight="1" x14ac:dyDescent="0.35">
      <c r="L12713" s="27" t="str">
        <f t="shared" si="198"/>
        <v/>
      </c>
    </row>
    <row r="12714" spans="12:12" ht="15.75" customHeight="1" x14ac:dyDescent="0.35">
      <c r="L12714" s="27" t="str">
        <f t="shared" si="198"/>
        <v/>
      </c>
    </row>
    <row r="12715" spans="12:12" ht="15.75" customHeight="1" x14ac:dyDescent="0.35">
      <c r="L12715" s="27" t="str">
        <f t="shared" si="198"/>
        <v/>
      </c>
    </row>
    <row r="12716" spans="12:12" ht="15.75" customHeight="1" x14ac:dyDescent="0.35">
      <c r="L12716" s="27" t="str">
        <f t="shared" si="198"/>
        <v/>
      </c>
    </row>
    <row r="12717" spans="12:12" ht="15.75" customHeight="1" x14ac:dyDescent="0.35">
      <c r="L12717" s="27" t="str">
        <f t="shared" si="198"/>
        <v/>
      </c>
    </row>
    <row r="12718" spans="12:12" ht="15.75" customHeight="1" x14ac:dyDescent="0.35">
      <c r="L12718" s="27" t="str">
        <f t="shared" si="198"/>
        <v/>
      </c>
    </row>
    <row r="12719" spans="12:12" ht="15.75" customHeight="1" x14ac:dyDescent="0.35">
      <c r="L12719" s="27" t="str">
        <f t="shared" si="198"/>
        <v/>
      </c>
    </row>
    <row r="12720" spans="12:12" ht="15.75" customHeight="1" x14ac:dyDescent="0.35">
      <c r="L12720" s="27" t="str">
        <f t="shared" si="198"/>
        <v/>
      </c>
    </row>
    <row r="12721" spans="12:12" ht="15.75" customHeight="1" x14ac:dyDescent="0.35">
      <c r="L12721" s="27" t="str">
        <f t="shared" si="198"/>
        <v/>
      </c>
    </row>
    <row r="12722" spans="12:12" ht="15.75" customHeight="1" x14ac:dyDescent="0.35">
      <c r="L12722" s="27" t="str">
        <f t="shared" si="198"/>
        <v/>
      </c>
    </row>
    <row r="12723" spans="12:12" ht="15.75" customHeight="1" x14ac:dyDescent="0.35">
      <c r="L12723" s="27" t="str">
        <f t="shared" si="198"/>
        <v/>
      </c>
    </row>
    <row r="12724" spans="12:12" ht="15.75" customHeight="1" x14ac:dyDescent="0.35">
      <c r="L12724" s="27" t="str">
        <f t="shared" si="198"/>
        <v/>
      </c>
    </row>
    <row r="12725" spans="12:12" ht="15.75" customHeight="1" x14ac:dyDescent="0.35">
      <c r="L12725" s="27" t="str">
        <f t="shared" si="198"/>
        <v/>
      </c>
    </row>
    <row r="12726" spans="12:12" ht="15.75" customHeight="1" x14ac:dyDescent="0.35">
      <c r="L12726" s="27" t="str">
        <f t="shared" si="198"/>
        <v/>
      </c>
    </row>
    <row r="12727" spans="12:12" ht="15.75" customHeight="1" x14ac:dyDescent="0.35">
      <c r="L12727" s="27" t="str">
        <f t="shared" si="198"/>
        <v/>
      </c>
    </row>
    <row r="12728" spans="12:12" ht="15.75" customHeight="1" x14ac:dyDescent="0.35">
      <c r="L12728" s="27" t="str">
        <f t="shared" si="198"/>
        <v/>
      </c>
    </row>
    <row r="12729" spans="12:12" ht="15.75" customHeight="1" x14ac:dyDescent="0.35">
      <c r="L12729" s="27" t="str">
        <f t="shared" si="198"/>
        <v/>
      </c>
    </row>
    <row r="12730" spans="12:12" ht="15.75" customHeight="1" x14ac:dyDescent="0.35">
      <c r="L12730" s="27" t="str">
        <f t="shared" si="198"/>
        <v/>
      </c>
    </row>
    <row r="12731" spans="12:12" ht="15.75" customHeight="1" x14ac:dyDescent="0.35">
      <c r="L12731" s="27" t="str">
        <f t="shared" si="198"/>
        <v/>
      </c>
    </row>
    <row r="12732" spans="12:12" ht="15.75" customHeight="1" x14ac:dyDescent="0.35">
      <c r="L12732" s="27" t="str">
        <f t="shared" si="198"/>
        <v/>
      </c>
    </row>
    <row r="12733" spans="12:12" ht="15.75" customHeight="1" x14ac:dyDescent="0.35">
      <c r="L12733" s="27" t="str">
        <f t="shared" si="198"/>
        <v/>
      </c>
    </row>
    <row r="12734" spans="12:12" ht="15.75" customHeight="1" x14ac:dyDescent="0.35">
      <c r="L12734" s="27" t="str">
        <f t="shared" si="198"/>
        <v/>
      </c>
    </row>
    <row r="12735" spans="12:12" ht="15.75" customHeight="1" x14ac:dyDescent="0.35">
      <c r="L12735" s="27" t="str">
        <f t="shared" si="198"/>
        <v/>
      </c>
    </row>
    <row r="12736" spans="12:12" ht="15.75" customHeight="1" x14ac:dyDescent="0.35">
      <c r="L12736" s="27" t="str">
        <f t="shared" si="198"/>
        <v/>
      </c>
    </row>
    <row r="12737" spans="12:12" ht="15.75" customHeight="1" x14ac:dyDescent="0.35">
      <c r="L12737" s="27" t="str">
        <f t="shared" si="198"/>
        <v/>
      </c>
    </row>
    <row r="12738" spans="12:12" ht="15.75" customHeight="1" x14ac:dyDescent="0.35">
      <c r="L12738" s="27" t="str">
        <f t="shared" si="198"/>
        <v/>
      </c>
    </row>
    <row r="12739" spans="12:12" ht="15.75" customHeight="1" x14ac:dyDescent="0.35">
      <c r="L12739" s="27" t="str">
        <f t="shared" si="198"/>
        <v/>
      </c>
    </row>
    <row r="12740" spans="12:12" ht="15.75" customHeight="1" x14ac:dyDescent="0.35">
      <c r="L12740" s="27" t="str">
        <f t="shared" ref="L12740:L12803" si="199">IF((T12740="N/A")+(ISBLANK(T12740)), IF(S12740="Critical", K12740+30, IF(S12740="High", K12740+30,IF(COUNTIF(S12740,"M*"), K12740+90, IF(S12740="Low", K12740+180,"")))),
IF(((U12740="Yes")*(T12740="Critical")), K12740+30, IF(((U12740="Yes")*(T12740="High")), K12740+30,  IF(((U12740="Yes")*(COUNTIF(S12740,"M*"))), K12740+90,  IF(((U12740="Yes")*(T12740="Low")), K12740+180, IF(S12740="Critical", K12740+30, IF(S12740="High", K12740+30,IF(COUNTIF(S12740,"M*"), K12740+90, IF(S12740="Low", K12740+180,"")))))))))</f>
        <v/>
      </c>
    </row>
    <row r="12741" spans="12:12" ht="15.75" customHeight="1" x14ac:dyDescent="0.35">
      <c r="L12741" s="27" t="str">
        <f t="shared" si="199"/>
        <v/>
      </c>
    </row>
    <row r="12742" spans="12:12" ht="15.75" customHeight="1" x14ac:dyDescent="0.35">
      <c r="L12742" s="27" t="str">
        <f t="shared" si="199"/>
        <v/>
      </c>
    </row>
    <row r="12743" spans="12:12" ht="15.75" customHeight="1" x14ac:dyDescent="0.35">
      <c r="L12743" s="27" t="str">
        <f t="shared" si="199"/>
        <v/>
      </c>
    </row>
    <row r="12744" spans="12:12" ht="15.75" customHeight="1" x14ac:dyDescent="0.35">
      <c r="L12744" s="27" t="str">
        <f t="shared" si="199"/>
        <v/>
      </c>
    </row>
    <row r="12745" spans="12:12" ht="15.75" customHeight="1" x14ac:dyDescent="0.35">
      <c r="L12745" s="27" t="str">
        <f t="shared" si="199"/>
        <v/>
      </c>
    </row>
    <row r="12746" spans="12:12" ht="15.75" customHeight="1" x14ac:dyDescent="0.35">
      <c r="L12746" s="27" t="str">
        <f t="shared" si="199"/>
        <v/>
      </c>
    </row>
    <row r="12747" spans="12:12" ht="15.75" customHeight="1" x14ac:dyDescent="0.35">
      <c r="L12747" s="27" t="str">
        <f t="shared" si="199"/>
        <v/>
      </c>
    </row>
    <row r="12748" spans="12:12" ht="15.75" customHeight="1" x14ac:dyDescent="0.35">
      <c r="L12748" s="27" t="str">
        <f t="shared" si="199"/>
        <v/>
      </c>
    </row>
    <row r="12749" spans="12:12" ht="15.75" customHeight="1" x14ac:dyDescent="0.35">
      <c r="L12749" s="27" t="str">
        <f t="shared" si="199"/>
        <v/>
      </c>
    </row>
    <row r="12750" spans="12:12" ht="15.75" customHeight="1" x14ac:dyDescent="0.35">
      <c r="L12750" s="27" t="str">
        <f t="shared" si="199"/>
        <v/>
      </c>
    </row>
    <row r="12751" spans="12:12" ht="15.75" customHeight="1" x14ac:dyDescent="0.35">
      <c r="L12751" s="27" t="str">
        <f t="shared" si="199"/>
        <v/>
      </c>
    </row>
    <row r="12752" spans="12:12" ht="15.75" customHeight="1" x14ac:dyDescent="0.35">
      <c r="L12752" s="27" t="str">
        <f t="shared" si="199"/>
        <v/>
      </c>
    </row>
    <row r="12753" spans="12:12" ht="15.75" customHeight="1" x14ac:dyDescent="0.35">
      <c r="L12753" s="27" t="str">
        <f t="shared" si="199"/>
        <v/>
      </c>
    </row>
    <row r="12754" spans="12:12" ht="15.75" customHeight="1" x14ac:dyDescent="0.35">
      <c r="L12754" s="27" t="str">
        <f t="shared" si="199"/>
        <v/>
      </c>
    </row>
    <row r="12755" spans="12:12" ht="15.75" customHeight="1" x14ac:dyDescent="0.35">
      <c r="L12755" s="27" t="str">
        <f t="shared" si="199"/>
        <v/>
      </c>
    </row>
    <row r="12756" spans="12:12" ht="15.75" customHeight="1" x14ac:dyDescent="0.35">
      <c r="L12756" s="27" t="str">
        <f t="shared" si="199"/>
        <v/>
      </c>
    </row>
    <row r="12757" spans="12:12" ht="15.75" customHeight="1" x14ac:dyDescent="0.35">
      <c r="L12757" s="27" t="str">
        <f t="shared" si="199"/>
        <v/>
      </c>
    </row>
    <row r="12758" spans="12:12" ht="15.75" customHeight="1" x14ac:dyDescent="0.35">
      <c r="L12758" s="27" t="str">
        <f t="shared" si="199"/>
        <v/>
      </c>
    </row>
    <row r="12759" spans="12:12" ht="15.75" customHeight="1" x14ac:dyDescent="0.35">
      <c r="L12759" s="27" t="str">
        <f t="shared" si="199"/>
        <v/>
      </c>
    </row>
    <row r="12760" spans="12:12" ht="15.75" customHeight="1" x14ac:dyDescent="0.35">
      <c r="L12760" s="27" t="str">
        <f t="shared" si="199"/>
        <v/>
      </c>
    </row>
    <row r="12761" spans="12:12" ht="15.75" customHeight="1" x14ac:dyDescent="0.35">
      <c r="L12761" s="27" t="str">
        <f t="shared" si="199"/>
        <v/>
      </c>
    </row>
    <row r="12762" spans="12:12" ht="15.75" customHeight="1" x14ac:dyDescent="0.35">
      <c r="L12762" s="27" t="str">
        <f t="shared" si="199"/>
        <v/>
      </c>
    </row>
    <row r="12763" spans="12:12" ht="15.75" customHeight="1" x14ac:dyDescent="0.35">
      <c r="L12763" s="27" t="str">
        <f t="shared" si="199"/>
        <v/>
      </c>
    </row>
    <row r="12764" spans="12:12" ht="15.75" customHeight="1" x14ac:dyDescent="0.35">
      <c r="L12764" s="27" t="str">
        <f t="shared" si="199"/>
        <v/>
      </c>
    </row>
    <row r="12765" spans="12:12" ht="15.75" customHeight="1" x14ac:dyDescent="0.35">
      <c r="L12765" s="27" t="str">
        <f t="shared" si="199"/>
        <v/>
      </c>
    </row>
    <row r="12766" spans="12:12" ht="15.75" customHeight="1" x14ac:dyDescent="0.35">
      <c r="L12766" s="27" t="str">
        <f t="shared" si="199"/>
        <v/>
      </c>
    </row>
    <row r="12767" spans="12:12" ht="15.75" customHeight="1" x14ac:dyDescent="0.35">
      <c r="L12767" s="27" t="str">
        <f t="shared" si="199"/>
        <v/>
      </c>
    </row>
    <row r="12768" spans="12:12" ht="15.75" customHeight="1" x14ac:dyDescent="0.35">
      <c r="L12768" s="27" t="str">
        <f t="shared" si="199"/>
        <v/>
      </c>
    </row>
    <row r="12769" spans="12:12" ht="15.75" customHeight="1" x14ac:dyDescent="0.35">
      <c r="L12769" s="27" t="str">
        <f t="shared" si="199"/>
        <v/>
      </c>
    </row>
    <row r="12770" spans="12:12" ht="15.75" customHeight="1" x14ac:dyDescent="0.35">
      <c r="L12770" s="27" t="str">
        <f t="shared" si="199"/>
        <v/>
      </c>
    </row>
    <row r="12771" spans="12:12" ht="15.75" customHeight="1" x14ac:dyDescent="0.35">
      <c r="L12771" s="27" t="str">
        <f t="shared" si="199"/>
        <v/>
      </c>
    </row>
    <row r="12772" spans="12:12" ht="15.75" customHeight="1" x14ac:dyDescent="0.35">
      <c r="L12772" s="27" t="str">
        <f t="shared" si="199"/>
        <v/>
      </c>
    </row>
    <row r="12773" spans="12:12" ht="15.75" customHeight="1" x14ac:dyDescent="0.35">
      <c r="L12773" s="27" t="str">
        <f t="shared" si="199"/>
        <v/>
      </c>
    </row>
    <row r="12774" spans="12:12" ht="15.75" customHeight="1" x14ac:dyDescent="0.35">
      <c r="L12774" s="27" t="str">
        <f t="shared" si="199"/>
        <v/>
      </c>
    </row>
    <row r="12775" spans="12:12" ht="15.75" customHeight="1" x14ac:dyDescent="0.35">
      <c r="L12775" s="27" t="str">
        <f t="shared" si="199"/>
        <v/>
      </c>
    </row>
    <row r="12776" spans="12:12" ht="15.75" customHeight="1" x14ac:dyDescent="0.35">
      <c r="L12776" s="27" t="str">
        <f t="shared" si="199"/>
        <v/>
      </c>
    </row>
    <row r="12777" spans="12:12" ht="15.75" customHeight="1" x14ac:dyDescent="0.35">
      <c r="L12777" s="27" t="str">
        <f t="shared" si="199"/>
        <v/>
      </c>
    </row>
    <row r="12778" spans="12:12" ht="15.75" customHeight="1" x14ac:dyDescent="0.35">
      <c r="L12778" s="27" t="str">
        <f t="shared" si="199"/>
        <v/>
      </c>
    </row>
    <row r="12779" spans="12:12" ht="15.75" customHeight="1" x14ac:dyDescent="0.35">
      <c r="L12779" s="27" t="str">
        <f t="shared" si="199"/>
        <v/>
      </c>
    </row>
    <row r="12780" spans="12:12" ht="15.75" customHeight="1" x14ac:dyDescent="0.35">
      <c r="L12780" s="27" t="str">
        <f t="shared" si="199"/>
        <v/>
      </c>
    </row>
    <row r="12781" spans="12:12" ht="15.75" customHeight="1" x14ac:dyDescent="0.35">
      <c r="L12781" s="27" t="str">
        <f t="shared" si="199"/>
        <v/>
      </c>
    </row>
    <row r="12782" spans="12:12" ht="15.75" customHeight="1" x14ac:dyDescent="0.35">
      <c r="L12782" s="27" t="str">
        <f t="shared" si="199"/>
        <v/>
      </c>
    </row>
    <row r="12783" spans="12:12" ht="15.75" customHeight="1" x14ac:dyDescent="0.35">
      <c r="L12783" s="27" t="str">
        <f t="shared" si="199"/>
        <v/>
      </c>
    </row>
    <row r="12784" spans="12:12" ht="15.75" customHeight="1" x14ac:dyDescent="0.35">
      <c r="L12784" s="27" t="str">
        <f t="shared" si="199"/>
        <v/>
      </c>
    </row>
    <row r="12785" spans="12:12" ht="15.75" customHeight="1" x14ac:dyDescent="0.35">
      <c r="L12785" s="27" t="str">
        <f t="shared" si="199"/>
        <v/>
      </c>
    </row>
    <row r="12786" spans="12:12" ht="15.75" customHeight="1" x14ac:dyDescent="0.35">
      <c r="L12786" s="27" t="str">
        <f t="shared" si="199"/>
        <v/>
      </c>
    </row>
    <row r="12787" spans="12:12" ht="15.75" customHeight="1" x14ac:dyDescent="0.35">
      <c r="L12787" s="27" t="str">
        <f t="shared" si="199"/>
        <v/>
      </c>
    </row>
    <row r="12788" spans="12:12" ht="15.75" customHeight="1" x14ac:dyDescent="0.35">
      <c r="L12788" s="27" t="str">
        <f t="shared" si="199"/>
        <v/>
      </c>
    </row>
    <row r="12789" spans="12:12" ht="15.75" customHeight="1" x14ac:dyDescent="0.35">
      <c r="L12789" s="27" t="str">
        <f t="shared" si="199"/>
        <v/>
      </c>
    </row>
    <row r="12790" spans="12:12" ht="15.75" customHeight="1" x14ac:dyDescent="0.35">
      <c r="L12790" s="27" t="str">
        <f t="shared" si="199"/>
        <v/>
      </c>
    </row>
    <row r="12791" spans="12:12" ht="15.75" customHeight="1" x14ac:dyDescent="0.35">
      <c r="L12791" s="27" t="str">
        <f t="shared" si="199"/>
        <v/>
      </c>
    </row>
    <row r="12792" spans="12:12" ht="15.75" customHeight="1" x14ac:dyDescent="0.35">
      <c r="L12792" s="27" t="str">
        <f t="shared" si="199"/>
        <v/>
      </c>
    </row>
    <row r="12793" spans="12:12" ht="15.75" customHeight="1" x14ac:dyDescent="0.35">
      <c r="L12793" s="27" t="str">
        <f t="shared" si="199"/>
        <v/>
      </c>
    </row>
    <row r="12794" spans="12:12" ht="15.75" customHeight="1" x14ac:dyDescent="0.35">
      <c r="L12794" s="27" t="str">
        <f t="shared" si="199"/>
        <v/>
      </c>
    </row>
    <row r="12795" spans="12:12" ht="15.75" customHeight="1" x14ac:dyDescent="0.35">
      <c r="L12795" s="27" t="str">
        <f t="shared" si="199"/>
        <v/>
      </c>
    </row>
    <row r="12796" spans="12:12" ht="15.75" customHeight="1" x14ac:dyDescent="0.35">
      <c r="L12796" s="27" t="str">
        <f t="shared" si="199"/>
        <v/>
      </c>
    </row>
    <row r="12797" spans="12:12" ht="15.75" customHeight="1" x14ac:dyDescent="0.35">
      <c r="L12797" s="27" t="str">
        <f t="shared" si="199"/>
        <v/>
      </c>
    </row>
    <row r="12798" spans="12:12" ht="15.75" customHeight="1" x14ac:dyDescent="0.35">
      <c r="L12798" s="27" t="str">
        <f t="shared" si="199"/>
        <v/>
      </c>
    </row>
    <row r="12799" spans="12:12" ht="15.75" customHeight="1" x14ac:dyDescent="0.35">
      <c r="L12799" s="27" t="str">
        <f t="shared" si="199"/>
        <v/>
      </c>
    </row>
    <row r="12800" spans="12:12" ht="15.75" customHeight="1" x14ac:dyDescent="0.35">
      <c r="L12800" s="27" t="str">
        <f t="shared" si="199"/>
        <v/>
      </c>
    </row>
    <row r="12801" spans="12:12" ht="15.75" customHeight="1" x14ac:dyDescent="0.35">
      <c r="L12801" s="27" t="str">
        <f t="shared" si="199"/>
        <v/>
      </c>
    </row>
    <row r="12802" spans="12:12" ht="15.75" customHeight="1" x14ac:dyDescent="0.35">
      <c r="L12802" s="27" t="str">
        <f t="shared" si="199"/>
        <v/>
      </c>
    </row>
    <row r="12803" spans="12:12" ht="15.75" customHeight="1" x14ac:dyDescent="0.35">
      <c r="L12803" s="27" t="str">
        <f t="shared" si="199"/>
        <v/>
      </c>
    </row>
    <row r="12804" spans="12:12" ht="15.75" customHeight="1" x14ac:dyDescent="0.35">
      <c r="L12804" s="27" t="str">
        <f t="shared" ref="L12804:L12867" si="200">IF((T12804="N/A")+(ISBLANK(T12804)), IF(S12804="Critical", K12804+30, IF(S12804="High", K12804+30,IF(COUNTIF(S12804,"M*"), K12804+90, IF(S12804="Low", K12804+180,"")))),
IF(((U12804="Yes")*(T12804="Critical")), K12804+30, IF(((U12804="Yes")*(T12804="High")), K12804+30,  IF(((U12804="Yes")*(COUNTIF(S12804,"M*"))), K12804+90,  IF(((U12804="Yes")*(T12804="Low")), K12804+180, IF(S12804="Critical", K12804+30, IF(S12804="High", K12804+30,IF(COUNTIF(S12804,"M*"), K12804+90, IF(S12804="Low", K12804+180,"")))))))))</f>
        <v/>
      </c>
    </row>
    <row r="12805" spans="12:12" ht="15.75" customHeight="1" x14ac:dyDescent="0.35">
      <c r="L12805" s="27" t="str">
        <f t="shared" si="200"/>
        <v/>
      </c>
    </row>
    <row r="12806" spans="12:12" ht="15.75" customHeight="1" x14ac:dyDescent="0.35">
      <c r="L12806" s="27" t="str">
        <f t="shared" si="200"/>
        <v/>
      </c>
    </row>
    <row r="12807" spans="12:12" ht="15.75" customHeight="1" x14ac:dyDescent="0.35">
      <c r="L12807" s="27" t="str">
        <f t="shared" si="200"/>
        <v/>
      </c>
    </row>
    <row r="12808" spans="12:12" ht="15.75" customHeight="1" x14ac:dyDescent="0.35">
      <c r="L12808" s="27" t="str">
        <f t="shared" si="200"/>
        <v/>
      </c>
    </row>
    <row r="12809" spans="12:12" ht="15.75" customHeight="1" x14ac:dyDescent="0.35">
      <c r="L12809" s="27" t="str">
        <f t="shared" si="200"/>
        <v/>
      </c>
    </row>
    <row r="12810" spans="12:12" ht="15.75" customHeight="1" x14ac:dyDescent="0.35">
      <c r="L12810" s="27" t="str">
        <f t="shared" si="200"/>
        <v/>
      </c>
    </row>
    <row r="12811" spans="12:12" ht="15.75" customHeight="1" x14ac:dyDescent="0.35">
      <c r="L12811" s="27" t="str">
        <f t="shared" si="200"/>
        <v/>
      </c>
    </row>
    <row r="12812" spans="12:12" ht="15.75" customHeight="1" x14ac:dyDescent="0.35">
      <c r="L12812" s="27" t="str">
        <f t="shared" si="200"/>
        <v/>
      </c>
    </row>
    <row r="12813" spans="12:12" ht="15.75" customHeight="1" x14ac:dyDescent="0.35">
      <c r="L12813" s="27" t="str">
        <f t="shared" si="200"/>
        <v/>
      </c>
    </row>
    <row r="12814" spans="12:12" ht="15.75" customHeight="1" x14ac:dyDescent="0.35">
      <c r="L12814" s="27" t="str">
        <f t="shared" si="200"/>
        <v/>
      </c>
    </row>
    <row r="12815" spans="12:12" ht="15.75" customHeight="1" x14ac:dyDescent="0.35">
      <c r="L12815" s="27" t="str">
        <f t="shared" si="200"/>
        <v/>
      </c>
    </row>
    <row r="12816" spans="12:12" ht="15.75" customHeight="1" x14ac:dyDescent="0.35">
      <c r="L12816" s="27" t="str">
        <f t="shared" si="200"/>
        <v/>
      </c>
    </row>
    <row r="12817" spans="12:12" ht="15.75" customHeight="1" x14ac:dyDescent="0.35">
      <c r="L12817" s="27" t="str">
        <f t="shared" si="200"/>
        <v/>
      </c>
    </row>
    <row r="12818" spans="12:12" ht="15.75" customHeight="1" x14ac:dyDescent="0.35">
      <c r="L12818" s="27" t="str">
        <f t="shared" si="200"/>
        <v/>
      </c>
    </row>
    <row r="12819" spans="12:12" ht="15.75" customHeight="1" x14ac:dyDescent="0.35">
      <c r="L12819" s="27" t="str">
        <f t="shared" si="200"/>
        <v/>
      </c>
    </row>
    <row r="12820" spans="12:12" ht="15.75" customHeight="1" x14ac:dyDescent="0.35">
      <c r="L12820" s="27" t="str">
        <f t="shared" si="200"/>
        <v/>
      </c>
    </row>
    <row r="12821" spans="12:12" ht="15.75" customHeight="1" x14ac:dyDescent="0.35">
      <c r="L12821" s="27" t="str">
        <f t="shared" si="200"/>
        <v/>
      </c>
    </row>
    <row r="12822" spans="12:12" ht="15.75" customHeight="1" x14ac:dyDescent="0.35">
      <c r="L12822" s="27" t="str">
        <f t="shared" si="200"/>
        <v/>
      </c>
    </row>
    <row r="12823" spans="12:12" ht="15.75" customHeight="1" x14ac:dyDescent="0.35">
      <c r="L12823" s="27" t="str">
        <f t="shared" si="200"/>
        <v/>
      </c>
    </row>
    <row r="12824" spans="12:12" ht="15.75" customHeight="1" x14ac:dyDescent="0.35">
      <c r="L12824" s="27" t="str">
        <f t="shared" si="200"/>
        <v/>
      </c>
    </row>
    <row r="12825" spans="12:12" ht="15.75" customHeight="1" x14ac:dyDescent="0.35">
      <c r="L12825" s="27" t="str">
        <f t="shared" si="200"/>
        <v/>
      </c>
    </row>
    <row r="12826" spans="12:12" ht="15.75" customHeight="1" x14ac:dyDescent="0.35">
      <c r="L12826" s="27" t="str">
        <f t="shared" si="200"/>
        <v/>
      </c>
    </row>
    <row r="12827" spans="12:12" ht="15.75" customHeight="1" x14ac:dyDescent="0.35">
      <c r="L12827" s="27" t="str">
        <f t="shared" si="200"/>
        <v/>
      </c>
    </row>
    <row r="12828" spans="12:12" ht="15.75" customHeight="1" x14ac:dyDescent="0.35">
      <c r="L12828" s="27" t="str">
        <f t="shared" si="200"/>
        <v/>
      </c>
    </row>
    <row r="12829" spans="12:12" ht="15.75" customHeight="1" x14ac:dyDescent="0.35">
      <c r="L12829" s="27" t="str">
        <f t="shared" si="200"/>
        <v/>
      </c>
    </row>
    <row r="12830" spans="12:12" ht="15.75" customHeight="1" x14ac:dyDescent="0.35">
      <c r="L12830" s="27" t="str">
        <f t="shared" si="200"/>
        <v/>
      </c>
    </row>
    <row r="12831" spans="12:12" ht="15.75" customHeight="1" x14ac:dyDescent="0.35">
      <c r="L12831" s="27" t="str">
        <f t="shared" si="200"/>
        <v/>
      </c>
    </row>
    <row r="12832" spans="12:12" ht="15.75" customHeight="1" x14ac:dyDescent="0.35">
      <c r="L12832" s="27" t="str">
        <f t="shared" si="200"/>
        <v/>
      </c>
    </row>
    <row r="12833" spans="12:12" ht="15.75" customHeight="1" x14ac:dyDescent="0.35">
      <c r="L12833" s="27" t="str">
        <f t="shared" si="200"/>
        <v/>
      </c>
    </row>
    <row r="12834" spans="12:12" ht="15.75" customHeight="1" x14ac:dyDescent="0.35">
      <c r="L12834" s="27" t="str">
        <f t="shared" si="200"/>
        <v/>
      </c>
    </row>
    <row r="12835" spans="12:12" ht="15.75" customHeight="1" x14ac:dyDescent="0.35">
      <c r="L12835" s="27" t="str">
        <f t="shared" si="200"/>
        <v/>
      </c>
    </row>
    <row r="12836" spans="12:12" ht="15.75" customHeight="1" x14ac:dyDescent="0.35">
      <c r="L12836" s="27" t="str">
        <f t="shared" si="200"/>
        <v/>
      </c>
    </row>
    <row r="12837" spans="12:12" ht="15.75" customHeight="1" x14ac:dyDescent="0.35">
      <c r="L12837" s="27" t="str">
        <f t="shared" si="200"/>
        <v/>
      </c>
    </row>
    <row r="12838" spans="12:12" ht="15.75" customHeight="1" x14ac:dyDescent="0.35">
      <c r="L12838" s="27" t="str">
        <f t="shared" si="200"/>
        <v/>
      </c>
    </row>
    <row r="12839" spans="12:12" ht="15.75" customHeight="1" x14ac:dyDescent="0.35">
      <c r="L12839" s="27" t="str">
        <f t="shared" si="200"/>
        <v/>
      </c>
    </row>
    <row r="12840" spans="12:12" ht="15.75" customHeight="1" x14ac:dyDescent="0.35">
      <c r="L12840" s="27" t="str">
        <f t="shared" si="200"/>
        <v/>
      </c>
    </row>
    <row r="12841" spans="12:12" ht="15.75" customHeight="1" x14ac:dyDescent="0.35">
      <c r="L12841" s="27" t="str">
        <f t="shared" si="200"/>
        <v/>
      </c>
    </row>
    <row r="12842" spans="12:12" ht="15.75" customHeight="1" x14ac:dyDescent="0.35">
      <c r="L12842" s="27" t="str">
        <f t="shared" si="200"/>
        <v/>
      </c>
    </row>
    <row r="12843" spans="12:12" ht="15.75" customHeight="1" x14ac:dyDescent="0.35">
      <c r="L12843" s="27" t="str">
        <f t="shared" si="200"/>
        <v/>
      </c>
    </row>
    <row r="12844" spans="12:12" ht="15.75" customHeight="1" x14ac:dyDescent="0.35">
      <c r="L12844" s="27" t="str">
        <f t="shared" si="200"/>
        <v/>
      </c>
    </row>
    <row r="12845" spans="12:12" ht="15.75" customHeight="1" x14ac:dyDescent="0.35">
      <c r="L12845" s="27" t="str">
        <f t="shared" si="200"/>
        <v/>
      </c>
    </row>
    <row r="12846" spans="12:12" ht="15.75" customHeight="1" x14ac:dyDescent="0.35">
      <c r="L12846" s="27" t="str">
        <f t="shared" si="200"/>
        <v/>
      </c>
    </row>
    <row r="12847" spans="12:12" ht="15.75" customHeight="1" x14ac:dyDescent="0.35">
      <c r="L12847" s="27" t="str">
        <f t="shared" si="200"/>
        <v/>
      </c>
    </row>
    <row r="12848" spans="12:12" ht="15.75" customHeight="1" x14ac:dyDescent="0.35">
      <c r="L12848" s="27" t="str">
        <f t="shared" si="200"/>
        <v/>
      </c>
    </row>
    <row r="12849" spans="12:12" ht="15.75" customHeight="1" x14ac:dyDescent="0.35">
      <c r="L12849" s="27" t="str">
        <f t="shared" si="200"/>
        <v/>
      </c>
    </row>
    <row r="12850" spans="12:12" ht="15.75" customHeight="1" x14ac:dyDescent="0.35">
      <c r="L12850" s="27" t="str">
        <f t="shared" si="200"/>
        <v/>
      </c>
    </row>
    <row r="12851" spans="12:12" ht="15.75" customHeight="1" x14ac:dyDescent="0.35">
      <c r="L12851" s="27" t="str">
        <f t="shared" si="200"/>
        <v/>
      </c>
    </row>
    <row r="12852" spans="12:12" ht="15.75" customHeight="1" x14ac:dyDescent="0.35">
      <c r="L12852" s="27" t="str">
        <f t="shared" si="200"/>
        <v/>
      </c>
    </row>
    <row r="12853" spans="12:12" ht="15.75" customHeight="1" x14ac:dyDescent="0.35">
      <c r="L12853" s="27" t="str">
        <f t="shared" si="200"/>
        <v/>
      </c>
    </row>
    <row r="12854" spans="12:12" ht="15.75" customHeight="1" x14ac:dyDescent="0.35">
      <c r="L12854" s="27" t="str">
        <f t="shared" si="200"/>
        <v/>
      </c>
    </row>
    <row r="12855" spans="12:12" ht="15.75" customHeight="1" x14ac:dyDescent="0.35">
      <c r="L12855" s="27" t="str">
        <f t="shared" si="200"/>
        <v/>
      </c>
    </row>
    <row r="12856" spans="12:12" ht="15.75" customHeight="1" x14ac:dyDescent="0.35">
      <c r="L12856" s="27" t="str">
        <f t="shared" si="200"/>
        <v/>
      </c>
    </row>
    <row r="12857" spans="12:12" ht="15.75" customHeight="1" x14ac:dyDescent="0.35">
      <c r="L12857" s="27" t="str">
        <f t="shared" si="200"/>
        <v/>
      </c>
    </row>
    <row r="12858" spans="12:12" ht="15.75" customHeight="1" x14ac:dyDescent="0.35">
      <c r="L12858" s="27" t="str">
        <f t="shared" si="200"/>
        <v/>
      </c>
    </row>
    <row r="12859" spans="12:12" ht="15.75" customHeight="1" x14ac:dyDescent="0.35">
      <c r="L12859" s="27" t="str">
        <f t="shared" si="200"/>
        <v/>
      </c>
    </row>
    <row r="12860" spans="12:12" ht="15.75" customHeight="1" x14ac:dyDescent="0.35">
      <c r="L12860" s="27" t="str">
        <f t="shared" si="200"/>
        <v/>
      </c>
    </row>
    <row r="12861" spans="12:12" ht="15.75" customHeight="1" x14ac:dyDescent="0.35">
      <c r="L12861" s="27" t="str">
        <f t="shared" si="200"/>
        <v/>
      </c>
    </row>
    <row r="12862" spans="12:12" ht="15.75" customHeight="1" x14ac:dyDescent="0.35">
      <c r="L12862" s="27" t="str">
        <f t="shared" si="200"/>
        <v/>
      </c>
    </row>
    <row r="12863" spans="12:12" ht="15.75" customHeight="1" x14ac:dyDescent="0.35">
      <c r="L12863" s="27" t="str">
        <f t="shared" si="200"/>
        <v/>
      </c>
    </row>
    <row r="12864" spans="12:12" ht="15.75" customHeight="1" x14ac:dyDescent="0.35">
      <c r="L12864" s="27" t="str">
        <f t="shared" si="200"/>
        <v/>
      </c>
    </row>
    <row r="12865" spans="12:12" ht="15.75" customHeight="1" x14ac:dyDescent="0.35">
      <c r="L12865" s="27" t="str">
        <f t="shared" si="200"/>
        <v/>
      </c>
    </row>
    <row r="12866" spans="12:12" ht="15.75" customHeight="1" x14ac:dyDescent="0.35">
      <c r="L12866" s="27" t="str">
        <f t="shared" si="200"/>
        <v/>
      </c>
    </row>
    <row r="12867" spans="12:12" ht="15.75" customHeight="1" x14ac:dyDescent="0.35">
      <c r="L12867" s="27" t="str">
        <f t="shared" si="200"/>
        <v/>
      </c>
    </row>
    <row r="12868" spans="12:12" ht="15.75" customHeight="1" x14ac:dyDescent="0.35">
      <c r="L12868" s="27" t="str">
        <f t="shared" ref="L12868:L12931" si="201">IF((T12868="N/A")+(ISBLANK(T12868)), IF(S12868="Critical", K12868+30, IF(S12868="High", K12868+30,IF(COUNTIF(S12868,"M*"), K12868+90, IF(S12868="Low", K12868+180,"")))),
IF(((U12868="Yes")*(T12868="Critical")), K12868+30, IF(((U12868="Yes")*(T12868="High")), K12868+30,  IF(((U12868="Yes")*(COUNTIF(S12868,"M*"))), K12868+90,  IF(((U12868="Yes")*(T12868="Low")), K12868+180, IF(S12868="Critical", K12868+30, IF(S12868="High", K12868+30,IF(COUNTIF(S12868,"M*"), K12868+90, IF(S12868="Low", K12868+180,"")))))))))</f>
        <v/>
      </c>
    </row>
    <row r="12869" spans="12:12" ht="15.75" customHeight="1" x14ac:dyDescent="0.35">
      <c r="L12869" s="27" t="str">
        <f t="shared" si="201"/>
        <v/>
      </c>
    </row>
    <row r="12870" spans="12:12" ht="15.75" customHeight="1" x14ac:dyDescent="0.35">
      <c r="L12870" s="27" t="str">
        <f t="shared" si="201"/>
        <v/>
      </c>
    </row>
    <row r="12871" spans="12:12" ht="15.75" customHeight="1" x14ac:dyDescent="0.35">
      <c r="L12871" s="27" t="str">
        <f t="shared" si="201"/>
        <v/>
      </c>
    </row>
    <row r="12872" spans="12:12" ht="15.75" customHeight="1" x14ac:dyDescent="0.35">
      <c r="L12872" s="27" t="str">
        <f t="shared" si="201"/>
        <v/>
      </c>
    </row>
    <row r="12873" spans="12:12" ht="15.75" customHeight="1" x14ac:dyDescent="0.35">
      <c r="L12873" s="27" t="str">
        <f t="shared" si="201"/>
        <v/>
      </c>
    </row>
    <row r="12874" spans="12:12" ht="15.75" customHeight="1" x14ac:dyDescent="0.35">
      <c r="L12874" s="27" t="str">
        <f t="shared" si="201"/>
        <v/>
      </c>
    </row>
    <row r="12875" spans="12:12" ht="15.75" customHeight="1" x14ac:dyDescent="0.35">
      <c r="L12875" s="27" t="str">
        <f t="shared" si="201"/>
        <v/>
      </c>
    </row>
    <row r="12876" spans="12:12" ht="15.75" customHeight="1" x14ac:dyDescent="0.35">
      <c r="L12876" s="27" t="str">
        <f t="shared" si="201"/>
        <v/>
      </c>
    </row>
    <row r="12877" spans="12:12" ht="15.75" customHeight="1" x14ac:dyDescent="0.35">
      <c r="L12877" s="27" t="str">
        <f t="shared" si="201"/>
        <v/>
      </c>
    </row>
    <row r="12878" spans="12:12" ht="15.75" customHeight="1" x14ac:dyDescent="0.35">
      <c r="L12878" s="27" t="str">
        <f t="shared" si="201"/>
        <v/>
      </c>
    </row>
    <row r="12879" spans="12:12" ht="15.75" customHeight="1" x14ac:dyDescent="0.35">
      <c r="L12879" s="27" t="str">
        <f t="shared" si="201"/>
        <v/>
      </c>
    </row>
    <row r="12880" spans="12:12" ht="15.75" customHeight="1" x14ac:dyDescent="0.35">
      <c r="L12880" s="27" t="str">
        <f t="shared" si="201"/>
        <v/>
      </c>
    </row>
    <row r="12881" spans="12:12" ht="15.75" customHeight="1" x14ac:dyDescent="0.35">
      <c r="L12881" s="27" t="str">
        <f t="shared" si="201"/>
        <v/>
      </c>
    </row>
    <row r="12882" spans="12:12" ht="15.75" customHeight="1" x14ac:dyDescent="0.35">
      <c r="L12882" s="27" t="str">
        <f t="shared" si="201"/>
        <v/>
      </c>
    </row>
    <row r="12883" spans="12:12" ht="15.75" customHeight="1" x14ac:dyDescent="0.35">
      <c r="L12883" s="27" t="str">
        <f t="shared" si="201"/>
        <v/>
      </c>
    </row>
    <row r="12884" spans="12:12" ht="15.75" customHeight="1" x14ac:dyDescent="0.35">
      <c r="L12884" s="27" t="str">
        <f t="shared" si="201"/>
        <v/>
      </c>
    </row>
    <row r="12885" spans="12:12" ht="15.75" customHeight="1" x14ac:dyDescent="0.35">
      <c r="L12885" s="27" t="str">
        <f t="shared" si="201"/>
        <v/>
      </c>
    </row>
    <row r="12886" spans="12:12" ht="15.75" customHeight="1" x14ac:dyDescent="0.35">
      <c r="L12886" s="27" t="str">
        <f t="shared" si="201"/>
        <v/>
      </c>
    </row>
    <row r="12887" spans="12:12" ht="15.75" customHeight="1" x14ac:dyDescent="0.35">
      <c r="L12887" s="27" t="str">
        <f t="shared" si="201"/>
        <v/>
      </c>
    </row>
    <row r="12888" spans="12:12" ht="15.75" customHeight="1" x14ac:dyDescent="0.35">
      <c r="L12888" s="27" t="str">
        <f t="shared" si="201"/>
        <v/>
      </c>
    </row>
    <row r="12889" spans="12:12" ht="15.75" customHeight="1" x14ac:dyDescent="0.35">
      <c r="L12889" s="27" t="str">
        <f t="shared" si="201"/>
        <v/>
      </c>
    </row>
    <row r="12890" spans="12:12" ht="15.75" customHeight="1" x14ac:dyDescent="0.35">
      <c r="L12890" s="27" t="str">
        <f t="shared" si="201"/>
        <v/>
      </c>
    </row>
    <row r="12891" spans="12:12" ht="15.75" customHeight="1" x14ac:dyDescent="0.35">
      <c r="L12891" s="27" t="str">
        <f t="shared" si="201"/>
        <v/>
      </c>
    </row>
    <row r="12892" spans="12:12" ht="15.75" customHeight="1" x14ac:dyDescent="0.35">
      <c r="L12892" s="27" t="str">
        <f t="shared" si="201"/>
        <v/>
      </c>
    </row>
    <row r="12893" spans="12:12" ht="15.75" customHeight="1" x14ac:dyDescent="0.35">
      <c r="L12893" s="27" t="str">
        <f t="shared" si="201"/>
        <v/>
      </c>
    </row>
    <row r="12894" spans="12:12" ht="15.75" customHeight="1" x14ac:dyDescent="0.35">
      <c r="L12894" s="27" t="str">
        <f t="shared" si="201"/>
        <v/>
      </c>
    </row>
    <row r="12895" spans="12:12" ht="15.75" customHeight="1" x14ac:dyDescent="0.35">
      <c r="L12895" s="27" t="str">
        <f t="shared" si="201"/>
        <v/>
      </c>
    </row>
    <row r="12896" spans="12:12" ht="15.75" customHeight="1" x14ac:dyDescent="0.35">
      <c r="L12896" s="27" t="str">
        <f t="shared" si="201"/>
        <v/>
      </c>
    </row>
    <row r="12897" spans="12:12" ht="15.75" customHeight="1" x14ac:dyDescent="0.35">
      <c r="L12897" s="27" t="str">
        <f t="shared" si="201"/>
        <v/>
      </c>
    </row>
    <row r="12898" spans="12:12" ht="15.75" customHeight="1" x14ac:dyDescent="0.35">
      <c r="L12898" s="27" t="str">
        <f t="shared" si="201"/>
        <v/>
      </c>
    </row>
    <row r="12899" spans="12:12" ht="15.75" customHeight="1" x14ac:dyDescent="0.35">
      <c r="L12899" s="27" t="str">
        <f t="shared" si="201"/>
        <v/>
      </c>
    </row>
    <row r="12900" spans="12:12" ht="15.75" customHeight="1" x14ac:dyDescent="0.35">
      <c r="L12900" s="27" t="str">
        <f t="shared" si="201"/>
        <v/>
      </c>
    </row>
    <row r="12901" spans="12:12" ht="15.75" customHeight="1" x14ac:dyDescent="0.35">
      <c r="L12901" s="27" t="str">
        <f t="shared" si="201"/>
        <v/>
      </c>
    </row>
    <row r="12902" spans="12:12" ht="15.75" customHeight="1" x14ac:dyDescent="0.35">
      <c r="L12902" s="27" t="str">
        <f t="shared" si="201"/>
        <v/>
      </c>
    </row>
    <row r="12903" spans="12:12" ht="15.75" customHeight="1" x14ac:dyDescent="0.35">
      <c r="L12903" s="27" t="str">
        <f t="shared" si="201"/>
        <v/>
      </c>
    </row>
    <row r="12904" spans="12:12" ht="15.75" customHeight="1" x14ac:dyDescent="0.35">
      <c r="L12904" s="27" t="str">
        <f t="shared" si="201"/>
        <v/>
      </c>
    </row>
    <row r="12905" spans="12:12" ht="15.75" customHeight="1" x14ac:dyDescent="0.35">
      <c r="L12905" s="27" t="str">
        <f t="shared" si="201"/>
        <v/>
      </c>
    </row>
    <row r="12906" spans="12:12" ht="15.75" customHeight="1" x14ac:dyDescent="0.35">
      <c r="L12906" s="27" t="str">
        <f t="shared" si="201"/>
        <v/>
      </c>
    </row>
    <row r="12907" spans="12:12" ht="15.75" customHeight="1" x14ac:dyDescent="0.35">
      <c r="L12907" s="27" t="str">
        <f t="shared" si="201"/>
        <v/>
      </c>
    </row>
    <row r="12908" spans="12:12" ht="15.75" customHeight="1" x14ac:dyDescent="0.35">
      <c r="L12908" s="27" t="str">
        <f t="shared" si="201"/>
        <v/>
      </c>
    </row>
    <row r="12909" spans="12:12" ht="15.75" customHeight="1" x14ac:dyDescent="0.35">
      <c r="L12909" s="27" t="str">
        <f t="shared" si="201"/>
        <v/>
      </c>
    </row>
    <row r="12910" spans="12:12" ht="15.75" customHeight="1" x14ac:dyDescent="0.35">
      <c r="L12910" s="27" t="str">
        <f t="shared" si="201"/>
        <v/>
      </c>
    </row>
    <row r="12911" spans="12:12" ht="15.75" customHeight="1" x14ac:dyDescent="0.35">
      <c r="L12911" s="27" t="str">
        <f t="shared" si="201"/>
        <v/>
      </c>
    </row>
    <row r="12912" spans="12:12" ht="15.75" customHeight="1" x14ac:dyDescent="0.35">
      <c r="L12912" s="27" t="str">
        <f t="shared" si="201"/>
        <v/>
      </c>
    </row>
    <row r="12913" spans="12:12" ht="15.75" customHeight="1" x14ac:dyDescent="0.35">
      <c r="L12913" s="27" t="str">
        <f t="shared" si="201"/>
        <v/>
      </c>
    </row>
    <row r="12914" spans="12:12" ht="15.75" customHeight="1" x14ac:dyDescent="0.35">
      <c r="L12914" s="27" t="str">
        <f t="shared" si="201"/>
        <v/>
      </c>
    </row>
    <row r="12915" spans="12:12" ht="15.75" customHeight="1" x14ac:dyDescent="0.35">
      <c r="L12915" s="27" t="str">
        <f t="shared" si="201"/>
        <v/>
      </c>
    </row>
    <row r="12916" spans="12:12" ht="15.75" customHeight="1" x14ac:dyDescent="0.35">
      <c r="L12916" s="27" t="str">
        <f t="shared" si="201"/>
        <v/>
      </c>
    </row>
    <row r="12917" spans="12:12" ht="15.75" customHeight="1" x14ac:dyDescent="0.35">
      <c r="L12917" s="27" t="str">
        <f t="shared" si="201"/>
        <v/>
      </c>
    </row>
    <row r="12918" spans="12:12" ht="15.75" customHeight="1" x14ac:dyDescent="0.35">
      <c r="L12918" s="27" t="str">
        <f t="shared" si="201"/>
        <v/>
      </c>
    </row>
    <row r="12919" spans="12:12" ht="15.75" customHeight="1" x14ac:dyDescent="0.35">
      <c r="L12919" s="27" t="str">
        <f t="shared" si="201"/>
        <v/>
      </c>
    </row>
    <row r="12920" spans="12:12" ht="15.75" customHeight="1" x14ac:dyDescent="0.35">
      <c r="L12920" s="27" t="str">
        <f t="shared" si="201"/>
        <v/>
      </c>
    </row>
    <row r="12921" spans="12:12" ht="15.75" customHeight="1" x14ac:dyDescent="0.35">
      <c r="L12921" s="27" t="str">
        <f t="shared" si="201"/>
        <v/>
      </c>
    </row>
    <row r="12922" spans="12:12" ht="15.75" customHeight="1" x14ac:dyDescent="0.35">
      <c r="L12922" s="27" t="str">
        <f t="shared" si="201"/>
        <v/>
      </c>
    </row>
    <row r="12923" spans="12:12" ht="15.75" customHeight="1" x14ac:dyDescent="0.35">
      <c r="L12923" s="27" t="str">
        <f t="shared" si="201"/>
        <v/>
      </c>
    </row>
    <row r="12924" spans="12:12" ht="15.75" customHeight="1" x14ac:dyDescent="0.35">
      <c r="L12924" s="27" t="str">
        <f t="shared" si="201"/>
        <v/>
      </c>
    </row>
    <row r="12925" spans="12:12" ht="15.75" customHeight="1" x14ac:dyDescent="0.35">
      <c r="L12925" s="27" t="str">
        <f t="shared" si="201"/>
        <v/>
      </c>
    </row>
    <row r="12926" spans="12:12" ht="15.75" customHeight="1" x14ac:dyDescent="0.35">
      <c r="L12926" s="27" t="str">
        <f t="shared" si="201"/>
        <v/>
      </c>
    </row>
    <row r="12927" spans="12:12" ht="15.75" customHeight="1" x14ac:dyDescent="0.35">
      <c r="L12927" s="27" t="str">
        <f t="shared" si="201"/>
        <v/>
      </c>
    </row>
    <row r="12928" spans="12:12" ht="15.75" customHeight="1" x14ac:dyDescent="0.35">
      <c r="L12928" s="27" t="str">
        <f t="shared" si="201"/>
        <v/>
      </c>
    </row>
    <row r="12929" spans="12:12" ht="15.75" customHeight="1" x14ac:dyDescent="0.35">
      <c r="L12929" s="27" t="str">
        <f t="shared" si="201"/>
        <v/>
      </c>
    </row>
    <row r="12930" spans="12:12" ht="15.75" customHeight="1" x14ac:dyDescent="0.35">
      <c r="L12930" s="27" t="str">
        <f t="shared" si="201"/>
        <v/>
      </c>
    </row>
    <row r="12931" spans="12:12" ht="15.75" customHeight="1" x14ac:dyDescent="0.35">
      <c r="L12931" s="27" t="str">
        <f t="shared" si="201"/>
        <v/>
      </c>
    </row>
    <row r="12932" spans="12:12" ht="15.75" customHeight="1" x14ac:dyDescent="0.35">
      <c r="L12932" s="27" t="str">
        <f t="shared" ref="L12932:L12995" si="202">IF((T12932="N/A")+(ISBLANK(T12932)), IF(S12932="Critical", K12932+30, IF(S12932="High", K12932+30,IF(COUNTIF(S12932,"M*"), K12932+90, IF(S12932="Low", K12932+180,"")))),
IF(((U12932="Yes")*(T12932="Critical")), K12932+30, IF(((U12932="Yes")*(T12932="High")), K12932+30,  IF(((U12932="Yes")*(COUNTIF(S12932,"M*"))), K12932+90,  IF(((U12932="Yes")*(T12932="Low")), K12932+180, IF(S12932="Critical", K12932+30, IF(S12932="High", K12932+30,IF(COUNTIF(S12932,"M*"), K12932+90, IF(S12932="Low", K12932+180,"")))))))))</f>
        <v/>
      </c>
    </row>
    <row r="12933" spans="12:12" ht="15.75" customHeight="1" x14ac:dyDescent="0.35">
      <c r="L12933" s="27" t="str">
        <f t="shared" si="202"/>
        <v/>
      </c>
    </row>
    <row r="12934" spans="12:12" ht="15.75" customHeight="1" x14ac:dyDescent="0.35">
      <c r="L12934" s="27" t="str">
        <f t="shared" si="202"/>
        <v/>
      </c>
    </row>
    <row r="12935" spans="12:12" ht="15.75" customHeight="1" x14ac:dyDescent="0.35">
      <c r="L12935" s="27" t="str">
        <f t="shared" si="202"/>
        <v/>
      </c>
    </row>
    <row r="12936" spans="12:12" ht="15.75" customHeight="1" x14ac:dyDescent="0.35">
      <c r="L12936" s="27" t="str">
        <f t="shared" si="202"/>
        <v/>
      </c>
    </row>
    <row r="12937" spans="12:12" ht="15.75" customHeight="1" x14ac:dyDescent="0.35">
      <c r="L12937" s="27" t="str">
        <f t="shared" si="202"/>
        <v/>
      </c>
    </row>
    <row r="12938" spans="12:12" ht="15.75" customHeight="1" x14ac:dyDescent="0.35">
      <c r="L12938" s="27" t="str">
        <f t="shared" si="202"/>
        <v/>
      </c>
    </row>
    <row r="12939" spans="12:12" ht="15.75" customHeight="1" x14ac:dyDescent="0.35">
      <c r="L12939" s="27" t="str">
        <f t="shared" si="202"/>
        <v/>
      </c>
    </row>
    <row r="12940" spans="12:12" ht="15.75" customHeight="1" x14ac:dyDescent="0.35">
      <c r="L12940" s="27" t="str">
        <f t="shared" si="202"/>
        <v/>
      </c>
    </row>
    <row r="12941" spans="12:12" ht="15.75" customHeight="1" x14ac:dyDescent="0.35">
      <c r="L12941" s="27" t="str">
        <f t="shared" si="202"/>
        <v/>
      </c>
    </row>
    <row r="12942" spans="12:12" ht="15.75" customHeight="1" x14ac:dyDescent="0.35">
      <c r="L12942" s="27" t="str">
        <f t="shared" si="202"/>
        <v/>
      </c>
    </row>
    <row r="12943" spans="12:12" ht="15.75" customHeight="1" x14ac:dyDescent="0.35">
      <c r="L12943" s="27" t="str">
        <f t="shared" si="202"/>
        <v/>
      </c>
    </row>
    <row r="12944" spans="12:12" ht="15.75" customHeight="1" x14ac:dyDescent="0.35">
      <c r="L12944" s="27" t="str">
        <f t="shared" si="202"/>
        <v/>
      </c>
    </row>
    <row r="12945" spans="12:12" ht="15.75" customHeight="1" x14ac:dyDescent="0.35">
      <c r="L12945" s="27" t="str">
        <f t="shared" si="202"/>
        <v/>
      </c>
    </row>
    <row r="12946" spans="12:12" ht="15.75" customHeight="1" x14ac:dyDescent="0.35">
      <c r="L12946" s="27" t="str">
        <f t="shared" si="202"/>
        <v/>
      </c>
    </row>
    <row r="12947" spans="12:12" ht="15.75" customHeight="1" x14ac:dyDescent="0.35">
      <c r="L12947" s="27" t="str">
        <f t="shared" si="202"/>
        <v/>
      </c>
    </row>
    <row r="12948" spans="12:12" ht="15.75" customHeight="1" x14ac:dyDescent="0.35">
      <c r="L12948" s="27" t="str">
        <f t="shared" si="202"/>
        <v/>
      </c>
    </row>
    <row r="12949" spans="12:12" ht="15.75" customHeight="1" x14ac:dyDescent="0.35">
      <c r="L12949" s="27" t="str">
        <f t="shared" si="202"/>
        <v/>
      </c>
    </row>
    <row r="12950" spans="12:12" ht="15.75" customHeight="1" x14ac:dyDescent="0.35">
      <c r="L12950" s="27" t="str">
        <f t="shared" si="202"/>
        <v/>
      </c>
    </row>
    <row r="12951" spans="12:12" ht="15.75" customHeight="1" x14ac:dyDescent="0.35">
      <c r="L12951" s="27" t="str">
        <f t="shared" si="202"/>
        <v/>
      </c>
    </row>
    <row r="12952" spans="12:12" ht="15.75" customHeight="1" x14ac:dyDescent="0.35">
      <c r="L12952" s="27" t="str">
        <f t="shared" si="202"/>
        <v/>
      </c>
    </row>
    <row r="12953" spans="12:12" ht="15.75" customHeight="1" x14ac:dyDescent="0.35">
      <c r="L12953" s="27" t="str">
        <f t="shared" si="202"/>
        <v/>
      </c>
    </row>
    <row r="12954" spans="12:12" ht="15.75" customHeight="1" x14ac:dyDescent="0.35">
      <c r="L12954" s="27" t="str">
        <f t="shared" si="202"/>
        <v/>
      </c>
    </row>
    <row r="12955" spans="12:12" ht="15.75" customHeight="1" x14ac:dyDescent="0.35">
      <c r="L12955" s="27" t="str">
        <f t="shared" si="202"/>
        <v/>
      </c>
    </row>
    <row r="12956" spans="12:12" ht="15.75" customHeight="1" x14ac:dyDescent="0.35">
      <c r="L12956" s="27" t="str">
        <f t="shared" si="202"/>
        <v/>
      </c>
    </row>
    <row r="12957" spans="12:12" ht="15.75" customHeight="1" x14ac:dyDescent="0.35">
      <c r="L12957" s="27" t="str">
        <f t="shared" si="202"/>
        <v/>
      </c>
    </row>
    <row r="12958" spans="12:12" ht="15.75" customHeight="1" x14ac:dyDescent="0.35">
      <c r="L12958" s="27" t="str">
        <f t="shared" si="202"/>
        <v/>
      </c>
    </row>
    <row r="12959" spans="12:12" ht="15.75" customHeight="1" x14ac:dyDescent="0.35">
      <c r="L12959" s="27" t="str">
        <f t="shared" si="202"/>
        <v/>
      </c>
    </row>
    <row r="12960" spans="12:12" ht="15.75" customHeight="1" x14ac:dyDescent="0.35">
      <c r="L12960" s="27" t="str">
        <f t="shared" si="202"/>
        <v/>
      </c>
    </row>
    <row r="12961" spans="12:12" ht="15.75" customHeight="1" x14ac:dyDescent="0.35">
      <c r="L12961" s="27" t="str">
        <f t="shared" si="202"/>
        <v/>
      </c>
    </row>
    <row r="12962" spans="12:12" ht="15.75" customHeight="1" x14ac:dyDescent="0.35">
      <c r="L12962" s="27" t="str">
        <f t="shared" si="202"/>
        <v/>
      </c>
    </row>
    <row r="12963" spans="12:12" ht="15.75" customHeight="1" x14ac:dyDescent="0.35">
      <c r="L12963" s="27" t="str">
        <f t="shared" si="202"/>
        <v/>
      </c>
    </row>
    <row r="12964" spans="12:12" ht="15.75" customHeight="1" x14ac:dyDescent="0.35">
      <c r="L12964" s="27" t="str">
        <f t="shared" si="202"/>
        <v/>
      </c>
    </row>
    <row r="12965" spans="12:12" ht="15.75" customHeight="1" x14ac:dyDescent="0.35">
      <c r="L12965" s="27" t="str">
        <f t="shared" si="202"/>
        <v/>
      </c>
    </row>
    <row r="12966" spans="12:12" ht="15.75" customHeight="1" x14ac:dyDescent="0.35">
      <c r="L12966" s="27" t="str">
        <f t="shared" si="202"/>
        <v/>
      </c>
    </row>
    <row r="12967" spans="12:12" ht="15.75" customHeight="1" x14ac:dyDescent="0.35">
      <c r="L12967" s="27" t="str">
        <f t="shared" si="202"/>
        <v/>
      </c>
    </row>
    <row r="12968" spans="12:12" ht="15.75" customHeight="1" x14ac:dyDescent="0.35">
      <c r="L12968" s="27" t="str">
        <f t="shared" si="202"/>
        <v/>
      </c>
    </row>
    <row r="12969" spans="12:12" ht="15.75" customHeight="1" x14ac:dyDescent="0.35">
      <c r="L12969" s="27" t="str">
        <f t="shared" si="202"/>
        <v/>
      </c>
    </row>
    <row r="12970" spans="12:12" ht="15.75" customHeight="1" x14ac:dyDescent="0.35">
      <c r="L12970" s="27" t="str">
        <f t="shared" si="202"/>
        <v/>
      </c>
    </row>
    <row r="12971" spans="12:12" ht="15.75" customHeight="1" x14ac:dyDescent="0.35">
      <c r="L12971" s="27" t="str">
        <f t="shared" si="202"/>
        <v/>
      </c>
    </row>
    <row r="12972" spans="12:12" ht="15.75" customHeight="1" x14ac:dyDescent="0.35">
      <c r="L12972" s="27" t="str">
        <f t="shared" si="202"/>
        <v/>
      </c>
    </row>
    <row r="12973" spans="12:12" ht="15.75" customHeight="1" x14ac:dyDescent="0.35">
      <c r="L12973" s="27" t="str">
        <f t="shared" si="202"/>
        <v/>
      </c>
    </row>
    <row r="12974" spans="12:12" ht="15.75" customHeight="1" x14ac:dyDescent="0.35">
      <c r="L12974" s="27" t="str">
        <f t="shared" si="202"/>
        <v/>
      </c>
    </row>
    <row r="12975" spans="12:12" ht="15.75" customHeight="1" x14ac:dyDescent="0.35">
      <c r="L12975" s="27" t="str">
        <f t="shared" si="202"/>
        <v/>
      </c>
    </row>
    <row r="12976" spans="12:12" ht="15.75" customHeight="1" x14ac:dyDescent="0.35">
      <c r="L12976" s="27" t="str">
        <f t="shared" si="202"/>
        <v/>
      </c>
    </row>
    <row r="12977" spans="12:12" ht="15.75" customHeight="1" x14ac:dyDescent="0.35">
      <c r="L12977" s="27" t="str">
        <f t="shared" si="202"/>
        <v/>
      </c>
    </row>
    <row r="12978" spans="12:12" ht="15.75" customHeight="1" x14ac:dyDescent="0.35">
      <c r="L12978" s="27" t="str">
        <f t="shared" si="202"/>
        <v/>
      </c>
    </row>
    <row r="12979" spans="12:12" ht="15.75" customHeight="1" x14ac:dyDescent="0.35">
      <c r="L12979" s="27" t="str">
        <f t="shared" si="202"/>
        <v/>
      </c>
    </row>
    <row r="12980" spans="12:12" ht="15.75" customHeight="1" x14ac:dyDescent="0.35">
      <c r="L12980" s="27" t="str">
        <f t="shared" si="202"/>
        <v/>
      </c>
    </row>
    <row r="12981" spans="12:12" ht="15.75" customHeight="1" x14ac:dyDescent="0.35">
      <c r="L12981" s="27" t="str">
        <f t="shared" si="202"/>
        <v/>
      </c>
    </row>
    <row r="12982" spans="12:12" ht="15.75" customHeight="1" x14ac:dyDescent="0.35">
      <c r="L12982" s="27" t="str">
        <f t="shared" si="202"/>
        <v/>
      </c>
    </row>
    <row r="12983" spans="12:12" ht="15.75" customHeight="1" x14ac:dyDescent="0.35">
      <c r="L12983" s="27" t="str">
        <f t="shared" si="202"/>
        <v/>
      </c>
    </row>
    <row r="12984" spans="12:12" ht="15.75" customHeight="1" x14ac:dyDescent="0.35">
      <c r="L12984" s="27" t="str">
        <f t="shared" si="202"/>
        <v/>
      </c>
    </row>
    <row r="12985" spans="12:12" ht="15.75" customHeight="1" x14ac:dyDescent="0.35">
      <c r="L12985" s="27" t="str">
        <f t="shared" si="202"/>
        <v/>
      </c>
    </row>
    <row r="12986" spans="12:12" ht="15.75" customHeight="1" x14ac:dyDescent="0.35">
      <c r="L12986" s="27" t="str">
        <f t="shared" si="202"/>
        <v/>
      </c>
    </row>
    <row r="12987" spans="12:12" ht="15.75" customHeight="1" x14ac:dyDescent="0.35">
      <c r="L12987" s="27" t="str">
        <f t="shared" si="202"/>
        <v/>
      </c>
    </row>
    <row r="12988" spans="12:12" ht="15.75" customHeight="1" x14ac:dyDescent="0.35">
      <c r="L12988" s="27" t="str">
        <f t="shared" si="202"/>
        <v/>
      </c>
    </row>
    <row r="12989" spans="12:12" ht="15.75" customHeight="1" x14ac:dyDescent="0.35">
      <c r="L12989" s="27" t="str">
        <f t="shared" si="202"/>
        <v/>
      </c>
    </row>
    <row r="12990" spans="12:12" ht="15.75" customHeight="1" x14ac:dyDescent="0.35">
      <c r="L12990" s="27" t="str">
        <f t="shared" si="202"/>
        <v/>
      </c>
    </row>
    <row r="12991" spans="12:12" ht="15.75" customHeight="1" x14ac:dyDescent="0.35">
      <c r="L12991" s="27" t="str">
        <f t="shared" si="202"/>
        <v/>
      </c>
    </row>
    <row r="12992" spans="12:12" ht="15.75" customHeight="1" x14ac:dyDescent="0.35">
      <c r="L12992" s="27" t="str">
        <f t="shared" si="202"/>
        <v/>
      </c>
    </row>
    <row r="12993" spans="12:12" ht="15.75" customHeight="1" x14ac:dyDescent="0.35">
      <c r="L12993" s="27" t="str">
        <f t="shared" si="202"/>
        <v/>
      </c>
    </row>
    <row r="12994" spans="12:12" ht="15.75" customHeight="1" x14ac:dyDescent="0.35">
      <c r="L12994" s="27" t="str">
        <f t="shared" si="202"/>
        <v/>
      </c>
    </row>
    <row r="12995" spans="12:12" ht="15.75" customHeight="1" x14ac:dyDescent="0.35">
      <c r="L12995" s="27" t="str">
        <f t="shared" si="202"/>
        <v/>
      </c>
    </row>
    <row r="12996" spans="12:12" ht="15.75" customHeight="1" x14ac:dyDescent="0.35">
      <c r="L12996" s="27" t="str">
        <f t="shared" ref="L12996:L13059" si="203">IF((T12996="N/A")+(ISBLANK(T12996)), IF(S12996="Critical", K12996+30, IF(S12996="High", K12996+30,IF(COUNTIF(S12996,"M*"), K12996+90, IF(S12996="Low", K12996+180,"")))),
IF(((U12996="Yes")*(T12996="Critical")), K12996+30, IF(((U12996="Yes")*(T12996="High")), K12996+30,  IF(((U12996="Yes")*(COUNTIF(S12996,"M*"))), K12996+90,  IF(((U12996="Yes")*(T12996="Low")), K12996+180, IF(S12996="Critical", K12996+30, IF(S12996="High", K12996+30,IF(COUNTIF(S12996,"M*"), K12996+90, IF(S12996="Low", K12996+180,"")))))))))</f>
        <v/>
      </c>
    </row>
    <row r="12997" spans="12:12" ht="15.75" customHeight="1" x14ac:dyDescent="0.35">
      <c r="L12997" s="27" t="str">
        <f t="shared" si="203"/>
        <v/>
      </c>
    </row>
    <row r="12998" spans="12:12" ht="15.75" customHeight="1" x14ac:dyDescent="0.35">
      <c r="L12998" s="27" t="str">
        <f t="shared" si="203"/>
        <v/>
      </c>
    </row>
    <row r="12999" spans="12:12" ht="15.75" customHeight="1" x14ac:dyDescent="0.35">
      <c r="L12999" s="27" t="str">
        <f t="shared" si="203"/>
        <v/>
      </c>
    </row>
    <row r="13000" spans="12:12" ht="15.75" customHeight="1" x14ac:dyDescent="0.35">
      <c r="L13000" s="27" t="str">
        <f t="shared" si="203"/>
        <v/>
      </c>
    </row>
    <row r="13001" spans="12:12" ht="15.75" customHeight="1" x14ac:dyDescent="0.35">
      <c r="L13001" s="27" t="str">
        <f t="shared" si="203"/>
        <v/>
      </c>
    </row>
    <row r="13002" spans="12:12" ht="15.75" customHeight="1" x14ac:dyDescent="0.35">
      <c r="L13002" s="27" t="str">
        <f t="shared" si="203"/>
        <v/>
      </c>
    </row>
    <row r="13003" spans="12:12" ht="15.75" customHeight="1" x14ac:dyDescent="0.35">
      <c r="L13003" s="27" t="str">
        <f t="shared" si="203"/>
        <v/>
      </c>
    </row>
    <row r="13004" spans="12:12" ht="15.75" customHeight="1" x14ac:dyDescent="0.35">
      <c r="L13004" s="27" t="str">
        <f t="shared" si="203"/>
        <v/>
      </c>
    </row>
    <row r="13005" spans="12:12" ht="15.75" customHeight="1" x14ac:dyDescent="0.35">
      <c r="L13005" s="27" t="str">
        <f t="shared" si="203"/>
        <v/>
      </c>
    </row>
    <row r="13006" spans="12:12" ht="15.75" customHeight="1" x14ac:dyDescent="0.35">
      <c r="L13006" s="27" t="str">
        <f t="shared" si="203"/>
        <v/>
      </c>
    </row>
    <row r="13007" spans="12:12" ht="15.75" customHeight="1" x14ac:dyDescent="0.35">
      <c r="L13007" s="27" t="str">
        <f t="shared" si="203"/>
        <v/>
      </c>
    </row>
    <row r="13008" spans="12:12" ht="15.75" customHeight="1" x14ac:dyDescent="0.35">
      <c r="L13008" s="27" t="str">
        <f t="shared" si="203"/>
        <v/>
      </c>
    </row>
    <row r="13009" spans="12:12" ht="15.75" customHeight="1" x14ac:dyDescent="0.35">
      <c r="L13009" s="27" t="str">
        <f t="shared" si="203"/>
        <v/>
      </c>
    </row>
    <row r="13010" spans="12:12" ht="15.75" customHeight="1" x14ac:dyDescent="0.35">
      <c r="L13010" s="27" t="str">
        <f t="shared" si="203"/>
        <v/>
      </c>
    </row>
    <row r="13011" spans="12:12" ht="15.75" customHeight="1" x14ac:dyDescent="0.35">
      <c r="L13011" s="27" t="str">
        <f t="shared" si="203"/>
        <v/>
      </c>
    </row>
    <row r="13012" spans="12:12" ht="15.75" customHeight="1" x14ac:dyDescent="0.35">
      <c r="L13012" s="27" t="str">
        <f t="shared" si="203"/>
        <v/>
      </c>
    </row>
    <row r="13013" spans="12:12" ht="15.75" customHeight="1" x14ac:dyDescent="0.35">
      <c r="L13013" s="27" t="str">
        <f t="shared" si="203"/>
        <v/>
      </c>
    </row>
    <row r="13014" spans="12:12" ht="15.75" customHeight="1" x14ac:dyDescent="0.35">
      <c r="L13014" s="27" t="str">
        <f t="shared" si="203"/>
        <v/>
      </c>
    </row>
    <row r="13015" spans="12:12" ht="15.75" customHeight="1" x14ac:dyDescent="0.35">
      <c r="L13015" s="27" t="str">
        <f t="shared" si="203"/>
        <v/>
      </c>
    </row>
    <row r="13016" spans="12:12" ht="15.75" customHeight="1" x14ac:dyDescent="0.35">
      <c r="L13016" s="27" t="str">
        <f t="shared" si="203"/>
        <v/>
      </c>
    </row>
    <row r="13017" spans="12:12" ht="15.75" customHeight="1" x14ac:dyDescent="0.35">
      <c r="L13017" s="27" t="str">
        <f t="shared" si="203"/>
        <v/>
      </c>
    </row>
    <row r="13018" spans="12:12" ht="15.75" customHeight="1" x14ac:dyDescent="0.35">
      <c r="L13018" s="27" t="str">
        <f t="shared" si="203"/>
        <v/>
      </c>
    </row>
    <row r="13019" spans="12:12" ht="15.75" customHeight="1" x14ac:dyDescent="0.35">
      <c r="L13019" s="27" t="str">
        <f t="shared" si="203"/>
        <v/>
      </c>
    </row>
    <row r="13020" spans="12:12" ht="15.75" customHeight="1" x14ac:dyDescent="0.35">
      <c r="L13020" s="27" t="str">
        <f t="shared" si="203"/>
        <v/>
      </c>
    </row>
    <row r="13021" spans="12:12" ht="15.75" customHeight="1" x14ac:dyDescent="0.35">
      <c r="L13021" s="27" t="str">
        <f t="shared" si="203"/>
        <v/>
      </c>
    </row>
    <row r="13022" spans="12:12" ht="15.75" customHeight="1" x14ac:dyDescent="0.35">
      <c r="L13022" s="27" t="str">
        <f t="shared" si="203"/>
        <v/>
      </c>
    </row>
    <row r="13023" spans="12:12" ht="15.75" customHeight="1" x14ac:dyDescent="0.35">
      <c r="L13023" s="27" t="str">
        <f t="shared" si="203"/>
        <v/>
      </c>
    </row>
    <row r="13024" spans="12:12" ht="15.75" customHeight="1" x14ac:dyDescent="0.35">
      <c r="L13024" s="27" t="str">
        <f t="shared" si="203"/>
        <v/>
      </c>
    </row>
    <row r="13025" spans="12:12" ht="15.75" customHeight="1" x14ac:dyDescent="0.35">
      <c r="L13025" s="27" t="str">
        <f t="shared" si="203"/>
        <v/>
      </c>
    </row>
    <row r="13026" spans="12:12" ht="15.75" customHeight="1" x14ac:dyDescent="0.35">
      <c r="L13026" s="27" t="str">
        <f t="shared" si="203"/>
        <v/>
      </c>
    </row>
    <row r="13027" spans="12:12" ht="15.75" customHeight="1" x14ac:dyDescent="0.35">
      <c r="L13027" s="27" t="str">
        <f t="shared" si="203"/>
        <v/>
      </c>
    </row>
    <row r="13028" spans="12:12" ht="15.75" customHeight="1" x14ac:dyDescent="0.35">
      <c r="L13028" s="27" t="str">
        <f t="shared" si="203"/>
        <v/>
      </c>
    </row>
    <row r="13029" spans="12:12" ht="15.75" customHeight="1" x14ac:dyDescent="0.35">
      <c r="L13029" s="27" t="str">
        <f t="shared" si="203"/>
        <v/>
      </c>
    </row>
    <row r="13030" spans="12:12" ht="15.75" customHeight="1" x14ac:dyDescent="0.35">
      <c r="L13030" s="27" t="str">
        <f t="shared" si="203"/>
        <v/>
      </c>
    </row>
    <row r="13031" spans="12:12" ht="15.75" customHeight="1" x14ac:dyDescent="0.35">
      <c r="L13031" s="27" t="str">
        <f t="shared" si="203"/>
        <v/>
      </c>
    </row>
    <row r="13032" spans="12:12" ht="15.75" customHeight="1" x14ac:dyDescent="0.35">
      <c r="L13032" s="27" t="str">
        <f t="shared" si="203"/>
        <v/>
      </c>
    </row>
    <row r="13033" spans="12:12" ht="15.75" customHeight="1" x14ac:dyDescent="0.35">
      <c r="L13033" s="27" t="str">
        <f t="shared" si="203"/>
        <v/>
      </c>
    </row>
    <row r="13034" spans="12:12" ht="15.75" customHeight="1" x14ac:dyDescent="0.35">
      <c r="L13034" s="27" t="str">
        <f t="shared" si="203"/>
        <v/>
      </c>
    </row>
    <row r="13035" spans="12:12" ht="15.75" customHeight="1" x14ac:dyDescent="0.35">
      <c r="L13035" s="27" t="str">
        <f t="shared" si="203"/>
        <v/>
      </c>
    </row>
    <row r="13036" spans="12:12" ht="15.75" customHeight="1" x14ac:dyDescent="0.35">
      <c r="L13036" s="27" t="str">
        <f t="shared" si="203"/>
        <v/>
      </c>
    </row>
    <row r="13037" spans="12:12" ht="15.75" customHeight="1" x14ac:dyDescent="0.35">
      <c r="L13037" s="27" t="str">
        <f t="shared" si="203"/>
        <v/>
      </c>
    </row>
    <row r="13038" spans="12:12" ht="15.75" customHeight="1" x14ac:dyDescent="0.35">
      <c r="L13038" s="27" t="str">
        <f t="shared" si="203"/>
        <v/>
      </c>
    </row>
    <row r="13039" spans="12:12" ht="15.75" customHeight="1" x14ac:dyDescent="0.35">
      <c r="L13039" s="27" t="str">
        <f t="shared" si="203"/>
        <v/>
      </c>
    </row>
    <row r="13040" spans="12:12" ht="15.75" customHeight="1" x14ac:dyDescent="0.35">
      <c r="L13040" s="27" t="str">
        <f t="shared" si="203"/>
        <v/>
      </c>
    </row>
    <row r="13041" spans="12:12" ht="15.75" customHeight="1" x14ac:dyDescent="0.35">
      <c r="L13041" s="27" t="str">
        <f t="shared" si="203"/>
        <v/>
      </c>
    </row>
    <row r="13042" spans="12:12" ht="15.75" customHeight="1" x14ac:dyDescent="0.35">
      <c r="L13042" s="27" t="str">
        <f t="shared" si="203"/>
        <v/>
      </c>
    </row>
    <row r="13043" spans="12:12" ht="15.75" customHeight="1" x14ac:dyDescent="0.35">
      <c r="L13043" s="27" t="str">
        <f t="shared" si="203"/>
        <v/>
      </c>
    </row>
    <row r="13044" spans="12:12" ht="15.75" customHeight="1" x14ac:dyDescent="0.35">
      <c r="L13044" s="27" t="str">
        <f t="shared" si="203"/>
        <v/>
      </c>
    </row>
    <row r="13045" spans="12:12" ht="15.75" customHeight="1" x14ac:dyDescent="0.35">
      <c r="L13045" s="27" t="str">
        <f t="shared" si="203"/>
        <v/>
      </c>
    </row>
    <row r="13046" spans="12:12" ht="15.75" customHeight="1" x14ac:dyDescent="0.35">
      <c r="L13046" s="27" t="str">
        <f t="shared" si="203"/>
        <v/>
      </c>
    </row>
    <row r="13047" spans="12:12" ht="15.75" customHeight="1" x14ac:dyDescent="0.35">
      <c r="L13047" s="27" t="str">
        <f t="shared" si="203"/>
        <v/>
      </c>
    </row>
    <row r="13048" spans="12:12" ht="15.75" customHeight="1" x14ac:dyDescent="0.35">
      <c r="L13048" s="27" t="str">
        <f t="shared" si="203"/>
        <v/>
      </c>
    </row>
    <row r="13049" spans="12:12" ht="15.75" customHeight="1" x14ac:dyDescent="0.35">
      <c r="L13049" s="27" t="str">
        <f t="shared" si="203"/>
        <v/>
      </c>
    </row>
    <row r="13050" spans="12:12" ht="15.75" customHeight="1" x14ac:dyDescent="0.35">
      <c r="L13050" s="27" t="str">
        <f t="shared" si="203"/>
        <v/>
      </c>
    </row>
    <row r="13051" spans="12:12" ht="15.75" customHeight="1" x14ac:dyDescent="0.35">
      <c r="L13051" s="27" t="str">
        <f t="shared" si="203"/>
        <v/>
      </c>
    </row>
    <row r="13052" spans="12:12" ht="15.75" customHeight="1" x14ac:dyDescent="0.35">
      <c r="L13052" s="27" t="str">
        <f t="shared" si="203"/>
        <v/>
      </c>
    </row>
    <row r="13053" spans="12:12" ht="15.75" customHeight="1" x14ac:dyDescent="0.35">
      <c r="L13053" s="27" t="str">
        <f t="shared" si="203"/>
        <v/>
      </c>
    </row>
    <row r="13054" spans="12:12" ht="15.75" customHeight="1" x14ac:dyDescent="0.35">
      <c r="L13054" s="27" t="str">
        <f t="shared" si="203"/>
        <v/>
      </c>
    </row>
    <row r="13055" spans="12:12" ht="15.75" customHeight="1" x14ac:dyDescent="0.35">
      <c r="L13055" s="27" t="str">
        <f t="shared" si="203"/>
        <v/>
      </c>
    </row>
    <row r="13056" spans="12:12" ht="15.75" customHeight="1" x14ac:dyDescent="0.35">
      <c r="L13056" s="27" t="str">
        <f t="shared" si="203"/>
        <v/>
      </c>
    </row>
    <row r="13057" spans="12:12" ht="15.75" customHeight="1" x14ac:dyDescent="0.35">
      <c r="L13057" s="27" t="str">
        <f t="shared" si="203"/>
        <v/>
      </c>
    </row>
    <row r="13058" spans="12:12" ht="15.75" customHeight="1" x14ac:dyDescent="0.35">
      <c r="L13058" s="27" t="str">
        <f t="shared" si="203"/>
        <v/>
      </c>
    </row>
    <row r="13059" spans="12:12" ht="15.75" customHeight="1" x14ac:dyDescent="0.35">
      <c r="L13059" s="27" t="str">
        <f t="shared" si="203"/>
        <v/>
      </c>
    </row>
    <row r="13060" spans="12:12" ht="15.75" customHeight="1" x14ac:dyDescent="0.35">
      <c r="L13060" s="27" t="str">
        <f t="shared" ref="L13060:L13123" si="204">IF((T13060="N/A")+(ISBLANK(T13060)), IF(S13060="Critical", K13060+30, IF(S13060="High", K13060+30,IF(COUNTIF(S13060,"M*"), K13060+90, IF(S13060="Low", K13060+180,"")))),
IF(((U13060="Yes")*(T13060="Critical")), K13060+30, IF(((U13060="Yes")*(T13060="High")), K13060+30,  IF(((U13060="Yes")*(COUNTIF(S13060,"M*"))), K13060+90,  IF(((U13060="Yes")*(T13060="Low")), K13060+180, IF(S13060="Critical", K13060+30, IF(S13060="High", K13060+30,IF(COUNTIF(S13060,"M*"), K13060+90, IF(S13060="Low", K13060+180,"")))))))))</f>
        <v/>
      </c>
    </row>
    <row r="13061" spans="12:12" ht="15.75" customHeight="1" x14ac:dyDescent="0.35">
      <c r="L13061" s="27" t="str">
        <f t="shared" si="204"/>
        <v/>
      </c>
    </row>
    <row r="13062" spans="12:12" ht="15.75" customHeight="1" x14ac:dyDescent="0.35">
      <c r="L13062" s="27" t="str">
        <f t="shared" si="204"/>
        <v/>
      </c>
    </row>
    <row r="13063" spans="12:12" ht="15.75" customHeight="1" x14ac:dyDescent="0.35">
      <c r="L13063" s="27" t="str">
        <f t="shared" si="204"/>
        <v/>
      </c>
    </row>
    <row r="13064" spans="12:12" ht="15.75" customHeight="1" x14ac:dyDescent="0.35">
      <c r="L13064" s="27" t="str">
        <f t="shared" si="204"/>
        <v/>
      </c>
    </row>
    <row r="13065" spans="12:12" ht="15.75" customHeight="1" x14ac:dyDescent="0.35">
      <c r="L13065" s="27" t="str">
        <f t="shared" si="204"/>
        <v/>
      </c>
    </row>
    <row r="13066" spans="12:12" ht="15.75" customHeight="1" x14ac:dyDescent="0.35">
      <c r="L13066" s="27" t="str">
        <f t="shared" si="204"/>
        <v/>
      </c>
    </row>
    <row r="13067" spans="12:12" ht="15.75" customHeight="1" x14ac:dyDescent="0.35">
      <c r="L13067" s="27" t="str">
        <f t="shared" si="204"/>
        <v/>
      </c>
    </row>
    <row r="13068" spans="12:12" ht="15.75" customHeight="1" x14ac:dyDescent="0.35">
      <c r="L13068" s="27" t="str">
        <f t="shared" si="204"/>
        <v/>
      </c>
    </row>
    <row r="13069" spans="12:12" ht="15.75" customHeight="1" x14ac:dyDescent="0.35">
      <c r="L13069" s="27" t="str">
        <f t="shared" si="204"/>
        <v/>
      </c>
    </row>
    <row r="13070" spans="12:12" ht="15.75" customHeight="1" x14ac:dyDescent="0.35">
      <c r="L13070" s="27" t="str">
        <f t="shared" si="204"/>
        <v/>
      </c>
    </row>
    <row r="13071" spans="12:12" ht="15.75" customHeight="1" x14ac:dyDescent="0.35">
      <c r="L13071" s="27" t="str">
        <f t="shared" si="204"/>
        <v/>
      </c>
    </row>
    <row r="13072" spans="12:12" ht="15.75" customHeight="1" x14ac:dyDescent="0.35">
      <c r="L13072" s="27" t="str">
        <f t="shared" si="204"/>
        <v/>
      </c>
    </row>
    <row r="13073" spans="12:12" ht="15.75" customHeight="1" x14ac:dyDescent="0.35">
      <c r="L13073" s="27" t="str">
        <f t="shared" si="204"/>
        <v/>
      </c>
    </row>
    <row r="13074" spans="12:12" ht="15.75" customHeight="1" x14ac:dyDescent="0.35">
      <c r="L13074" s="27" t="str">
        <f t="shared" si="204"/>
        <v/>
      </c>
    </row>
    <row r="13075" spans="12:12" ht="15.75" customHeight="1" x14ac:dyDescent="0.35">
      <c r="L13075" s="27" t="str">
        <f t="shared" si="204"/>
        <v/>
      </c>
    </row>
    <row r="13076" spans="12:12" ht="15.75" customHeight="1" x14ac:dyDescent="0.35">
      <c r="L13076" s="27" t="str">
        <f t="shared" si="204"/>
        <v/>
      </c>
    </row>
    <row r="13077" spans="12:12" ht="15.75" customHeight="1" x14ac:dyDescent="0.35">
      <c r="L13077" s="27" t="str">
        <f t="shared" si="204"/>
        <v/>
      </c>
    </row>
    <row r="13078" spans="12:12" ht="15.75" customHeight="1" x14ac:dyDescent="0.35">
      <c r="L13078" s="27" t="str">
        <f t="shared" si="204"/>
        <v/>
      </c>
    </row>
    <row r="13079" spans="12:12" ht="15.75" customHeight="1" x14ac:dyDescent="0.35">
      <c r="L13079" s="27" t="str">
        <f t="shared" si="204"/>
        <v/>
      </c>
    </row>
    <row r="13080" spans="12:12" ht="15.75" customHeight="1" x14ac:dyDescent="0.35">
      <c r="L13080" s="27" t="str">
        <f t="shared" si="204"/>
        <v/>
      </c>
    </row>
    <row r="13081" spans="12:12" ht="15.75" customHeight="1" x14ac:dyDescent="0.35">
      <c r="L13081" s="27" t="str">
        <f t="shared" si="204"/>
        <v/>
      </c>
    </row>
    <row r="13082" spans="12:12" ht="15.75" customHeight="1" x14ac:dyDescent="0.35">
      <c r="L13082" s="27" t="str">
        <f t="shared" si="204"/>
        <v/>
      </c>
    </row>
    <row r="13083" spans="12:12" ht="15.75" customHeight="1" x14ac:dyDescent="0.35">
      <c r="L13083" s="27" t="str">
        <f t="shared" si="204"/>
        <v/>
      </c>
    </row>
    <row r="13084" spans="12:12" ht="15.75" customHeight="1" x14ac:dyDescent="0.35">
      <c r="L13084" s="27" t="str">
        <f t="shared" si="204"/>
        <v/>
      </c>
    </row>
    <row r="13085" spans="12:12" ht="15.75" customHeight="1" x14ac:dyDescent="0.35">
      <c r="L13085" s="27" t="str">
        <f t="shared" si="204"/>
        <v/>
      </c>
    </row>
    <row r="13086" spans="12:12" ht="15.75" customHeight="1" x14ac:dyDescent="0.35">
      <c r="L13086" s="27" t="str">
        <f t="shared" si="204"/>
        <v/>
      </c>
    </row>
    <row r="13087" spans="12:12" ht="15.75" customHeight="1" x14ac:dyDescent="0.35">
      <c r="L13087" s="27" t="str">
        <f t="shared" si="204"/>
        <v/>
      </c>
    </row>
    <row r="13088" spans="12:12" ht="15.75" customHeight="1" x14ac:dyDescent="0.35">
      <c r="L13088" s="27" t="str">
        <f t="shared" si="204"/>
        <v/>
      </c>
    </row>
    <row r="13089" spans="12:12" ht="15.75" customHeight="1" x14ac:dyDescent="0.35">
      <c r="L13089" s="27" t="str">
        <f t="shared" si="204"/>
        <v/>
      </c>
    </row>
    <row r="13090" spans="12:12" ht="15.75" customHeight="1" x14ac:dyDescent="0.35">
      <c r="L13090" s="27" t="str">
        <f t="shared" si="204"/>
        <v/>
      </c>
    </row>
    <row r="13091" spans="12:12" ht="15.75" customHeight="1" x14ac:dyDescent="0.35">
      <c r="L13091" s="27" t="str">
        <f t="shared" si="204"/>
        <v/>
      </c>
    </row>
    <row r="13092" spans="12:12" ht="15.75" customHeight="1" x14ac:dyDescent="0.35">
      <c r="L13092" s="27" t="str">
        <f t="shared" si="204"/>
        <v/>
      </c>
    </row>
    <row r="13093" spans="12:12" ht="15.75" customHeight="1" x14ac:dyDescent="0.35">
      <c r="L13093" s="27" t="str">
        <f t="shared" si="204"/>
        <v/>
      </c>
    </row>
    <row r="13094" spans="12:12" ht="15.75" customHeight="1" x14ac:dyDescent="0.35">
      <c r="L13094" s="27" t="str">
        <f t="shared" si="204"/>
        <v/>
      </c>
    </row>
    <row r="13095" spans="12:12" ht="15.75" customHeight="1" x14ac:dyDescent="0.35">
      <c r="L13095" s="27" t="str">
        <f t="shared" si="204"/>
        <v/>
      </c>
    </row>
    <row r="13096" spans="12:12" ht="15.75" customHeight="1" x14ac:dyDescent="0.35">
      <c r="L13096" s="27" t="str">
        <f t="shared" si="204"/>
        <v/>
      </c>
    </row>
    <row r="13097" spans="12:12" ht="15.75" customHeight="1" x14ac:dyDescent="0.35">
      <c r="L13097" s="27" t="str">
        <f t="shared" si="204"/>
        <v/>
      </c>
    </row>
    <row r="13098" spans="12:12" ht="15.75" customHeight="1" x14ac:dyDescent="0.35">
      <c r="L13098" s="27" t="str">
        <f t="shared" si="204"/>
        <v/>
      </c>
    </row>
    <row r="13099" spans="12:12" ht="15.75" customHeight="1" x14ac:dyDescent="0.35">
      <c r="L13099" s="27" t="str">
        <f t="shared" si="204"/>
        <v/>
      </c>
    </row>
    <row r="13100" spans="12:12" ht="15.75" customHeight="1" x14ac:dyDescent="0.35">
      <c r="L13100" s="27" t="str">
        <f t="shared" si="204"/>
        <v/>
      </c>
    </row>
    <row r="13101" spans="12:12" ht="15.75" customHeight="1" x14ac:dyDescent="0.35">
      <c r="L13101" s="27" t="str">
        <f t="shared" si="204"/>
        <v/>
      </c>
    </row>
    <row r="13102" spans="12:12" ht="15.75" customHeight="1" x14ac:dyDescent="0.35">
      <c r="L13102" s="27" t="str">
        <f t="shared" si="204"/>
        <v/>
      </c>
    </row>
    <row r="13103" spans="12:12" ht="15.75" customHeight="1" x14ac:dyDescent="0.35">
      <c r="L13103" s="27" t="str">
        <f t="shared" si="204"/>
        <v/>
      </c>
    </row>
    <row r="13104" spans="12:12" ht="15.75" customHeight="1" x14ac:dyDescent="0.35">
      <c r="L13104" s="27" t="str">
        <f t="shared" si="204"/>
        <v/>
      </c>
    </row>
    <row r="13105" spans="12:12" ht="15.75" customHeight="1" x14ac:dyDescent="0.35">
      <c r="L13105" s="27" t="str">
        <f t="shared" si="204"/>
        <v/>
      </c>
    </row>
    <row r="13106" spans="12:12" ht="15.75" customHeight="1" x14ac:dyDescent="0.35">
      <c r="L13106" s="27" t="str">
        <f t="shared" si="204"/>
        <v/>
      </c>
    </row>
    <row r="13107" spans="12:12" ht="15.75" customHeight="1" x14ac:dyDescent="0.35">
      <c r="L13107" s="27" t="str">
        <f t="shared" si="204"/>
        <v/>
      </c>
    </row>
    <row r="13108" spans="12:12" ht="15.75" customHeight="1" x14ac:dyDescent="0.35">
      <c r="L13108" s="27" t="str">
        <f t="shared" si="204"/>
        <v/>
      </c>
    </row>
    <row r="13109" spans="12:12" ht="15.75" customHeight="1" x14ac:dyDescent="0.35">
      <c r="L13109" s="27" t="str">
        <f t="shared" si="204"/>
        <v/>
      </c>
    </row>
    <row r="13110" spans="12:12" ht="15.75" customHeight="1" x14ac:dyDescent="0.35">
      <c r="L13110" s="27" t="str">
        <f t="shared" si="204"/>
        <v/>
      </c>
    </row>
    <row r="13111" spans="12:12" ht="15.75" customHeight="1" x14ac:dyDescent="0.35">
      <c r="L13111" s="27" t="str">
        <f t="shared" si="204"/>
        <v/>
      </c>
    </row>
    <row r="13112" spans="12:12" ht="15.75" customHeight="1" x14ac:dyDescent="0.35">
      <c r="L13112" s="27" t="str">
        <f t="shared" si="204"/>
        <v/>
      </c>
    </row>
    <row r="13113" spans="12:12" ht="15.75" customHeight="1" x14ac:dyDescent="0.35">
      <c r="L13113" s="27" t="str">
        <f t="shared" si="204"/>
        <v/>
      </c>
    </row>
    <row r="13114" spans="12:12" ht="15.75" customHeight="1" x14ac:dyDescent="0.35">
      <c r="L13114" s="27" t="str">
        <f t="shared" si="204"/>
        <v/>
      </c>
    </row>
    <row r="13115" spans="12:12" ht="15.75" customHeight="1" x14ac:dyDescent="0.35">
      <c r="L13115" s="27" t="str">
        <f t="shared" si="204"/>
        <v/>
      </c>
    </row>
    <row r="13116" spans="12:12" ht="15.75" customHeight="1" x14ac:dyDescent="0.35">
      <c r="L13116" s="27" t="str">
        <f t="shared" si="204"/>
        <v/>
      </c>
    </row>
    <row r="13117" spans="12:12" ht="15.75" customHeight="1" x14ac:dyDescent="0.35">
      <c r="L13117" s="27" t="str">
        <f t="shared" si="204"/>
        <v/>
      </c>
    </row>
    <row r="13118" spans="12:12" ht="15.75" customHeight="1" x14ac:dyDescent="0.35">
      <c r="L13118" s="27" t="str">
        <f t="shared" si="204"/>
        <v/>
      </c>
    </row>
    <row r="13119" spans="12:12" ht="15.75" customHeight="1" x14ac:dyDescent="0.35">
      <c r="L13119" s="27" t="str">
        <f t="shared" si="204"/>
        <v/>
      </c>
    </row>
    <row r="13120" spans="12:12" ht="15.75" customHeight="1" x14ac:dyDescent="0.35">
      <c r="L13120" s="27" t="str">
        <f t="shared" si="204"/>
        <v/>
      </c>
    </row>
    <row r="13121" spans="12:12" ht="15.75" customHeight="1" x14ac:dyDescent="0.35">
      <c r="L13121" s="27" t="str">
        <f t="shared" si="204"/>
        <v/>
      </c>
    </row>
    <row r="13122" spans="12:12" ht="15.75" customHeight="1" x14ac:dyDescent="0.35">
      <c r="L13122" s="27" t="str">
        <f t="shared" si="204"/>
        <v/>
      </c>
    </row>
    <row r="13123" spans="12:12" ht="15.75" customHeight="1" x14ac:dyDescent="0.35">
      <c r="L13123" s="27" t="str">
        <f t="shared" si="204"/>
        <v/>
      </c>
    </row>
    <row r="13124" spans="12:12" ht="15.75" customHeight="1" x14ac:dyDescent="0.35">
      <c r="L13124" s="27" t="str">
        <f t="shared" ref="L13124:L13187" si="205">IF((T13124="N/A")+(ISBLANK(T13124)), IF(S13124="Critical", K13124+30, IF(S13124="High", K13124+30,IF(COUNTIF(S13124,"M*"), K13124+90, IF(S13124="Low", K13124+180,"")))),
IF(((U13124="Yes")*(T13124="Critical")), K13124+30, IF(((U13124="Yes")*(T13124="High")), K13124+30,  IF(((U13124="Yes")*(COUNTIF(S13124,"M*"))), K13124+90,  IF(((U13124="Yes")*(T13124="Low")), K13124+180, IF(S13124="Critical", K13124+30, IF(S13124="High", K13124+30,IF(COUNTIF(S13124,"M*"), K13124+90, IF(S13124="Low", K13124+180,"")))))))))</f>
        <v/>
      </c>
    </row>
    <row r="13125" spans="12:12" ht="15.75" customHeight="1" x14ac:dyDescent="0.35">
      <c r="L13125" s="27" t="str">
        <f t="shared" si="205"/>
        <v/>
      </c>
    </row>
    <row r="13126" spans="12:12" ht="15.75" customHeight="1" x14ac:dyDescent="0.35">
      <c r="L13126" s="27" t="str">
        <f t="shared" si="205"/>
        <v/>
      </c>
    </row>
    <row r="13127" spans="12:12" ht="15.75" customHeight="1" x14ac:dyDescent="0.35">
      <c r="L13127" s="27" t="str">
        <f t="shared" si="205"/>
        <v/>
      </c>
    </row>
    <row r="13128" spans="12:12" ht="15.75" customHeight="1" x14ac:dyDescent="0.35">
      <c r="L13128" s="27" t="str">
        <f t="shared" si="205"/>
        <v/>
      </c>
    </row>
    <row r="13129" spans="12:12" ht="15.75" customHeight="1" x14ac:dyDescent="0.35">
      <c r="L13129" s="27" t="str">
        <f t="shared" si="205"/>
        <v/>
      </c>
    </row>
    <row r="13130" spans="12:12" ht="15.75" customHeight="1" x14ac:dyDescent="0.35">
      <c r="L13130" s="27" t="str">
        <f t="shared" si="205"/>
        <v/>
      </c>
    </row>
    <row r="13131" spans="12:12" ht="15.75" customHeight="1" x14ac:dyDescent="0.35">
      <c r="L13131" s="27" t="str">
        <f t="shared" si="205"/>
        <v/>
      </c>
    </row>
    <row r="13132" spans="12:12" ht="15.75" customHeight="1" x14ac:dyDescent="0.35">
      <c r="L13132" s="27" t="str">
        <f t="shared" si="205"/>
        <v/>
      </c>
    </row>
    <row r="13133" spans="12:12" ht="15.75" customHeight="1" x14ac:dyDescent="0.35">
      <c r="L13133" s="27" t="str">
        <f t="shared" si="205"/>
        <v/>
      </c>
    </row>
    <row r="13134" spans="12:12" ht="15.75" customHeight="1" x14ac:dyDescent="0.35">
      <c r="L13134" s="27" t="str">
        <f t="shared" si="205"/>
        <v/>
      </c>
    </row>
    <row r="13135" spans="12:12" ht="15.75" customHeight="1" x14ac:dyDescent="0.35">
      <c r="L13135" s="27" t="str">
        <f t="shared" si="205"/>
        <v/>
      </c>
    </row>
    <row r="13136" spans="12:12" ht="15.75" customHeight="1" x14ac:dyDescent="0.35">
      <c r="L13136" s="27" t="str">
        <f t="shared" si="205"/>
        <v/>
      </c>
    </row>
    <row r="13137" spans="12:12" ht="15.75" customHeight="1" x14ac:dyDescent="0.35">
      <c r="L13137" s="27" t="str">
        <f t="shared" si="205"/>
        <v/>
      </c>
    </row>
    <row r="13138" spans="12:12" ht="15.75" customHeight="1" x14ac:dyDescent="0.35">
      <c r="L13138" s="27" t="str">
        <f t="shared" si="205"/>
        <v/>
      </c>
    </row>
    <row r="13139" spans="12:12" ht="15.75" customHeight="1" x14ac:dyDescent="0.35">
      <c r="L13139" s="27" t="str">
        <f t="shared" si="205"/>
        <v/>
      </c>
    </row>
    <row r="13140" spans="12:12" ht="15.75" customHeight="1" x14ac:dyDescent="0.35">
      <c r="L13140" s="27" t="str">
        <f t="shared" si="205"/>
        <v/>
      </c>
    </row>
    <row r="13141" spans="12:12" ht="15.75" customHeight="1" x14ac:dyDescent="0.35">
      <c r="L13141" s="27" t="str">
        <f t="shared" si="205"/>
        <v/>
      </c>
    </row>
    <row r="13142" spans="12:12" ht="15.75" customHeight="1" x14ac:dyDescent="0.35">
      <c r="L13142" s="27" t="str">
        <f t="shared" si="205"/>
        <v/>
      </c>
    </row>
    <row r="13143" spans="12:12" ht="15.75" customHeight="1" x14ac:dyDescent="0.35">
      <c r="L13143" s="27" t="str">
        <f t="shared" si="205"/>
        <v/>
      </c>
    </row>
    <row r="13144" spans="12:12" ht="15.75" customHeight="1" x14ac:dyDescent="0.35">
      <c r="L13144" s="27" t="str">
        <f t="shared" si="205"/>
        <v/>
      </c>
    </row>
    <row r="13145" spans="12:12" ht="15.75" customHeight="1" x14ac:dyDescent="0.35">
      <c r="L13145" s="27" t="str">
        <f t="shared" si="205"/>
        <v/>
      </c>
    </row>
    <row r="13146" spans="12:12" ht="15.75" customHeight="1" x14ac:dyDescent="0.35">
      <c r="L13146" s="27" t="str">
        <f t="shared" si="205"/>
        <v/>
      </c>
    </row>
    <row r="13147" spans="12:12" ht="15.75" customHeight="1" x14ac:dyDescent="0.35">
      <c r="L13147" s="27" t="str">
        <f t="shared" si="205"/>
        <v/>
      </c>
    </row>
    <row r="13148" spans="12:12" ht="15.75" customHeight="1" x14ac:dyDescent="0.35">
      <c r="L13148" s="27" t="str">
        <f t="shared" si="205"/>
        <v/>
      </c>
    </row>
    <row r="13149" spans="12:12" ht="15.75" customHeight="1" x14ac:dyDescent="0.35">
      <c r="L13149" s="27" t="str">
        <f t="shared" si="205"/>
        <v/>
      </c>
    </row>
    <row r="13150" spans="12:12" ht="15.75" customHeight="1" x14ac:dyDescent="0.35">
      <c r="L13150" s="27" t="str">
        <f t="shared" si="205"/>
        <v/>
      </c>
    </row>
    <row r="13151" spans="12:12" ht="15.75" customHeight="1" x14ac:dyDescent="0.35">
      <c r="L13151" s="27" t="str">
        <f t="shared" si="205"/>
        <v/>
      </c>
    </row>
    <row r="13152" spans="12:12" ht="15.75" customHeight="1" x14ac:dyDescent="0.35">
      <c r="L13152" s="27" t="str">
        <f t="shared" si="205"/>
        <v/>
      </c>
    </row>
    <row r="13153" spans="12:12" ht="15.75" customHeight="1" x14ac:dyDescent="0.35">
      <c r="L13153" s="27" t="str">
        <f t="shared" si="205"/>
        <v/>
      </c>
    </row>
    <row r="13154" spans="12:12" ht="15.75" customHeight="1" x14ac:dyDescent="0.35">
      <c r="L13154" s="27" t="str">
        <f t="shared" si="205"/>
        <v/>
      </c>
    </row>
    <row r="13155" spans="12:12" ht="15.75" customHeight="1" x14ac:dyDescent="0.35">
      <c r="L13155" s="27" t="str">
        <f t="shared" si="205"/>
        <v/>
      </c>
    </row>
    <row r="13156" spans="12:12" ht="15.75" customHeight="1" x14ac:dyDescent="0.35">
      <c r="L13156" s="27" t="str">
        <f t="shared" si="205"/>
        <v/>
      </c>
    </row>
    <row r="13157" spans="12:12" ht="15.75" customHeight="1" x14ac:dyDescent="0.35">
      <c r="L13157" s="27" t="str">
        <f t="shared" si="205"/>
        <v/>
      </c>
    </row>
    <row r="13158" spans="12:12" ht="15.75" customHeight="1" x14ac:dyDescent="0.35">
      <c r="L13158" s="27" t="str">
        <f t="shared" si="205"/>
        <v/>
      </c>
    </row>
    <row r="13159" spans="12:12" ht="15.75" customHeight="1" x14ac:dyDescent="0.35">
      <c r="L13159" s="27" t="str">
        <f t="shared" si="205"/>
        <v/>
      </c>
    </row>
    <row r="13160" spans="12:12" ht="15.75" customHeight="1" x14ac:dyDescent="0.35">
      <c r="L13160" s="27" t="str">
        <f t="shared" si="205"/>
        <v/>
      </c>
    </row>
    <row r="13161" spans="12:12" ht="15.75" customHeight="1" x14ac:dyDescent="0.35">
      <c r="L13161" s="27" t="str">
        <f t="shared" si="205"/>
        <v/>
      </c>
    </row>
    <row r="13162" spans="12:12" ht="15.75" customHeight="1" x14ac:dyDescent="0.35">
      <c r="L13162" s="27" t="str">
        <f t="shared" si="205"/>
        <v/>
      </c>
    </row>
    <row r="13163" spans="12:12" ht="15.75" customHeight="1" x14ac:dyDescent="0.35">
      <c r="L13163" s="27" t="str">
        <f t="shared" si="205"/>
        <v/>
      </c>
    </row>
    <row r="13164" spans="12:12" ht="15.75" customHeight="1" x14ac:dyDescent="0.35">
      <c r="L13164" s="27" t="str">
        <f t="shared" si="205"/>
        <v/>
      </c>
    </row>
    <row r="13165" spans="12:12" ht="15.75" customHeight="1" x14ac:dyDescent="0.35">
      <c r="L13165" s="27" t="str">
        <f t="shared" si="205"/>
        <v/>
      </c>
    </row>
    <row r="13166" spans="12:12" ht="15.75" customHeight="1" x14ac:dyDescent="0.35">
      <c r="L13166" s="27" t="str">
        <f t="shared" si="205"/>
        <v/>
      </c>
    </row>
    <row r="13167" spans="12:12" ht="15.75" customHeight="1" x14ac:dyDescent="0.35">
      <c r="L13167" s="27" t="str">
        <f t="shared" si="205"/>
        <v/>
      </c>
    </row>
    <row r="13168" spans="12:12" ht="15.75" customHeight="1" x14ac:dyDescent="0.35">
      <c r="L13168" s="27" t="str">
        <f t="shared" si="205"/>
        <v/>
      </c>
    </row>
    <row r="13169" spans="12:12" ht="15.75" customHeight="1" x14ac:dyDescent="0.35">
      <c r="L13169" s="27" t="str">
        <f t="shared" si="205"/>
        <v/>
      </c>
    </row>
    <row r="13170" spans="12:12" ht="15.75" customHeight="1" x14ac:dyDescent="0.35">
      <c r="L13170" s="27" t="str">
        <f t="shared" si="205"/>
        <v/>
      </c>
    </row>
    <row r="13171" spans="12:12" ht="15.75" customHeight="1" x14ac:dyDescent="0.35">
      <c r="L13171" s="27" t="str">
        <f t="shared" si="205"/>
        <v/>
      </c>
    </row>
    <row r="13172" spans="12:12" ht="15.75" customHeight="1" x14ac:dyDescent="0.35">
      <c r="L13172" s="27" t="str">
        <f t="shared" si="205"/>
        <v/>
      </c>
    </row>
    <row r="13173" spans="12:12" ht="15.75" customHeight="1" x14ac:dyDescent="0.35">
      <c r="L13173" s="27" t="str">
        <f t="shared" si="205"/>
        <v/>
      </c>
    </row>
    <row r="13174" spans="12:12" ht="15.75" customHeight="1" x14ac:dyDescent="0.35">
      <c r="L13174" s="27" t="str">
        <f t="shared" si="205"/>
        <v/>
      </c>
    </row>
    <row r="13175" spans="12:12" ht="15.75" customHeight="1" x14ac:dyDescent="0.35">
      <c r="L13175" s="27" t="str">
        <f t="shared" si="205"/>
        <v/>
      </c>
    </row>
    <row r="13176" spans="12:12" ht="15.75" customHeight="1" x14ac:dyDescent="0.35">
      <c r="L13176" s="27" t="str">
        <f t="shared" si="205"/>
        <v/>
      </c>
    </row>
    <row r="13177" spans="12:12" ht="15.75" customHeight="1" x14ac:dyDescent="0.35">
      <c r="L13177" s="27" t="str">
        <f t="shared" si="205"/>
        <v/>
      </c>
    </row>
    <row r="13178" spans="12:12" ht="15.75" customHeight="1" x14ac:dyDescent="0.35">
      <c r="L13178" s="27" t="str">
        <f t="shared" si="205"/>
        <v/>
      </c>
    </row>
    <row r="13179" spans="12:12" ht="15.75" customHeight="1" x14ac:dyDescent="0.35">
      <c r="L13179" s="27" t="str">
        <f t="shared" si="205"/>
        <v/>
      </c>
    </row>
    <row r="13180" spans="12:12" ht="15.75" customHeight="1" x14ac:dyDescent="0.35">
      <c r="L13180" s="27" t="str">
        <f t="shared" si="205"/>
        <v/>
      </c>
    </row>
    <row r="13181" spans="12:12" ht="15.75" customHeight="1" x14ac:dyDescent="0.35">
      <c r="L13181" s="27" t="str">
        <f t="shared" si="205"/>
        <v/>
      </c>
    </row>
    <row r="13182" spans="12:12" ht="15.75" customHeight="1" x14ac:dyDescent="0.35">
      <c r="L13182" s="27" t="str">
        <f t="shared" si="205"/>
        <v/>
      </c>
    </row>
    <row r="13183" spans="12:12" ht="15.75" customHeight="1" x14ac:dyDescent="0.35">
      <c r="L13183" s="27" t="str">
        <f t="shared" si="205"/>
        <v/>
      </c>
    </row>
    <row r="13184" spans="12:12" ht="15.75" customHeight="1" x14ac:dyDescent="0.35">
      <c r="L13184" s="27" t="str">
        <f t="shared" si="205"/>
        <v/>
      </c>
    </row>
    <row r="13185" spans="12:12" ht="15.75" customHeight="1" x14ac:dyDescent="0.35">
      <c r="L13185" s="27" t="str">
        <f t="shared" si="205"/>
        <v/>
      </c>
    </row>
    <row r="13186" spans="12:12" ht="15.75" customHeight="1" x14ac:dyDescent="0.35">
      <c r="L13186" s="27" t="str">
        <f t="shared" si="205"/>
        <v/>
      </c>
    </row>
    <row r="13187" spans="12:12" ht="15.75" customHeight="1" x14ac:dyDescent="0.35">
      <c r="L13187" s="27" t="str">
        <f t="shared" si="205"/>
        <v/>
      </c>
    </row>
    <row r="13188" spans="12:12" ht="15.75" customHeight="1" x14ac:dyDescent="0.35">
      <c r="L13188" s="27" t="str">
        <f t="shared" ref="L13188:L13251" si="206">IF((T13188="N/A")+(ISBLANK(T13188)), IF(S13188="Critical", K13188+30, IF(S13188="High", K13188+30,IF(COUNTIF(S13188,"M*"), K13188+90, IF(S13188="Low", K13188+180,"")))),
IF(((U13188="Yes")*(T13188="Critical")), K13188+30, IF(((U13188="Yes")*(T13188="High")), K13188+30,  IF(((U13188="Yes")*(COUNTIF(S13188,"M*"))), K13188+90,  IF(((U13188="Yes")*(T13188="Low")), K13188+180, IF(S13188="Critical", K13188+30, IF(S13188="High", K13188+30,IF(COUNTIF(S13188,"M*"), K13188+90, IF(S13188="Low", K13188+180,"")))))))))</f>
        <v/>
      </c>
    </row>
    <row r="13189" spans="12:12" ht="15.75" customHeight="1" x14ac:dyDescent="0.35">
      <c r="L13189" s="27" t="str">
        <f t="shared" si="206"/>
        <v/>
      </c>
    </row>
    <row r="13190" spans="12:12" ht="15.75" customHeight="1" x14ac:dyDescent="0.35">
      <c r="L13190" s="27" t="str">
        <f t="shared" si="206"/>
        <v/>
      </c>
    </row>
    <row r="13191" spans="12:12" ht="15.75" customHeight="1" x14ac:dyDescent="0.35">
      <c r="L13191" s="27" t="str">
        <f t="shared" si="206"/>
        <v/>
      </c>
    </row>
    <row r="13192" spans="12:12" ht="15.75" customHeight="1" x14ac:dyDescent="0.35">
      <c r="L13192" s="27" t="str">
        <f t="shared" si="206"/>
        <v/>
      </c>
    </row>
    <row r="13193" spans="12:12" ht="15.75" customHeight="1" x14ac:dyDescent="0.35">
      <c r="L13193" s="27" t="str">
        <f t="shared" si="206"/>
        <v/>
      </c>
    </row>
    <row r="13194" spans="12:12" ht="15.75" customHeight="1" x14ac:dyDescent="0.35">
      <c r="L13194" s="27" t="str">
        <f t="shared" si="206"/>
        <v/>
      </c>
    </row>
    <row r="13195" spans="12:12" ht="15.75" customHeight="1" x14ac:dyDescent="0.35">
      <c r="L13195" s="27" t="str">
        <f t="shared" si="206"/>
        <v/>
      </c>
    </row>
    <row r="13196" spans="12:12" ht="15.75" customHeight="1" x14ac:dyDescent="0.35">
      <c r="L13196" s="27" t="str">
        <f t="shared" si="206"/>
        <v/>
      </c>
    </row>
    <row r="13197" spans="12:12" ht="15.75" customHeight="1" x14ac:dyDescent="0.35">
      <c r="L13197" s="27" t="str">
        <f t="shared" si="206"/>
        <v/>
      </c>
    </row>
    <row r="13198" spans="12:12" ht="15.75" customHeight="1" x14ac:dyDescent="0.35">
      <c r="L13198" s="27" t="str">
        <f t="shared" si="206"/>
        <v/>
      </c>
    </row>
    <row r="13199" spans="12:12" ht="15.75" customHeight="1" x14ac:dyDescent="0.35">
      <c r="L13199" s="27" t="str">
        <f t="shared" si="206"/>
        <v/>
      </c>
    </row>
    <row r="13200" spans="12:12" ht="15.75" customHeight="1" x14ac:dyDescent="0.35">
      <c r="L13200" s="27" t="str">
        <f t="shared" si="206"/>
        <v/>
      </c>
    </row>
    <row r="13201" spans="12:12" ht="15.75" customHeight="1" x14ac:dyDescent="0.35">
      <c r="L13201" s="27" t="str">
        <f t="shared" si="206"/>
        <v/>
      </c>
    </row>
    <row r="13202" spans="12:12" ht="15.75" customHeight="1" x14ac:dyDescent="0.35">
      <c r="L13202" s="27" t="str">
        <f t="shared" si="206"/>
        <v/>
      </c>
    </row>
    <row r="13203" spans="12:12" ht="15.75" customHeight="1" x14ac:dyDescent="0.35">
      <c r="L13203" s="27" t="str">
        <f t="shared" si="206"/>
        <v/>
      </c>
    </row>
    <row r="13204" spans="12:12" ht="15.75" customHeight="1" x14ac:dyDescent="0.35">
      <c r="L13204" s="27" t="str">
        <f t="shared" si="206"/>
        <v/>
      </c>
    </row>
    <row r="13205" spans="12:12" ht="15.75" customHeight="1" x14ac:dyDescent="0.35">
      <c r="L13205" s="27" t="str">
        <f t="shared" si="206"/>
        <v/>
      </c>
    </row>
    <row r="13206" spans="12:12" ht="15.75" customHeight="1" x14ac:dyDescent="0.35">
      <c r="L13206" s="27" t="str">
        <f t="shared" si="206"/>
        <v/>
      </c>
    </row>
    <row r="13207" spans="12:12" ht="15.75" customHeight="1" x14ac:dyDescent="0.35">
      <c r="L13207" s="27" t="str">
        <f t="shared" si="206"/>
        <v/>
      </c>
    </row>
    <row r="13208" spans="12:12" ht="15.75" customHeight="1" x14ac:dyDescent="0.35">
      <c r="L13208" s="27" t="str">
        <f t="shared" si="206"/>
        <v/>
      </c>
    </row>
    <row r="13209" spans="12:12" ht="15.75" customHeight="1" x14ac:dyDescent="0.35">
      <c r="L13209" s="27" t="str">
        <f t="shared" si="206"/>
        <v/>
      </c>
    </row>
    <row r="13210" spans="12:12" ht="15.75" customHeight="1" x14ac:dyDescent="0.35">
      <c r="L13210" s="27" t="str">
        <f t="shared" si="206"/>
        <v/>
      </c>
    </row>
    <row r="13211" spans="12:12" ht="15.75" customHeight="1" x14ac:dyDescent="0.35">
      <c r="L13211" s="27" t="str">
        <f t="shared" si="206"/>
        <v/>
      </c>
    </row>
    <row r="13212" spans="12:12" ht="15.75" customHeight="1" x14ac:dyDescent="0.35">
      <c r="L13212" s="27" t="str">
        <f t="shared" si="206"/>
        <v/>
      </c>
    </row>
    <row r="13213" spans="12:12" ht="15.75" customHeight="1" x14ac:dyDescent="0.35">
      <c r="L13213" s="27" t="str">
        <f t="shared" si="206"/>
        <v/>
      </c>
    </row>
    <row r="13214" spans="12:12" ht="15.75" customHeight="1" x14ac:dyDescent="0.35">
      <c r="L13214" s="27" t="str">
        <f t="shared" si="206"/>
        <v/>
      </c>
    </row>
    <row r="13215" spans="12:12" ht="15.75" customHeight="1" x14ac:dyDescent="0.35">
      <c r="L13215" s="27" t="str">
        <f t="shared" si="206"/>
        <v/>
      </c>
    </row>
    <row r="13216" spans="12:12" ht="15.75" customHeight="1" x14ac:dyDescent="0.35">
      <c r="L13216" s="27" t="str">
        <f t="shared" si="206"/>
        <v/>
      </c>
    </row>
    <row r="13217" spans="12:12" ht="15.75" customHeight="1" x14ac:dyDescent="0.35">
      <c r="L13217" s="27" t="str">
        <f t="shared" si="206"/>
        <v/>
      </c>
    </row>
    <row r="13218" spans="12:12" ht="15.75" customHeight="1" x14ac:dyDescent="0.35">
      <c r="L13218" s="27" t="str">
        <f t="shared" si="206"/>
        <v/>
      </c>
    </row>
    <row r="13219" spans="12:12" ht="15.75" customHeight="1" x14ac:dyDescent="0.35">
      <c r="L13219" s="27" t="str">
        <f t="shared" si="206"/>
        <v/>
      </c>
    </row>
    <row r="13220" spans="12:12" ht="15.75" customHeight="1" x14ac:dyDescent="0.35">
      <c r="L13220" s="27" t="str">
        <f t="shared" si="206"/>
        <v/>
      </c>
    </row>
    <row r="13221" spans="12:12" ht="15.75" customHeight="1" x14ac:dyDescent="0.35">
      <c r="L13221" s="27" t="str">
        <f t="shared" si="206"/>
        <v/>
      </c>
    </row>
    <row r="13222" spans="12:12" ht="15.75" customHeight="1" x14ac:dyDescent="0.35">
      <c r="L13222" s="27" t="str">
        <f t="shared" si="206"/>
        <v/>
      </c>
    </row>
    <row r="13223" spans="12:12" ht="15.75" customHeight="1" x14ac:dyDescent="0.35">
      <c r="L13223" s="27" t="str">
        <f t="shared" si="206"/>
        <v/>
      </c>
    </row>
    <row r="13224" spans="12:12" ht="15.75" customHeight="1" x14ac:dyDescent="0.35">
      <c r="L13224" s="27" t="str">
        <f t="shared" si="206"/>
        <v/>
      </c>
    </row>
    <row r="13225" spans="12:12" ht="15.75" customHeight="1" x14ac:dyDescent="0.35">
      <c r="L13225" s="27" t="str">
        <f t="shared" si="206"/>
        <v/>
      </c>
    </row>
    <row r="13226" spans="12:12" ht="15.75" customHeight="1" x14ac:dyDescent="0.35">
      <c r="L13226" s="27" t="str">
        <f t="shared" si="206"/>
        <v/>
      </c>
    </row>
    <row r="13227" spans="12:12" ht="15.75" customHeight="1" x14ac:dyDescent="0.35">
      <c r="L13227" s="27" t="str">
        <f t="shared" si="206"/>
        <v/>
      </c>
    </row>
    <row r="13228" spans="12:12" ht="15.75" customHeight="1" x14ac:dyDescent="0.35">
      <c r="L13228" s="27" t="str">
        <f t="shared" si="206"/>
        <v/>
      </c>
    </row>
    <row r="13229" spans="12:12" ht="15.75" customHeight="1" x14ac:dyDescent="0.35">
      <c r="L13229" s="27" t="str">
        <f t="shared" si="206"/>
        <v/>
      </c>
    </row>
    <row r="13230" spans="12:12" ht="15.75" customHeight="1" x14ac:dyDescent="0.35">
      <c r="L13230" s="27" t="str">
        <f t="shared" si="206"/>
        <v/>
      </c>
    </row>
    <row r="13231" spans="12:12" ht="15.75" customHeight="1" x14ac:dyDescent="0.35">
      <c r="L13231" s="27" t="str">
        <f t="shared" si="206"/>
        <v/>
      </c>
    </row>
    <row r="13232" spans="12:12" ht="15.75" customHeight="1" x14ac:dyDescent="0.35">
      <c r="L13232" s="27" t="str">
        <f t="shared" si="206"/>
        <v/>
      </c>
    </row>
    <row r="13233" spans="12:12" ht="15.75" customHeight="1" x14ac:dyDescent="0.35">
      <c r="L13233" s="27" t="str">
        <f t="shared" si="206"/>
        <v/>
      </c>
    </row>
    <row r="13234" spans="12:12" ht="15.75" customHeight="1" x14ac:dyDescent="0.35">
      <c r="L13234" s="27" t="str">
        <f t="shared" si="206"/>
        <v/>
      </c>
    </row>
    <row r="13235" spans="12:12" ht="15.75" customHeight="1" x14ac:dyDescent="0.35">
      <c r="L13235" s="27" t="str">
        <f t="shared" si="206"/>
        <v/>
      </c>
    </row>
    <row r="13236" spans="12:12" ht="15.75" customHeight="1" x14ac:dyDescent="0.35">
      <c r="L13236" s="27" t="str">
        <f t="shared" si="206"/>
        <v/>
      </c>
    </row>
    <row r="13237" spans="12:12" ht="15.75" customHeight="1" x14ac:dyDescent="0.35">
      <c r="L13237" s="27" t="str">
        <f t="shared" si="206"/>
        <v/>
      </c>
    </row>
    <row r="13238" spans="12:12" ht="15.75" customHeight="1" x14ac:dyDescent="0.35">
      <c r="L13238" s="27" t="str">
        <f t="shared" si="206"/>
        <v/>
      </c>
    </row>
    <row r="13239" spans="12:12" ht="15.75" customHeight="1" x14ac:dyDescent="0.35">
      <c r="L13239" s="27" t="str">
        <f t="shared" si="206"/>
        <v/>
      </c>
    </row>
    <row r="13240" spans="12:12" ht="15.75" customHeight="1" x14ac:dyDescent="0.35">
      <c r="L13240" s="27" t="str">
        <f t="shared" si="206"/>
        <v/>
      </c>
    </row>
    <row r="13241" spans="12:12" ht="15.75" customHeight="1" x14ac:dyDescent="0.35">
      <c r="L13241" s="27" t="str">
        <f t="shared" si="206"/>
        <v/>
      </c>
    </row>
    <row r="13242" spans="12:12" ht="15.75" customHeight="1" x14ac:dyDescent="0.35">
      <c r="L13242" s="27" t="str">
        <f t="shared" si="206"/>
        <v/>
      </c>
    </row>
    <row r="13243" spans="12:12" ht="15.75" customHeight="1" x14ac:dyDescent="0.35">
      <c r="L13243" s="27" t="str">
        <f t="shared" si="206"/>
        <v/>
      </c>
    </row>
    <row r="13244" spans="12:12" ht="15.75" customHeight="1" x14ac:dyDescent="0.35">
      <c r="L13244" s="27" t="str">
        <f t="shared" si="206"/>
        <v/>
      </c>
    </row>
    <row r="13245" spans="12:12" ht="15.75" customHeight="1" x14ac:dyDescent="0.35">
      <c r="L13245" s="27" t="str">
        <f t="shared" si="206"/>
        <v/>
      </c>
    </row>
    <row r="13246" spans="12:12" ht="15.75" customHeight="1" x14ac:dyDescent="0.35">
      <c r="L13246" s="27" t="str">
        <f t="shared" si="206"/>
        <v/>
      </c>
    </row>
    <row r="13247" spans="12:12" ht="15.75" customHeight="1" x14ac:dyDescent="0.35">
      <c r="L13247" s="27" t="str">
        <f t="shared" si="206"/>
        <v/>
      </c>
    </row>
    <row r="13248" spans="12:12" ht="15.75" customHeight="1" x14ac:dyDescent="0.35">
      <c r="L13248" s="27" t="str">
        <f t="shared" si="206"/>
        <v/>
      </c>
    </row>
    <row r="13249" spans="12:12" ht="15.75" customHeight="1" x14ac:dyDescent="0.35">
      <c r="L13249" s="27" t="str">
        <f t="shared" si="206"/>
        <v/>
      </c>
    </row>
    <row r="13250" spans="12:12" ht="15.75" customHeight="1" x14ac:dyDescent="0.35">
      <c r="L13250" s="27" t="str">
        <f t="shared" si="206"/>
        <v/>
      </c>
    </row>
    <row r="13251" spans="12:12" ht="15.75" customHeight="1" x14ac:dyDescent="0.35">
      <c r="L13251" s="27" t="str">
        <f t="shared" si="206"/>
        <v/>
      </c>
    </row>
    <row r="13252" spans="12:12" ht="15.75" customHeight="1" x14ac:dyDescent="0.35">
      <c r="L13252" s="27" t="str">
        <f t="shared" ref="L13252:L13315" si="207">IF((T13252="N/A")+(ISBLANK(T13252)), IF(S13252="Critical", K13252+30, IF(S13252="High", K13252+30,IF(COUNTIF(S13252,"M*"), K13252+90, IF(S13252="Low", K13252+180,"")))),
IF(((U13252="Yes")*(T13252="Critical")), K13252+30, IF(((U13252="Yes")*(T13252="High")), K13252+30,  IF(((U13252="Yes")*(COUNTIF(S13252,"M*"))), K13252+90,  IF(((U13252="Yes")*(T13252="Low")), K13252+180, IF(S13252="Critical", K13252+30, IF(S13252="High", K13252+30,IF(COUNTIF(S13252,"M*"), K13252+90, IF(S13252="Low", K13252+180,"")))))))))</f>
        <v/>
      </c>
    </row>
    <row r="13253" spans="12:12" ht="15.75" customHeight="1" x14ac:dyDescent="0.35">
      <c r="L13253" s="27" t="str">
        <f t="shared" si="207"/>
        <v/>
      </c>
    </row>
    <row r="13254" spans="12:12" ht="15.75" customHeight="1" x14ac:dyDescent="0.35">
      <c r="L13254" s="27" t="str">
        <f t="shared" si="207"/>
        <v/>
      </c>
    </row>
    <row r="13255" spans="12:12" ht="15.75" customHeight="1" x14ac:dyDescent="0.35">
      <c r="L13255" s="27" t="str">
        <f t="shared" si="207"/>
        <v/>
      </c>
    </row>
    <row r="13256" spans="12:12" ht="15.75" customHeight="1" x14ac:dyDescent="0.35">
      <c r="L13256" s="27" t="str">
        <f t="shared" si="207"/>
        <v/>
      </c>
    </row>
    <row r="13257" spans="12:12" ht="15.75" customHeight="1" x14ac:dyDescent="0.35">
      <c r="L13257" s="27" t="str">
        <f t="shared" si="207"/>
        <v/>
      </c>
    </row>
    <row r="13258" spans="12:12" ht="15.75" customHeight="1" x14ac:dyDescent="0.35">
      <c r="L13258" s="27" t="str">
        <f t="shared" si="207"/>
        <v/>
      </c>
    </row>
    <row r="13259" spans="12:12" ht="15.75" customHeight="1" x14ac:dyDescent="0.35">
      <c r="L13259" s="27" t="str">
        <f t="shared" si="207"/>
        <v/>
      </c>
    </row>
    <row r="13260" spans="12:12" ht="15.75" customHeight="1" x14ac:dyDescent="0.35">
      <c r="L13260" s="27" t="str">
        <f t="shared" si="207"/>
        <v/>
      </c>
    </row>
    <row r="13261" spans="12:12" ht="15.75" customHeight="1" x14ac:dyDescent="0.35">
      <c r="L13261" s="27" t="str">
        <f t="shared" si="207"/>
        <v/>
      </c>
    </row>
    <row r="13262" spans="12:12" ht="15.75" customHeight="1" x14ac:dyDescent="0.35">
      <c r="L13262" s="27" t="str">
        <f t="shared" si="207"/>
        <v/>
      </c>
    </row>
    <row r="13263" spans="12:12" ht="15.75" customHeight="1" x14ac:dyDescent="0.35">
      <c r="L13263" s="27" t="str">
        <f t="shared" si="207"/>
        <v/>
      </c>
    </row>
    <row r="13264" spans="12:12" ht="15.75" customHeight="1" x14ac:dyDescent="0.35">
      <c r="L13264" s="27" t="str">
        <f t="shared" si="207"/>
        <v/>
      </c>
    </row>
    <row r="13265" spans="12:12" ht="15.75" customHeight="1" x14ac:dyDescent="0.35">
      <c r="L13265" s="27" t="str">
        <f t="shared" si="207"/>
        <v/>
      </c>
    </row>
    <row r="13266" spans="12:12" ht="15.75" customHeight="1" x14ac:dyDescent="0.35">
      <c r="L13266" s="27" t="str">
        <f t="shared" si="207"/>
        <v/>
      </c>
    </row>
    <row r="13267" spans="12:12" ht="15.75" customHeight="1" x14ac:dyDescent="0.35">
      <c r="L13267" s="27" t="str">
        <f t="shared" si="207"/>
        <v/>
      </c>
    </row>
    <row r="13268" spans="12:12" ht="15.75" customHeight="1" x14ac:dyDescent="0.35">
      <c r="L13268" s="27" t="str">
        <f t="shared" si="207"/>
        <v/>
      </c>
    </row>
    <row r="13269" spans="12:12" ht="15.75" customHeight="1" x14ac:dyDescent="0.35">
      <c r="L13269" s="27" t="str">
        <f t="shared" si="207"/>
        <v/>
      </c>
    </row>
    <row r="13270" spans="12:12" ht="15.75" customHeight="1" x14ac:dyDescent="0.35">
      <c r="L13270" s="27" t="str">
        <f t="shared" si="207"/>
        <v/>
      </c>
    </row>
    <row r="13271" spans="12:12" ht="15.75" customHeight="1" x14ac:dyDescent="0.35">
      <c r="L13271" s="27" t="str">
        <f t="shared" si="207"/>
        <v/>
      </c>
    </row>
    <row r="13272" spans="12:12" ht="15.75" customHeight="1" x14ac:dyDescent="0.35">
      <c r="L13272" s="27" t="str">
        <f t="shared" si="207"/>
        <v/>
      </c>
    </row>
    <row r="13273" spans="12:12" ht="15.75" customHeight="1" x14ac:dyDescent="0.35">
      <c r="L13273" s="27" t="str">
        <f t="shared" si="207"/>
        <v/>
      </c>
    </row>
    <row r="13274" spans="12:12" ht="15.75" customHeight="1" x14ac:dyDescent="0.35">
      <c r="L13274" s="27" t="str">
        <f t="shared" si="207"/>
        <v/>
      </c>
    </row>
    <row r="13275" spans="12:12" ht="15.75" customHeight="1" x14ac:dyDescent="0.35">
      <c r="L13275" s="27" t="str">
        <f t="shared" si="207"/>
        <v/>
      </c>
    </row>
    <row r="13276" spans="12:12" ht="15.75" customHeight="1" x14ac:dyDescent="0.35">
      <c r="L13276" s="27" t="str">
        <f t="shared" si="207"/>
        <v/>
      </c>
    </row>
    <row r="13277" spans="12:12" ht="15.75" customHeight="1" x14ac:dyDescent="0.35">
      <c r="L13277" s="27" t="str">
        <f t="shared" si="207"/>
        <v/>
      </c>
    </row>
    <row r="13278" spans="12:12" ht="15.75" customHeight="1" x14ac:dyDescent="0.35">
      <c r="L13278" s="27" t="str">
        <f t="shared" si="207"/>
        <v/>
      </c>
    </row>
    <row r="13279" spans="12:12" ht="15.75" customHeight="1" x14ac:dyDescent="0.35">
      <c r="L13279" s="27" t="str">
        <f t="shared" si="207"/>
        <v/>
      </c>
    </row>
    <row r="13280" spans="12:12" ht="15.75" customHeight="1" x14ac:dyDescent="0.35">
      <c r="L13280" s="27" t="str">
        <f t="shared" si="207"/>
        <v/>
      </c>
    </row>
    <row r="13281" spans="12:12" ht="15.75" customHeight="1" x14ac:dyDescent="0.35">
      <c r="L13281" s="27" t="str">
        <f t="shared" si="207"/>
        <v/>
      </c>
    </row>
    <row r="13282" spans="12:12" ht="15.75" customHeight="1" x14ac:dyDescent="0.35">
      <c r="L13282" s="27" t="str">
        <f t="shared" si="207"/>
        <v/>
      </c>
    </row>
    <row r="13283" spans="12:12" ht="15.75" customHeight="1" x14ac:dyDescent="0.35">
      <c r="L13283" s="27" t="str">
        <f t="shared" si="207"/>
        <v/>
      </c>
    </row>
    <row r="13284" spans="12:12" ht="15.75" customHeight="1" x14ac:dyDescent="0.35">
      <c r="L13284" s="27" t="str">
        <f t="shared" si="207"/>
        <v/>
      </c>
    </row>
    <row r="13285" spans="12:12" ht="15.75" customHeight="1" x14ac:dyDescent="0.35">
      <c r="L13285" s="27" t="str">
        <f t="shared" si="207"/>
        <v/>
      </c>
    </row>
    <row r="13286" spans="12:12" ht="15.75" customHeight="1" x14ac:dyDescent="0.35">
      <c r="L13286" s="27" t="str">
        <f t="shared" si="207"/>
        <v/>
      </c>
    </row>
    <row r="13287" spans="12:12" ht="15.75" customHeight="1" x14ac:dyDescent="0.35">
      <c r="L13287" s="27" t="str">
        <f t="shared" si="207"/>
        <v/>
      </c>
    </row>
    <row r="13288" spans="12:12" ht="15.75" customHeight="1" x14ac:dyDescent="0.35">
      <c r="L13288" s="27" t="str">
        <f t="shared" si="207"/>
        <v/>
      </c>
    </row>
    <row r="13289" spans="12:12" ht="15.75" customHeight="1" x14ac:dyDescent="0.35">
      <c r="L13289" s="27" t="str">
        <f t="shared" si="207"/>
        <v/>
      </c>
    </row>
    <row r="13290" spans="12:12" ht="15.75" customHeight="1" x14ac:dyDescent="0.35">
      <c r="L13290" s="27" t="str">
        <f t="shared" si="207"/>
        <v/>
      </c>
    </row>
    <row r="13291" spans="12:12" ht="15.75" customHeight="1" x14ac:dyDescent="0.35">
      <c r="L13291" s="27" t="str">
        <f t="shared" si="207"/>
        <v/>
      </c>
    </row>
    <row r="13292" spans="12:12" ht="15.75" customHeight="1" x14ac:dyDescent="0.35">
      <c r="L13292" s="27" t="str">
        <f t="shared" si="207"/>
        <v/>
      </c>
    </row>
    <row r="13293" spans="12:12" ht="15.75" customHeight="1" x14ac:dyDescent="0.35">
      <c r="L13293" s="27" t="str">
        <f t="shared" si="207"/>
        <v/>
      </c>
    </row>
    <row r="13294" spans="12:12" ht="15.75" customHeight="1" x14ac:dyDescent="0.35">
      <c r="L13294" s="27" t="str">
        <f t="shared" si="207"/>
        <v/>
      </c>
    </row>
    <row r="13295" spans="12:12" ht="15.75" customHeight="1" x14ac:dyDescent="0.35">
      <c r="L13295" s="27" t="str">
        <f t="shared" si="207"/>
        <v/>
      </c>
    </row>
    <row r="13296" spans="12:12" ht="15.75" customHeight="1" x14ac:dyDescent="0.35">
      <c r="L13296" s="27" t="str">
        <f t="shared" si="207"/>
        <v/>
      </c>
    </row>
    <row r="13297" spans="12:12" ht="15.75" customHeight="1" x14ac:dyDescent="0.35">
      <c r="L13297" s="27" t="str">
        <f t="shared" si="207"/>
        <v/>
      </c>
    </row>
    <row r="13298" spans="12:12" ht="15.75" customHeight="1" x14ac:dyDescent="0.35">
      <c r="L13298" s="27" t="str">
        <f t="shared" si="207"/>
        <v/>
      </c>
    </row>
    <row r="13299" spans="12:12" ht="15.75" customHeight="1" x14ac:dyDescent="0.35">
      <c r="L13299" s="27" t="str">
        <f t="shared" si="207"/>
        <v/>
      </c>
    </row>
    <row r="13300" spans="12:12" ht="15.75" customHeight="1" x14ac:dyDescent="0.35">
      <c r="L13300" s="27" t="str">
        <f t="shared" si="207"/>
        <v/>
      </c>
    </row>
    <row r="13301" spans="12:12" ht="15.75" customHeight="1" x14ac:dyDescent="0.35">
      <c r="L13301" s="27" t="str">
        <f t="shared" si="207"/>
        <v/>
      </c>
    </row>
    <row r="13302" spans="12:12" ht="15.75" customHeight="1" x14ac:dyDescent="0.35">
      <c r="L13302" s="27" t="str">
        <f t="shared" si="207"/>
        <v/>
      </c>
    </row>
    <row r="13303" spans="12:12" ht="15.75" customHeight="1" x14ac:dyDescent="0.35">
      <c r="L13303" s="27" t="str">
        <f t="shared" si="207"/>
        <v/>
      </c>
    </row>
    <row r="13304" spans="12:12" ht="15.75" customHeight="1" x14ac:dyDescent="0.35">
      <c r="L13304" s="27" t="str">
        <f t="shared" si="207"/>
        <v/>
      </c>
    </row>
    <row r="13305" spans="12:12" ht="15.75" customHeight="1" x14ac:dyDescent="0.35">
      <c r="L13305" s="27" t="str">
        <f t="shared" si="207"/>
        <v/>
      </c>
    </row>
    <row r="13306" spans="12:12" ht="15.75" customHeight="1" x14ac:dyDescent="0.35">
      <c r="L13306" s="27" t="str">
        <f t="shared" si="207"/>
        <v/>
      </c>
    </row>
    <row r="13307" spans="12:12" ht="15.75" customHeight="1" x14ac:dyDescent="0.35">
      <c r="L13307" s="27" t="str">
        <f t="shared" si="207"/>
        <v/>
      </c>
    </row>
    <row r="13308" spans="12:12" ht="15.75" customHeight="1" x14ac:dyDescent="0.35">
      <c r="L13308" s="27" t="str">
        <f t="shared" si="207"/>
        <v/>
      </c>
    </row>
    <row r="13309" spans="12:12" ht="15.75" customHeight="1" x14ac:dyDescent="0.35">
      <c r="L13309" s="27" t="str">
        <f t="shared" si="207"/>
        <v/>
      </c>
    </row>
    <row r="13310" spans="12:12" ht="15.75" customHeight="1" x14ac:dyDescent="0.35">
      <c r="L13310" s="27" t="str">
        <f t="shared" si="207"/>
        <v/>
      </c>
    </row>
    <row r="13311" spans="12:12" ht="15.75" customHeight="1" x14ac:dyDescent="0.35">
      <c r="L13311" s="27" t="str">
        <f t="shared" si="207"/>
        <v/>
      </c>
    </row>
    <row r="13312" spans="12:12" ht="15.75" customHeight="1" x14ac:dyDescent="0.35">
      <c r="L13312" s="27" t="str">
        <f t="shared" si="207"/>
        <v/>
      </c>
    </row>
    <row r="13313" spans="12:12" ht="15.75" customHeight="1" x14ac:dyDescent="0.35">
      <c r="L13313" s="27" t="str">
        <f t="shared" si="207"/>
        <v/>
      </c>
    </row>
    <row r="13314" spans="12:12" ht="15.75" customHeight="1" x14ac:dyDescent="0.35">
      <c r="L13314" s="27" t="str">
        <f t="shared" si="207"/>
        <v/>
      </c>
    </row>
    <row r="13315" spans="12:12" ht="15.75" customHeight="1" x14ac:dyDescent="0.35">
      <c r="L13315" s="27" t="str">
        <f t="shared" si="207"/>
        <v/>
      </c>
    </row>
    <row r="13316" spans="12:12" ht="15.75" customHeight="1" x14ac:dyDescent="0.35">
      <c r="L13316" s="27" t="str">
        <f t="shared" ref="L13316:L13379" si="208">IF((T13316="N/A")+(ISBLANK(T13316)), IF(S13316="Critical", K13316+30, IF(S13316="High", K13316+30,IF(COUNTIF(S13316,"M*"), K13316+90, IF(S13316="Low", K13316+180,"")))),
IF(((U13316="Yes")*(T13316="Critical")), K13316+30, IF(((U13316="Yes")*(T13316="High")), K13316+30,  IF(((U13316="Yes")*(COUNTIF(S13316,"M*"))), K13316+90,  IF(((U13316="Yes")*(T13316="Low")), K13316+180, IF(S13316="Critical", K13316+30, IF(S13316="High", K13316+30,IF(COUNTIF(S13316,"M*"), K13316+90, IF(S13316="Low", K13316+180,"")))))))))</f>
        <v/>
      </c>
    </row>
    <row r="13317" spans="12:12" ht="15.75" customHeight="1" x14ac:dyDescent="0.35">
      <c r="L13317" s="27" t="str">
        <f t="shared" si="208"/>
        <v/>
      </c>
    </row>
    <row r="13318" spans="12:12" ht="15.75" customHeight="1" x14ac:dyDescent="0.35">
      <c r="L13318" s="27" t="str">
        <f t="shared" si="208"/>
        <v/>
      </c>
    </row>
    <row r="13319" spans="12:12" ht="15.75" customHeight="1" x14ac:dyDescent="0.35">
      <c r="L13319" s="27" t="str">
        <f t="shared" si="208"/>
        <v/>
      </c>
    </row>
    <row r="13320" spans="12:12" ht="15.75" customHeight="1" x14ac:dyDescent="0.35">
      <c r="L13320" s="27" t="str">
        <f t="shared" si="208"/>
        <v/>
      </c>
    </row>
    <row r="13321" spans="12:12" ht="15.75" customHeight="1" x14ac:dyDescent="0.35">
      <c r="L13321" s="27" t="str">
        <f t="shared" si="208"/>
        <v/>
      </c>
    </row>
    <row r="13322" spans="12:12" ht="15.75" customHeight="1" x14ac:dyDescent="0.35">
      <c r="L13322" s="27" t="str">
        <f t="shared" si="208"/>
        <v/>
      </c>
    </row>
    <row r="13323" spans="12:12" ht="15.75" customHeight="1" x14ac:dyDescent="0.35">
      <c r="L13323" s="27" t="str">
        <f t="shared" si="208"/>
        <v/>
      </c>
    </row>
    <row r="13324" spans="12:12" ht="15.75" customHeight="1" x14ac:dyDescent="0.35">
      <c r="L13324" s="27" t="str">
        <f t="shared" si="208"/>
        <v/>
      </c>
    </row>
    <row r="13325" spans="12:12" ht="15.75" customHeight="1" x14ac:dyDescent="0.35">
      <c r="L13325" s="27" t="str">
        <f t="shared" si="208"/>
        <v/>
      </c>
    </row>
    <row r="13326" spans="12:12" ht="15.75" customHeight="1" x14ac:dyDescent="0.35">
      <c r="L13326" s="27" t="str">
        <f t="shared" si="208"/>
        <v/>
      </c>
    </row>
    <row r="13327" spans="12:12" ht="15.75" customHeight="1" x14ac:dyDescent="0.35">
      <c r="L13327" s="27" t="str">
        <f t="shared" si="208"/>
        <v/>
      </c>
    </row>
    <row r="13328" spans="12:12" ht="15.75" customHeight="1" x14ac:dyDescent="0.35">
      <c r="L13328" s="27" t="str">
        <f t="shared" si="208"/>
        <v/>
      </c>
    </row>
    <row r="13329" spans="12:12" ht="15.75" customHeight="1" x14ac:dyDescent="0.35">
      <c r="L13329" s="27" t="str">
        <f t="shared" si="208"/>
        <v/>
      </c>
    </row>
    <row r="13330" spans="12:12" ht="15.75" customHeight="1" x14ac:dyDescent="0.35">
      <c r="L13330" s="27" t="str">
        <f t="shared" si="208"/>
        <v/>
      </c>
    </row>
    <row r="13331" spans="12:12" ht="15.75" customHeight="1" x14ac:dyDescent="0.35">
      <c r="L13331" s="27" t="str">
        <f t="shared" si="208"/>
        <v/>
      </c>
    </row>
    <row r="13332" spans="12:12" ht="15.75" customHeight="1" x14ac:dyDescent="0.35">
      <c r="L13332" s="27" t="str">
        <f t="shared" si="208"/>
        <v/>
      </c>
    </row>
    <row r="13333" spans="12:12" ht="15.75" customHeight="1" x14ac:dyDescent="0.35">
      <c r="L13333" s="27" t="str">
        <f t="shared" si="208"/>
        <v/>
      </c>
    </row>
    <row r="13334" spans="12:12" ht="15.75" customHeight="1" x14ac:dyDescent="0.35">
      <c r="L13334" s="27" t="str">
        <f t="shared" si="208"/>
        <v/>
      </c>
    </row>
    <row r="13335" spans="12:12" ht="15.75" customHeight="1" x14ac:dyDescent="0.35">
      <c r="L13335" s="27" t="str">
        <f t="shared" si="208"/>
        <v/>
      </c>
    </row>
    <row r="13336" spans="12:12" ht="15.75" customHeight="1" x14ac:dyDescent="0.35">
      <c r="L13336" s="27" t="str">
        <f t="shared" si="208"/>
        <v/>
      </c>
    </row>
    <row r="13337" spans="12:12" ht="15.75" customHeight="1" x14ac:dyDescent="0.35">
      <c r="L13337" s="27" t="str">
        <f t="shared" si="208"/>
        <v/>
      </c>
    </row>
    <row r="13338" spans="12:12" ht="15.75" customHeight="1" x14ac:dyDescent="0.35">
      <c r="L13338" s="27" t="str">
        <f t="shared" si="208"/>
        <v/>
      </c>
    </row>
    <row r="13339" spans="12:12" ht="15.75" customHeight="1" x14ac:dyDescent="0.35">
      <c r="L13339" s="27" t="str">
        <f t="shared" si="208"/>
        <v/>
      </c>
    </row>
    <row r="13340" spans="12:12" ht="15.75" customHeight="1" x14ac:dyDescent="0.35">
      <c r="L13340" s="27" t="str">
        <f t="shared" si="208"/>
        <v/>
      </c>
    </row>
    <row r="13341" spans="12:12" ht="15.75" customHeight="1" x14ac:dyDescent="0.35">
      <c r="L13341" s="27" t="str">
        <f t="shared" si="208"/>
        <v/>
      </c>
    </row>
    <row r="13342" spans="12:12" ht="15.75" customHeight="1" x14ac:dyDescent="0.35">
      <c r="L13342" s="27" t="str">
        <f t="shared" si="208"/>
        <v/>
      </c>
    </row>
    <row r="13343" spans="12:12" ht="15.75" customHeight="1" x14ac:dyDescent="0.35">
      <c r="L13343" s="27" t="str">
        <f t="shared" si="208"/>
        <v/>
      </c>
    </row>
    <row r="13344" spans="12:12" ht="15.75" customHeight="1" x14ac:dyDescent="0.35">
      <c r="L13344" s="27" t="str">
        <f t="shared" si="208"/>
        <v/>
      </c>
    </row>
    <row r="13345" spans="12:12" ht="15.75" customHeight="1" x14ac:dyDescent="0.35">
      <c r="L13345" s="27" t="str">
        <f t="shared" si="208"/>
        <v/>
      </c>
    </row>
    <row r="13346" spans="12:12" ht="15.75" customHeight="1" x14ac:dyDescent="0.35">
      <c r="L13346" s="27" t="str">
        <f t="shared" si="208"/>
        <v/>
      </c>
    </row>
    <row r="13347" spans="12:12" ht="15.75" customHeight="1" x14ac:dyDescent="0.35">
      <c r="L13347" s="27" t="str">
        <f t="shared" si="208"/>
        <v/>
      </c>
    </row>
    <row r="13348" spans="12:12" ht="15.75" customHeight="1" x14ac:dyDescent="0.35">
      <c r="L13348" s="27" t="str">
        <f t="shared" si="208"/>
        <v/>
      </c>
    </row>
    <row r="13349" spans="12:12" ht="15.75" customHeight="1" x14ac:dyDescent="0.35">
      <c r="L13349" s="27" t="str">
        <f t="shared" si="208"/>
        <v/>
      </c>
    </row>
    <row r="13350" spans="12:12" ht="15.75" customHeight="1" x14ac:dyDescent="0.35">
      <c r="L13350" s="27" t="str">
        <f t="shared" si="208"/>
        <v/>
      </c>
    </row>
    <row r="13351" spans="12:12" ht="15.75" customHeight="1" x14ac:dyDescent="0.35">
      <c r="L13351" s="27" t="str">
        <f t="shared" si="208"/>
        <v/>
      </c>
    </row>
    <row r="13352" spans="12:12" ht="15.75" customHeight="1" x14ac:dyDescent="0.35">
      <c r="L13352" s="27" t="str">
        <f t="shared" si="208"/>
        <v/>
      </c>
    </row>
    <row r="13353" spans="12:12" ht="15.75" customHeight="1" x14ac:dyDescent="0.35">
      <c r="L13353" s="27" t="str">
        <f t="shared" si="208"/>
        <v/>
      </c>
    </row>
    <row r="13354" spans="12:12" ht="15.75" customHeight="1" x14ac:dyDescent="0.35">
      <c r="L13354" s="27" t="str">
        <f t="shared" si="208"/>
        <v/>
      </c>
    </row>
    <row r="13355" spans="12:12" ht="15.75" customHeight="1" x14ac:dyDescent="0.35">
      <c r="L13355" s="27" t="str">
        <f t="shared" si="208"/>
        <v/>
      </c>
    </row>
    <row r="13356" spans="12:12" ht="15.75" customHeight="1" x14ac:dyDescent="0.35">
      <c r="L13356" s="27" t="str">
        <f t="shared" si="208"/>
        <v/>
      </c>
    </row>
    <row r="13357" spans="12:12" ht="15.75" customHeight="1" x14ac:dyDescent="0.35">
      <c r="L13357" s="27" t="str">
        <f t="shared" si="208"/>
        <v/>
      </c>
    </row>
    <row r="13358" spans="12:12" ht="15.75" customHeight="1" x14ac:dyDescent="0.35">
      <c r="L13358" s="27" t="str">
        <f t="shared" si="208"/>
        <v/>
      </c>
    </row>
    <row r="13359" spans="12:12" ht="15.75" customHeight="1" x14ac:dyDescent="0.35">
      <c r="L13359" s="27" t="str">
        <f t="shared" si="208"/>
        <v/>
      </c>
    </row>
    <row r="13360" spans="12:12" ht="15.75" customHeight="1" x14ac:dyDescent="0.35">
      <c r="L13360" s="27" t="str">
        <f t="shared" si="208"/>
        <v/>
      </c>
    </row>
    <row r="13361" spans="12:12" ht="15.75" customHeight="1" x14ac:dyDescent="0.35">
      <c r="L13361" s="27" t="str">
        <f t="shared" si="208"/>
        <v/>
      </c>
    </row>
    <row r="13362" spans="12:12" ht="15.75" customHeight="1" x14ac:dyDescent="0.35">
      <c r="L13362" s="27" t="str">
        <f t="shared" si="208"/>
        <v/>
      </c>
    </row>
    <row r="13363" spans="12:12" ht="15.75" customHeight="1" x14ac:dyDescent="0.35">
      <c r="L13363" s="27" t="str">
        <f t="shared" si="208"/>
        <v/>
      </c>
    </row>
    <row r="13364" spans="12:12" ht="15.75" customHeight="1" x14ac:dyDescent="0.35">
      <c r="L13364" s="27" t="str">
        <f t="shared" si="208"/>
        <v/>
      </c>
    </row>
    <row r="13365" spans="12:12" ht="15.75" customHeight="1" x14ac:dyDescent="0.35">
      <c r="L13365" s="27" t="str">
        <f t="shared" si="208"/>
        <v/>
      </c>
    </row>
    <row r="13366" spans="12:12" ht="15.75" customHeight="1" x14ac:dyDescent="0.35">
      <c r="L13366" s="27" t="str">
        <f t="shared" si="208"/>
        <v/>
      </c>
    </row>
    <row r="13367" spans="12:12" ht="15.75" customHeight="1" x14ac:dyDescent="0.35">
      <c r="L13367" s="27" t="str">
        <f t="shared" si="208"/>
        <v/>
      </c>
    </row>
    <row r="13368" spans="12:12" ht="15.75" customHeight="1" x14ac:dyDescent="0.35">
      <c r="L13368" s="27" t="str">
        <f t="shared" si="208"/>
        <v/>
      </c>
    </row>
    <row r="13369" spans="12:12" ht="15.75" customHeight="1" x14ac:dyDescent="0.35">
      <c r="L13369" s="27" t="str">
        <f t="shared" si="208"/>
        <v/>
      </c>
    </row>
    <row r="13370" spans="12:12" ht="15.75" customHeight="1" x14ac:dyDescent="0.35">
      <c r="L13370" s="27" t="str">
        <f t="shared" si="208"/>
        <v/>
      </c>
    </row>
    <row r="13371" spans="12:12" ht="15.75" customHeight="1" x14ac:dyDescent="0.35">
      <c r="L13371" s="27" t="str">
        <f t="shared" si="208"/>
        <v/>
      </c>
    </row>
    <row r="13372" spans="12:12" ht="15.75" customHeight="1" x14ac:dyDescent="0.35">
      <c r="L13372" s="27" t="str">
        <f t="shared" si="208"/>
        <v/>
      </c>
    </row>
    <row r="13373" spans="12:12" ht="15.75" customHeight="1" x14ac:dyDescent="0.35">
      <c r="L13373" s="27" t="str">
        <f t="shared" si="208"/>
        <v/>
      </c>
    </row>
    <row r="13374" spans="12:12" ht="15.75" customHeight="1" x14ac:dyDescent="0.35">
      <c r="L13374" s="27" t="str">
        <f t="shared" si="208"/>
        <v/>
      </c>
    </row>
    <row r="13375" spans="12:12" ht="15.75" customHeight="1" x14ac:dyDescent="0.35">
      <c r="L13375" s="27" t="str">
        <f t="shared" si="208"/>
        <v/>
      </c>
    </row>
    <row r="13376" spans="12:12" ht="15.75" customHeight="1" x14ac:dyDescent="0.35">
      <c r="L13376" s="27" t="str">
        <f t="shared" si="208"/>
        <v/>
      </c>
    </row>
    <row r="13377" spans="12:12" ht="15.75" customHeight="1" x14ac:dyDescent="0.35">
      <c r="L13377" s="27" t="str">
        <f t="shared" si="208"/>
        <v/>
      </c>
    </row>
    <row r="13378" spans="12:12" ht="15.75" customHeight="1" x14ac:dyDescent="0.35">
      <c r="L13378" s="27" t="str">
        <f t="shared" si="208"/>
        <v/>
      </c>
    </row>
    <row r="13379" spans="12:12" ht="15.75" customHeight="1" x14ac:dyDescent="0.35">
      <c r="L13379" s="27" t="str">
        <f t="shared" si="208"/>
        <v/>
      </c>
    </row>
    <row r="13380" spans="12:12" ht="15.75" customHeight="1" x14ac:dyDescent="0.35">
      <c r="L13380" s="27" t="str">
        <f t="shared" ref="L13380:L13443" si="209">IF((T13380="N/A")+(ISBLANK(T13380)), IF(S13380="Critical", K13380+30, IF(S13380="High", K13380+30,IF(COUNTIF(S13380,"M*"), K13380+90, IF(S13380="Low", K13380+180,"")))),
IF(((U13380="Yes")*(T13380="Critical")), K13380+30, IF(((U13380="Yes")*(T13380="High")), K13380+30,  IF(((U13380="Yes")*(COUNTIF(S13380,"M*"))), K13380+90,  IF(((U13380="Yes")*(T13380="Low")), K13380+180, IF(S13380="Critical", K13380+30, IF(S13380="High", K13380+30,IF(COUNTIF(S13380,"M*"), K13380+90, IF(S13380="Low", K13380+180,"")))))))))</f>
        <v/>
      </c>
    </row>
    <row r="13381" spans="12:12" ht="15.75" customHeight="1" x14ac:dyDescent="0.35">
      <c r="L13381" s="27" t="str">
        <f t="shared" si="209"/>
        <v/>
      </c>
    </row>
    <row r="13382" spans="12:12" ht="15.75" customHeight="1" x14ac:dyDescent="0.35">
      <c r="L13382" s="27" t="str">
        <f t="shared" si="209"/>
        <v/>
      </c>
    </row>
    <row r="13383" spans="12:12" ht="15.75" customHeight="1" x14ac:dyDescent="0.35">
      <c r="L13383" s="27" t="str">
        <f t="shared" si="209"/>
        <v/>
      </c>
    </row>
    <row r="13384" spans="12:12" ht="15.75" customHeight="1" x14ac:dyDescent="0.35">
      <c r="L13384" s="27" t="str">
        <f t="shared" si="209"/>
        <v/>
      </c>
    </row>
    <row r="13385" spans="12:12" ht="15.75" customHeight="1" x14ac:dyDescent="0.35">
      <c r="L13385" s="27" t="str">
        <f t="shared" si="209"/>
        <v/>
      </c>
    </row>
    <row r="13386" spans="12:12" ht="15.75" customHeight="1" x14ac:dyDescent="0.35">
      <c r="L13386" s="27" t="str">
        <f t="shared" si="209"/>
        <v/>
      </c>
    </row>
    <row r="13387" spans="12:12" ht="15.75" customHeight="1" x14ac:dyDescent="0.35">
      <c r="L13387" s="27" t="str">
        <f t="shared" si="209"/>
        <v/>
      </c>
    </row>
    <row r="13388" spans="12:12" ht="15.75" customHeight="1" x14ac:dyDescent="0.35">
      <c r="L13388" s="27" t="str">
        <f t="shared" si="209"/>
        <v/>
      </c>
    </row>
    <row r="13389" spans="12:12" ht="15.75" customHeight="1" x14ac:dyDescent="0.35">
      <c r="L13389" s="27" t="str">
        <f t="shared" si="209"/>
        <v/>
      </c>
    </row>
    <row r="13390" spans="12:12" ht="15.75" customHeight="1" x14ac:dyDescent="0.35">
      <c r="L13390" s="27" t="str">
        <f t="shared" si="209"/>
        <v/>
      </c>
    </row>
    <row r="13391" spans="12:12" ht="15.75" customHeight="1" x14ac:dyDescent="0.35">
      <c r="L13391" s="27" t="str">
        <f t="shared" si="209"/>
        <v/>
      </c>
    </row>
    <row r="13392" spans="12:12" ht="15.75" customHeight="1" x14ac:dyDescent="0.35">
      <c r="L13392" s="27" t="str">
        <f t="shared" si="209"/>
        <v/>
      </c>
    </row>
    <row r="13393" spans="12:12" ht="15.75" customHeight="1" x14ac:dyDescent="0.35">
      <c r="L13393" s="27" t="str">
        <f t="shared" si="209"/>
        <v/>
      </c>
    </row>
    <row r="13394" spans="12:12" ht="15.75" customHeight="1" x14ac:dyDescent="0.35">
      <c r="L13394" s="27" t="str">
        <f t="shared" si="209"/>
        <v/>
      </c>
    </row>
    <row r="13395" spans="12:12" ht="15.75" customHeight="1" x14ac:dyDescent="0.35">
      <c r="L13395" s="27" t="str">
        <f t="shared" si="209"/>
        <v/>
      </c>
    </row>
    <row r="13396" spans="12:12" ht="15.75" customHeight="1" x14ac:dyDescent="0.35">
      <c r="L13396" s="27" t="str">
        <f t="shared" si="209"/>
        <v/>
      </c>
    </row>
    <row r="13397" spans="12:12" ht="15.75" customHeight="1" x14ac:dyDescent="0.35">
      <c r="L13397" s="27" t="str">
        <f t="shared" si="209"/>
        <v/>
      </c>
    </row>
    <row r="13398" spans="12:12" ht="15.75" customHeight="1" x14ac:dyDescent="0.35">
      <c r="L13398" s="27" t="str">
        <f t="shared" si="209"/>
        <v/>
      </c>
    </row>
    <row r="13399" spans="12:12" ht="15.75" customHeight="1" x14ac:dyDescent="0.35">
      <c r="L13399" s="27" t="str">
        <f t="shared" si="209"/>
        <v/>
      </c>
    </row>
    <row r="13400" spans="12:12" ht="15.75" customHeight="1" x14ac:dyDescent="0.35">
      <c r="L13400" s="27" t="str">
        <f t="shared" si="209"/>
        <v/>
      </c>
    </row>
    <row r="13401" spans="12:12" ht="15.75" customHeight="1" x14ac:dyDescent="0.35">
      <c r="L13401" s="27" t="str">
        <f t="shared" si="209"/>
        <v/>
      </c>
    </row>
    <row r="13402" spans="12:12" ht="15.75" customHeight="1" x14ac:dyDescent="0.35">
      <c r="L13402" s="27" t="str">
        <f t="shared" si="209"/>
        <v/>
      </c>
    </row>
    <row r="13403" spans="12:12" ht="15.75" customHeight="1" x14ac:dyDescent="0.35">
      <c r="L13403" s="27" t="str">
        <f t="shared" si="209"/>
        <v/>
      </c>
    </row>
    <row r="13404" spans="12:12" ht="15.75" customHeight="1" x14ac:dyDescent="0.35">
      <c r="L13404" s="27" t="str">
        <f t="shared" si="209"/>
        <v/>
      </c>
    </row>
    <row r="13405" spans="12:12" ht="15.75" customHeight="1" x14ac:dyDescent="0.35">
      <c r="L13405" s="27" t="str">
        <f t="shared" si="209"/>
        <v/>
      </c>
    </row>
    <row r="13406" spans="12:12" ht="15.75" customHeight="1" x14ac:dyDescent="0.35">
      <c r="L13406" s="27" t="str">
        <f t="shared" si="209"/>
        <v/>
      </c>
    </row>
    <row r="13407" spans="12:12" ht="15.75" customHeight="1" x14ac:dyDescent="0.35">
      <c r="L13407" s="27" t="str">
        <f t="shared" si="209"/>
        <v/>
      </c>
    </row>
    <row r="13408" spans="12:12" ht="15.75" customHeight="1" x14ac:dyDescent="0.35">
      <c r="L13408" s="27" t="str">
        <f t="shared" si="209"/>
        <v/>
      </c>
    </row>
    <row r="13409" spans="12:12" ht="15.75" customHeight="1" x14ac:dyDescent="0.35">
      <c r="L13409" s="27" t="str">
        <f t="shared" si="209"/>
        <v/>
      </c>
    </row>
    <row r="13410" spans="12:12" ht="15.75" customHeight="1" x14ac:dyDescent="0.35">
      <c r="L13410" s="27" t="str">
        <f t="shared" si="209"/>
        <v/>
      </c>
    </row>
    <row r="13411" spans="12:12" ht="15.75" customHeight="1" x14ac:dyDescent="0.35">
      <c r="L13411" s="27" t="str">
        <f t="shared" si="209"/>
        <v/>
      </c>
    </row>
    <row r="13412" spans="12:12" ht="15.75" customHeight="1" x14ac:dyDescent="0.35">
      <c r="L13412" s="27" t="str">
        <f t="shared" si="209"/>
        <v/>
      </c>
    </row>
    <row r="13413" spans="12:12" ht="15.75" customHeight="1" x14ac:dyDescent="0.35">
      <c r="L13413" s="27" t="str">
        <f t="shared" si="209"/>
        <v/>
      </c>
    </row>
    <row r="13414" spans="12:12" ht="15.75" customHeight="1" x14ac:dyDescent="0.35">
      <c r="L13414" s="27" t="str">
        <f t="shared" si="209"/>
        <v/>
      </c>
    </row>
    <row r="13415" spans="12:12" ht="15.75" customHeight="1" x14ac:dyDescent="0.35">
      <c r="L13415" s="27" t="str">
        <f t="shared" si="209"/>
        <v/>
      </c>
    </row>
    <row r="13416" spans="12:12" ht="15.75" customHeight="1" x14ac:dyDescent="0.35">
      <c r="L13416" s="27" t="str">
        <f t="shared" si="209"/>
        <v/>
      </c>
    </row>
    <row r="13417" spans="12:12" ht="15.75" customHeight="1" x14ac:dyDescent="0.35">
      <c r="L13417" s="27" t="str">
        <f t="shared" si="209"/>
        <v/>
      </c>
    </row>
    <row r="13418" spans="12:12" ht="15.75" customHeight="1" x14ac:dyDescent="0.35">
      <c r="L13418" s="27" t="str">
        <f t="shared" si="209"/>
        <v/>
      </c>
    </row>
    <row r="13419" spans="12:12" ht="15.75" customHeight="1" x14ac:dyDescent="0.35">
      <c r="L13419" s="27" t="str">
        <f t="shared" si="209"/>
        <v/>
      </c>
    </row>
    <row r="13420" spans="12:12" ht="15.75" customHeight="1" x14ac:dyDescent="0.35">
      <c r="L13420" s="27" t="str">
        <f t="shared" si="209"/>
        <v/>
      </c>
    </row>
    <row r="13421" spans="12:12" ht="15.75" customHeight="1" x14ac:dyDescent="0.35">
      <c r="L13421" s="27" t="str">
        <f t="shared" si="209"/>
        <v/>
      </c>
    </row>
    <row r="13422" spans="12:12" ht="15.75" customHeight="1" x14ac:dyDescent="0.35">
      <c r="L13422" s="27" t="str">
        <f t="shared" si="209"/>
        <v/>
      </c>
    </row>
    <row r="13423" spans="12:12" ht="15.75" customHeight="1" x14ac:dyDescent="0.35">
      <c r="L13423" s="27" t="str">
        <f t="shared" si="209"/>
        <v/>
      </c>
    </row>
    <row r="13424" spans="12:12" ht="15.75" customHeight="1" x14ac:dyDescent="0.35">
      <c r="L13424" s="27" t="str">
        <f t="shared" si="209"/>
        <v/>
      </c>
    </row>
    <row r="13425" spans="12:12" ht="15.75" customHeight="1" x14ac:dyDescent="0.35">
      <c r="L13425" s="27" t="str">
        <f t="shared" si="209"/>
        <v/>
      </c>
    </row>
    <row r="13426" spans="12:12" ht="15.75" customHeight="1" x14ac:dyDescent="0.35">
      <c r="L13426" s="27" t="str">
        <f t="shared" si="209"/>
        <v/>
      </c>
    </row>
    <row r="13427" spans="12:12" ht="15.75" customHeight="1" x14ac:dyDescent="0.35">
      <c r="L13427" s="27" t="str">
        <f t="shared" si="209"/>
        <v/>
      </c>
    </row>
    <row r="13428" spans="12:12" ht="15.75" customHeight="1" x14ac:dyDescent="0.35">
      <c r="L13428" s="27" t="str">
        <f t="shared" si="209"/>
        <v/>
      </c>
    </row>
    <row r="13429" spans="12:12" ht="15.75" customHeight="1" x14ac:dyDescent="0.35">
      <c r="L13429" s="27" t="str">
        <f t="shared" si="209"/>
        <v/>
      </c>
    </row>
    <row r="13430" spans="12:12" ht="15.75" customHeight="1" x14ac:dyDescent="0.35">
      <c r="L13430" s="27" t="str">
        <f t="shared" si="209"/>
        <v/>
      </c>
    </row>
    <row r="13431" spans="12:12" ht="15.75" customHeight="1" x14ac:dyDescent="0.35">
      <c r="L13431" s="27" t="str">
        <f t="shared" si="209"/>
        <v/>
      </c>
    </row>
    <row r="13432" spans="12:12" ht="15.75" customHeight="1" x14ac:dyDescent="0.35">
      <c r="L13432" s="27" t="str">
        <f t="shared" si="209"/>
        <v/>
      </c>
    </row>
    <row r="13433" spans="12:12" ht="15.75" customHeight="1" x14ac:dyDescent="0.35">
      <c r="L13433" s="27" t="str">
        <f t="shared" si="209"/>
        <v/>
      </c>
    </row>
    <row r="13434" spans="12:12" ht="15.75" customHeight="1" x14ac:dyDescent="0.35">
      <c r="L13434" s="27" t="str">
        <f t="shared" si="209"/>
        <v/>
      </c>
    </row>
    <row r="13435" spans="12:12" ht="15.75" customHeight="1" x14ac:dyDescent="0.35">
      <c r="L13435" s="27" t="str">
        <f t="shared" si="209"/>
        <v/>
      </c>
    </row>
    <row r="13436" spans="12:12" ht="15.75" customHeight="1" x14ac:dyDescent="0.35">
      <c r="L13436" s="27" t="str">
        <f t="shared" si="209"/>
        <v/>
      </c>
    </row>
    <row r="13437" spans="12:12" ht="15.75" customHeight="1" x14ac:dyDescent="0.35">
      <c r="L13437" s="27" t="str">
        <f t="shared" si="209"/>
        <v/>
      </c>
    </row>
    <row r="13438" spans="12:12" ht="15.75" customHeight="1" x14ac:dyDescent="0.35">
      <c r="L13438" s="27" t="str">
        <f t="shared" si="209"/>
        <v/>
      </c>
    </row>
    <row r="13439" spans="12:12" ht="15.75" customHeight="1" x14ac:dyDescent="0.35">
      <c r="L13439" s="27" t="str">
        <f t="shared" si="209"/>
        <v/>
      </c>
    </row>
    <row r="13440" spans="12:12" ht="15.75" customHeight="1" x14ac:dyDescent="0.35">
      <c r="L13440" s="27" t="str">
        <f t="shared" si="209"/>
        <v/>
      </c>
    </row>
    <row r="13441" spans="12:12" ht="15.75" customHeight="1" x14ac:dyDescent="0.35">
      <c r="L13441" s="27" t="str">
        <f t="shared" si="209"/>
        <v/>
      </c>
    </row>
    <row r="13442" spans="12:12" ht="15.75" customHeight="1" x14ac:dyDescent="0.35">
      <c r="L13442" s="27" t="str">
        <f t="shared" si="209"/>
        <v/>
      </c>
    </row>
    <row r="13443" spans="12:12" ht="15.75" customHeight="1" x14ac:dyDescent="0.35">
      <c r="L13443" s="27" t="str">
        <f t="shared" si="209"/>
        <v/>
      </c>
    </row>
    <row r="13444" spans="12:12" ht="15.75" customHeight="1" x14ac:dyDescent="0.35">
      <c r="L13444" s="27" t="str">
        <f t="shared" ref="L13444:L13507" si="210">IF((T13444="N/A")+(ISBLANK(T13444)), IF(S13444="Critical", K13444+30, IF(S13444="High", K13444+30,IF(COUNTIF(S13444,"M*"), K13444+90, IF(S13444="Low", K13444+180,"")))),
IF(((U13444="Yes")*(T13444="Critical")), K13444+30, IF(((U13444="Yes")*(T13444="High")), K13444+30,  IF(((U13444="Yes")*(COUNTIF(S13444,"M*"))), K13444+90,  IF(((U13444="Yes")*(T13444="Low")), K13444+180, IF(S13444="Critical", K13444+30, IF(S13444="High", K13444+30,IF(COUNTIF(S13444,"M*"), K13444+90, IF(S13444="Low", K13444+180,"")))))))))</f>
        <v/>
      </c>
    </row>
    <row r="13445" spans="12:12" ht="15.75" customHeight="1" x14ac:dyDescent="0.35">
      <c r="L13445" s="27" t="str">
        <f t="shared" si="210"/>
        <v/>
      </c>
    </row>
    <row r="13446" spans="12:12" ht="15.75" customHeight="1" x14ac:dyDescent="0.35">
      <c r="L13446" s="27" t="str">
        <f t="shared" si="210"/>
        <v/>
      </c>
    </row>
    <row r="13447" spans="12:12" ht="15.75" customHeight="1" x14ac:dyDescent="0.35">
      <c r="L13447" s="27" t="str">
        <f t="shared" si="210"/>
        <v/>
      </c>
    </row>
    <row r="13448" spans="12:12" ht="15.75" customHeight="1" x14ac:dyDescent="0.35">
      <c r="L13448" s="27" t="str">
        <f t="shared" si="210"/>
        <v/>
      </c>
    </row>
    <row r="13449" spans="12:12" ht="15.75" customHeight="1" x14ac:dyDescent="0.35">
      <c r="L13449" s="27" t="str">
        <f t="shared" si="210"/>
        <v/>
      </c>
    </row>
    <row r="13450" spans="12:12" ht="15.75" customHeight="1" x14ac:dyDescent="0.35">
      <c r="L13450" s="27" t="str">
        <f t="shared" si="210"/>
        <v/>
      </c>
    </row>
    <row r="13451" spans="12:12" ht="15.75" customHeight="1" x14ac:dyDescent="0.35">
      <c r="L13451" s="27" t="str">
        <f t="shared" si="210"/>
        <v/>
      </c>
    </row>
    <row r="13452" spans="12:12" ht="15.75" customHeight="1" x14ac:dyDescent="0.35">
      <c r="L13452" s="27" t="str">
        <f t="shared" si="210"/>
        <v/>
      </c>
    </row>
    <row r="13453" spans="12:12" ht="15.75" customHeight="1" x14ac:dyDescent="0.35">
      <c r="L13453" s="27" t="str">
        <f t="shared" si="210"/>
        <v/>
      </c>
    </row>
    <row r="13454" spans="12:12" ht="15.75" customHeight="1" x14ac:dyDescent="0.35">
      <c r="L13454" s="27" t="str">
        <f t="shared" si="210"/>
        <v/>
      </c>
    </row>
    <row r="13455" spans="12:12" ht="15.75" customHeight="1" x14ac:dyDescent="0.35">
      <c r="L13455" s="27" t="str">
        <f t="shared" si="210"/>
        <v/>
      </c>
    </row>
    <row r="13456" spans="12:12" ht="15.75" customHeight="1" x14ac:dyDescent="0.35">
      <c r="L13456" s="27" t="str">
        <f t="shared" si="210"/>
        <v/>
      </c>
    </row>
    <row r="13457" spans="12:12" ht="15.75" customHeight="1" x14ac:dyDescent="0.35">
      <c r="L13457" s="27" t="str">
        <f t="shared" si="210"/>
        <v/>
      </c>
    </row>
    <row r="13458" spans="12:12" ht="15.75" customHeight="1" x14ac:dyDescent="0.35">
      <c r="L13458" s="27" t="str">
        <f t="shared" si="210"/>
        <v/>
      </c>
    </row>
    <row r="13459" spans="12:12" ht="15.75" customHeight="1" x14ac:dyDescent="0.35">
      <c r="L13459" s="27" t="str">
        <f t="shared" si="210"/>
        <v/>
      </c>
    </row>
    <row r="13460" spans="12:12" ht="15.75" customHeight="1" x14ac:dyDescent="0.35">
      <c r="L13460" s="27" t="str">
        <f t="shared" si="210"/>
        <v/>
      </c>
    </row>
    <row r="13461" spans="12:12" ht="15.75" customHeight="1" x14ac:dyDescent="0.35">
      <c r="L13461" s="27" t="str">
        <f t="shared" si="210"/>
        <v/>
      </c>
    </row>
    <row r="13462" spans="12:12" ht="15.75" customHeight="1" x14ac:dyDescent="0.35">
      <c r="L13462" s="27" t="str">
        <f t="shared" si="210"/>
        <v/>
      </c>
    </row>
    <row r="13463" spans="12:12" ht="15.75" customHeight="1" x14ac:dyDescent="0.35">
      <c r="L13463" s="27" t="str">
        <f t="shared" si="210"/>
        <v/>
      </c>
    </row>
    <row r="13464" spans="12:12" ht="15.75" customHeight="1" x14ac:dyDescent="0.35">
      <c r="L13464" s="27" t="str">
        <f t="shared" si="210"/>
        <v/>
      </c>
    </row>
    <row r="13465" spans="12:12" ht="15.75" customHeight="1" x14ac:dyDescent="0.35">
      <c r="L13465" s="27" t="str">
        <f t="shared" si="210"/>
        <v/>
      </c>
    </row>
    <row r="13466" spans="12:12" ht="15.75" customHeight="1" x14ac:dyDescent="0.35">
      <c r="L13466" s="27" t="str">
        <f t="shared" si="210"/>
        <v/>
      </c>
    </row>
    <row r="13467" spans="12:12" ht="15.75" customHeight="1" x14ac:dyDescent="0.35">
      <c r="L13467" s="27" t="str">
        <f t="shared" si="210"/>
        <v/>
      </c>
    </row>
    <row r="13468" spans="12:12" ht="15.75" customHeight="1" x14ac:dyDescent="0.35">
      <c r="L13468" s="27" t="str">
        <f t="shared" si="210"/>
        <v/>
      </c>
    </row>
    <row r="13469" spans="12:12" ht="15.75" customHeight="1" x14ac:dyDescent="0.35">
      <c r="L13469" s="27" t="str">
        <f t="shared" si="210"/>
        <v/>
      </c>
    </row>
    <row r="13470" spans="12:12" ht="15.75" customHeight="1" x14ac:dyDescent="0.35">
      <c r="L13470" s="27" t="str">
        <f t="shared" si="210"/>
        <v/>
      </c>
    </row>
    <row r="13471" spans="12:12" ht="15.75" customHeight="1" x14ac:dyDescent="0.35">
      <c r="L13471" s="27" t="str">
        <f t="shared" si="210"/>
        <v/>
      </c>
    </row>
    <row r="13472" spans="12:12" ht="15.75" customHeight="1" x14ac:dyDescent="0.35">
      <c r="L13472" s="27" t="str">
        <f t="shared" si="210"/>
        <v/>
      </c>
    </row>
    <row r="13473" spans="12:12" ht="15.75" customHeight="1" x14ac:dyDescent="0.35">
      <c r="L13473" s="27" t="str">
        <f t="shared" si="210"/>
        <v/>
      </c>
    </row>
    <row r="13474" spans="12:12" ht="15.75" customHeight="1" x14ac:dyDescent="0.35">
      <c r="L13474" s="27" t="str">
        <f t="shared" si="210"/>
        <v/>
      </c>
    </row>
    <row r="13475" spans="12:12" ht="15.75" customHeight="1" x14ac:dyDescent="0.35">
      <c r="L13475" s="27" t="str">
        <f t="shared" si="210"/>
        <v/>
      </c>
    </row>
    <row r="13476" spans="12:12" ht="15.75" customHeight="1" x14ac:dyDescent="0.35">
      <c r="L13476" s="27" t="str">
        <f t="shared" si="210"/>
        <v/>
      </c>
    </row>
    <row r="13477" spans="12:12" ht="15.75" customHeight="1" x14ac:dyDescent="0.35">
      <c r="L13477" s="27" t="str">
        <f t="shared" si="210"/>
        <v/>
      </c>
    </row>
    <row r="13478" spans="12:12" ht="15.75" customHeight="1" x14ac:dyDescent="0.35">
      <c r="L13478" s="27" t="str">
        <f t="shared" si="210"/>
        <v/>
      </c>
    </row>
    <row r="13479" spans="12:12" ht="15.75" customHeight="1" x14ac:dyDescent="0.35">
      <c r="L13479" s="27" t="str">
        <f t="shared" si="210"/>
        <v/>
      </c>
    </row>
    <row r="13480" spans="12:12" ht="15.75" customHeight="1" x14ac:dyDescent="0.35">
      <c r="L13480" s="27" t="str">
        <f t="shared" si="210"/>
        <v/>
      </c>
    </row>
    <row r="13481" spans="12:12" ht="15.75" customHeight="1" x14ac:dyDescent="0.35">
      <c r="L13481" s="27" t="str">
        <f t="shared" si="210"/>
        <v/>
      </c>
    </row>
    <row r="13482" spans="12:12" ht="15.75" customHeight="1" x14ac:dyDescent="0.35">
      <c r="L13482" s="27" t="str">
        <f t="shared" si="210"/>
        <v/>
      </c>
    </row>
    <row r="13483" spans="12:12" ht="15.75" customHeight="1" x14ac:dyDescent="0.35">
      <c r="L13483" s="27" t="str">
        <f t="shared" si="210"/>
        <v/>
      </c>
    </row>
    <row r="13484" spans="12:12" ht="15.75" customHeight="1" x14ac:dyDescent="0.35">
      <c r="L13484" s="27" t="str">
        <f t="shared" si="210"/>
        <v/>
      </c>
    </row>
    <row r="13485" spans="12:12" ht="15.75" customHeight="1" x14ac:dyDescent="0.35">
      <c r="L13485" s="27" t="str">
        <f t="shared" si="210"/>
        <v/>
      </c>
    </row>
    <row r="13486" spans="12:12" ht="15.75" customHeight="1" x14ac:dyDescent="0.35">
      <c r="L13486" s="27" t="str">
        <f t="shared" si="210"/>
        <v/>
      </c>
    </row>
    <row r="13487" spans="12:12" ht="15.75" customHeight="1" x14ac:dyDescent="0.35">
      <c r="L13487" s="27" t="str">
        <f t="shared" si="210"/>
        <v/>
      </c>
    </row>
    <row r="13488" spans="12:12" ht="15.75" customHeight="1" x14ac:dyDescent="0.35">
      <c r="L13488" s="27" t="str">
        <f t="shared" si="210"/>
        <v/>
      </c>
    </row>
    <row r="13489" spans="12:12" ht="15.75" customHeight="1" x14ac:dyDescent="0.35">
      <c r="L13489" s="27" t="str">
        <f t="shared" si="210"/>
        <v/>
      </c>
    </row>
    <row r="13490" spans="12:12" ht="15.75" customHeight="1" x14ac:dyDescent="0.35">
      <c r="L13490" s="27" t="str">
        <f t="shared" si="210"/>
        <v/>
      </c>
    </row>
    <row r="13491" spans="12:12" ht="15.75" customHeight="1" x14ac:dyDescent="0.35">
      <c r="L13491" s="27" t="str">
        <f t="shared" si="210"/>
        <v/>
      </c>
    </row>
    <row r="13492" spans="12:12" ht="15.75" customHeight="1" x14ac:dyDescent="0.35">
      <c r="L13492" s="27" t="str">
        <f t="shared" si="210"/>
        <v/>
      </c>
    </row>
    <row r="13493" spans="12:12" ht="15.75" customHeight="1" x14ac:dyDescent="0.35">
      <c r="L13493" s="27" t="str">
        <f t="shared" si="210"/>
        <v/>
      </c>
    </row>
    <row r="13494" spans="12:12" ht="15.75" customHeight="1" x14ac:dyDescent="0.35">
      <c r="L13494" s="27" t="str">
        <f t="shared" si="210"/>
        <v/>
      </c>
    </row>
    <row r="13495" spans="12:12" ht="15.75" customHeight="1" x14ac:dyDescent="0.35">
      <c r="L13495" s="27" t="str">
        <f t="shared" si="210"/>
        <v/>
      </c>
    </row>
    <row r="13496" spans="12:12" ht="15.75" customHeight="1" x14ac:dyDescent="0.35">
      <c r="L13496" s="27" t="str">
        <f t="shared" si="210"/>
        <v/>
      </c>
    </row>
    <row r="13497" spans="12:12" ht="15.75" customHeight="1" x14ac:dyDescent="0.35">
      <c r="L13497" s="27" t="str">
        <f t="shared" si="210"/>
        <v/>
      </c>
    </row>
    <row r="13498" spans="12:12" ht="15.75" customHeight="1" x14ac:dyDescent="0.35">
      <c r="L13498" s="27" t="str">
        <f t="shared" si="210"/>
        <v/>
      </c>
    </row>
    <row r="13499" spans="12:12" ht="15.75" customHeight="1" x14ac:dyDescent="0.35">
      <c r="L13499" s="27" t="str">
        <f t="shared" si="210"/>
        <v/>
      </c>
    </row>
    <row r="13500" spans="12:12" ht="15.75" customHeight="1" x14ac:dyDescent="0.35">
      <c r="L13500" s="27" t="str">
        <f t="shared" si="210"/>
        <v/>
      </c>
    </row>
    <row r="13501" spans="12:12" ht="15.75" customHeight="1" x14ac:dyDescent="0.35">
      <c r="L13501" s="27" t="str">
        <f t="shared" si="210"/>
        <v/>
      </c>
    </row>
    <row r="13502" spans="12:12" ht="15.75" customHeight="1" x14ac:dyDescent="0.35">
      <c r="L13502" s="27" t="str">
        <f t="shared" si="210"/>
        <v/>
      </c>
    </row>
    <row r="13503" spans="12:12" ht="15.75" customHeight="1" x14ac:dyDescent="0.35">
      <c r="L13503" s="27" t="str">
        <f t="shared" si="210"/>
        <v/>
      </c>
    </row>
    <row r="13504" spans="12:12" ht="15.75" customHeight="1" x14ac:dyDescent="0.35">
      <c r="L13504" s="27" t="str">
        <f t="shared" si="210"/>
        <v/>
      </c>
    </row>
    <row r="13505" spans="12:12" ht="15.75" customHeight="1" x14ac:dyDescent="0.35">
      <c r="L13505" s="27" t="str">
        <f t="shared" si="210"/>
        <v/>
      </c>
    </row>
    <row r="13506" spans="12:12" ht="15.75" customHeight="1" x14ac:dyDescent="0.35">
      <c r="L13506" s="27" t="str">
        <f t="shared" si="210"/>
        <v/>
      </c>
    </row>
    <row r="13507" spans="12:12" ht="15.75" customHeight="1" x14ac:dyDescent="0.35">
      <c r="L13507" s="27" t="str">
        <f t="shared" si="210"/>
        <v/>
      </c>
    </row>
    <row r="13508" spans="12:12" ht="15.75" customHeight="1" x14ac:dyDescent="0.35">
      <c r="L13508" s="27" t="str">
        <f t="shared" ref="L13508:L13571" si="211">IF((T13508="N/A")+(ISBLANK(T13508)), IF(S13508="Critical", K13508+30, IF(S13508="High", K13508+30,IF(COUNTIF(S13508,"M*"), K13508+90, IF(S13508="Low", K13508+180,"")))),
IF(((U13508="Yes")*(T13508="Critical")), K13508+30, IF(((U13508="Yes")*(T13508="High")), K13508+30,  IF(((U13508="Yes")*(COUNTIF(S13508,"M*"))), K13508+90,  IF(((U13508="Yes")*(T13508="Low")), K13508+180, IF(S13508="Critical", K13508+30, IF(S13508="High", K13508+30,IF(COUNTIF(S13508,"M*"), K13508+90, IF(S13508="Low", K13508+180,"")))))))))</f>
        <v/>
      </c>
    </row>
    <row r="13509" spans="12:12" ht="15.75" customHeight="1" x14ac:dyDescent="0.35">
      <c r="L13509" s="27" t="str">
        <f t="shared" si="211"/>
        <v/>
      </c>
    </row>
    <row r="13510" spans="12:12" ht="15.75" customHeight="1" x14ac:dyDescent="0.35">
      <c r="L13510" s="27" t="str">
        <f t="shared" si="211"/>
        <v/>
      </c>
    </row>
    <row r="13511" spans="12:12" ht="15.75" customHeight="1" x14ac:dyDescent="0.35">
      <c r="L13511" s="27" t="str">
        <f t="shared" si="211"/>
        <v/>
      </c>
    </row>
    <row r="13512" spans="12:12" ht="15.75" customHeight="1" x14ac:dyDescent="0.35">
      <c r="L13512" s="27" t="str">
        <f t="shared" si="211"/>
        <v/>
      </c>
    </row>
    <row r="13513" spans="12:12" ht="15.75" customHeight="1" x14ac:dyDescent="0.35">
      <c r="L13513" s="27" t="str">
        <f t="shared" si="211"/>
        <v/>
      </c>
    </row>
    <row r="13514" spans="12:12" ht="15.75" customHeight="1" x14ac:dyDescent="0.35">
      <c r="L13514" s="27" t="str">
        <f t="shared" si="211"/>
        <v/>
      </c>
    </row>
    <row r="13515" spans="12:12" ht="15.75" customHeight="1" x14ac:dyDescent="0.35">
      <c r="L13515" s="27" t="str">
        <f t="shared" si="211"/>
        <v/>
      </c>
    </row>
    <row r="13516" spans="12:12" ht="15.75" customHeight="1" x14ac:dyDescent="0.35">
      <c r="L13516" s="27" t="str">
        <f t="shared" si="211"/>
        <v/>
      </c>
    </row>
    <row r="13517" spans="12:12" ht="15.75" customHeight="1" x14ac:dyDescent="0.35">
      <c r="L13517" s="27" t="str">
        <f t="shared" si="211"/>
        <v/>
      </c>
    </row>
    <row r="13518" spans="12:12" ht="15.75" customHeight="1" x14ac:dyDescent="0.35">
      <c r="L13518" s="27" t="str">
        <f t="shared" si="211"/>
        <v/>
      </c>
    </row>
    <row r="13519" spans="12:12" ht="15.75" customHeight="1" x14ac:dyDescent="0.35">
      <c r="L13519" s="27" t="str">
        <f t="shared" si="211"/>
        <v/>
      </c>
    </row>
    <row r="13520" spans="12:12" ht="15.75" customHeight="1" x14ac:dyDescent="0.35">
      <c r="L13520" s="27" t="str">
        <f t="shared" si="211"/>
        <v/>
      </c>
    </row>
    <row r="13521" spans="12:12" ht="15.75" customHeight="1" x14ac:dyDescent="0.35">
      <c r="L13521" s="27" t="str">
        <f t="shared" si="211"/>
        <v/>
      </c>
    </row>
    <row r="13522" spans="12:12" ht="15.75" customHeight="1" x14ac:dyDescent="0.35">
      <c r="L13522" s="27" t="str">
        <f t="shared" si="211"/>
        <v/>
      </c>
    </row>
    <row r="13523" spans="12:12" ht="15.75" customHeight="1" x14ac:dyDescent="0.35">
      <c r="L13523" s="27" t="str">
        <f t="shared" si="211"/>
        <v/>
      </c>
    </row>
    <row r="13524" spans="12:12" ht="15.75" customHeight="1" x14ac:dyDescent="0.35">
      <c r="L13524" s="27" t="str">
        <f t="shared" si="211"/>
        <v/>
      </c>
    </row>
    <row r="13525" spans="12:12" ht="15.75" customHeight="1" x14ac:dyDescent="0.35">
      <c r="L13525" s="27" t="str">
        <f t="shared" si="211"/>
        <v/>
      </c>
    </row>
    <row r="13526" spans="12:12" ht="15.75" customHeight="1" x14ac:dyDescent="0.35">
      <c r="L13526" s="27" t="str">
        <f t="shared" si="211"/>
        <v/>
      </c>
    </row>
    <row r="13527" spans="12:12" ht="15.75" customHeight="1" x14ac:dyDescent="0.35">
      <c r="L13527" s="27" t="str">
        <f t="shared" si="211"/>
        <v/>
      </c>
    </row>
    <row r="13528" spans="12:12" ht="15.75" customHeight="1" x14ac:dyDescent="0.35">
      <c r="L13528" s="27" t="str">
        <f t="shared" si="211"/>
        <v/>
      </c>
    </row>
    <row r="13529" spans="12:12" ht="15.75" customHeight="1" x14ac:dyDescent="0.35">
      <c r="L13529" s="27" t="str">
        <f t="shared" si="211"/>
        <v/>
      </c>
    </row>
    <row r="13530" spans="12:12" ht="15.75" customHeight="1" x14ac:dyDescent="0.35">
      <c r="L13530" s="27" t="str">
        <f t="shared" si="211"/>
        <v/>
      </c>
    </row>
    <row r="13531" spans="12:12" ht="15.75" customHeight="1" x14ac:dyDescent="0.35">
      <c r="L13531" s="27" t="str">
        <f t="shared" si="211"/>
        <v/>
      </c>
    </row>
    <row r="13532" spans="12:12" ht="15.75" customHeight="1" x14ac:dyDescent="0.35">
      <c r="L13532" s="27" t="str">
        <f t="shared" si="211"/>
        <v/>
      </c>
    </row>
    <row r="13533" spans="12:12" ht="15.75" customHeight="1" x14ac:dyDescent="0.35">
      <c r="L13533" s="27" t="str">
        <f t="shared" si="211"/>
        <v/>
      </c>
    </row>
    <row r="13534" spans="12:12" ht="15.75" customHeight="1" x14ac:dyDescent="0.35">
      <c r="L13534" s="27" t="str">
        <f t="shared" si="211"/>
        <v/>
      </c>
    </row>
    <row r="13535" spans="12:12" ht="15.75" customHeight="1" x14ac:dyDescent="0.35">
      <c r="L13535" s="27" t="str">
        <f t="shared" si="211"/>
        <v/>
      </c>
    </row>
    <row r="13536" spans="12:12" ht="15.75" customHeight="1" x14ac:dyDescent="0.35">
      <c r="L13536" s="27" t="str">
        <f t="shared" si="211"/>
        <v/>
      </c>
    </row>
    <row r="13537" spans="12:12" ht="15.75" customHeight="1" x14ac:dyDescent="0.35">
      <c r="L13537" s="27" t="str">
        <f t="shared" si="211"/>
        <v/>
      </c>
    </row>
    <row r="13538" spans="12:12" ht="15.75" customHeight="1" x14ac:dyDescent="0.35">
      <c r="L13538" s="27" t="str">
        <f t="shared" si="211"/>
        <v/>
      </c>
    </row>
    <row r="13539" spans="12:12" ht="15.75" customHeight="1" x14ac:dyDescent="0.35">
      <c r="L13539" s="27" t="str">
        <f t="shared" si="211"/>
        <v/>
      </c>
    </row>
    <row r="13540" spans="12:12" ht="15.75" customHeight="1" x14ac:dyDescent="0.35">
      <c r="L13540" s="27" t="str">
        <f t="shared" si="211"/>
        <v/>
      </c>
    </row>
    <row r="13541" spans="12:12" ht="15.75" customHeight="1" x14ac:dyDescent="0.35">
      <c r="L13541" s="27" t="str">
        <f t="shared" si="211"/>
        <v/>
      </c>
    </row>
    <row r="13542" spans="12:12" ht="15.75" customHeight="1" x14ac:dyDescent="0.35">
      <c r="L13542" s="27" t="str">
        <f t="shared" si="211"/>
        <v/>
      </c>
    </row>
    <row r="13543" spans="12:12" ht="15.75" customHeight="1" x14ac:dyDescent="0.35">
      <c r="L13543" s="27" t="str">
        <f t="shared" si="211"/>
        <v/>
      </c>
    </row>
    <row r="13544" spans="12:12" ht="15.75" customHeight="1" x14ac:dyDescent="0.35">
      <c r="L13544" s="27" t="str">
        <f t="shared" si="211"/>
        <v/>
      </c>
    </row>
    <row r="13545" spans="12:12" ht="15.75" customHeight="1" x14ac:dyDescent="0.35">
      <c r="L13545" s="27" t="str">
        <f t="shared" si="211"/>
        <v/>
      </c>
    </row>
    <row r="13546" spans="12:12" ht="15.75" customHeight="1" x14ac:dyDescent="0.35">
      <c r="L13546" s="27" t="str">
        <f t="shared" si="211"/>
        <v/>
      </c>
    </row>
    <row r="13547" spans="12:12" ht="15.75" customHeight="1" x14ac:dyDescent="0.35">
      <c r="L13547" s="27" t="str">
        <f t="shared" si="211"/>
        <v/>
      </c>
    </row>
    <row r="13548" spans="12:12" ht="15.75" customHeight="1" x14ac:dyDescent="0.35">
      <c r="L13548" s="27" t="str">
        <f t="shared" si="211"/>
        <v/>
      </c>
    </row>
    <row r="13549" spans="12:12" ht="15.75" customHeight="1" x14ac:dyDescent="0.35">
      <c r="L13549" s="27" t="str">
        <f t="shared" si="211"/>
        <v/>
      </c>
    </row>
    <row r="13550" spans="12:12" ht="15.75" customHeight="1" x14ac:dyDescent="0.35">
      <c r="L13550" s="27" t="str">
        <f t="shared" si="211"/>
        <v/>
      </c>
    </row>
    <row r="13551" spans="12:12" ht="15.75" customHeight="1" x14ac:dyDescent="0.35">
      <c r="L13551" s="27" t="str">
        <f t="shared" si="211"/>
        <v/>
      </c>
    </row>
    <row r="13552" spans="12:12" ht="15.75" customHeight="1" x14ac:dyDescent="0.35">
      <c r="L13552" s="27" t="str">
        <f t="shared" si="211"/>
        <v/>
      </c>
    </row>
    <row r="13553" spans="12:12" ht="15.75" customHeight="1" x14ac:dyDescent="0.35">
      <c r="L13553" s="27" t="str">
        <f t="shared" si="211"/>
        <v/>
      </c>
    </row>
    <row r="13554" spans="12:12" ht="15.75" customHeight="1" x14ac:dyDescent="0.35">
      <c r="L13554" s="27" t="str">
        <f t="shared" si="211"/>
        <v/>
      </c>
    </row>
    <row r="13555" spans="12:12" ht="15.75" customHeight="1" x14ac:dyDescent="0.35">
      <c r="L13555" s="27" t="str">
        <f t="shared" si="211"/>
        <v/>
      </c>
    </row>
    <row r="13556" spans="12:12" ht="15.75" customHeight="1" x14ac:dyDescent="0.35">
      <c r="L13556" s="27" t="str">
        <f t="shared" si="211"/>
        <v/>
      </c>
    </row>
    <row r="13557" spans="12:12" ht="15.75" customHeight="1" x14ac:dyDescent="0.35">
      <c r="L13557" s="27" t="str">
        <f t="shared" si="211"/>
        <v/>
      </c>
    </row>
    <row r="13558" spans="12:12" ht="15.75" customHeight="1" x14ac:dyDescent="0.35">
      <c r="L13558" s="27" t="str">
        <f t="shared" si="211"/>
        <v/>
      </c>
    </row>
    <row r="13559" spans="12:12" ht="15.75" customHeight="1" x14ac:dyDescent="0.35">
      <c r="L13559" s="27" t="str">
        <f t="shared" si="211"/>
        <v/>
      </c>
    </row>
    <row r="13560" spans="12:12" ht="15.75" customHeight="1" x14ac:dyDescent="0.35">
      <c r="L13560" s="27" t="str">
        <f t="shared" si="211"/>
        <v/>
      </c>
    </row>
    <row r="13561" spans="12:12" ht="15.75" customHeight="1" x14ac:dyDescent="0.35">
      <c r="L13561" s="27" t="str">
        <f t="shared" si="211"/>
        <v/>
      </c>
    </row>
    <row r="13562" spans="12:12" ht="15.75" customHeight="1" x14ac:dyDescent="0.35">
      <c r="L13562" s="27" t="str">
        <f t="shared" si="211"/>
        <v/>
      </c>
    </row>
    <row r="13563" spans="12:12" ht="15.75" customHeight="1" x14ac:dyDescent="0.35">
      <c r="L13563" s="27" t="str">
        <f t="shared" si="211"/>
        <v/>
      </c>
    </row>
    <row r="13564" spans="12:12" ht="15.75" customHeight="1" x14ac:dyDescent="0.35">
      <c r="L13564" s="27" t="str">
        <f t="shared" si="211"/>
        <v/>
      </c>
    </row>
    <row r="13565" spans="12:12" ht="15.75" customHeight="1" x14ac:dyDescent="0.35">
      <c r="L13565" s="27" t="str">
        <f t="shared" si="211"/>
        <v/>
      </c>
    </row>
    <row r="13566" spans="12:12" ht="15.75" customHeight="1" x14ac:dyDescent="0.35">
      <c r="L13566" s="27" t="str">
        <f t="shared" si="211"/>
        <v/>
      </c>
    </row>
    <row r="13567" spans="12:12" ht="15.75" customHeight="1" x14ac:dyDescent="0.35">
      <c r="L13567" s="27" t="str">
        <f t="shared" si="211"/>
        <v/>
      </c>
    </row>
    <row r="13568" spans="12:12" ht="15.75" customHeight="1" x14ac:dyDescent="0.35">
      <c r="L13568" s="27" t="str">
        <f t="shared" si="211"/>
        <v/>
      </c>
    </row>
    <row r="13569" spans="12:12" ht="15.75" customHeight="1" x14ac:dyDescent="0.35">
      <c r="L13569" s="27" t="str">
        <f t="shared" si="211"/>
        <v/>
      </c>
    </row>
    <row r="13570" spans="12:12" ht="15.75" customHeight="1" x14ac:dyDescent="0.35">
      <c r="L13570" s="27" t="str">
        <f t="shared" si="211"/>
        <v/>
      </c>
    </row>
    <row r="13571" spans="12:12" ht="15.75" customHeight="1" x14ac:dyDescent="0.35">
      <c r="L13571" s="27" t="str">
        <f t="shared" si="211"/>
        <v/>
      </c>
    </row>
    <row r="13572" spans="12:12" ht="15.75" customHeight="1" x14ac:dyDescent="0.35">
      <c r="L13572" s="27" t="str">
        <f t="shared" ref="L13572:L13635" si="212">IF((T13572="N/A")+(ISBLANK(T13572)), IF(S13572="Critical", K13572+30, IF(S13572="High", K13572+30,IF(COUNTIF(S13572,"M*"), K13572+90, IF(S13572="Low", K13572+180,"")))),
IF(((U13572="Yes")*(T13572="Critical")), K13572+30, IF(((U13572="Yes")*(T13572="High")), K13572+30,  IF(((U13572="Yes")*(COUNTIF(S13572,"M*"))), K13572+90,  IF(((U13572="Yes")*(T13572="Low")), K13572+180, IF(S13572="Critical", K13572+30, IF(S13572="High", K13572+30,IF(COUNTIF(S13572,"M*"), K13572+90, IF(S13572="Low", K13572+180,"")))))))))</f>
        <v/>
      </c>
    </row>
    <row r="13573" spans="12:12" ht="15.75" customHeight="1" x14ac:dyDescent="0.35">
      <c r="L13573" s="27" t="str">
        <f t="shared" si="212"/>
        <v/>
      </c>
    </row>
    <row r="13574" spans="12:12" ht="15.75" customHeight="1" x14ac:dyDescent="0.35">
      <c r="L13574" s="27" t="str">
        <f t="shared" si="212"/>
        <v/>
      </c>
    </row>
    <row r="13575" spans="12:12" ht="15.75" customHeight="1" x14ac:dyDescent="0.35">
      <c r="L13575" s="27" t="str">
        <f t="shared" si="212"/>
        <v/>
      </c>
    </row>
    <row r="13576" spans="12:12" ht="15.75" customHeight="1" x14ac:dyDescent="0.35">
      <c r="L13576" s="27" t="str">
        <f t="shared" si="212"/>
        <v/>
      </c>
    </row>
    <row r="13577" spans="12:12" ht="15.75" customHeight="1" x14ac:dyDescent="0.35">
      <c r="L13577" s="27" t="str">
        <f t="shared" si="212"/>
        <v/>
      </c>
    </row>
    <row r="13578" spans="12:12" ht="15.75" customHeight="1" x14ac:dyDescent="0.35">
      <c r="L13578" s="27" t="str">
        <f t="shared" si="212"/>
        <v/>
      </c>
    </row>
    <row r="13579" spans="12:12" ht="15.75" customHeight="1" x14ac:dyDescent="0.35">
      <c r="L13579" s="27" t="str">
        <f t="shared" si="212"/>
        <v/>
      </c>
    </row>
    <row r="13580" spans="12:12" ht="15.75" customHeight="1" x14ac:dyDescent="0.35">
      <c r="L13580" s="27" t="str">
        <f t="shared" si="212"/>
        <v/>
      </c>
    </row>
    <row r="13581" spans="12:12" ht="15.75" customHeight="1" x14ac:dyDescent="0.35">
      <c r="L13581" s="27" t="str">
        <f t="shared" si="212"/>
        <v/>
      </c>
    </row>
    <row r="13582" spans="12:12" ht="15.75" customHeight="1" x14ac:dyDescent="0.35">
      <c r="L13582" s="27" t="str">
        <f t="shared" si="212"/>
        <v/>
      </c>
    </row>
    <row r="13583" spans="12:12" ht="15.75" customHeight="1" x14ac:dyDescent="0.35">
      <c r="L13583" s="27" t="str">
        <f t="shared" si="212"/>
        <v/>
      </c>
    </row>
    <row r="13584" spans="12:12" ht="15.75" customHeight="1" x14ac:dyDescent="0.35">
      <c r="L13584" s="27" t="str">
        <f t="shared" si="212"/>
        <v/>
      </c>
    </row>
    <row r="13585" spans="12:12" ht="15.75" customHeight="1" x14ac:dyDescent="0.35">
      <c r="L13585" s="27" t="str">
        <f t="shared" si="212"/>
        <v/>
      </c>
    </row>
    <row r="13586" spans="12:12" ht="15.75" customHeight="1" x14ac:dyDescent="0.35">
      <c r="L13586" s="27" t="str">
        <f t="shared" si="212"/>
        <v/>
      </c>
    </row>
    <row r="13587" spans="12:12" ht="15.75" customHeight="1" x14ac:dyDescent="0.35">
      <c r="L13587" s="27" t="str">
        <f t="shared" si="212"/>
        <v/>
      </c>
    </row>
    <row r="13588" spans="12:12" ht="15.75" customHeight="1" x14ac:dyDescent="0.35">
      <c r="L13588" s="27" t="str">
        <f t="shared" si="212"/>
        <v/>
      </c>
    </row>
    <row r="13589" spans="12:12" ht="15.75" customHeight="1" x14ac:dyDescent="0.35">
      <c r="L13589" s="27" t="str">
        <f t="shared" si="212"/>
        <v/>
      </c>
    </row>
    <row r="13590" spans="12:12" ht="15.75" customHeight="1" x14ac:dyDescent="0.35">
      <c r="L13590" s="27" t="str">
        <f t="shared" si="212"/>
        <v/>
      </c>
    </row>
    <row r="13591" spans="12:12" ht="15.75" customHeight="1" x14ac:dyDescent="0.35">
      <c r="L13591" s="27" t="str">
        <f t="shared" si="212"/>
        <v/>
      </c>
    </row>
    <row r="13592" spans="12:12" ht="15.75" customHeight="1" x14ac:dyDescent="0.35">
      <c r="L13592" s="27" t="str">
        <f t="shared" si="212"/>
        <v/>
      </c>
    </row>
    <row r="13593" spans="12:12" ht="15.75" customHeight="1" x14ac:dyDescent="0.35">
      <c r="L13593" s="27" t="str">
        <f t="shared" si="212"/>
        <v/>
      </c>
    </row>
    <row r="13594" spans="12:12" ht="15.75" customHeight="1" x14ac:dyDescent="0.35">
      <c r="L13594" s="27" t="str">
        <f t="shared" si="212"/>
        <v/>
      </c>
    </row>
    <row r="13595" spans="12:12" ht="15.75" customHeight="1" x14ac:dyDescent="0.35">
      <c r="L13595" s="27" t="str">
        <f t="shared" si="212"/>
        <v/>
      </c>
    </row>
    <row r="13596" spans="12:12" ht="15.75" customHeight="1" x14ac:dyDescent="0.35">
      <c r="L13596" s="27" t="str">
        <f t="shared" si="212"/>
        <v/>
      </c>
    </row>
    <row r="13597" spans="12:12" ht="15.75" customHeight="1" x14ac:dyDescent="0.35">
      <c r="L13597" s="27" t="str">
        <f t="shared" si="212"/>
        <v/>
      </c>
    </row>
    <row r="13598" spans="12:12" ht="15.75" customHeight="1" x14ac:dyDescent="0.35">
      <c r="L13598" s="27" t="str">
        <f t="shared" si="212"/>
        <v/>
      </c>
    </row>
    <row r="13599" spans="12:12" ht="15.75" customHeight="1" x14ac:dyDescent="0.35">
      <c r="L13599" s="27" t="str">
        <f t="shared" si="212"/>
        <v/>
      </c>
    </row>
    <row r="13600" spans="12:12" ht="15.75" customHeight="1" x14ac:dyDescent="0.35">
      <c r="L13600" s="27" t="str">
        <f t="shared" si="212"/>
        <v/>
      </c>
    </row>
    <row r="13601" spans="12:12" ht="15.75" customHeight="1" x14ac:dyDescent="0.35">
      <c r="L13601" s="27" t="str">
        <f t="shared" si="212"/>
        <v/>
      </c>
    </row>
    <row r="13602" spans="12:12" ht="15.75" customHeight="1" x14ac:dyDescent="0.35">
      <c r="L13602" s="27" t="str">
        <f t="shared" si="212"/>
        <v/>
      </c>
    </row>
    <row r="13603" spans="12:12" ht="15.75" customHeight="1" x14ac:dyDescent="0.35">
      <c r="L13603" s="27" t="str">
        <f t="shared" si="212"/>
        <v/>
      </c>
    </row>
    <row r="13604" spans="12:12" ht="15.75" customHeight="1" x14ac:dyDescent="0.35">
      <c r="L13604" s="27" t="str">
        <f t="shared" si="212"/>
        <v/>
      </c>
    </row>
    <row r="13605" spans="12:12" ht="15.75" customHeight="1" x14ac:dyDescent="0.35">
      <c r="L13605" s="27" t="str">
        <f t="shared" si="212"/>
        <v/>
      </c>
    </row>
    <row r="13606" spans="12:12" ht="15.75" customHeight="1" x14ac:dyDescent="0.35">
      <c r="L13606" s="27" t="str">
        <f t="shared" si="212"/>
        <v/>
      </c>
    </row>
    <row r="13607" spans="12:12" ht="15.75" customHeight="1" x14ac:dyDescent="0.35">
      <c r="L13607" s="27" t="str">
        <f t="shared" si="212"/>
        <v/>
      </c>
    </row>
    <row r="13608" spans="12:12" ht="15.75" customHeight="1" x14ac:dyDescent="0.35">
      <c r="L13608" s="27" t="str">
        <f t="shared" si="212"/>
        <v/>
      </c>
    </row>
    <row r="13609" spans="12:12" ht="15.75" customHeight="1" x14ac:dyDescent="0.35">
      <c r="L13609" s="27" t="str">
        <f t="shared" si="212"/>
        <v/>
      </c>
    </row>
    <row r="13610" spans="12:12" ht="15.75" customHeight="1" x14ac:dyDescent="0.35">
      <c r="L13610" s="27" t="str">
        <f t="shared" si="212"/>
        <v/>
      </c>
    </row>
    <row r="13611" spans="12:12" ht="15.75" customHeight="1" x14ac:dyDescent="0.35">
      <c r="L13611" s="27" t="str">
        <f t="shared" si="212"/>
        <v/>
      </c>
    </row>
    <row r="13612" spans="12:12" ht="15.75" customHeight="1" x14ac:dyDescent="0.35">
      <c r="L13612" s="27" t="str">
        <f t="shared" si="212"/>
        <v/>
      </c>
    </row>
    <row r="13613" spans="12:12" ht="15.75" customHeight="1" x14ac:dyDescent="0.35">
      <c r="L13613" s="27" t="str">
        <f t="shared" si="212"/>
        <v/>
      </c>
    </row>
    <row r="13614" spans="12:12" ht="15.75" customHeight="1" x14ac:dyDescent="0.35">
      <c r="L13614" s="27" t="str">
        <f t="shared" si="212"/>
        <v/>
      </c>
    </row>
    <row r="13615" spans="12:12" ht="15.75" customHeight="1" x14ac:dyDescent="0.35">
      <c r="L13615" s="27" t="str">
        <f t="shared" si="212"/>
        <v/>
      </c>
    </row>
    <row r="13616" spans="12:12" ht="15.75" customHeight="1" x14ac:dyDescent="0.35">
      <c r="L13616" s="27" t="str">
        <f t="shared" si="212"/>
        <v/>
      </c>
    </row>
    <row r="13617" spans="12:12" ht="15.75" customHeight="1" x14ac:dyDescent="0.35">
      <c r="L13617" s="27" t="str">
        <f t="shared" si="212"/>
        <v/>
      </c>
    </row>
    <row r="13618" spans="12:12" ht="15.75" customHeight="1" x14ac:dyDescent="0.35">
      <c r="L13618" s="27" t="str">
        <f t="shared" si="212"/>
        <v/>
      </c>
    </row>
    <row r="13619" spans="12:12" ht="15.75" customHeight="1" x14ac:dyDescent="0.35">
      <c r="L13619" s="27" t="str">
        <f t="shared" si="212"/>
        <v/>
      </c>
    </row>
    <row r="13620" spans="12:12" ht="15.75" customHeight="1" x14ac:dyDescent="0.35">
      <c r="L13620" s="27" t="str">
        <f t="shared" si="212"/>
        <v/>
      </c>
    </row>
    <row r="13621" spans="12:12" ht="15.75" customHeight="1" x14ac:dyDescent="0.35">
      <c r="L13621" s="27" t="str">
        <f t="shared" si="212"/>
        <v/>
      </c>
    </row>
    <row r="13622" spans="12:12" ht="15.75" customHeight="1" x14ac:dyDescent="0.35">
      <c r="L13622" s="27" t="str">
        <f t="shared" si="212"/>
        <v/>
      </c>
    </row>
    <row r="13623" spans="12:12" ht="15.75" customHeight="1" x14ac:dyDescent="0.35">
      <c r="L13623" s="27" t="str">
        <f t="shared" si="212"/>
        <v/>
      </c>
    </row>
    <row r="13624" spans="12:12" ht="15.75" customHeight="1" x14ac:dyDescent="0.35">
      <c r="L13624" s="27" t="str">
        <f t="shared" si="212"/>
        <v/>
      </c>
    </row>
    <row r="13625" spans="12:12" ht="15.75" customHeight="1" x14ac:dyDescent="0.35">
      <c r="L13625" s="27" t="str">
        <f t="shared" si="212"/>
        <v/>
      </c>
    </row>
    <row r="13626" spans="12:12" ht="15.75" customHeight="1" x14ac:dyDescent="0.35">
      <c r="L13626" s="27" t="str">
        <f t="shared" si="212"/>
        <v/>
      </c>
    </row>
    <row r="13627" spans="12:12" ht="15.75" customHeight="1" x14ac:dyDescent="0.35">
      <c r="L13627" s="27" t="str">
        <f t="shared" si="212"/>
        <v/>
      </c>
    </row>
    <row r="13628" spans="12:12" ht="15.75" customHeight="1" x14ac:dyDescent="0.35">
      <c r="L13628" s="27" t="str">
        <f t="shared" si="212"/>
        <v/>
      </c>
    </row>
    <row r="13629" spans="12:12" ht="15.75" customHeight="1" x14ac:dyDescent="0.35">
      <c r="L13629" s="27" t="str">
        <f t="shared" si="212"/>
        <v/>
      </c>
    </row>
    <row r="13630" spans="12:12" ht="15.75" customHeight="1" x14ac:dyDescent="0.35">
      <c r="L13630" s="27" t="str">
        <f t="shared" si="212"/>
        <v/>
      </c>
    </row>
    <row r="13631" spans="12:12" ht="15.75" customHeight="1" x14ac:dyDescent="0.35">
      <c r="L13631" s="27" t="str">
        <f t="shared" si="212"/>
        <v/>
      </c>
    </row>
    <row r="13632" spans="12:12" ht="15.75" customHeight="1" x14ac:dyDescent="0.35">
      <c r="L13632" s="27" t="str">
        <f t="shared" si="212"/>
        <v/>
      </c>
    </row>
    <row r="13633" spans="12:12" ht="15.75" customHeight="1" x14ac:dyDescent="0.35">
      <c r="L13633" s="27" t="str">
        <f t="shared" si="212"/>
        <v/>
      </c>
    </row>
    <row r="13634" spans="12:12" ht="15.75" customHeight="1" x14ac:dyDescent="0.35">
      <c r="L13634" s="27" t="str">
        <f t="shared" si="212"/>
        <v/>
      </c>
    </row>
    <row r="13635" spans="12:12" ht="15.75" customHeight="1" x14ac:dyDescent="0.35">
      <c r="L13635" s="27" t="str">
        <f t="shared" si="212"/>
        <v/>
      </c>
    </row>
    <row r="13636" spans="12:12" ht="15.75" customHeight="1" x14ac:dyDescent="0.35">
      <c r="L13636" s="27" t="str">
        <f t="shared" ref="L13636:L13699" si="213">IF((T13636="N/A")+(ISBLANK(T13636)), IF(S13636="Critical", K13636+30, IF(S13636="High", K13636+30,IF(COUNTIF(S13636,"M*"), K13636+90, IF(S13636="Low", K13636+180,"")))),
IF(((U13636="Yes")*(T13636="Critical")), K13636+30, IF(((U13636="Yes")*(T13636="High")), K13636+30,  IF(((U13636="Yes")*(COUNTIF(S13636,"M*"))), K13636+90,  IF(((U13636="Yes")*(T13636="Low")), K13636+180, IF(S13636="Critical", K13636+30, IF(S13636="High", K13636+30,IF(COUNTIF(S13636,"M*"), K13636+90, IF(S13636="Low", K13636+180,"")))))))))</f>
        <v/>
      </c>
    </row>
    <row r="13637" spans="12:12" ht="15.75" customHeight="1" x14ac:dyDescent="0.35">
      <c r="L13637" s="27" t="str">
        <f t="shared" si="213"/>
        <v/>
      </c>
    </row>
    <row r="13638" spans="12:12" ht="15.75" customHeight="1" x14ac:dyDescent="0.35">
      <c r="L13638" s="27" t="str">
        <f t="shared" si="213"/>
        <v/>
      </c>
    </row>
    <row r="13639" spans="12:12" ht="15.75" customHeight="1" x14ac:dyDescent="0.35">
      <c r="L13639" s="27" t="str">
        <f t="shared" si="213"/>
        <v/>
      </c>
    </row>
    <row r="13640" spans="12:12" ht="15.75" customHeight="1" x14ac:dyDescent="0.35">
      <c r="L13640" s="27" t="str">
        <f t="shared" si="213"/>
        <v/>
      </c>
    </row>
    <row r="13641" spans="12:12" ht="15.75" customHeight="1" x14ac:dyDescent="0.35">
      <c r="L13641" s="27" t="str">
        <f t="shared" si="213"/>
        <v/>
      </c>
    </row>
    <row r="13642" spans="12:12" ht="15.75" customHeight="1" x14ac:dyDescent="0.35">
      <c r="L13642" s="27" t="str">
        <f t="shared" si="213"/>
        <v/>
      </c>
    </row>
    <row r="13643" spans="12:12" ht="15.75" customHeight="1" x14ac:dyDescent="0.35">
      <c r="L13643" s="27" t="str">
        <f t="shared" si="213"/>
        <v/>
      </c>
    </row>
    <row r="13644" spans="12:12" ht="15.75" customHeight="1" x14ac:dyDescent="0.35">
      <c r="L13644" s="27" t="str">
        <f t="shared" si="213"/>
        <v/>
      </c>
    </row>
    <row r="13645" spans="12:12" ht="15.75" customHeight="1" x14ac:dyDescent="0.35">
      <c r="L13645" s="27" t="str">
        <f t="shared" si="213"/>
        <v/>
      </c>
    </row>
    <row r="13646" spans="12:12" ht="15.75" customHeight="1" x14ac:dyDescent="0.35">
      <c r="L13646" s="27" t="str">
        <f t="shared" si="213"/>
        <v/>
      </c>
    </row>
    <row r="13647" spans="12:12" ht="15.75" customHeight="1" x14ac:dyDescent="0.35">
      <c r="L13647" s="27" t="str">
        <f t="shared" si="213"/>
        <v/>
      </c>
    </row>
    <row r="13648" spans="12:12" ht="15.75" customHeight="1" x14ac:dyDescent="0.35">
      <c r="L13648" s="27" t="str">
        <f t="shared" si="213"/>
        <v/>
      </c>
    </row>
    <row r="13649" spans="12:12" ht="15.75" customHeight="1" x14ac:dyDescent="0.35">
      <c r="L13649" s="27" t="str">
        <f t="shared" si="213"/>
        <v/>
      </c>
    </row>
    <row r="13650" spans="12:12" ht="15.75" customHeight="1" x14ac:dyDescent="0.35">
      <c r="L13650" s="27" t="str">
        <f t="shared" si="213"/>
        <v/>
      </c>
    </row>
    <row r="13651" spans="12:12" ht="15.75" customHeight="1" x14ac:dyDescent="0.35">
      <c r="L13651" s="27" t="str">
        <f t="shared" si="213"/>
        <v/>
      </c>
    </row>
    <row r="13652" spans="12:12" ht="15.75" customHeight="1" x14ac:dyDescent="0.35">
      <c r="L13652" s="27" t="str">
        <f t="shared" si="213"/>
        <v/>
      </c>
    </row>
    <row r="13653" spans="12:12" ht="15.75" customHeight="1" x14ac:dyDescent="0.35">
      <c r="L13653" s="27" t="str">
        <f t="shared" si="213"/>
        <v/>
      </c>
    </row>
    <row r="13654" spans="12:12" ht="15.75" customHeight="1" x14ac:dyDescent="0.35">
      <c r="L13654" s="27" t="str">
        <f t="shared" si="213"/>
        <v/>
      </c>
    </row>
    <row r="13655" spans="12:12" ht="15.75" customHeight="1" x14ac:dyDescent="0.35">
      <c r="L13655" s="27" t="str">
        <f t="shared" si="213"/>
        <v/>
      </c>
    </row>
    <row r="13656" spans="12:12" ht="15.75" customHeight="1" x14ac:dyDescent="0.35">
      <c r="L13656" s="27" t="str">
        <f t="shared" si="213"/>
        <v/>
      </c>
    </row>
    <row r="13657" spans="12:12" ht="15.75" customHeight="1" x14ac:dyDescent="0.35">
      <c r="L13657" s="27" t="str">
        <f t="shared" si="213"/>
        <v/>
      </c>
    </row>
    <row r="13658" spans="12:12" ht="15.75" customHeight="1" x14ac:dyDescent="0.35">
      <c r="L13658" s="27" t="str">
        <f t="shared" si="213"/>
        <v/>
      </c>
    </row>
    <row r="13659" spans="12:12" ht="15.75" customHeight="1" x14ac:dyDescent="0.35">
      <c r="L13659" s="27" t="str">
        <f t="shared" si="213"/>
        <v/>
      </c>
    </row>
    <row r="13660" spans="12:12" ht="15.75" customHeight="1" x14ac:dyDescent="0.35">
      <c r="L13660" s="27" t="str">
        <f t="shared" si="213"/>
        <v/>
      </c>
    </row>
    <row r="13661" spans="12:12" ht="15.75" customHeight="1" x14ac:dyDescent="0.35">
      <c r="L13661" s="27" t="str">
        <f t="shared" si="213"/>
        <v/>
      </c>
    </row>
    <row r="13662" spans="12:12" ht="15.75" customHeight="1" x14ac:dyDescent="0.35">
      <c r="L13662" s="27" t="str">
        <f t="shared" si="213"/>
        <v/>
      </c>
    </row>
    <row r="13663" spans="12:12" ht="15.75" customHeight="1" x14ac:dyDescent="0.35">
      <c r="L13663" s="27" t="str">
        <f t="shared" si="213"/>
        <v/>
      </c>
    </row>
    <row r="13664" spans="12:12" ht="15.75" customHeight="1" x14ac:dyDescent="0.35">
      <c r="L13664" s="27" t="str">
        <f t="shared" si="213"/>
        <v/>
      </c>
    </row>
    <row r="13665" spans="12:12" ht="15.75" customHeight="1" x14ac:dyDescent="0.35">
      <c r="L13665" s="27" t="str">
        <f t="shared" si="213"/>
        <v/>
      </c>
    </row>
    <row r="13666" spans="12:12" ht="15.75" customHeight="1" x14ac:dyDescent="0.35">
      <c r="L13666" s="27" t="str">
        <f t="shared" si="213"/>
        <v/>
      </c>
    </row>
    <row r="13667" spans="12:12" ht="15.75" customHeight="1" x14ac:dyDescent="0.35">
      <c r="L13667" s="27" t="str">
        <f t="shared" si="213"/>
        <v/>
      </c>
    </row>
    <row r="13668" spans="12:12" ht="15.75" customHeight="1" x14ac:dyDescent="0.35">
      <c r="L13668" s="27" t="str">
        <f t="shared" si="213"/>
        <v/>
      </c>
    </row>
    <row r="13669" spans="12:12" ht="15.75" customHeight="1" x14ac:dyDescent="0.35">
      <c r="L13669" s="27" t="str">
        <f t="shared" si="213"/>
        <v/>
      </c>
    </row>
    <row r="13670" spans="12:12" ht="15.75" customHeight="1" x14ac:dyDescent="0.35">
      <c r="L13670" s="27" t="str">
        <f t="shared" si="213"/>
        <v/>
      </c>
    </row>
    <row r="13671" spans="12:12" ht="15.75" customHeight="1" x14ac:dyDescent="0.35">
      <c r="L13671" s="27" t="str">
        <f t="shared" si="213"/>
        <v/>
      </c>
    </row>
    <row r="13672" spans="12:12" ht="15.75" customHeight="1" x14ac:dyDescent="0.35">
      <c r="L13672" s="27" t="str">
        <f t="shared" si="213"/>
        <v/>
      </c>
    </row>
    <row r="13673" spans="12:12" ht="15.75" customHeight="1" x14ac:dyDescent="0.35">
      <c r="L13673" s="27" t="str">
        <f t="shared" si="213"/>
        <v/>
      </c>
    </row>
    <row r="13674" spans="12:12" ht="15.75" customHeight="1" x14ac:dyDescent="0.35">
      <c r="L13674" s="27" t="str">
        <f t="shared" si="213"/>
        <v/>
      </c>
    </row>
    <row r="13675" spans="12:12" ht="15.75" customHeight="1" x14ac:dyDescent="0.35">
      <c r="L13675" s="27" t="str">
        <f t="shared" si="213"/>
        <v/>
      </c>
    </row>
    <row r="13676" spans="12:12" ht="15.75" customHeight="1" x14ac:dyDescent="0.35">
      <c r="L13676" s="27" t="str">
        <f t="shared" si="213"/>
        <v/>
      </c>
    </row>
    <row r="13677" spans="12:12" ht="15.75" customHeight="1" x14ac:dyDescent="0.35">
      <c r="L13677" s="27" t="str">
        <f t="shared" si="213"/>
        <v/>
      </c>
    </row>
    <row r="13678" spans="12:12" ht="15.75" customHeight="1" x14ac:dyDescent="0.35">
      <c r="L13678" s="27" t="str">
        <f t="shared" si="213"/>
        <v/>
      </c>
    </row>
    <row r="13679" spans="12:12" ht="15.75" customHeight="1" x14ac:dyDescent="0.35">
      <c r="L13679" s="27" t="str">
        <f t="shared" si="213"/>
        <v/>
      </c>
    </row>
    <row r="13680" spans="12:12" ht="15.75" customHeight="1" x14ac:dyDescent="0.35">
      <c r="L13680" s="27" t="str">
        <f t="shared" si="213"/>
        <v/>
      </c>
    </row>
    <row r="13681" spans="12:12" ht="15.75" customHeight="1" x14ac:dyDescent="0.35">
      <c r="L13681" s="27" t="str">
        <f t="shared" si="213"/>
        <v/>
      </c>
    </row>
    <row r="13682" spans="12:12" ht="15.75" customHeight="1" x14ac:dyDescent="0.35">
      <c r="L13682" s="27" t="str">
        <f t="shared" si="213"/>
        <v/>
      </c>
    </row>
    <row r="13683" spans="12:12" ht="15.75" customHeight="1" x14ac:dyDescent="0.35">
      <c r="L13683" s="27" t="str">
        <f t="shared" si="213"/>
        <v/>
      </c>
    </row>
    <row r="13684" spans="12:12" ht="15.75" customHeight="1" x14ac:dyDescent="0.35">
      <c r="L13684" s="27" t="str">
        <f t="shared" si="213"/>
        <v/>
      </c>
    </row>
    <row r="13685" spans="12:12" ht="15.75" customHeight="1" x14ac:dyDescent="0.35">
      <c r="L13685" s="27" t="str">
        <f t="shared" si="213"/>
        <v/>
      </c>
    </row>
    <row r="13686" spans="12:12" ht="15.75" customHeight="1" x14ac:dyDescent="0.35">
      <c r="L13686" s="27" t="str">
        <f t="shared" si="213"/>
        <v/>
      </c>
    </row>
    <row r="13687" spans="12:12" ht="15.75" customHeight="1" x14ac:dyDescent="0.35">
      <c r="L13687" s="27" t="str">
        <f t="shared" si="213"/>
        <v/>
      </c>
    </row>
    <row r="13688" spans="12:12" ht="15.75" customHeight="1" x14ac:dyDescent="0.35">
      <c r="L13688" s="27" t="str">
        <f t="shared" si="213"/>
        <v/>
      </c>
    </row>
    <row r="13689" spans="12:12" ht="15.75" customHeight="1" x14ac:dyDescent="0.35">
      <c r="L13689" s="27" t="str">
        <f t="shared" si="213"/>
        <v/>
      </c>
    </row>
    <row r="13690" spans="12:12" ht="15.75" customHeight="1" x14ac:dyDescent="0.35">
      <c r="L13690" s="27" t="str">
        <f t="shared" si="213"/>
        <v/>
      </c>
    </row>
    <row r="13691" spans="12:12" ht="15.75" customHeight="1" x14ac:dyDescent="0.35">
      <c r="L13691" s="27" t="str">
        <f t="shared" si="213"/>
        <v/>
      </c>
    </row>
    <row r="13692" spans="12:12" ht="15.75" customHeight="1" x14ac:dyDescent="0.35">
      <c r="L13692" s="27" t="str">
        <f t="shared" si="213"/>
        <v/>
      </c>
    </row>
    <row r="13693" spans="12:12" ht="15.75" customHeight="1" x14ac:dyDescent="0.35">
      <c r="L13693" s="27" t="str">
        <f t="shared" si="213"/>
        <v/>
      </c>
    </row>
    <row r="13694" spans="12:12" ht="15.75" customHeight="1" x14ac:dyDescent="0.35">
      <c r="L13694" s="27" t="str">
        <f t="shared" si="213"/>
        <v/>
      </c>
    </row>
    <row r="13695" spans="12:12" ht="15.75" customHeight="1" x14ac:dyDescent="0.35">
      <c r="L13695" s="27" t="str">
        <f t="shared" si="213"/>
        <v/>
      </c>
    </row>
    <row r="13696" spans="12:12" ht="15.75" customHeight="1" x14ac:dyDescent="0.35">
      <c r="L13696" s="27" t="str">
        <f t="shared" si="213"/>
        <v/>
      </c>
    </row>
    <row r="13697" spans="12:12" ht="15.75" customHeight="1" x14ac:dyDescent="0.35">
      <c r="L13697" s="27" t="str">
        <f t="shared" si="213"/>
        <v/>
      </c>
    </row>
    <row r="13698" spans="12:12" ht="15.75" customHeight="1" x14ac:dyDescent="0.35">
      <c r="L13698" s="27" t="str">
        <f t="shared" si="213"/>
        <v/>
      </c>
    </row>
    <row r="13699" spans="12:12" ht="15.75" customHeight="1" x14ac:dyDescent="0.35">
      <c r="L13699" s="27" t="str">
        <f t="shared" si="213"/>
        <v/>
      </c>
    </row>
    <row r="13700" spans="12:12" ht="15.75" customHeight="1" x14ac:dyDescent="0.35">
      <c r="L13700" s="27" t="str">
        <f t="shared" ref="L13700:L13763" si="214">IF((T13700="N/A")+(ISBLANK(T13700)), IF(S13700="Critical", K13700+30, IF(S13700="High", K13700+30,IF(COUNTIF(S13700,"M*"), K13700+90, IF(S13700="Low", K13700+180,"")))),
IF(((U13700="Yes")*(T13700="Critical")), K13700+30, IF(((U13700="Yes")*(T13700="High")), K13700+30,  IF(((U13700="Yes")*(COUNTIF(S13700,"M*"))), K13700+90,  IF(((U13700="Yes")*(T13700="Low")), K13700+180, IF(S13700="Critical", K13700+30, IF(S13700="High", K13700+30,IF(COUNTIF(S13700,"M*"), K13700+90, IF(S13700="Low", K13700+180,"")))))))))</f>
        <v/>
      </c>
    </row>
    <row r="13701" spans="12:12" ht="15.75" customHeight="1" x14ac:dyDescent="0.35">
      <c r="L13701" s="27" t="str">
        <f t="shared" si="214"/>
        <v/>
      </c>
    </row>
    <row r="13702" spans="12:12" ht="15.75" customHeight="1" x14ac:dyDescent="0.35">
      <c r="L13702" s="27" t="str">
        <f t="shared" si="214"/>
        <v/>
      </c>
    </row>
    <row r="13703" spans="12:12" ht="15.75" customHeight="1" x14ac:dyDescent="0.35">
      <c r="L13703" s="27" t="str">
        <f t="shared" si="214"/>
        <v/>
      </c>
    </row>
    <row r="13704" spans="12:12" ht="15.75" customHeight="1" x14ac:dyDescent="0.35">
      <c r="L13704" s="27" t="str">
        <f t="shared" si="214"/>
        <v/>
      </c>
    </row>
    <row r="13705" spans="12:12" ht="15.75" customHeight="1" x14ac:dyDescent="0.35">
      <c r="L13705" s="27" t="str">
        <f t="shared" si="214"/>
        <v/>
      </c>
    </row>
    <row r="13706" spans="12:12" ht="15.75" customHeight="1" x14ac:dyDescent="0.35">
      <c r="L13706" s="27" t="str">
        <f t="shared" si="214"/>
        <v/>
      </c>
    </row>
    <row r="13707" spans="12:12" ht="15.75" customHeight="1" x14ac:dyDescent="0.35">
      <c r="L13707" s="27" t="str">
        <f t="shared" si="214"/>
        <v/>
      </c>
    </row>
    <row r="13708" spans="12:12" ht="15.75" customHeight="1" x14ac:dyDescent="0.35">
      <c r="L13708" s="27" t="str">
        <f t="shared" si="214"/>
        <v/>
      </c>
    </row>
    <row r="13709" spans="12:12" ht="15.75" customHeight="1" x14ac:dyDescent="0.35">
      <c r="L13709" s="27" t="str">
        <f t="shared" si="214"/>
        <v/>
      </c>
    </row>
    <row r="13710" spans="12:12" ht="15.75" customHeight="1" x14ac:dyDescent="0.35">
      <c r="L13710" s="27" t="str">
        <f t="shared" si="214"/>
        <v/>
      </c>
    </row>
    <row r="13711" spans="12:12" ht="15.75" customHeight="1" x14ac:dyDescent="0.35">
      <c r="L13711" s="27" t="str">
        <f t="shared" si="214"/>
        <v/>
      </c>
    </row>
    <row r="13712" spans="12:12" ht="15.75" customHeight="1" x14ac:dyDescent="0.35">
      <c r="L13712" s="27" t="str">
        <f t="shared" si="214"/>
        <v/>
      </c>
    </row>
    <row r="13713" spans="12:12" ht="15.75" customHeight="1" x14ac:dyDescent="0.35">
      <c r="L13713" s="27" t="str">
        <f t="shared" si="214"/>
        <v/>
      </c>
    </row>
    <row r="13714" spans="12:12" ht="15.75" customHeight="1" x14ac:dyDescent="0.35">
      <c r="L13714" s="27" t="str">
        <f t="shared" si="214"/>
        <v/>
      </c>
    </row>
    <row r="13715" spans="12:12" ht="15.75" customHeight="1" x14ac:dyDescent="0.35">
      <c r="L13715" s="27" t="str">
        <f t="shared" si="214"/>
        <v/>
      </c>
    </row>
    <row r="13716" spans="12:12" ht="15.75" customHeight="1" x14ac:dyDescent="0.35">
      <c r="L13716" s="27" t="str">
        <f t="shared" si="214"/>
        <v/>
      </c>
    </row>
    <row r="13717" spans="12:12" ht="15.75" customHeight="1" x14ac:dyDescent="0.35">
      <c r="L13717" s="27" t="str">
        <f t="shared" si="214"/>
        <v/>
      </c>
    </row>
    <row r="13718" spans="12:12" ht="15.75" customHeight="1" x14ac:dyDescent="0.35">
      <c r="L13718" s="27" t="str">
        <f t="shared" si="214"/>
        <v/>
      </c>
    </row>
    <row r="13719" spans="12:12" ht="15.75" customHeight="1" x14ac:dyDescent="0.35">
      <c r="L13719" s="27" t="str">
        <f t="shared" si="214"/>
        <v/>
      </c>
    </row>
    <row r="13720" spans="12:12" ht="15.75" customHeight="1" x14ac:dyDescent="0.35">
      <c r="L13720" s="27" t="str">
        <f t="shared" si="214"/>
        <v/>
      </c>
    </row>
    <row r="13721" spans="12:12" ht="15.75" customHeight="1" x14ac:dyDescent="0.35">
      <c r="L13721" s="27" t="str">
        <f t="shared" si="214"/>
        <v/>
      </c>
    </row>
    <row r="13722" spans="12:12" ht="15.75" customHeight="1" x14ac:dyDescent="0.35">
      <c r="L13722" s="27" t="str">
        <f t="shared" si="214"/>
        <v/>
      </c>
    </row>
    <row r="13723" spans="12:12" ht="15.75" customHeight="1" x14ac:dyDescent="0.35">
      <c r="L13723" s="27" t="str">
        <f t="shared" si="214"/>
        <v/>
      </c>
    </row>
    <row r="13724" spans="12:12" ht="15.75" customHeight="1" x14ac:dyDescent="0.35">
      <c r="L13724" s="27" t="str">
        <f t="shared" si="214"/>
        <v/>
      </c>
    </row>
    <row r="13725" spans="12:12" ht="15.75" customHeight="1" x14ac:dyDescent="0.35">
      <c r="L13725" s="27" t="str">
        <f t="shared" si="214"/>
        <v/>
      </c>
    </row>
    <row r="13726" spans="12:12" ht="15.75" customHeight="1" x14ac:dyDescent="0.35">
      <c r="L13726" s="27" t="str">
        <f t="shared" si="214"/>
        <v/>
      </c>
    </row>
    <row r="13727" spans="12:12" ht="15.75" customHeight="1" x14ac:dyDescent="0.35">
      <c r="L13727" s="27" t="str">
        <f t="shared" si="214"/>
        <v/>
      </c>
    </row>
    <row r="13728" spans="12:12" ht="15.75" customHeight="1" x14ac:dyDescent="0.35">
      <c r="L13728" s="27" t="str">
        <f t="shared" si="214"/>
        <v/>
      </c>
    </row>
    <row r="13729" spans="12:12" ht="15.75" customHeight="1" x14ac:dyDescent="0.35">
      <c r="L13729" s="27" t="str">
        <f t="shared" si="214"/>
        <v/>
      </c>
    </row>
    <row r="13730" spans="12:12" ht="15.75" customHeight="1" x14ac:dyDescent="0.35">
      <c r="L13730" s="27" t="str">
        <f t="shared" si="214"/>
        <v/>
      </c>
    </row>
    <row r="13731" spans="12:12" ht="15.75" customHeight="1" x14ac:dyDescent="0.35">
      <c r="L13731" s="27" t="str">
        <f t="shared" si="214"/>
        <v/>
      </c>
    </row>
    <row r="13732" spans="12:12" ht="15.75" customHeight="1" x14ac:dyDescent="0.35">
      <c r="L13732" s="27" t="str">
        <f t="shared" si="214"/>
        <v/>
      </c>
    </row>
    <row r="13733" spans="12:12" ht="15.75" customHeight="1" x14ac:dyDescent="0.35">
      <c r="L13733" s="27" t="str">
        <f t="shared" si="214"/>
        <v/>
      </c>
    </row>
    <row r="13734" spans="12:12" ht="15.75" customHeight="1" x14ac:dyDescent="0.35">
      <c r="L13734" s="27" t="str">
        <f t="shared" si="214"/>
        <v/>
      </c>
    </row>
    <row r="13735" spans="12:12" ht="15.75" customHeight="1" x14ac:dyDescent="0.35">
      <c r="L13735" s="27" t="str">
        <f t="shared" si="214"/>
        <v/>
      </c>
    </row>
    <row r="13736" spans="12:12" ht="15.75" customHeight="1" x14ac:dyDescent="0.35">
      <c r="L13736" s="27" t="str">
        <f t="shared" si="214"/>
        <v/>
      </c>
    </row>
    <row r="13737" spans="12:12" ht="15.75" customHeight="1" x14ac:dyDescent="0.35">
      <c r="L13737" s="27" t="str">
        <f t="shared" si="214"/>
        <v/>
      </c>
    </row>
    <row r="13738" spans="12:12" ht="15.75" customHeight="1" x14ac:dyDescent="0.35">
      <c r="L13738" s="27" t="str">
        <f t="shared" si="214"/>
        <v/>
      </c>
    </row>
    <row r="13739" spans="12:12" ht="15.75" customHeight="1" x14ac:dyDescent="0.35">
      <c r="L13739" s="27" t="str">
        <f t="shared" si="214"/>
        <v/>
      </c>
    </row>
    <row r="13740" spans="12:12" ht="15.75" customHeight="1" x14ac:dyDescent="0.35">
      <c r="L13740" s="27" t="str">
        <f t="shared" si="214"/>
        <v/>
      </c>
    </row>
    <row r="13741" spans="12:12" ht="15.75" customHeight="1" x14ac:dyDescent="0.35">
      <c r="L13741" s="27" t="str">
        <f t="shared" si="214"/>
        <v/>
      </c>
    </row>
    <row r="13742" spans="12:12" ht="15.75" customHeight="1" x14ac:dyDescent="0.35">
      <c r="L13742" s="27" t="str">
        <f t="shared" si="214"/>
        <v/>
      </c>
    </row>
    <row r="13743" spans="12:12" ht="15.75" customHeight="1" x14ac:dyDescent="0.35">
      <c r="L13743" s="27" t="str">
        <f t="shared" si="214"/>
        <v/>
      </c>
    </row>
    <row r="13744" spans="12:12" ht="15.75" customHeight="1" x14ac:dyDescent="0.35">
      <c r="L13744" s="27" t="str">
        <f t="shared" si="214"/>
        <v/>
      </c>
    </row>
    <row r="13745" spans="12:12" ht="15.75" customHeight="1" x14ac:dyDescent="0.35">
      <c r="L13745" s="27" t="str">
        <f t="shared" si="214"/>
        <v/>
      </c>
    </row>
    <row r="13746" spans="12:12" ht="15.75" customHeight="1" x14ac:dyDescent="0.35">
      <c r="L13746" s="27" t="str">
        <f t="shared" si="214"/>
        <v/>
      </c>
    </row>
    <row r="13747" spans="12:12" ht="15.75" customHeight="1" x14ac:dyDescent="0.35">
      <c r="L13747" s="27" t="str">
        <f t="shared" si="214"/>
        <v/>
      </c>
    </row>
    <row r="13748" spans="12:12" ht="15.75" customHeight="1" x14ac:dyDescent="0.35">
      <c r="L13748" s="27" t="str">
        <f t="shared" si="214"/>
        <v/>
      </c>
    </row>
    <row r="13749" spans="12:12" ht="15.75" customHeight="1" x14ac:dyDescent="0.35">
      <c r="L13749" s="27" t="str">
        <f t="shared" si="214"/>
        <v/>
      </c>
    </row>
    <row r="13750" spans="12:12" ht="15.75" customHeight="1" x14ac:dyDescent="0.35">
      <c r="L13750" s="27" t="str">
        <f t="shared" si="214"/>
        <v/>
      </c>
    </row>
    <row r="13751" spans="12:12" ht="15.75" customHeight="1" x14ac:dyDescent="0.35">
      <c r="L13751" s="27" t="str">
        <f t="shared" si="214"/>
        <v/>
      </c>
    </row>
    <row r="13752" spans="12:12" ht="15.75" customHeight="1" x14ac:dyDescent="0.35">
      <c r="L13752" s="27" t="str">
        <f t="shared" si="214"/>
        <v/>
      </c>
    </row>
    <row r="13753" spans="12:12" ht="15.75" customHeight="1" x14ac:dyDescent="0.35">
      <c r="L13753" s="27" t="str">
        <f t="shared" si="214"/>
        <v/>
      </c>
    </row>
    <row r="13754" spans="12:12" ht="15.75" customHeight="1" x14ac:dyDescent="0.35">
      <c r="L13754" s="27" t="str">
        <f t="shared" si="214"/>
        <v/>
      </c>
    </row>
    <row r="13755" spans="12:12" ht="15.75" customHeight="1" x14ac:dyDescent="0.35">
      <c r="L13755" s="27" t="str">
        <f t="shared" si="214"/>
        <v/>
      </c>
    </row>
    <row r="13756" spans="12:12" ht="15.75" customHeight="1" x14ac:dyDescent="0.35">
      <c r="L13756" s="27" t="str">
        <f t="shared" si="214"/>
        <v/>
      </c>
    </row>
    <row r="13757" spans="12:12" ht="15.75" customHeight="1" x14ac:dyDescent="0.35">
      <c r="L13757" s="27" t="str">
        <f t="shared" si="214"/>
        <v/>
      </c>
    </row>
    <row r="13758" spans="12:12" ht="15.75" customHeight="1" x14ac:dyDescent="0.35">
      <c r="L13758" s="27" t="str">
        <f t="shared" si="214"/>
        <v/>
      </c>
    </row>
    <row r="13759" spans="12:12" ht="15.75" customHeight="1" x14ac:dyDescent="0.35">
      <c r="L13759" s="27" t="str">
        <f t="shared" si="214"/>
        <v/>
      </c>
    </row>
    <row r="13760" spans="12:12" ht="15.75" customHeight="1" x14ac:dyDescent="0.35">
      <c r="L13760" s="27" t="str">
        <f t="shared" si="214"/>
        <v/>
      </c>
    </row>
    <row r="13761" spans="12:12" ht="15.75" customHeight="1" x14ac:dyDescent="0.35">
      <c r="L13761" s="27" t="str">
        <f t="shared" si="214"/>
        <v/>
      </c>
    </row>
    <row r="13762" spans="12:12" ht="15.75" customHeight="1" x14ac:dyDescent="0.35">
      <c r="L13762" s="27" t="str">
        <f t="shared" si="214"/>
        <v/>
      </c>
    </row>
    <row r="13763" spans="12:12" ht="15.75" customHeight="1" x14ac:dyDescent="0.35">
      <c r="L13763" s="27" t="str">
        <f t="shared" si="214"/>
        <v/>
      </c>
    </row>
    <row r="13764" spans="12:12" ht="15.75" customHeight="1" x14ac:dyDescent="0.35">
      <c r="L13764" s="27" t="str">
        <f t="shared" ref="L13764:L13827" si="215">IF((T13764="N/A")+(ISBLANK(T13764)), IF(S13764="Critical", K13764+30, IF(S13764="High", K13764+30,IF(COUNTIF(S13764,"M*"), K13764+90, IF(S13764="Low", K13764+180,"")))),
IF(((U13764="Yes")*(T13764="Critical")), K13764+30, IF(((U13764="Yes")*(T13764="High")), K13764+30,  IF(((U13764="Yes")*(COUNTIF(S13764,"M*"))), K13764+90,  IF(((U13764="Yes")*(T13764="Low")), K13764+180, IF(S13764="Critical", K13764+30, IF(S13764="High", K13764+30,IF(COUNTIF(S13764,"M*"), K13764+90, IF(S13764="Low", K13764+180,"")))))))))</f>
        <v/>
      </c>
    </row>
    <row r="13765" spans="12:12" ht="15.75" customHeight="1" x14ac:dyDescent="0.35">
      <c r="L13765" s="27" t="str">
        <f t="shared" si="215"/>
        <v/>
      </c>
    </row>
    <row r="13766" spans="12:12" ht="15.75" customHeight="1" x14ac:dyDescent="0.35">
      <c r="L13766" s="27" t="str">
        <f t="shared" si="215"/>
        <v/>
      </c>
    </row>
    <row r="13767" spans="12:12" ht="15.75" customHeight="1" x14ac:dyDescent="0.35">
      <c r="L13767" s="27" t="str">
        <f t="shared" si="215"/>
        <v/>
      </c>
    </row>
    <row r="13768" spans="12:12" ht="15.75" customHeight="1" x14ac:dyDescent="0.35">
      <c r="L13768" s="27" t="str">
        <f t="shared" si="215"/>
        <v/>
      </c>
    </row>
    <row r="13769" spans="12:12" ht="15.75" customHeight="1" x14ac:dyDescent="0.35">
      <c r="L13769" s="27" t="str">
        <f t="shared" si="215"/>
        <v/>
      </c>
    </row>
    <row r="13770" spans="12:12" ht="15.75" customHeight="1" x14ac:dyDescent="0.35">
      <c r="L13770" s="27" t="str">
        <f t="shared" si="215"/>
        <v/>
      </c>
    </row>
    <row r="13771" spans="12:12" ht="15.75" customHeight="1" x14ac:dyDescent="0.35">
      <c r="L13771" s="27" t="str">
        <f t="shared" si="215"/>
        <v/>
      </c>
    </row>
    <row r="13772" spans="12:12" ht="15.75" customHeight="1" x14ac:dyDescent="0.35">
      <c r="L13772" s="27" t="str">
        <f t="shared" si="215"/>
        <v/>
      </c>
    </row>
    <row r="13773" spans="12:12" ht="15.75" customHeight="1" x14ac:dyDescent="0.35">
      <c r="L13773" s="27" t="str">
        <f t="shared" si="215"/>
        <v/>
      </c>
    </row>
    <row r="13774" spans="12:12" ht="15.75" customHeight="1" x14ac:dyDescent="0.35">
      <c r="L13774" s="27" t="str">
        <f t="shared" si="215"/>
        <v/>
      </c>
    </row>
    <row r="13775" spans="12:12" ht="15.75" customHeight="1" x14ac:dyDescent="0.35">
      <c r="L13775" s="27" t="str">
        <f t="shared" si="215"/>
        <v/>
      </c>
    </row>
    <row r="13776" spans="12:12" ht="15.75" customHeight="1" x14ac:dyDescent="0.35">
      <c r="L13776" s="27" t="str">
        <f t="shared" si="215"/>
        <v/>
      </c>
    </row>
    <row r="13777" spans="12:12" ht="15.75" customHeight="1" x14ac:dyDescent="0.35">
      <c r="L13777" s="27" t="str">
        <f t="shared" si="215"/>
        <v/>
      </c>
    </row>
    <row r="13778" spans="12:12" ht="15.75" customHeight="1" x14ac:dyDescent="0.35">
      <c r="L13778" s="27" t="str">
        <f t="shared" si="215"/>
        <v/>
      </c>
    </row>
    <row r="13779" spans="12:12" ht="15.75" customHeight="1" x14ac:dyDescent="0.35">
      <c r="L13779" s="27" t="str">
        <f t="shared" si="215"/>
        <v/>
      </c>
    </row>
    <row r="13780" spans="12:12" ht="15.75" customHeight="1" x14ac:dyDescent="0.35">
      <c r="L13780" s="27" t="str">
        <f t="shared" si="215"/>
        <v/>
      </c>
    </row>
    <row r="13781" spans="12:12" ht="15.75" customHeight="1" x14ac:dyDescent="0.35">
      <c r="L13781" s="27" t="str">
        <f t="shared" si="215"/>
        <v/>
      </c>
    </row>
    <row r="13782" spans="12:12" ht="15.75" customHeight="1" x14ac:dyDescent="0.35">
      <c r="L13782" s="27" t="str">
        <f t="shared" si="215"/>
        <v/>
      </c>
    </row>
    <row r="13783" spans="12:12" ht="15.75" customHeight="1" x14ac:dyDescent="0.35">
      <c r="L13783" s="27" t="str">
        <f t="shared" si="215"/>
        <v/>
      </c>
    </row>
    <row r="13784" spans="12:12" ht="15.75" customHeight="1" x14ac:dyDescent="0.35">
      <c r="L13784" s="27" t="str">
        <f t="shared" si="215"/>
        <v/>
      </c>
    </row>
    <row r="13785" spans="12:12" ht="15.75" customHeight="1" x14ac:dyDescent="0.35">
      <c r="L13785" s="27" t="str">
        <f t="shared" si="215"/>
        <v/>
      </c>
    </row>
    <row r="13786" spans="12:12" ht="15.75" customHeight="1" x14ac:dyDescent="0.35">
      <c r="L13786" s="27" t="str">
        <f t="shared" si="215"/>
        <v/>
      </c>
    </row>
    <row r="13787" spans="12:12" ht="15.75" customHeight="1" x14ac:dyDescent="0.35">
      <c r="L13787" s="27" t="str">
        <f t="shared" si="215"/>
        <v/>
      </c>
    </row>
    <row r="13788" spans="12:12" ht="15.75" customHeight="1" x14ac:dyDescent="0.35">
      <c r="L13788" s="27" t="str">
        <f t="shared" si="215"/>
        <v/>
      </c>
    </row>
    <row r="13789" spans="12:12" ht="15.75" customHeight="1" x14ac:dyDescent="0.35">
      <c r="L13789" s="27" t="str">
        <f t="shared" si="215"/>
        <v/>
      </c>
    </row>
    <row r="13790" spans="12:12" ht="15.75" customHeight="1" x14ac:dyDescent="0.35">
      <c r="L13790" s="27" t="str">
        <f t="shared" si="215"/>
        <v/>
      </c>
    </row>
    <row r="13791" spans="12:12" ht="15.75" customHeight="1" x14ac:dyDescent="0.35">
      <c r="L13791" s="27" t="str">
        <f t="shared" si="215"/>
        <v/>
      </c>
    </row>
    <row r="13792" spans="12:12" ht="15.75" customHeight="1" x14ac:dyDescent="0.35">
      <c r="L13792" s="27" t="str">
        <f t="shared" si="215"/>
        <v/>
      </c>
    </row>
    <row r="13793" spans="12:12" ht="15.75" customHeight="1" x14ac:dyDescent="0.35">
      <c r="L13793" s="27" t="str">
        <f t="shared" si="215"/>
        <v/>
      </c>
    </row>
    <row r="13794" spans="12:12" ht="15.75" customHeight="1" x14ac:dyDescent="0.35">
      <c r="L13794" s="27" t="str">
        <f t="shared" si="215"/>
        <v/>
      </c>
    </row>
    <row r="13795" spans="12:12" ht="15.75" customHeight="1" x14ac:dyDescent="0.35">
      <c r="L13795" s="27" t="str">
        <f t="shared" si="215"/>
        <v/>
      </c>
    </row>
    <row r="13796" spans="12:12" ht="15.75" customHeight="1" x14ac:dyDescent="0.35">
      <c r="L13796" s="27" t="str">
        <f t="shared" si="215"/>
        <v/>
      </c>
    </row>
    <row r="13797" spans="12:12" ht="15.75" customHeight="1" x14ac:dyDescent="0.35">
      <c r="L13797" s="27" t="str">
        <f t="shared" si="215"/>
        <v/>
      </c>
    </row>
    <row r="13798" spans="12:12" ht="15.75" customHeight="1" x14ac:dyDescent="0.35">
      <c r="L13798" s="27" t="str">
        <f t="shared" si="215"/>
        <v/>
      </c>
    </row>
    <row r="13799" spans="12:12" ht="15.75" customHeight="1" x14ac:dyDescent="0.35">
      <c r="L13799" s="27" t="str">
        <f t="shared" si="215"/>
        <v/>
      </c>
    </row>
    <row r="13800" spans="12:12" ht="15.75" customHeight="1" x14ac:dyDescent="0.35">
      <c r="L13800" s="27" t="str">
        <f t="shared" si="215"/>
        <v/>
      </c>
    </row>
    <row r="13801" spans="12:12" ht="15.75" customHeight="1" x14ac:dyDescent="0.35">
      <c r="L13801" s="27" t="str">
        <f t="shared" si="215"/>
        <v/>
      </c>
    </row>
    <row r="13802" spans="12:12" ht="15.75" customHeight="1" x14ac:dyDescent="0.35">
      <c r="L13802" s="27" t="str">
        <f t="shared" si="215"/>
        <v/>
      </c>
    </row>
    <row r="13803" spans="12:12" ht="15.75" customHeight="1" x14ac:dyDescent="0.35">
      <c r="L13803" s="27" t="str">
        <f t="shared" si="215"/>
        <v/>
      </c>
    </row>
    <row r="13804" spans="12:12" ht="15.75" customHeight="1" x14ac:dyDescent="0.35">
      <c r="L13804" s="27" t="str">
        <f t="shared" si="215"/>
        <v/>
      </c>
    </row>
    <row r="13805" spans="12:12" ht="15.75" customHeight="1" x14ac:dyDescent="0.35">
      <c r="L13805" s="27" t="str">
        <f t="shared" si="215"/>
        <v/>
      </c>
    </row>
    <row r="13806" spans="12:12" ht="15.75" customHeight="1" x14ac:dyDescent="0.35">
      <c r="L13806" s="27" t="str">
        <f t="shared" si="215"/>
        <v/>
      </c>
    </row>
    <row r="13807" spans="12:12" ht="15.75" customHeight="1" x14ac:dyDescent="0.35">
      <c r="L13807" s="27" t="str">
        <f t="shared" si="215"/>
        <v/>
      </c>
    </row>
    <row r="13808" spans="12:12" ht="15.75" customHeight="1" x14ac:dyDescent="0.35">
      <c r="L13808" s="27" t="str">
        <f t="shared" si="215"/>
        <v/>
      </c>
    </row>
    <row r="13809" spans="12:12" ht="15.75" customHeight="1" x14ac:dyDescent="0.35">
      <c r="L13809" s="27" t="str">
        <f t="shared" si="215"/>
        <v/>
      </c>
    </row>
    <row r="13810" spans="12:12" ht="15.75" customHeight="1" x14ac:dyDescent="0.35">
      <c r="L13810" s="27" t="str">
        <f t="shared" si="215"/>
        <v/>
      </c>
    </row>
    <row r="13811" spans="12:12" ht="15.75" customHeight="1" x14ac:dyDescent="0.35">
      <c r="L13811" s="27" t="str">
        <f t="shared" si="215"/>
        <v/>
      </c>
    </row>
    <row r="13812" spans="12:12" ht="15.75" customHeight="1" x14ac:dyDescent="0.35">
      <c r="L13812" s="27" t="str">
        <f t="shared" si="215"/>
        <v/>
      </c>
    </row>
    <row r="13813" spans="12:12" ht="15.75" customHeight="1" x14ac:dyDescent="0.35">
      <c r="L13813" s="27" t="str">
        <f t="shared" si="215"/>
        <v/>
      </c>
    </row>
    <row r="13814" spans="12:12" ht="15.75" customHeight="1" x14ac:dyDescent="0.35">
      <c r="L13814" s="27" t="str">
        <f t="shared" si="215"/>
        <v/>
      </c>
    </row>
    <row r="13815" spans="12:12" ht="15.75" customHeight="1" x14ac:dyDescent="0.35">
      <c r="L13815" s="27" t="str">
        <f t="shared" si="215"/>
        <v/>
      </c>
    </row>
    <row r="13816" spans="12:12" ht="15.75" customHeight="1" x14ac:dyDescent="0.35">
      <c r="L13816" s="27" t="str">
        <f t="shared" si="215"/>
        <v/>
      </c>
    </row>
    <row r="13817" spans="12:12" ht="15.75" customHeight="1" x14ac:dyDescent="0.35">
      <c r="L13817" s="27" t="str">
        <f t="shared" si="215"/>
        <v/>
      </c>
    </row>
    <row r="13818" spans="12:12" ht="15.75" customHeight="1" x14ac:dyDescent="0.35">
      <c r="L13818" s="27" t="str">
        <f t="shared" si="215"/>
        <v/>
      </c>
    </row>
    <row r="13819" spans="12:12" ht="15.75" customHeight="1" x14ac:dyDescent="0.35">
      <c r="L13819" s="27" t="str">
        <f t="shared" si="215"/>
        <v/>
      </c>
    </row>
    <row r="13820" spans="12:12" ht="15.75" customHeight="1" x14ac:dyDescent="0.35">
      <c r="L13820" s="27" t="str">
        <f t="shared" si="215"/>
        <v/>
      </c>
    </row>
    <row r="13821" spans="12:12" ht="15.75" customHeight="1" x14ac:dyDescent="0.35">
      <c r="L13821" s="27" t="str">
        <f t="shared" si="215"/>
        <v/>
      </c>
    </row>
    <row r="13822" spans="12:12" ht="15.75" customHeight="1" x14ac:dyDescent="0.35">
      <c r="L13822" s="27" t="str">
        <f t="shared" si="215"/>
        <v/>
      </c>
    </row>
    <row r="13823" spans="12:12" ht="15.75" customHeight="1" x14ac:dyDescent="0.35">
      <c r="L13823" s="27" t="str">
        <f t="shared" si="215"/>
        <v/>
      </c>
    </row>
    <row r="13824" spans="12:12" ht="15.75" customHeight="1" x14ac:dyDescent="0.35">
      <c r="L13824" s="27" t="str">
        <f t="shared" si="215"/>
        <v/>
      </c>
    </row>
    <row r="13825" spans="12:12" ht="15.75" customHeight="1" x14ac:dyDescent="0.35">
      <c r="L13825" s="27" t="str">
        <f t="shared" si="215"/>
        <v/>
      </c>
    </row>
    <row r="13826" spans="12:12" ht="15.75" customHeight="1" x14ac:dyDescent="0.35">
      <c r="L13826" s="27" t="str">
        <f t="shared" si="215"/>
        <v/>
      </c>
    </row>
    <row r="13827" spans="12:12" ht="15.75" customHeight="1" x14ac:dyDescent="0.35">
      <c r="L13827" s="27" t="str">
        <f t="shared" si="215"/>
        <v/>
      </c>
    </row>
    <row r="13828" spans="12:12" ht="15.75" customHeight="1" x14ac:dyDescent="0.35">
      <c r="L13828" s="27" t="str">
        <f t="shared" ref="L13828:L13891" si="216">IF((T13828="N/A")+(ISBLANK(T13828)), IF(S13828="Critical", K13828+30, IF(S13828="High", K13828+30,IF(COUNTIF(S13828,"M*"), K13828+90, IF(S13828="Low", K13828+180,"")))),
IF(((U13828="Yes")*(T13828="Critical")), K13828+30, IF(((U13828="Yes")*(T13828="High")), K13828+30,  IF(((U13828="Yes")*(COUNTIF(S13828,"M*"))), K13828+90,  IF(((U13828="Yes")*(T13828="Low")), K13828+180, IF(S13828="Critical", K13828+30, IF(S13828="High", K13828+30,IF(COUNTIF(S13828,"M*"), K13828+90, IF(S13828="Low", K13828+180,"")))))))))</f>
        <v/>
      </c>
    </row>
    <row r="13829" spans="12:12" ht="15.75" customHeight="1" x14ac:dyDescent="0.35">
      <c r="L13829" s="27" t="str">
        <f t="shared" si="216"/>
        <v/>
      </c>
    </row>
    <row r="13830" spans="12:12" ht="15.75" customHeight="1" x14ac:dyDescent="0.35">
      <c r="L13830" s="27" t="str">
        <f t="shared" si="216"/>
        <v/>
      </c>
    </row>
    <row r="13831" spans="12:12" ht="15.75" customHeight="1" x14ac:dyDescent="0.35">
      <c r="L13831" s="27" t="str">
        <f t="shared" si="216"/>
        <v/>
      </c>
    </row>
    <row r="13832" spans="12:12" ht="15.75" customHeight="1" x14ac:dyDescent="0.35">
      <c r="L13832" s="27" t="str">
        <f t="shared" si="216"/>
        <v/>
      </c>
    </row>
    <row r="13833" spans="12:12" ht="15.75" customHeight="1" x14ac:dyDescent="0.35">
      <c r="L13833" s="27" t="str">
        <f t="shared" si="216"/>
        <v/>
      </c>
    </row>
    <row r="13834" spans="12:12" ht="15.75" customHeight="1" x14ac:dyDescent="0.35">
      <c r="L13834" s="27" t="str">
        <f t="shared" si="216"/>
        <v/>
      </c>
    </row>
    <row r="13835" spans="12:12" ht="15.75" customHeight="1" x14ac:dyDescent="0.35">
      <c r="L13835" s="27" t="str">
        <f t="shared" si="216"/>
        <v/>
      </c>
    </row>
    <row r="13836" spans="12:12" ht="15.75" customHeight="1" x14ac:dyDescent="0.35">
      <c r="L13836" s="27" t="str">
        <f t="shared" si="216"/>
        <v/>
      </c>
    </row>
    <row r="13837" spans="12:12" ht="15.75" customHeight="1" x14ac:dyDescent="0.35">
      <c r="L13837" s="27" t="str">
        <f t="shared" si="216"/>
        <v/>
      </c>
    </row>
    <row r="13838" spans="12:12" ht="15.75" customHeight="1" x14ac:dyDescent="0.35">
      <c r="L13838" s="27" t="str">
        <f t="shared" si="216"/>
        <v/>
      </c>
    </row>
    <row r="13839" spans="12:12" ht="15.75" customHeight="1" x14ac:dyDescent="0.35">
      <c r="L13839" s="27" t="str">
        <f t="shared" si="216"/>
        <v/>
      </c>
    </row>
    <row r="13840" spans="12:12" ht="15.75" customHeight="1" x14ac:dyDescent="0.35">
      <c r="L13840" s="27" t="str">
        <f t="shared" si="216"/>
        <v/>
      </c>
    </row>
    <row r="13841" spans="12:12" ht="15.75" customHeight="1" x14ac:dyDescent="0.35">
      <c r="L13841" s="27" t="str">
        <f t="shared" si="216"/>
        <v/>
      </c>
    </row>
    <row r="13842" spans="12:12" ht="15.75" customHeight="1" x14ac:dyDescent="0.35">
      <c r="L13842" s="27" t="str">
        <f t="shared" si="216"/>
        <v/>
      </c>
    </row>
    <row r="13843" spans="12:12" ht="15.75" customHeight="1" x14ac:dyDescent="0.35">
      <c r="L13843" s="27" t="str">
        <f t="shared" si="216"/>
        <v/>
      </c>
    </row>
    <row r="13844" spans="12:12" ht="15.75" customHeight="1" x14ac:dyDescent="0.35">
      <c r="L13844" s="27" t="str">
        <f t="shared" si="216"/>
        <v/>
      </c>
    </row>
    <row r="13845" spans="12:12" ht="15.75" customHeight="1" x14ac:dyDescent="0.35">
      <c r="L13845" s="27" t="str">
        <f t="shared" si="216"/>
        <v/>
      </c>
    </row>
    <row r="13846" spans="12:12" ht="15.75" customHeight="1" x14ac:dyDescent="0.35">
      <c r="L13846" s="27" t="str">
        <f t="shared" si="216"/>
        <v/>
      </c>
    </row>
    <row r="13847" spans="12:12" ht="15.75" customHeight="1" x14ac:dyDescent="0.35">
      <c r="L13847" s="27" t="str">
        <f t="shared" si="216"/>
        <v/>
      </c>
    </row>
    <row r="13848" spans="12:12" ht="15.75" customHeight="1" x14ac:dyDescent="0.35">
      <c r="L13848" s="27" t="str">
        <f t="shared" si="216"/>
        <v/>
      </c>
    </row>
    <row r="13849" spans="12:12" ht="15.75" customHeight="1" x14ac:dyDescent="0.35">
      <c r="L13849" s="27" t="str">
        <f t="shared" si="216"/>
        <v/>
      </c>
    </row>
    <row r="13850" spans="12:12" ht="15.75" customHeight="1" x14ac:dyDescent="0.35">
      <c r="L13850" s="27" t="str">
        <f t="shared" si="216"/>
        <v/>
      </c>
    </row>
    <row r="13851" spans="12:12" ht="15.75" customHeight="1" x14ac:dyDescent="0.35">
      <c r="L13851" s="27" t="str">
        <f t="shared" si="216"/>
        <v/>
      </c>
    </row>
    <row r="13852" spans="12:12" ht="15.75" customHeight="1" x14ac:dyDescent="0.35">
      <c r="L13852" s="27" t="str">
        <f t="shared" si="216"/>
        <v/>
      </c>
    </row>
    <row r="13853" spans="12:12" ht="15.75" customHeight="1" x14ac:dyDescent="0.35">
      <c r="L13853" s="27" t="str">
        <f t="shared" si="216"/>
        <v/>
      </c>
    </row>
    <row r="13854" spans="12:12" ht="15.75" customHeight="1" x14ac:dyDescent="0.35">
      <c r="L13854" s="27" t="str">
        <f t="shared" si="216"/>
        <v/>
      </c>
    </row>
    <row r="13855" spans="12:12" ht="15.75" customHeight="1" x14ac:dyDescent="0.35">
      <c r="L13855" s="27" t="str">
        <f t="shared" si="216"/>
        <v/>
      </c>
    </row>
    <row r="13856" spans="12:12" ht="15.75" customHeight="1" x14ac:dyDescent="0.35">
      <c r="L13856" s="27" t="str">
        <f t="shared" si="216"/>
        <v/>
      </c>
    </row>
    <row r="13857" spans="12:12" ht="15.75" customHeight="1" x14ac:dyDescent="0.35">
      <c r="L13857" s="27" t="str">
        <f t="shared" si="216"/>
        <v/>
      </c>
    </row>
    <row r="13858" spans="12:12" ht="15.75" customHeight="1" x14ac:dyDescent="0.35">
      <c r="L13858" s="27" t="str">
        <f t="shared" si="216"/>
        <v/>
      </c>
    </row>
    <row r="13859" spans="12:12" ht="15.75" customHeight="1" x14ac:dyDescent="0.35">
      <c r="L13859" s="27" t="str">
        <f t="shared" si="216"/>
        <v/>
      </c>
    </row>
    <row r="13860" spans="12:12" ht="15.75" customHeight="1" x14ac:dyDescent="0.35">
      <c r="L13860" s="27" t="str">
        <f t="shared" si="216"/>
        <v/>
      </c>
    </row>
    <row r="13861" spans="12:12" ht="15.75" customHeight="1" x14ac:dyDescent="0.35">
      <c r="L13861" s="27" t="str">
        <f t="shared" si="216"/>
        <v/>
      </c>
    </row>
    <row r="13862" spans="12:12" ht="15.75" customHeight="1" x14ac:dyDescent="0.35">
      <c r="L13862" s="27" t="str">
        <f t="shared" si="216"/>
        <v/>
      </c>
    </row>
    <row r="13863" spans="12:12" ht="15.75" customHeight="1" x14ac:dyDescent="0.35">
      <c r="L13863" s="27" t="str">
        <f t="shared" si="216"/>
        <v/>
      </c>
    </row>
    <row r="13864" spans="12:12" ht="15.75" customHeight="1" x14ac:dyDescent="0.35">
      <c r="L13864" s="27" t="str">
        <f t="shared" si="216"/>
        <v/>
      </c>
    </row>
    <row r="13865" spans="12:12" ht="15.75" customHeight="1" x14ac:dyDescent="0.35">
      <c r="L13865" s="27" t="str">
        <f t="shared" si="216"/>
        <v/>
      </c>
    </row>
    <row r="13866" spans="12:12" ht="15.75" customHeight="1" x14ac:dyDescent="0.35">
      <c r="L13866" s="27" t="str">
        <f t="shared" si="216"/>
        <v/>
      </c>
    </row>
    <row r="13867" spans="12:12" ht="15.75" customHeight="1" x14ac:dyDescent="0.35">
      <c r="L13867" s="27" t="str">
        <f t="shared" si="216"/>
        <v/>
      </c>
    </row>
    <row r="13868" spans="12:12" ht="15.75" customHeight="1" x14ac:dyDescent="0.35">
      <c r="L13868" s="27" t="str">
        <f t="shared" si="216"/>
        <v/>
      </c>
    </row>
    <row r="13869" spans="12:12" ht="15.75" customHeight="1" x14ac:dyDescent="0.35">
      <c r="L13869" s="27" t="str">
        <f t="shared" si="216"/>
        <v/>
      </c>
    </row>
    <row r="13870" spans="12:12" ht="15.75" customHeight="1" x14ac:dyDescent="0.35">
      <c r="L13870" s="27" t="str">
        <f t="shared" si="216"/>
        <v/>
      </c>
    </row>
    <row r="13871" spans="12:12" ht="15.75" customHeight="1" x14ac:dyDescent="0.35">
      <c r="L13871" s="27" t="str">
        <f t="shared" si="216"/>
        <v/>
      </c>
    </row>
    <row r="13872" spans="12:12" ht="15.75" customHeight="1" x14ac:dyDescent="0.35">
      <c r="L13872" s="27" t="str">
        <f t="shared" si="216"/>
        <v/>
      </c>
    </row>
    <row r="13873" spans="12:12" ht="15.75" customHeight="1" x14ac:dyDescent="0.35">
      <c r="L13873" s="27" t="str">
        <f t="shared" si="216"/>
        <v/>
      </c>
    </row>
    <row r="13874" spans="12:12" ht="15.75" customHeight="1" x14ac:dyDescent="0.35">
      <c r="L13874" s="27" t="str">
        <f t="shared" si="216"/>
        <v/>
      </c>
    </row>
    <row r="13875" spans="12:12" ht="15.75" customHeight="1" x14ac:dyDescent="0.35">
      <c r="L13875" s="27" t="str">
        <f t="shared" si="216"/>
        <v/>
      </c>
    </row>
    <row r="13876" spans="12:12" ht="15.75" customHeight="1" x14ac:dyDescent="0.35">
      <c r="L13876" s="27" t="str">
        <f t="shared" si="216"/>
        <v/>
      </c>
    </row>
    <row r="13877" spans="12:12" ht="15.75" customHeight="1" x14ac:dyDescent="0.35">
      <c r="L13877" s="27" t="str">
        <f t="shared" si="216"/>
        <v/>
      </c>
    </row>
    <row r="13878" spans="12:12" ht="15.75" customHeight="1" x14ac:dyDescent="0.35">
      <c r="L13878" s="27" t="str">
        <f t="shared" si="216"/>
        <v/>
      </c>
    </row>
    <row r="13879" spans="12:12" ht="15.75" customHeight="1" x14ac:dyDescent="0.35">
      <c r="L13879" s="27" t="str">
        <f t="shared" si="216"/>
        <v/>
      </c>
    </row>
    <row r="13880" spans="12:12" ht="15.75" customHeight="1" x14ac:dyDescent="0.35">
      <c r="L13880" s="27" t="str">
        <f t="shared" si="216"/>
        <v/>
      </c>
    </row>
    <row r="13881" spans="12:12" ht="15.75" customHeight="1" x14ac:dyDescent="0.35">
      <c r="L13881" s="27" t="str">
        <f t="shared" si="216"/>
        <v/>
      </c>
    </row>
    <row r="13882" spans="12:12" ht="15.75" customHeight="1" x14ac:dyDescent="0.35">
      <c r="L13882" s="27" t="str">
        <f t="shared" si="216"/>
        <v/>
      </c>
    </row>
    <row r="13883" spans="12:12" ht="15.75" customHeight="1" x14ac:dyDescent="0.35">
      <c r="L13883" s="27" t="str">
        <f t="shared" si="216"/>
        <v/>
      </c>
    </row>
    <row r="13884" spans="12:12" ht="15.75" customHeight="1" x14ac:dyDescent="0.35">
      <c r="L13884" s="27" t="str">
        <f t="shared" si="216"/>
        <v/>
      </c>
    </row>
    <row r="13885" spans="12:12" ht="15.75" customHeight="1" x14ac:dyDescent="0.35">
      <c r="L13885" s="27" t="str">
        <f t="shared" si="216"/>
        <v/>
      </c>
    </row>
    <row r="13886" spans="12:12" ht="15.75" customHeight="1" x14ac:dyDescent="0.35">
      <c r="L13886" s="27" t="str">
        <f t="shared" si="216"/>
        <v/>
      </c>
    </row>
    <row r="13887" spans="12:12" ht="15.75" customHeight="1" x14ac:dyDescent="0.35">
      <c r="L13887" s="27" t="str">
        <f t="shared" si="216"/>
        <v/>
      </c>
    </row>
    <row r="13888" spans="12:12" ht="15.75" customHeight="1" x14ac:dyDescent="0.35">
      <c r="L13888" s="27" t="str">
        <f t="shared" si="216"/>
        <v/>
      </c>
    </row>
    <row r="13889" spans="12:12" ht="15.75" customHeight="1" x14ac:dyDescent="0.35">
      <c r="L13889" s="27" t="str">
        <f t="shared" si="216"/>
        <v/>
      </c>
    </row>
    <row r="13890" spans="12:12" ht="15.75" customHeight="1" x14ac:dyDescent="0.35">
      <c r="L13890" s="27" t="str">
        <f t="shared" si="216"/>
        <v/>
      </c>
    </row>
    <row r="13891" spans="12:12" ht="15.75" customHeight="1" x14ac:dyDescent="0.35">
      <c r="L13891" s="27" t="str">
        <f t="shared" si="216"/>
        <v/>
      </c>
    </row>
    <row r="13892" spans="12:12" ht="15.75" customHeight="1" x14ac:dyDescent="0.35">
      <c r="L13892" s="27" t="str">
        <f t="shared" ref="L13892:L13955" si="217">IF((T13892="N/A")+(ISBLANK(T13892)), IF(S13892="Critical", K13892+30, IF(S13892="High", K13892+30,IF(COUNTIF(S13892,"M*"), K13892+90, IF(S13892="Low", K13892+180,"")))),
IF(((U13892="Yes")*(T13892="Critical")), K13892+30, IF(((U13892="Yes")*(T13892="High")), K13892+30,  IF(((U13892="Yes")*(COUNTIF(S13892,"M*"))), K13892+90,  IF(((U13892="Yes")*(T13892="Low")), K13892+180, IF(S13892="Critical", K13892+30, IF(S13892="High", K13892+30,IF(COUNTIF(S13892,"M*"), K13892+90, IF(S13892="Low", K13892+180,"")))))))))</f>
        <v/>
      </c>
    </row>
    <row r="13893" spans="12:12" ht="15.75" customHeight="1" x14ac:dyDescent="0.35">
      <c r="L13893" s="27" t="str">
        <f t="shared" si="217"/>
        <v/>
      </c>
    </row>
    <row r="13894" spans="12:12" ht="15.75" customHeight="1" x14ac:dyDescent="0.35">
      <c r="L13894" s="27" t="str">
        <f t="shared" si="217"/>
        <v/>
      </c>
    </row>
    <row r="13895" spans="12:12" ht="15.75" customHeight="1" x14ac:dyDescent="0.35">
      <c r="L13895" s="27" t="str">
        <f t="shared" si="217"/>
        <v/>
      </c>
    </row>
    <row r="13896" spans="12:12" ht="15.75" customHeight="1" x14ac:dyDescent="0.35">
      <c r="L13896" s="27" t="str">
        <f t="shared" si="217"/>
        <v/>
      </c>
    </row>
    <row r="13897" spans="12:12" ht="15.75" customHeight="1" x14ac:dyDescent="0.35">
      <c r="L13897" s="27" t="str">
        <f t="shared" si="217"/>
        <v/>
      </c>
    </row>
    <row r="13898" spans="12:12" ht="15.75" customHeight="1" x14ac:dyDescent="0.35">
      <c r="L13898" s="27" t="str">
        <f t="shared" si="217"/>
        <v/>
      </c>
    </row>
    <row r="13899" spans="12:12" ht="15.75" customHeight="1" x14ac:dyDescent="0.35">
      <c r="L13899" s="27" t="str">
        <f t="shared" si="217"/>
        <v/>
      </c>
    </row>
    <row r="13900" spans="12:12" ht="15.75" customHeight="1" x14ac:dyDescent="0.35">
      <c r="L13900" s="27" t="str">
        <f t="shared" si="217"/>
        <v/>
      </c>
    </row>
    <row r="13901" spans="12:12" ht="15.75" customHeight="1" x14ac:dyDescent="0.35">
      <c r="L13901" s="27" t="str">
        <f t="shared" si="217"/>
        <v/>
      </c>
    </row>
    <row r="13902" spans="12:12" ht="15.75" customHeight="1" x14ac:dyDescent="0.35">
      <c r="L13902" s="27" t="str">
        <f t="shared" si="217"/>
        <v/>
      </c>
    </row>
    <row r="13903" spans="12:12" ht="15.75" customHeight="1" x14ac:dyDescent="0.35">
      <c r="L13903" s="27" t="str">
        <f t="shared" si="217"/>
        <v/>
      </c>
    </row>
    <row r="13904" spans="12:12" ht="15.75" customHeight="1" x14ac:dyDescent="0.35">
      <c r="L13904" s="27" t="str">
        <f t="shared" si="217"/>
        <v/>
      </c>
    </row>
    <row r="13905" spans="12:12" ht="15.75" customHeight="1" x14ac:dyDescent="0.35">
      <c r="L13905" s="27" t="str">
        <f t="shared" si="217"/>
        <v/>
      </c>
    </row>
    <row r="13906" spans="12:12" ht="15.75" customHeight="1" x14ac:dyDescent="0.35">
      <c r="L13906" s="27" t="str">
        <f t="shared" si="217"/>
        <v/>
      </c>
    </row>
    <row r="13907" spans="12:12" ht="15.75" customHeight="1" x14ac:dyDescent="0.35">
      <c r="L13907" s="27" t="str">
        <f t="shared" si="217"/>
        <v/>
      </c>
    </row>
    <row r="13908" spans="12:12" ht="15.75" customHeight="1" x14ac:dyDescent="0.35">
      <c r="L13908" s="27" t="str">
        <f t="shared" si="217"/>
        <v/>
      </c>
    </row>
    <row r="13909" spans="12:12" ht="15.75" customHeight="1" x14ac:dyDescent="0.35">
      <c r="L13909" s="27" t="str">
        <f t="shared" si="217"/>
        <v/>
      </c>
    </row>
    <row r="13910" spans="12:12" ht="15.75" customHeight="1" x14ac:dyDescent="0.35">
      <c r="L13910" s="27" t="str">
        <f t="shared" si="217"/>
        <v/>
      </c>
    </row>
    <row r="13911" spans="12:12" ht="15.75" customHeight="1" x14ac:dyDescent="0.35">
      <c r="L13911" s="27" t="str">
        <f t="shared" si="217"/>
        <v/>
      </c>
    </row>
    <row r="13912" spans="12:12" ht="15.75" customHeight="1" x14ac:dyDescent="0.35">
      <c r="L13912" s="27" t="str">
        <f t="shared" si="217"/>
        <v/>
      </c>
    </row>
    <row r="13913" spans="12:12" ht="15.75" customHeight="1" x14ac:dyDescent="0.35">
      <c r="L13913" s="27" t="str">
        <f t="shared" si="217"/>
        <v/>
      </c>
    </row>
    <row r="13914" spans="12:12" ht="15.75" customHeight="1" x14ac:dyDescent="0.35">
      <c r="L13914" s="27" t="str">
        <f t="shared" si="217"/>
        <v/>
      </c>
    </row>
    <row r="13915" spans="12:12" ht="15.75" customHeight="1" x14ac:dyDescent="0.35">
      <c r="L13915" s="27" t="str">
        <f t="shared" si="217"/>
        <v/>
      </c>
    </row>
    <row r="13916" spans="12:12" ht="15.75" customHeight="1" x14ac:dyDescent="0.35">
      <c r="L13916" s="27" t="str">
        <f t="shared" si="217"/>
        <v/>
      </c>
    </row>
    <row r="13917" spans="12:12" ht="15.75" customHeight="1" x14ac:dyDescent="0.35">
      <c r="L13917" s="27" t="str">
        <f t="shared" si="217"/>
        <v/>
      </c>
    </row>
    <row r="13918" spans="12:12" ht="15.75" customHeight="1" x14ac:dyDescent="0.35">
      <c r="L13918" s="27" t="str">
        <f t="shared" si="217"/>
        <v/>
      </c>
    </row>
    <row r="13919" spans="12:12" ht="15.75" customHeight="1" x14ac:dyDescent="0.35">
      <c r="L13919" s="27" t="str">
        <f t="shared" si="217"/>
        <v/>
      </c>
    </row>
    <row r="13920" spans="12:12" ht="15.75" customHeight="1" x14ac:dyDescent="0.35">
      <c r="L13920" s="27" t="str">
        <f t="shared" si="217"/>
        <v/>
      </c>
    </row>
    <row r="13921" spans="12:12" ht="15.75" customHeight="1" x14ac:dyDescent="0.35">
      <c r="L13921" s="27" t="str">
        <f t="shared" si="217"/>
        <v/>
      </c>
    </row>
    <row r="13922" spans="12:12" ht="15.75" customHeight="1" x14ac:dyDescent="0.35">
      <c r="L13922" s="27" t="str">
        <f t="shared" si="217"/>
        <v/>
      </c>
    </row>
    <row r="13923" spans="12:12" ht="15.75" customHeight="1" x14ac:dyDescent="0.35">
      <c r="L13923" s="27" t="str">
        <f t="shared" si="217"/>
        <v/>
      </c>
    </row>
    <row r="13924" spans="12:12" ht="15.75" customHeight="1" x14ac:dyDescent="0.35">
      <c r="L13924" s="27" t="str">
        <f t="shared" si="217"/>
        <v/>
      </c>
    </row>
    <row r="13925" spans="12:12" ht="15.75" customHeight="1" x14ac:dyDescent="0.35">
      <c r="L13925" s="27" t="str">
        <f t="shared" si="217"/>
        <v/>
      </c>
    </row>
    <row r="13926" spans="12:12" ht="15.75" customHeight="1" x14ac:dyDescent="0.35">
      <c r="L13926" s="27" t="str">
        <f t="shared" si="217"/>
        <v/>
      </c>
    </row>
    <row r="13927" spans="12:12" ht="15.75" customHeight="1" x14ac:dyDescent="0.35">
      <c r="L13927" s="27" t="str">
        <f t="shared" si="217"/>
        <v/>
      </c>
    </row>
    <row r="13928" spans="12:12" ht="15.75" customHeight="1" x14ac:dyDescent="0.35">
      <c r="L13928" s="27" t="str">
        <f t="shared" si="217"/>
        <v/>
      </c>
    </row>
    <row r="13929" spans="12:12" ht="15.75" customHeight="1" x14ac:dyDescent="0.35">
      <c r="L13929" s="27" t="str">
        <f t="shared" si="217"/>
        <v/>
      </c>
    </row>
    <row r="13930" spans="12:12" ht="15.75" customHeight="1" x14ac:dyDescent="0.35">
      <c r="L13930" s="27" t="str">
        <f t="shared" si="217"/>
        <v/>
      </c>
    </row>
    <row r="13931" spans="12:12" ht="15.75" customHeight="1" x14ac:dyDescent="0.35">
      <c r="L13931" s="27" t="str">
        <f t="shared" si="217"/>
        <v/>
      </c>
    </row>
    <row r="13932" spans="12:12" ht="15.75" customHeight="1" x14ac:dyDescent="0.35">
      <c r="L13932" s="27" t="str">
        <f t="shared" si="217"/>
        <v/>
      </c>
    </row>
    <row r="13933" spans="12:12" ht="15.75" customHeight="1" x14ac:dyDescent="0.35">
      <c r="L13933" s="27" t="str">
        <f t="shared" si="217"/>
        <v/>
      </c>
    </row>
    <row r="13934" spans="12:12" ht="15.75" customHeight="1" x14ac:dyDescent="0.35">
      <c r="L13934" s="27" t="str">
        <f t="shared" si="217"/>
        <v/>
      </c>
    </row>
    <row r="13935" spans="12:12" ht="15.75" customHeight="1" x14ac:dyDescent="0.35">
      <c r="L13935" s="27" t="str">
        <f t="shared" si="217"/>
        <v/>
      </c>
    </row>
    <row r="13936" spans="12:12" ht="15.75" customHeight="1" x14ac:dyDescent="0.35">
      <c r="L13936" s="27" t="str">
        <f t="shared" si="217"/>
        <v/>
      </c>
    </row>
    <row r="13937" spans="12:12" ht="15.75" customHeight="1" x14ac:dyDescent="0.35">
      <c r="L13937" s="27" t="str">
        <f t="shared" si="217"/>
        <v/>
      </c>
    </row>
    <row r="13938" spans="12:12" ht="15.75" customHeight="1" x14ac:dyDescent="0.35">
      <c r="L13938" s="27" t="str">
        <f t="shared" si="217"/>
        <v/>
      </c>
    </row>
    <row r="13939" spans="12:12" ht="15.75" customHeight="1" x14ac:dyDescent="0.35">
      <c r="L13939" s="27" t="str">
        <f t="shared" si="217"/>
        <v/>
      </c>
    </row>
    <row r="13940" spans="12:12" ht="15.75" customHeight="1" x14ac:dyDescent="0.35">
      <c r="L13940" s="27" t="str">
        <f t="shared" si="217"/>
        <v/>
      </c>
    </row>
    <row r="13941" spans="12:12" ht="15.75" customHeight="1" x14ac:dyDescent="0.35">
      <c r="L13941" s="27" t="str">
        <f t="shared" si="217"/>
        <v/>
      </c>
    </row>
    <row r="13942" spans="12:12" ht="15.75" customHeight="1" x14ac:dyDescent="0.35">
      <c r="L13942" s="27" t="str">
        <f t="shared" si="217"/>
        <v/>
      </c>
    </row>
    <row r="13943" spans="12:12" ht="15.75" customHeight="1" x14ac:dyDescent="0.35">
      <c r="L13943" s="27" t="str">
        <f t="shared" si="217"/>
        <v/>
      </c>
    </row>
    <row r="13944" spans="12:12" ht="15.75" customHeight="1" x14ac:dyDescent="0.35">
      <c r="L13944" s="27" t="str">
        <f t="shared" si="217"/>
        <v/>
      </c>
    </row>
    <row r="13945" spans="12:12" ht="15.75" customHeight="1" x14ac:dyDescent="0.35">
      <c r="L13945" s="27" t="str">
        <f t="shared" si="217"/>
        <v/>
      </c>
    </row>
    <row r="13946" spans="12:12" ht="15.75" customHeight="1" x14ac:dyDescent="0.35">
      <c r="L13946" s="27" t="str">
        <f t="shared" si="217"/>
        <v/>
      </c>
    </row>
    <row r="13947" spans="12:12" ht="15.75" customHeight="1" x14ac:dyDescent="0.35">
      <c r="L13947" s="27" t="str">
        <f t="shared" si="217"/>
        <v/>
      </c>
    </row>
    <row r="13948" spans="12:12" ht="15.75" customHeight="1" x14ac:dyDescent="0.35">
      <c r="L13948" s="27" t="str">
        <f t="shared" si="217"/>
        <v/>
      </c>
    </row>
    <row r="13949" spans="12:12" ht="15.75" customHeight="1" x14ac:dyDescent="0.35">
      <c r="L13949" s="27" t="str">
        <f t="shared" si="217"/>
        <v/>
      </c>
    </row>
    <row r="13950" spans="12:12" ht="15.75" customHeight="1" x14ac:dyDescent="0.35">
      <c r="L13950" s="27" t="str">
        <f t="shared" si="217"/>
        <v/>
      </c>
    </row>
    <row r="13951" spans="12:12" ht="15.75" customHeight="1" x14ac:dyDescent="0.35">
      <c r="L13951" s="27" t="str">
        <f t="shared" si="217"/>
        <v/>
      </c>
    </row>
    <row r="13952" spans="12:12" ht="15.75" customHeight="1" x14ac:dyDescent="0.35">
      <c r="L13952" s="27" t="str">
        <f t="shared" si="217"/>
        <v/>
      </c>
    </row>
    <row r="13953" spans="12:12" ht="15.75" customHeight="1" x14ac:dyDescent="0.35">
      <c r="L13953" s="27" t="str">
        <f t="shared" si="217"/>
        <v/>
      </c>
    </row>
    <row r="13954" spans="12:12" ht="15.75" customHeight="1" x14ac:dyDescent="0.35">
      <c r="L13954" s="27" t="str">
        <f t="shared" si="217"/>
        <v/>
      </c>
    </row>
    <row r="13955" spans="12:12" ht="15.75" customHeight="1" x14ac:dyDescent="0.35">
      <c r="L13955" s="27" t="str">
        <f t="shared" si="217"/>
        <v/>
      </c>
    </row>
    <row r="13956" spans="12:12" ht="15.75" customHeight="1" x14ac:dyDescent="0.35">
      <c r="L13956" s="27" t="str">
        <f t="shared" ref="L13956:L14019" si="218">IF((T13956="N/A")+(ISBLANK(T13956)), IF(S13956="Critical", K13956+30, IF(S13956="High", K13956+30,IF(COUNTIF(S13956,"M*"), K13956+90, IF(S13956="Low", K13956+180,"")))),
IF(((U13956="Yes")*(T13956="Critical")), K13956+30, IF(((U13956="Yes")*(T13956="High")), K13956+30,  IF(((U13956="Yes")*(COUNTIF(S13956,"M*"))), K13956+90,  IF(((U13956="Yes")*(T13956="Low")), K13956+180, IF(S13956="Critical", K13956+30, IF(S13956="High", K13956+30,IF(COUNTIF(S13956,"M*"), K13956+90, IF(S13956="Low", K13956+180,"")))))))))</f>
        <v/>
      </c>
    </row>
    <row r="13957" spans="12:12" ht="15.75" customHeight="1" x14ac:dyDescent="0.35">
      <c r="L13957" s="27" t="str">
        <f t="shared" si="218"/>
        <v/>
      </c>
    </row>
    <row r="13958" spans="12:12" ht="15.75" customHeight="1" x14ac:dyDescent="0.35">
      <c r="L13958" s="27" t="str">
        <f t="shared" si="218"/>
        <v/>
      </c>
    </row>
    <row r="13959" spans="12:12" ht="15.75" customHeight="1" x14ac:dyDescent="0.35">
      <c r="L13959" s="27" t="str">
        <f t="shared" si="218"/>
        <v/>
      </c>
    </row>
    <row r="13960" spans="12:12" ht="15.75" customHeight="1" x14ac:dyDescent="0.35">
      <c r="L13960" s="27" t="str">
        <f t="shared" si="218"/>
        <v/>
      </c>
    </row>
    <row r="13961" spans="12:12" ht="15.75" customHeight="1" x14ac:dyDescent="0.35">
      <c r="L13961" s="27" t="str">
        <f t="shared" si="218"/>
        <v/>
      </c>
    </row>
    <row r="13962" spans="12:12" ht="15.75" customHeight="1" x14ac:dyDescent="0.35">
      <c r="L13962" s="27" t="str">
        <f t="shared" si="218"/>
        <v/>
      </c>
    </row>
    <row r="13963" spans="12:12" ht="15.75" customHeight="1" x14ac:dyDescent="0.35">
      <c r="L13963" s="27" t="str">
        <f t="shared" si="218"/>
        <v/>
      </c>
    </row>
    <row r="13964" spans="12:12" ht="15.75" customHeight="1" x14ac:dyDescent="0.35">
      <c r="L13964" s="27" t="str">
        <f t="shared" si="218"/>
        <v/>
      </c>
    </row>
    <row r="13965" spans="12:12" ht="15.75" customHeight="1" x14ac:dyDescent="0.35">
      <c r="L13965" s="27" t="str">
        <f t="shared" si="218"/>
        <v/>
      </c>
    </row>
    <row r="13966" spans="12:12" ht="15.75" customHeight="1" x14ac:dyDescent="0.35">
      <c r="L13966" s="27" t="str">
        <f t="shared" si="218"/>
        <v/>
      </c>
    </row>
    <row r="13967" spans="12:12" ht="15.75" customHeight="1" x14ac:dyDescent="0.35">
      <c r="L13967" s="27" t="str">
        <f t="shared" si="218"/>
        <v/>
      </c>
    </row>
    <row r="13968" spans="12:12" ht="15.75" customHeight="1" x14ac:dyDescent="0.35">
      <c r="L13968" s="27" t="str">
        <f t="shared" si="218"/>
        <v/>
      </c>
    </row>
    <row r="13969" spans="12:12" ht="15.75" customHeight="1" x14ac:dyDescent="0.35">
      <c r="L13969" s="27" t="str">
        <f t="shared" si="218"/>
        <v/>
      </c>
    </row>
    <row r="13970" spans="12:12" ht="15.75" customHeight="1" x14ac:dyDescent="0.35">
      <c r="L13970" s="27" t="str">
        <f t="shared" si="218"/>
        <v/>
      </c>
    </row>
    <row r="13971" spans="12:12" ht="15.75" customHeight="1" x14ac:dyDescent="0.35">
      <c r="L13971" s="27" t="str">
        <f t="shared" si="218"/>
        <v/>
      </c>
    </row>
    <row r="13972" spans="12:12" ht="15.75" customHeight="1" x14ac:dyDescent="0.35">
      <c r="L13972" s="27" t="str">
        <f t="shared" si="218"/>
        <v/>
      </c>
    </row>
    <row r="13973" spans="12:12" ht="15.75" customHeight="1" x14ac:dyDescent="0.35">
      <c r="L13973" s="27" t="str">
        <f t="shared" si="218"/>
        <v/>
      </c>
    </row>
    <row r="13974" spans="12:12" ht="15.75" customHeight="1" x14ac:dyDescent="0.35">
      <c r="L13974" s="27" t="str">
        <f t="shared" si="218"/>
        <v/>
      </c>
    </row>
    <row r="13975" spans="12:12" ht="15.75" customHeight="1" x14ac:dyDescent="0.35">
      <c r="L13975" s="27" t="str">
        <f t="shared" si="218"/>
        <v/>
      </c>
    </row>
    <row r="13976" spans="12:12" ht="15.75" customHeight="1" x14ac:dyDescent="0.35">
      <c r="L13976" s="27" t="str">
        <f t="shared" si="218"/>
        <v/>
      </c>
    </row>
    <row r="13977" spans="12:12" ht="15.75" customHeight="1" x14ac:dyDescent="0.35">
      <c r="L13977" s="27" t="str">
        <f t="shared" si="218"/>
        <v/>
      </c>
    </row>
    <row r="13978" spans="12:12" ht="15.75" customHeight="1" x14ac:dyDescent="0.35">
      <c r="L13978" s="27" t="str">
        <f t="shared" si="218"/>
        <v/>
      </c>
    </row>
    <row r="13979" spans="12:12" ht="15.75" customHeight="1" x14ac:dyDescent="0.35">
      <c r="L13979" s="27" t="str">
        <f t="shared" si="218"/>
        <v/>
      </c>
    </row>
    <row r="13980" spans="12:12" ht="15.75" customHeight="1" x14ac:dyDescent="0.35">
      <c r="L13980" s="27" t="str">
        <f t="shared" si="218"/>
        <v/>
      </c>
    </row>
    <row r="13981" spans="12:12" ht="15.75" customHeight="1" x14ac:dyDescent="0.35">
      <c r="L13981" s="27" t="str">
        <f t="shared" si="218"/>
        <v/>
      </c>
    </row>
    <row r="13982" spans="12:12" ht="15.75" customHeight="1" x14ac:dyDescent="0.35">
      <c r="L13982" s="27" t="str">
        <f t="shared" si="218"/>
        <v/>
      </c>
    </row>
    <row r="13983" spans="12:12" ht="15.75" customHeight="1" x14ac:dyDescent="0.35">
      <c r="L13983" s="27" t="str">
        <f t="shared" si="218"/>
        <v/>
      </c>
    </row>
    <row r="13984" spans="12:12" ht="15.75" customHeight="1" x14ac:dyDescent="0.35">
      <c r="L13984" s="27" t="str">
        <f t="shared" si="218"/>
        <v/>
      </c>
    </row>
    <row r="13985" spans="12:12" ht="15.75" customHeight="1" x14ac:dyDescent="0.35">
      <c r="L13985" s="27" t="str">
        <f t="shared" si="218"/>
        <v/>
      </c>
    </row>
    <row r="13986" spans="12:12" ht="15.75" customHeight="1" x14ac:dyDescent="0.35">
      <c r="L13986" s="27" t="str">
        <f t="shared" si="218"/>
        <v/>
      </c>
    </row>
    <row r="13987" spans="12:12" ht="15.75" customHeight="1" x14ac:dyDescent="0.35">
      <c r="L13987" s="27" t="str">
        <f t="shared" si="218"/>
        <v/>
      </c>
    </row>
    <row r="13988" spans="12:12" ht="15.75" customHeight="1" x14ac:dyDescent="0.35">
      <c r="L13988" s="27" t="str">
        <f t="shared" si="218"/>
        <v/>
      </c>
    </row>
    <row r="13989" spans="12:12" ht="15.75" customHeight="1" x14ac:dyDescent="0.35">
      <c r="L13989" s="27" t="str">
        <f t="shared" si="218"/>
        <v/>
      </c>
    </row>
    <row r="13990" spans="12:12" ht="15.75" customHeight="1" x14ac:dyDescent="0.35">
      <c r="L13990" s="27" t="str">
        <f t="shared" si="218"/>
        <v/>
      </c>
    </row>
    <row r="13991" spans="12:12" ht="15.75" customHeight="1" x14ac:dyDescent="0.35">
      <c r="L13991" s="27" t="str">
        <f t="shared" si="218"/>
        <v/>
      </c>
    </row>
    <row r="13992" spans="12:12" ht="15.75" customHeight="1" x14ac:dyDescent="0.35">
      <c r="L13992" s="27" t="str">
        <f t="shared" si="218"/>
        <v/>
      </c>
    </row>
    <row r="13993" spans="12:12" ht="15.75" customHeight="1" x14ac:dyDescent="0.35">
      <c r="L13993" s="27" t="str">
        <f t="shared" si="218"/>
        <v/>
      </c>
    </row>
    <row r="13994" spans="12:12" ht="15.75" customHeight="1" x14ac:dyDescent="0.35">
      <c r="L13994" s="27" t="str">
        <f t="shared" si="218"/>
        <v/>
      </c>
    </row>
    <row r="13995" spans="12:12" ht="15.75" customHeight="1" x14ac:dyDescent="0.35">
      <c r="L13995" s="27" t="str">
        <f t="shared" si="218"/>
        <v/>
      </c>
    </row>
    <row r="13996" spans="12:12" ht="15.75" customHeight="1" x14ac:dyDescent="0.35">
      <c r="L13996" s="27" t="str">
        <f t="shared" si="218"/>
        <v/>
      </c>
    </row>
    <row r="13997" spans="12:12" ht="15.75" customHeight="1" x14ac:dyDescent="0.35">
      <c r="L13997" s="27" t="str">
        <f t="shared" si="218"/>
        <v/>
      </c>
    </row>
    <row r="13998" spans="12:12" ht="15.75" customHeight="1" x14ac:dyDescent="0.35">
      <c r="L13998" s="27" t="str">
        <f t="shared" si="218"/>
        <v/>
      </c>
    </row>
    <row r="13999" spans="12:12" ht="15.75" customHeight="1" x14ac:dyDescent="0.35">
      <c r="L13999" s="27" t="str">
        <f t="shared" si="218"/>
        <v/>
      </c>
    </row>
    <row r="14000" spans="12:12" ht="15.75" customHeight="1" x14ac:dyDescent="0.35">
      <c r="L14000" s="27" t="str">
        <f t="shared" si="218"/>
        <v/>
      </c>
    </row>
    <row r="14001" spans="12:12" ht="15.75" customHeight="1" x14ac:dyDescent="0.35">
      <c r="L14001" s="27" t="str">
        <f t="shared" si="218"/>
        <v/>
      </c>
    </row>
    <row r="14002" spans="12:12" ht="15.75" customHeight="1" x14ac:dyDescent="0.35">
      <c r="L14002" s="27" t="str">
        <f t="shared" si="218"/>
        <v/>
      </c>
    </row>
    <row r="14003" spans="12:12" ht="15.75" customHeight="1" x14ac:dyDescent="0.35">
      <c r="L14003" s="27" t="str">
        <f t="shared" si="218"/>
        <v/>
      </c>
    </row>
    <row r="14004" spans="12:12" ht="15.75" customHeight="1" x14ac:dyDescent="0.35">
      <c r="L14004" s="27" t="str">
        <f t="shared" si="218"/>
        <v/>
      </c>
    </row>
    <row r="14005" spans="12:12" ht="15.75" customHeight="1" x14ac:dyDescent="0.35">
      <c r="L14005" s="27" t="str">
        <f t="shared" si="218"/>
        <v/>
      </c>
    </row>
    <row r="14006" spans="12:12" ht="15.75" customHeight="1" x14ac:dyDescent="0.35">
      <c r="L14006" s="27" t="str">
        <f t="shared" si="218"/>
        <v/>
      </c>
    </row>
    <row r="14007" spans="12:12" ht="15.75" customHeight="1" x14ac:dyDescent="0.35">
      <c r="L14007" s="27" t="str">
        <f t="shared" si="218"/>
        <v/>
      </c>
    </row>
    <row r="14008" spans="12:12" ht="15.75" customHeight="1" x14ac:dyDescent="0.35">
      <c r="L14008" s="27" t="str">
        <f t="shared" si="218"/>
        <v/>
      </c>
    </row>
    <row r="14009" spans="12:12" ht="15.75" customHeight="1" x14ac:dyDescent="0.35">
      <c r="L14009" s="27" t="str">
        <f t="shared" si="218"/>
        <v/>
      </c>
    </row>
    <row r="14010" spans="12:12" ht="15.75" customHeight="1" x14ac:dyDescent="0.35">
      <c r="L14010" s="27" t="str">
        <f t="shared" si="218"/>
        <v/>
      </c>
    </row>
    <row r="14011" spans="12:12" ht="15.75" customHeight="1" x14ac:dyDescent="0.35">
      <c r="L14011" s="27" t="str">
        <f t="shared" si="218"/>
        <v/>
      </c>
    </row>
    <row r="14012" spans="12:12" ht="15.75" customHeight="1" x14ac:dyDescent="0.35">
      <c r="L14012" s="27" t="str">
        <f t="shared" si="218"/>
        <v/>
      </c>
    </row>
    <row r="14013" spans="12:12" ht="15.75" customHeight="1" x14ac:dyDescent="0.35">
      <c r="L14013" s="27" t="str">
        <f t="shared" si="218"/>
        <v/>
      </c>
    </row>
    <row r="14014" spans="12:12" ht="15.75" customHeight="1" x14ac:dyDescent="0.35">
      <c r="L14014" s="27" t="str">
        <f t="shared" si="218"/>
        <v/>
      </c>
    </row>
    <row r="14015" spans="12:12" ht="15.75" customHeight="1" x14ac:dyDescent="0.35">
      <c r="L14015" s="27" t="str">
        <f t="shared" si="218"/>
        <v/>
      </c>
    </row>
    <row r="14016" spans="12:12" ht="15.75" customHeight="1" x14ac:dyDescent="0.35">
      <c r="L14016" s="27" t="str">
        <f t="shared" si="218"/>
        <v/>
      </c>
    </row>
    <row r="14017" spans="12:12" ht="15.75" customHeight="1" x14ac:dyDescent="0.35">
      <c r="L14017" s="27" t="str">
        <f t="shared" si="218"/>
        <v/>
      </c>
    </row>
    <row r="14018" spans="12:12" ht="15.75" customHeight="1" x14ac:dyDescent="0.35">
      <c r="L14018" s="27" t="str">
        <f t="shared" si="218"/>
        <v/>
      </c>
    </row>
    <row r="14019" spans="12:12" ht="15.75" customHeight="1" x14ac:dyDescent="0.35">
      <c r="L14019" s="27" t="str">
        <f t="shared" si="218"/>
        <v/>
      </c>
    </row>
    <row r="14020" spans="12:12" ht="15.75" customHeight="1" x14ac:dyDescent="0.35">
      <c r="L14020" s="27" t="str">
        <f t="shared" ref="L14020:L14083" si="219">IF((T14020="N/A")+(ISBLANK(T14020)), IF(S14020="Critical", K14020+30, IF(S14020="High", K14020+30,IF(COUNTIF(S14020,"M*"), K14020+90, IF(S14020="Low", K14020+180,"")))),
IF(((U14020="Yes")*(T14020="Critical")), K14020+30, IF(((U14020="Yes")*(T14020="High")), K14020+30,  IF(((U14020="Yes")*(COUNTIF(S14020,"M*"))), K14020+90,  IF(((U14020="Yes")*(T14020="Low")), K14020+180, IF(S14020="Critical", K14020+30, IF(S14020="High", K14020+30,IF(COUNTIF(S14020,"M*"), K14020+90, IF(S14020="Low", K14020+180,"")))))))))</f>
        <v/>
      </c>
    </row>
    <row r="14021" spans="12:12" ht="15.75" customHeight="1" x14ac:dyDescent="0.35">
      <c r="L14021" s="27" t="str">
        <f t="shared" si="219"/>
        <v/>
      </c>
    </row>
    <row r="14022" spans="12:12" ht="15.75" customHeight="1" x14ac:dyDescent="0.35">
      <c r="L14022" s="27" t="str">
        <f t="shared" si="219"/>
        <v/>
      </c>
    </row>
    <row r="14023" spans="12:12" ht="15.75" customHeight="1" x14ac:dyDescent="0.35">
      <c r="L14023" s="27" t="str">
        <f t="shared" si="219"/>
        <v/>
      </c>
    </row>
    <row r="14024" spans="12:12" ht="15.75" customHeight="1" x14ac:dyDescent="0.35">
      <c r="L14024" s="27" t="str">
        <f t="shared" si="219"/>
        <v/>
      </c>
    </row>
    <row r="14025" spans="12:12" ht="15.75" customHeight="1" x14ac:dyDescent="0.35">
      <c r="L14025" s="27" t="str">
        <f t="shared" si="219"/>
        <v/>
      </c>
    </row>
    <row r="14026" spans="12:12" ht="15.75" customHeight="1" x14ac:dyDescent="0.35">
      <c r="L14026" s="27" t="str">
        <f t="shared" si="219"/>
        <v/>
      </c>
    </row>
    <row r="14027" spans="12:12" ht="15.75" customHeight="1" x14ac:dyDescent="0.35">
      <c r="L14027" s="27" t="str">
        <f t="shared" si="219"/>
        <v/>
      </c>
    </row>
    <row r="14028" spans="12:12" ht="15.75" customHeight="1" x14ac:dyDescent="0.35">
      <c r="L14028" s="27" t="str">
        <f t="shared" si="219"/>
        <v/>
      </c>
    </row>
    <row r="14029" spans="12:12" ht="15.75" customHeight="1" x14ac:dyDescent="0.35">
      <c r="L14029" s="27" t="str">
        <f t="shared" si="219"/>
        <v/>
      </c>
    </row>
    <row r="14030" spans="12:12" ht="15.75" customHeight="1" x14ac:dyDescent="0.35">
      <c r="L14030" s="27" t="str">
        <f t="shared" si="219"/>
        <v/>
      </c>
    </row>
    <row r="14031" spans="12:12" ht="15.75" customHeight="1" x14ac:dyDescent="0.35">
      <c r="L14031" s="27" t="str">
        <f t="shared" si="219"/>
        <v/>
      </c>
    </row>
    <row r="14032" spans="12:12" ht="15.75" customHeight="1" x14ac:dyDescent="0.35">
      <c r="L14032" s="27" t="str">
        <f t="shared" si="219"/>
        <v/>
      </c>
    </row>
    <row r="14033" spans="12:12" ht="15.75" customHeight="1" x14ac:dyDescent="0.35">
      <c r="L14033" s="27" t="str">
        <f t="shared" si="219"/>
        <v/>
      </c>
    </row>
    <row r="14034" spans="12:12" ht="15.75" customHeight="1" x14ac:dyDescent="0.35">
      <c r="L14034" s="27" t="str">
        <f t="shared" si="219"/>
        <v/>
      </c>
    </row>
    <row r="14035" spans="12:12" ht="15.75" customHeight="1" x14ac:dyDescent="0.35">
      <c r="L14035" s="27" t="str">
        <f t="shared" si="219"/>
        <v/>
      </c>
    </row>
    <row r="14036" spans="12:12" ht="15.75" customHeight="1" x14ac:dyDescent="0.35">
      <c r="L14036" s="27" t="str">
        <f t="shared" si="219"/>
        <v/>
      </c>
    </row>
    <row r="14037" spans="12:12" ht="15.75" customHeight="1" x14ac:dyDescent="0.35">
      <c r="L14037" s="27" t="str">
        <f t="shared" si="219"/>
        <v/>
      </c>
    </row>
    <row r="14038" spans="12:12" ht="15.75" customHeight="1" x14ac:dyDescent="0.35">
      <c r="L14038" s="27" t="str">
        <f t="shared" si="219"/>
        <v/>
      </c>
    </row>
    <row r="14039" spans="12:12" ht="15.75" customHeight="1" x14ac:dyDescent="0.35">
      <c r="L14039" s="27" t="str">
        <f t="shared" si="219"/>
        <v/>
      </c>
    </row>
    <row r="14040" spans="12:12" ht="15.75" customHeight="1" x14ac:dyDescent="0.35">
      <c r="L14040" s="27" t="str">
        <f t="shared" si="219"/>
        <v/>
      </c>
    </row>
    <row r="14041" spans="12:12" ht="15.75" customHeight="1" x14ac:dyDescent="0.35">
      <c r="L14041" s="27" t="str">
        <f t="shared" si="219"/>
        <v/>
      </c>
    </row>
    <row r="14042" spans="12:12" ht="15.75" customHeight="1" x14ac:dyDescent="0.35">
      <c r="L14042" s="27" t="str">
        <f t="shared" si="219"/>
        <v/>
      </c>
    </row>
    <row r="14043" spans="12:12" ht="15.75" customHeight="1" x14ac:dyDescent="0.35">
      <c r="L14043" s="27" t="str">
        <f t="shared" si="219"/>
        <v/>
      </c>
    </row>
    <row r="14044" spans="12:12" ht="15.75" customHeight="1" x14ac:dyDescent="0.35">
      <c r="L14044" s="27" t="str">
        <f t="shared" si="219"/>
        <v/>
      </c>
    </row>
    <row r="14045" spans="12:12" ht="15.75" customHeight="1" x14ac:dyDescent="0.35">
      <c r="L14045" s="27" t="str">
        <f t="shared" si="219"/>
        <v/>
      </c>
    </row>
    <row r="14046" spans="12:12" ht="15.75" customHeight="1" x14ac:dyDescent="0.35">
      <c r="L14046" s="27" t="str">
        <f t="shared" si="219"/>
        <v/>
      </c>
    </row>
    <row r="14047" spans="12:12" ht="15.75" customHeight="1" x14ac:dyDescent="0.35">
      <c r="L14047" s="27" t="str">
        <f t="shared" si="219"/>
        <v/>
      </c>
    </row>
    <row r="14048" spans="12:12" ht="15.75" customHeight="1" x14ac:dyDescent="0.35">
      <c r="L14048" s="27" t="str">
        <f t="shared" si="219"/>
        <v/>
      </c>
    </row>
    <row r="14049" spans="12:12" ht="15.75" customHeight="1" x14ac:dyDescent="0.35">
      <c r="L14049" s="27" t="str">
        <f t="shared" si="219"/>
        <v/>
      </c>
    </row>
    <row r="14050" spans="12:12" ht="15.75" customHeight="1" x14ac:dyDescent="0.35">
      <c r="L14050" s="27" t="str">
        <f t="shared" si="219"/>
        <v/>
      </c>
    </row>
    <row r="14051" spans="12:12" ht="15.75" customHeight="1" x14ac:dyDescent="0.35">
      <c r="L14051" s="27" t="str">
        <f t="shared" si="219"/>
        <v/>
      </c>
    </row>
    <row r="14052" spans="12:12" ht="15.75" customHeight="1" x14ac:dyDescent="0.35">
      <c r="L14052" s="27" t="str">
        <f t="shared" si="219"/>
        <v/>
      </c>
    </row>
    <row r="14053" spans="12:12" ht="15.75" customHeight="1" x14ac:dyDescent="0.35">
      <c r="L14053" s="27" t="str">
        <f t="shared" si="219"/>
        <v/>
      </c>
    </row>
    <row r="14054" spans="12:12" ht="15.75" customHeight="1" x14ac:dyDescent="0.35">
      <c r="L14054" s="27" t="str">
        <f t="shared" si="219"/>
        <v/>
      </c>
    </row>
    <row r="14055" spans="12:12" ht="15.75" customHeight="1" x14ac:dyDescent="0.35">
      <c r="L14055" s="27" t="str">
        <f t="shared" si="219"/>
        <v/>
      </c>
    </row>
    <row r="14056" spans="12:12" ht="15.75" customHeight="1" x14ac:dyDescent="0.35">
      <c r="L14056" s="27" t="str">
        <f t="shared" si="219"/>
        <v/>
      </c>
    </row>
    <row r="14057" spans="12:12" ht="15.75" customHeight="1" x14ac:dyDescent="0.35">
      <c r="L14057" s="27" t="str">
        <f t="shared" si="219"/>
        <v/>
      </c>
    </row>
    <row r="14058" spans="12:12" ht="15.75" customHeight="1" x14ac:dyDescent="0.35">
      <c r="L14058" s="27" t="str">
        <f t="shared" si="219"/>
        <v/>
      </c>
    </row>
    <row r="14059" spans="12:12" ht="15.75" customHeight="1" x14ac:dyDescent="0.35">
      <c r="L14059" s="27" t="str">
        <f t="shared" si="219"/>
        <v/>
      </c>
    </row>
    <row r="14060" spans="12:12" ht="15.75" customHeight="1" x14ac:dyDescent="0.35">
      <c r="L14060" s="27" t="str">
        <f t="shared" si="219"/>
        <v/>
      </c>
    </row>
    <row r="14061" spans="12:12" ht="15.75" customHeight="1" x14ac:dyDescent="0.35">
      <c r="L14061" s="27" t="str">
        <f t="shared" si="219"/>
        <v/>
      </c>
    </row>
    <row r="14062" spans="12:12" ht="15.75" customHeight="1" x14ac:dyDescent="0.35">
      <c r="L14062" s="27" t="str">
        <f t="shared" si="219"/>
        <v/>
      </c>
    </row>
    <row r="14063" spans="12:12" ht="15.75" customHeight="1" x14ac:dyDescent="0.35">
      <c r="L14063" s="27" t="str">
        <f t="shared" si="219"/>
        <v/>
      </c>
    </row>
    <row r="14064" spans="12:12" ht="15.75" customHeight="1" x14ac:dyDescent="0.35">
      <c r="L14064" s="27" t="str">
        <f t="shared" si="219"/>
        <v/>
      </c>
    </row>
    <row r="14065" spans="12:12" ht="15.75" customHeight="1" x14ac:dyDescent="0.35">
      <c r="L14065" s="27" t="str">
        <f t="shared" si="219"/>
        <v/>
      </c>
    </row>
    <row r="14066" spans="12:12" ht="15.75" customHeight="1" x14ac:dyDescent="0.35">
      <c r="L14066" s="27" t="str">
        <f t="shared" si="219"/>
        <v/>
      </c>
    </row>
    <row r="14067" spans="12:12" ht="15.75" customHeight="1" x14ac:dyDescent="0.35">
      <c r="L14067" s="27" t="str">
        <f t="shared" si="219"/>
        <v/>
      </c>
    </row>
    <row r="14068" spans="12:12" ht="15.75" customHeight="1" x14ac:dyDescent="0.35">
      <c r="L14068" s="27" t="str">
        <f t="shared" si="219"/>
        <v/>
      </c>
    </row>
    <row r="14069" spans="12:12" ht="15.75" customHeight="1" x14ac:dyDescent="0.35">
      <c r="L14069" s="27" t="str">
        <f t="shared" si="219"/>
        <v/>
      </c>
    </row>
    <row r="14070" spans="12:12" ht="15.75" customHeight="1" x14ac:dyDescent="0.35">
      <c r="L14070" s="27" t="str">
        <f t="shared" si="219"/>
        <v/>
      </c>
    </row>
    <row r="14071" spans="12:12" ht="15.75" customHeight="1" x14ac:dyDescent="0.35">
      <c r="L14071" s="27" t="str">
        <f t="shared" si="219"/>
        <v/>
      </c>
    </row>
    <row r="14072" spans="12:12" ht="15.75" customHeight="1" x14ac:dyDescent="0.35">
      <c r="L14072" s="27" t="str">
        <f t="shared" si="219"/>
        <v/>
      </c>
    </row>
    <row r="14073" spans="12:12" ht="15.75" customHeight="1" x14ac:dyDescent="0.35">
      <c r="L14073" s="27" t="str">
        <f t="shared" si="219"/>
        <v/>
      </c>
    </row>
    <row r="14074" spans="12:12" ht="15.75" customHeight="1" x14ac:dyDescent="0.35">
      <c r="L14074" s="27" t="str">
        <f t="shared" si="219"/>
        <v/>
      </c>
    </row>
    <row r="14075" spans="12:12" ht="15.75" customHeight="1" x14ac:dyDescent="0.35">
      <c r="L14075" s="27" t="str">
        <f t="shared" si="219"/>
        <v/>
      </c>
    </row>
    <row r="14076" spans="12:12" ht="15.75" customHeight="1" x14ac:dyDescent="0.35">
      <c r="L14076" s="27" t="str">
        <f t="shared" si="219"/>
        <v/>
      </c>
    </row>
    <row r="14077" spans="12:12" ht="15.75" customHeight="1" x14ac:dyDescent="0.35">
      <c r="L14077" s="27" t="str">
        <f t="shared" si="219"/>
        <v/>
      </c>
    </row>
    <row r="14078" spans="12:12" ht="15.75" customHeight="1" x14ac:dyDescent="0.35">
      <c r="L14078" s="27" t="str">
        <f t="shared" si="219"/>
        <v/>
      </c>
    </row>
    <row r="14079" spans="12:12" ht="15.75" customHeight="1" x14ac:dyDescent="0.35">
      <c r="L14079" s="27" t="str">
        <f t="shared" si="219"/>
        <v/>
      </c>
    </row>
    <row r="14080" spans="12:12" ht="15.75" customHeight="1" x14ac:dyDescent="0.35">
      <c r="L14080" s="27" t="str">
        <f t="shared" si="219"/>
        <v/>
      </c>
    </row>
    <row r="14081" spans="12:12" ht="15.75" customHeight="1" x14ac:dyDescent="0.35">
      <c r="L14081" s="27" t="str">
        <f t="shared" si="219"/>
        <v/>
      </c>
    </row>
    <row r="14082" spans="12:12" ht="15.75" customHeight="1" x14ac:dyDescent="0.35">
      <c r="L14082" s="27" t="str">
        <f t="shared" si="219"/>
        <v/>
      </c>
    </row>
    <row r="14083" spans="12:12" ht="15.75" customHeight="1" x14ac:dyDescent="0.35">
      <c r="L14083" s="27" t="str">
        <f t="shared" si="219"/>
        <v/>
      </c>
    </row>
    <row r="14084" spans="12:12" ht="15.75" customHeight="1" x14ac:dyDescent="0.35">
      <c r="L14084" s="27" t="str">
        <f t="shared" ref="L14084:L14147" si="220">IF((T14084="N/A")+(ISBLANK(T14084)), IF(S14084="Critical", K14084+30, IF(S14084="High", K14084+30,IF(COUNTIF(S14084,"M*"), K14084+90, IF(S14084="Low", K14084+180,"")))),
IF(((U14084="Yes")*(T14084="Critical")), K14084+30, IF(((U14084="Yes")*(T14084="High")), K14084+30,  IF(((U14084="Yes")*(COUNTIF(S14084,"M*"))), K14084+90,  IF(((U14084="Yes")*(T14084="Low")), K14084+180, IF(S14084="Critical", K14084+30, IF(S14084="High", K14084+30,IF(COUNTIF(S14084,"M*"), K14084+90, IF(S14084="Low", K14084+180,"")))))))))</f>
        <v/>
      </c>
    </row>
    <row r="14085" spans="12:12" ht="15.75" customHeight="1" x14ac:dyDescent="0.35">
      <c r="L14085" s="27" t="str">
        <f t="shared" si="220"/>
        <v/>
      </c>
    </row>
    <row r="14086" spans="12:12" ht="15.75" customHeight="1" x14ac:dyDescent="0.35">
      <c r="L14086" s="27" t="str">
        <f t="shared" si="220"/>
        <v/>
      </c>
    </row>
    <row r="14087" spans="12:12" ht="15.75" customHeight="1" x14ac:dyDescent="0.35">
      <c r="L14087" s="27" t="str">
        <f t="shared" si="220"/>
        <v/>
      </c>
    </row>
    <row r="14088" spans="12:12" ht="15.75" customHeight="1" x14ac:dyDescent="0.35">
      <c r="L14088" s="27" t="str">
        <f t="shared" si="220"/>
        <v/>
      </c>
    </row>
    <row r="14089" spans="12:12" ht="15.75" customHeight="1" x14ac:dyDescent="0.35">
      <c r="L14089" s="27" t="str">
        <f t="shared" si="220"/>
        <v/>
      </c>
    </row>
    <row r="14090" spans="12:12" ht="15.75" customHeight="1" x14ac:dyDescent="0.35">
      <c r="L14090" s="27" t="str">
        <f t="shared" si="220"/>
        <v/>
      </c>
    </row>
    <row r="14091" spans="12:12" ht="15.75" customHeight="1" x14ac:dyDescent="0.35">
      <c r="L14091" s="27" t="str">
        <f t="shared" si="220"/>
        <v/>
      </c>
    </row>
    <row r="14092" spans="12:12" ht="15.75" customHeight="1" x14ac:dyDescent="0.35">
      <c r="L14092" s="27" t="str">
        <f t="shared" si="220"/>
        <v/>
      </c>
    </row>
    <row r="14093" spans="12:12" ht="15.75" customHeight="1" x14ac:dyDescent="0.35">
      <c r="L14093" s="27" t="str">
        <f t="shared" si="220"/>
        <v/>
      </c>
    </row>
    <row r="14094" spans="12:12" ht="15.75" customHeight="1" x14ac:dyDescent="0.35">
      <c r="L14094" s="27" t="str">
        <f t="shared" si="220"/>
        <v/>
      </c>
    </row>
    <row r="14095" spans="12:12" ht="15.75" customHeight="1" x14ac:dyDescent="0.35">
      <c r="L14095" s="27" t="str">
        <f t="shared" si="220"/>
        <v/>
      </c>
    </row>
    <row r="14096" spans="12:12" ht="15.75" customHeight="1" x14ac:dyDescent="0.35">
      <c r="L14096" s="27" t="str">
        <f t="shared" si="220"/>
        <v/>
      </c>
    </row>
    <row r="14097" spans="12:12" ht="15.75" customHeight="1" x14ac:dyDescent="0.35">
      <c r="L14097" s="27" t="str">
        <f t="shared" si="220"/>
        <v/>
      </c>
    </row>
    <row r="14098" spans="12:12" ht="15.75" customHeight="1" x14ac:dyDescent="0.35">
      <c r="L14098" s="27" t="str">
        <f t="shared" si="220"/>
        <v/>
      </c>
    </row>
    <row r="14099" spans="12:12" ht="15.75" customHeight="1" x14ac:dyDescent="0.35">
      <c r="L14099" s="27" t="str">
        <f t="shared" si="220"/>
        <v/>
      </c>
    </row>
    <row r="14100" spans="12:12" ht="15.75" customHeight="1" x14ac:dyDescent="0.35">
      <c r="L14100" s="27" t="str">
        <f t="shared" si="220"/>
        <v/>
      </c>
    </row>
    <row r="14101" spans="12:12" ht="15.75" customHeight="1" x14ac:dyDescent="0.35">
      <c r="L14101" s="27" t="str">
        <f t="shared" si="220"/>
        <v/>
      </c>
    </row>
    <row r="14102" spans="12:12" ht="15.75" customHeight="1" x14ac:dyDescent="0.35">
      <c r="L14102" s="27" t="str">
        <f t="shared" si="220"/>
        <v/>
      </c>
    </row>
    <row r="14103" spans="12:12" ht="15.75" customHeight="1" x14ac:dyDescent="0.35">
      <c r="L14103" s="27" t="str">
        <f t="shared" si="220"/>
        <v/>
      </c>
    </row>
    <row r="14104" spans="12:12" ht="15.75" customHeight="1" x14ac:dyDescent="0.35">
      <c r="L14104" s="27" t="str">
        <f t="shared" si="220"/>
        <v/>
      </c>
    </row>
    <row r="14105" spans="12:12" ht="15.75" customHeight="1" x14ac:dyDescent="0.35">
      <c r="L14105" s="27" t="str">
        <f t="shared" si="220"/>
        <v/>
      </c>
    </row>
    <row r="14106" spans="12:12" ht="15.75" customHeight="1" x14ac:dyDescent="0.35">
      <c r="L14106" s="27" t="str">
        <f t="shared" si="220"/>
        <v/>
      </c>
    </row>
    <row r="14107" spans="12:12" ht="15.75" customHeight="1" x14ac:dyDescent="0.35">
      <c r="L14107" s="27" t="str">
        <f t="shared" si="220"/>
        <v/>
      </c>
    </row>
    <row r="14108" spans="12:12" ht="15.75" customHeight="1" x14ac:dyDescent="0.35">
      <c r="L14108" s="27" t="str">
        <f t="shared" si="220"/>
        <v/>
      </c>
    </row>
    <row r="14109" spans="12:12" ht="15.75" customHeight="1" x14ac:dyDescent="0.35">
      <c r="L14109" s="27" t="str">
        <f t="shared" si="220"/>
        <v/>
      </c>
    </row>
    <row r="14110" spans="12:12" ht="15.75" customHeight="1" x14ac:dyDescent="0.35">
      <c r="L14110" s="27" t="str">
        <f t="shared" si="220"/>
        <v/>
      </c>
    </row>
    <row r="14111" spans="12:12" ht="15.75" customHeight="1" x14ac:dyDescent="0.35">
      <c r="L14111" s="27" t="str">
        <f t="shared" si="220"/>
        <v/>
      </c>
    </row>
    <row r="14112" spans="12:12" ht="15.75" customHeight="1" x14ac:dyDescent="0.35">
      <c r="L14112" s="27" t="str">
        <f t="shared" si="220"/>
        <v/>
      </c>
    </row>
    <row r="14113" spans="12:12" ht="15.75" customHeight="1" x14ac:dyDescent="0.35">
      <c r="L14113" s="27" t="str">
        <f t="shared" si="220"/>
        <v/>
      </c>
    </row>
    <row r="14114" spans="12:12" ht="15.75" customHeight="1" x14ac:dyDescent="0.35">
      <c r="L14114" s="27" t="str">
        <f t="shared" si="220"/>
        <v/>
      </c>
    </row>
    <row r="14115" spans="12:12" ht="15.75" customHeight="1" x14ac:dyDescent="0.35">
      <c r="L14115" s="27" t="str">
        <f t="shared" si="220"/>
        <v/>
      </c>
    </row>
    <row r="14116" spans="12:12" ht="15.75" customHeight="1" x14ac:dyDescent="0.35">
      <c r="L14116" s="27" t="str">
        <f t="shared" si="220"/>
        <v/>
      </c>
    </row>
    <row r="14117" spans="12:12" ht="15.75" customHeight="1" x14ac:dyDescent="0.35">
      <c r="L14117" s="27" t="str">
        <f t="shared" si="220"/>
        <v/>
      </c>
    </row>
    <row r="14118" spans="12:12" ht="15.75" customHeight="1" x14ac:dyDescent="0.35">
      <c r="L14118" s="27" t="str">
        <f t="shared" si="220"/>
        <v/>
      </c>
    </row>
    <row r="14119" spans="12:12" ht="15.75" customHeight="1" x14ac:dyDescent="0.35">
      <c r="L14119" s="27" t="str">
        <f t="shared" si="220"/>
        <v/>
      </c>
    </row>
    <row r="14120" spans="12:12" ht="15.75" customHeight="1" x14ac:dyDescent="0.35">
      <c r="L14120" s="27" t="str">
        <f t="shared" si="220"/>
        <v/>
      </c>
    </row>
    <row r="14121" spans="12:12" ht="15.75" customHeight="1" x14ac:dyDescent="0.35">
      <c r="L14121" s="27" t="str">
        <f t="shared" si="220"/>
        <v/>
      </c>
    </row>
    <row r="14122" spans="12:12" ht="15.75" customHeight="1" x14ac:dyDescent="0.35">
      <c r="L14122" s="27" t="str">
        <f t="shared" si="220"/>
        <v/>
      </c>
    </row>
    <row r="14123" spans="12:12" ht="15.75" customHeight="1" x14ac:dyDescent="0.35">
      <c r="L14123" s="27" t="str">
        <f t="shared" si="220"/>
        <v/>
      </c>
    </row>
    <row r="14124" spans="12:12" ht="15.75" customHeight="1" x14ac:dyDescent="0.35">
      <c r="L14124" s="27" t="str">
        <f t="shared" si="220"/>
        <v/>
      </c>
    </row>
    <row r="14125" spans="12:12" ht="15.75" customHeight="1" x14ac:dyDescent="0.35">
      <c r="L14125" s="27" t="str">
        <f t="shared" si="220"/>
        <v/>
      </c>
    </row>
    <row r="14126" spans="12:12" ht="15.75" customHeight="1" x14ac:dyDescent="0.35">
      <c r="L14126" s="27" t="str">
        <f t="shared" si="220"/>
        <v/>
      </c>
    </row>
    <row r="14127" spans="12:12" ht="15.75" customHeight="1" x14ac:dyDescent="0.35">
      <c r="L14127" s="27" t="str">
        <f t="shared" si="220"/>
        <v/>
      </c>
    </row>
    <row r="14128" spans="12:12" ht="15.75" customHeight="1" x14ac:dyDescent="0.35">
      <c r="L14128" s="27" t="str">
        <f t="shared" si="220"/>
        <v/>
      </c>
    </row>
    <row r="14129" spans="12:12" ht="15.75" customHeight="1" x14ac:dyDescent="0.35">
      <c r="L14129" s="27" t="str">
        <f t="shared" si="220"/>
        <v/>
      </c>
    </row>
    <row r="14130" spans="12:12" ht="15.75" customHeight="1" x14ac:dyDescent="0.35">
      <c r="L14130" s="27" t="str">
        <f t="shared" si="220"/>
        <v/>
      </c>
    </row>
    <row r="14131" spans="12:12" ht="15.75" customHeight="1" x14ac:dyDescent="0.35">
      <c r="L14131" s="27" t="str">
        <f t="shared" si="220"/>
        <v/>
      </c>
    </row>
    <row r="14132" spans="12:12" ht="15.75" customHeight="1" x14ac:dyDescent="0.35">
      <c r="L14132" s="27" t="str">
        <f t="shared" si="220"/>
        <v/>
      </c>
    </row>
    <row r="14133" spans="12:12" ht="15.75" customHeight="1" x14ac:dyDescent="0.35">
      <c r="L14133" s="27" t="str">
        <f t="shared" si="220"/>
        <v/>
      </c>
    </row>
    <row r="14134" spans="12:12" ht="15.75" customHeight="1" x14ac:dyDescent="0.35">
      <c r="L14134" s="27" t="str">
        <f t="shared" si="220"/>
        <v/>
      </c>
    </row>
    <row r="14135" spans="12:12" ht="15.75" customHeight="1" x14ac:dyDescent="0.35">
      <c r="L14135" s="27" t="str">
        <f t="shared" si="220"/>
        <v/>
      </c>
    </row>
    <row r="14136" spans="12:12" ht="15.75" customHeight="1" x14ac:dyDescent="0.35">
      <c r="L14136" s="27" t="str">
        <f t="shared" si="220"/>
        <v/>
      </c>
    </row>
    <row r="14137" spans="12:12" ht="15.75" customHeight="1" x14ac:dyDescent="0.35">
      <c r="L14137" s="27" t="str">
        <f t="shared" si="220"/>
        <v/>
      </c>
    </row>
    <row r="14138" spans="12:12" ht="15.75" customHeight="1" x14ac:dyDescent="0.35">
      <c r="L14138" s="27" t="str">
        <f t="shared" si="220"/>
        <v/>
      </c>
    </row>
    <row r="14139" spans="12:12" ht="15.75" customHeight="1" x14ac:dyDescent="0.35">
      <c r="L14139" s="27" t="str">
        <f t="shared" si="220"/>
        <v/>
      </c>
    </row>
    <row r="14140" spans="12:12" ht="15.75" customHeight="1" x14ac:dyDescent="0.35">
      <c r="L14140" s="27" t="str">
        <f t="shared" si="220"/>
        <v/>
      </c>
    </row>
    <row r="14141" spans="12:12" ht="15.75" customHeight="1" x14ac:dyDescent="0.35">
      <c r="L14141" s="27" t="str">
        <f t="shared" si="220"/>
        <v/>
      </c>
    </row>
    <row r="14142" spans="12:12" ht="15.75" customHeight="1" x14ac:dyDescent="0.35">
      <c r="L14142" s="27" t="str">
        <f t="shared" si="220"/>
        <v/>
      </c>
    </row>
    <row r="14143" spans="12:12" ht="15.75" customHeight="1" x14ac:dyDescent="0.35">
      <c r="L14143" s="27" t="str">
        <f t="shared" si="220"/>
        <v/>
      </c>
    </row>
    <row r="14144" spans="12:12" ht="15.75" customHeight="1" x14ac:dyDescent="0.35">
      <c r="L14144" s="27" t="str">
        <f t="shared" si="220"/>
        <v/>
      </c>
    </row>
    <row r="14145" spans="12:12" ht="15.75" customHeight="1" x14ac:dyDescent="0.35">
      <c r="L14145" s="27" t="str">
        <f t="shared" si="220"/>
        <v/>
      </c>
    </row>
    <row r="14146" spans="12:12" ht="15.75" customHeight="1" x14ac:dyDescent="0.35">
      <c r="L14146" s="27" t="str">
        <f t="shared" si="220"/>
        <v/>
      </c>
    </row>
    <row r="14147" spans="12:12" ht="15.75" customHeight="1" x14ac:dyDescent="0.35">
      <c r="L14147" s="27" t="str">
        <f t="shared" si="220"/>
        <v/>
      </c>
    </row>
    <row r="14148" spans="12:12" ht="15.75" customHeight="1" x14ac:dyDescent="0.35">
      <c r="L14148" s="27" t="str">
        <f t="shared" ref="L14148:L14211" si="221">IF((T14148="N/A")+(ISBLANK(T14148)), IF(S14148="Critical", K14148+30, IF(S14148="High", K14148+30,IF(COUNTIF(S14148,"M*"), K14148+90, IF(S14148="Low", K14148+180,"")))),
IF(((U14148="Yes")*(T14148="Critical")), K14148+30, IF(((U14148="Yes")*(T14148="High")), K14148+30,  IF(((U14148="Yes")*(COUNTIF(S14148,"M*"))), K14148+90,  IF(((U14148="Yes")*(T14148="Low")), K14148+180, IF(S14148="Critical", K14148+30, IF(S14148="High", K14148+30,IF(COUNTIF(S14148,"M*"), K14148+90, IF(S14148="Low", K14148+180,"")))))))))</f>
        <v/>
      </c>
    </row>
    <row r="14149" spans="12:12" ht="15.75" customHeight="1" x14ac:dyDescent="0.35">
      <c r="L14149" s="27" t="str">
        <f t="shared" si="221"/>
        <v/>
      </c>
    </row>
    <row r="14150" spans="12:12" ht="15.75" customHeight="1" x14ac:dyDescent="0.35">
      <c r="L14150" s="27" t="str">
        <f t="shared" si="221"/>
        <v/>
      </c>
    </row>
    <row r="14151" spans="12:12" ht="15.75" customHeight="1" x14ac:dyDescent="0.35">
      <c r="L14151" s="27" t="str">
        <f t="shared" si="221"/>
        <v/>
      </c>
    </row>
    <row r="14152" spans="12:12" ht="15.75" customHeight="1" x14ac:dyDescent="0.35">
      <c r="L14152" s="27" t="str">
        <f t="shared" si="221"/>
        <v/>
      </c>
    </row>
    <row r="14153" spans="12:12" ht="15.75" customHeight="1" x14ac:dyDescent="0.35">
      <c r="L14153" s="27" t="str">
        <f t="shared" si="221"/>
        <v/>
      </c>
    </row>
    <row r="14154" spans="12:12" ht="15.75" customHeight="1" x14ac:dyDescent="0.35">
      <c r="L14154" s="27" t="str">
        <f t="shared" si="221"/>
        <v/>
      </c>
    </row>
    <row r="14155" spans="12:12" ht="15.75" customHeight="1" x14ac:dyDescent="0.35">
      <c r="L14155" s="27" t="str">
        <f t="shared" si="221"/>
        <v/>
      </c>
    </row>
    <row r="14156" spans="12:12" ht="15.75" customHeight="1" x14ac:dyDescent="0.35">
      <c r="L14156" s="27" t="str">
        <f t="shared" si="221"/>
        <v/>
      </c>
    </row>
    <row r="14157" spans="12:12" ht="15.75" customHeight="1" x14ac:dyDescent="0.35">
      <c r="L14157" s="27" t="str">
        <f t="shared" si="221"/>
        <v/>
      </c>
    </row>
    <row r="14158" spans="12:12" ht="15.75" customHeight="1" x14ac:dyDescent="0.35">
      <c r="L14158" s="27" t="str">
        <f t="shared" si="221"/>
        <v/>
      </c>
    </row>
    <row r="14159" spans="12:12" ht="15.75" customHeight="1" x14ac:dyDescent="0.35">
      <c r="L14159" s="27" t="str">
        <f t="shared" si="221"/>
        <v/>
      </c>
    </row>
    <row r="14160" spans="12:12" ht="15.75" customHeight="1" x14ac:dyDescent="0.35">
      <c r="L14160" s="27" t="str">
        <f t="shared" si="221"/>
        <v/>
      </c>
    </row>
    <row r="14161" spans="12:12" ht="15.75" customHeight="1" x14ac:dyDescent="0.35">
      <c r="L14161" s="27" t="str">
        <f t="shared" si="221"/>
        <v/>
      </c>
    </row>
    <row r="14162" spans="12:12" ht="15.75" customHeight="1" x14ac:dyDescent="0.35">
      <c r="L14162" s="27" t="str">
        <f t="shared" si="221"/>
        <v/>
      </c>
    </row>
    <row r="14163" spans="12:12" ht="15.75" customHeight="1" x14ac:dyDescent="0.35">
      <c r="L14163" s="27" t="str">
        <f t="shared" si="221"/>
        <v/>
      </c>
    </row>
    <row r="14164" spans="12:12" ht="15.75" customHeight="1" x14ac:dyDescent="0.35">
      <c r="L14164" s="27" t="str">
        <f t="shared" si="221"/>
        <v/>
      </c>
    </row>
    <row r="14165" spans="12:12" ht="15.75" customHeight="1" x14ac:dyDescent="0.35">
      <c r="L14165" s="27" t="str">
        <f t="shared" si="221"/>
        <v/>
      </c>
    </row>
    <row r="14166" spans="12:12" ht="15.75" customHeight="1" x14ac:dyDescent="0.35">
      <c r="L14166" s="27" t="str">
        <f t="shared" si="221"/>
        <v/>
      </c>
    </row>
    <row r="14167" spans="12:12" ht="15.75" customHeight="1" x14ac:dyDescent="0.35">
      <c r="L14167" s="27" t="str">
        <f t="shared" si="221"/>
        <v/>
      </c>
    </row>
    <row r="14168" spans="12:12" ht="15.75" customHeight="1" x14ac:dyDescent="0.35">
      <c r="L14168" s="27" t="str">
        <f t="shared" si="221"/>
        <v/>
      </c>
    </row>
    <row r="14169" spans="12:12" ht="15.75" customHeight="1" x14ac:dyDescent="0.35">
      <c r="L14169" s="27" t="str">
        <f t="shared" si="221"/>
        <v/>
      </c>
    </row>
    <row r="14170" spans="12:12" ht="15.75" customHeight="1" x14ac:dyDescent="0.35">
      <c r="L14170" s="27" t="str">
        <f t="shared" si="221"/>
        <v/>
      </c>
    </row>
    <row r="14171" spans="12:12" ht="15.75" customHeight="1" x14ac:dyDescent="0.35">
      <c r="L14171" s="27" t="str">
        <f t="shared" si="221"/>
        <v/>
      </c>
    </row>
    <row r="14172" spans="12:12" ht="15.75" customHeight="1" x14ac:dyDescent="0.35">
      <c r="L14172" s="27" t="str">
        <f t="shared" si="221"/>
        <v/>
      </c>
    </row>
    <row r="14173" spans="12:12" ht="15.75" customHeight="1" x14ac:dyDescent="0.35">
      <c r="L14173" s="27" t="str">
        <f t="shared" si="221"/>
        <v/>
      </c>
    </row>
    <row r="14174" spans="12:12" ht="15.75" customHeight="1" x14ac:dyDescent="0.35">
      <c r="L14174" s="27" t="str">
        <f t="shared" si="221"/>
        <v/>
      </c>
    </row>
    <row r="14175" spans="12:12" ht="15.75" customHeight="1" x14ac:dyDescent="0.35">
      <c r="L14175" s="27" t="str">
        <f t="shared" si="221"/>
        <v/>
      </c>
    </row>
    <row r="14176" spans="12:12" ht="15.75" customHeight="1" x14ac:dyDescent="0.35">
      <c r="L14176" s="27" t="str">
        <f t="shared" si="221"/>
        <v/>
      </c>
    </row>
    <row r="14177" spans="12:12" ht="15.75" customHeight="1" x14ac:dyDescent="0.35">
      <c r="L14177" s="27" t="str">
        <f t="shared" si="221"/>
        <v/>
      </c>
    </row>
    <row r="14178" spans="12:12" ht="15.75" customHeight="1" x14ac:dyDescent="0.35">
      <c r="L14178" s="27" t="str">
        <f t="shared" si="221"/>
        <v/>
      </c>
    </row>
    <row r="14179" spans="12:12" ht="15.75" customHeight="1" x14ac:dyDescent="0.35">
      <c r="L14179" s="27" t="str">
        <f t="shared" si="221"/>
        <v/>
      </c>
    </row>
    <row r="14180" spans="12:12" ht="15.75" customHeight="1" x14ac:dyDescent="0.35">
      <c r="L14180" s="27" t="str">
        <f t="shared" si="221"/>
        <v/>
      </c>
    </row>
    <row r="14181" spans="12:12" ht="15.75" customHeight="1" x14ac:dyDescent="0.35">
      <c r="L14181" s="27" t="str">
        <f t="shared" si="221"/>
        <v/>
      </c>
    </row>
    <row r="14182" spans="12:12" ht="15.75" customHeight="1" x14ac:dyDescent="0.35">
      <c r="L14182" s="27" t="str">
        <f t="shared" si="221"/>
        <v/>
      </c>
    </row>
    <row r="14183" spans="12:12" ht="15.75" customHeight="1" x14ac:dyDescent="0.35">
      <c r="L14183" s="27" t="str">
        <f t="shared" si="221"/>
        <v/>
      </c>
    </row>
    <row r="14184" spans="12:12" ht="15.75" customHeight="1" x14ac:dyDescent="0.35">
      <c r="L14184" s="27" t="str">
        <f t="shared" si="221"/>
        <v/>
      </c>
    </row>
    <row r="14185" spans="12:12" ht="15.75" customHeight="1" x14ac:dyDescent="0.35">
      <c r="L14185" s="27" t="str">
        <f t="shared" si="221"/>
        <v/>
      </c>
    </row>
    <row r="14186" spans="12:12" ht="15.75" customHeight="1" x14ac:dyDescent="0.35">
      <c r="L14186" s="27" t="str">
        <f t="shared" si="221"/>
        <v/>
      </c>
    </row>
    <row r="14187" spans="12:12" ht="15.75" customHeight="1" x14ac:dyDescent="0.35">
      <c r="L14187" s="27" t="str">
        <f t="shared" si="221"/>
        <v/>
      </c>
    </row>
    <row r="14188" spans="12:12" ht="15.75" customHeight="1" x14ac:dyDescent="0.35">
      <c r="L14188" s="27" t="str">
        <f t="shared" si="221"/>
        <v/>
      </c>
    </row>
    <row r="14189" spans="12:12" ht="15.75" customHeight="1" x14ac:dyDescent="0.35">
      <c r="L14189" s="27" t="str">
        <f t="shared" si="221"/>
        <v/>
      </c>
    </row>
    <row r="14190" spans="12:12" ht="15.75" customHeight="1" x14ac:dyDescent="0.35">
      <c r="L14190" s="27" t="str">
        <f t="shared" si="221"/>
        <v/>
      </c>
    </row>
    <row r="14191" spans="12:12" ht="15.75" customHeight="1" x14ac:dyDescent="0.35">
      <c r="L14191" s="27" t="str">
        <f t="shared" si="221"/>
        <v/>
      </c>
    </row>
    <row r="14192" spans="12:12" ht="15.75" customHeight="1" x14ac:dyDescent="0.35">
      <c r="L14192" s="27" t="str">
        <f t="shared" si="221"/>
        <v/>
      </c>
    </row>
    <row r="14193" spans="12:12" ht="15.75" customHeight="1" x14ac:dyDescent="0.35">
      <c r="L14193" s="27" t="str">
        <f t="shared" si="221"/>
        <v/>
      </c>
    </row>
    <row r="14194" spans="12:12" ht="15.75" customHeight="1" x14ac:dyDescent="0.35">
      <c r="L14194" s="27" t="str">
        <f t="shared" si="221"/>
        <v/>
      </c>
    </row>
    <row r="14195" spans="12:12" ht="15.75" customHeight="1" x14ac:dyDescent="0.35">
      <c r="L14195" s="27" t="str">
        <f t="shared" si="221"/>
        <v/>
      </c>
    </row>
    <row r="14196" spans="12:12" ht="15.75" customHeight="1" x14ac:dyDescent="0.35">
      <c r="L14196" s="27" t="str">
        <f t="shared" si="221"/>
        <v/>
      </c>
    </row>
    <row r="14197" spans="12:12" ht="15.75" customHeight="1" x14ac:dyDescent="0.35">
      <c r="L14197" s="27" t="str">
        <f t="shared" si="221"/>
        <v/>
      </c>
    </row>
    <row r="14198" spans="12:12" ht="15.75" customHeight="1" x14ac:dyDescent="0.35">
      <c r="L14198" s="27" t="str">
        <f t="shared" si="221"/>
        <v/>
      </c>
    </row>
    <row r="14199" spans="12:12" ht="15.75" customHeight="1" x14ac:dyDescent="0.35">
      <c r="L14199" s="27" t="str">
        <f t="shared" si="221"/>
        <v/>
      </c>
    </row>
    <row r="14200" spans="12:12" ht="15.75" customHeight="1" x14ac:dyDescent="0.35">
      <c r="L14200" s="27" t="str">
        <f t="shared" si="221"/>
        <v/>
      </c>
    </row>
    <row r="14201" spans="12:12" ht="15.75" customHeight="1" x14ac:dyDescent="0.35">
      <c r="L14201" s="27" t="str">
        <f t="shared" si="221"/>
        <v/>
      </c>
    </row>
    <row r="14202" spans="12:12" ht="15.75" customHeight="1" x14ac:dyDescent="0.35">
      <c r="L14202" s="27" t="str">
        <f t="shared" si="221"/>
        <v/>
      </c>
    </row>
    <row r="14203" spans="12:12" ht="15.75" customHeight="1" x14ac:dyDescent="0.35">
      <c r="L14203" s="27" t="str">
        <f t="shared" si="221"/>
        <v/>
      </c>
    </row>
    <row r="14204" spans="12:12" ht="15.75" customHeight="1" x14ac:dyDescent="0.35">
      <c r="L14204" s="27" t="str">
        <f t="shared" si="221"/>
        <v/>
      </c>
    </row>
    <row r="14205" spans="12:12" ht="15.75" customHeight="1" x14ac:dyDescent="0.35">
      <c r="L14205" s="27" t="str">
        <f t="shared" si="221"/>
        <v/>
      </c>
    </row>
    <row r="14206" spans="12:12" ht="15.75" customHeight="1" x14ac:dyDescent="0.35">
      <c r="L14206" s="27" t="str">
        <f t="shared" si="221"/>
        <v/>
      </c>
    </row>
    <row r="14207" spans="12:12" ht="15.75" customHeight="1" x14ac:dyDescent="0.35">
      <c r="L14207" s="27" t="str">
        <f t="shared" si="221"/>
        <v/>
      </c>
    </row>
    <row r="14208" spans="12:12" ht="15.75" customHeight="1" x14ac:dyDescent="0.35">
      <c r="L14208" s="27" t="str">
        <f t="shared" si="221"/>
        <v/>
      </c>
    </row>
    <row r="14209" spans="12:12" ht="15.75" customHeight="1" x14ac:dyDescent="0.35">
      <c r="L14209" s="27" t="str">
        <f t="shared" si="221"/>
        <v/>
      </c>
    </row>
    <row r="14210" spans="12:12" ht="15.75" customHeight="1" x14ac:dyDescent="0.35">
      <c r="L14210" s="27" t="str">
        <f t="shared" si="221"/>
        <v/>
      </c>
    </row>
    <row r="14211" spans="12:12" ht="15.75" customHeight="1" x14ac:dyDescent="0.35">
      <c r="L14211" s="27" t="str">
        <f t="shared" si="221"/>
        <v/>
      </c>
    </row>
    <row r="14212" spans="12:12" ht="15.75" customHeight="1" x14ac:dyDescent="0.35">
      <c r="L14212" s="27" t="str">
        <f t="shared" ref="L14212:L14275" si="222">IF((T14212="N/A")+(ISBLANK(T14212)), IF(S14212="Critical", K14212+30, IF(S14212="High", K14212+30,IF(COUNTIF(S14212,"M*"), K14212+90, IF(S14212="Low", K14212+180,"")))),
IF(((U14212="Yes")*(T14212="Critical")), K14212+30, IF(((U14212="Yes")*(T14212="High")), K14212+30,  IF(((U14212="Yes")*(COUNTIF(S14212,"M*"))), K14212+90,  IF(((U14212="Yes")*(T14212="Low")), K14212+180, IF(S14212="Critical", K14212+30, IF(S14212="High", K14212+30,IF(COUNTIF(S14212,"M*"), K14212+90, IF(S14212="Low", K14212+180,"")))))))))</f>
        <v/>
      </c>
    </row>
    <row r="14213" spans="12:12" ht="15.75" customHeight="1" x14ac:dyDescent="0.35">
      <c r="L14213" s="27" t="str">
        <f t="shared" si="222"/>
        <v/>
      </c>
    </row>
    <row r="14214" spans="12:12" ht="15.75" customHeight="1" x14ac:dyDescent="0.35">
      <c r="L14214" s="27" t="str">
        <f t="shared" si="222"/>
        <v/>
      </c>
    </row>
    <row r="14215" spans="12:12" ht="15.75" customHeight="1" x14ac:dyDescent="0.35">
      <c r="L14215" s="27" t="str">
        <f t="shared" si="222"/>
        <v/>
      </c>
    </row>
    <row r="14216" spans="12:12" ht="15.75" customHeight="1" x14ac:dyDescent="0.35">
      <c r="L14216" s="27" t="str">
        <f t="shared" si="222"/>
        <v/>
      </c>
    </row>
    <row r="14217" spans="12:12" ht="15.75" customHeight="1" x14ac:dyDescent="0.35">
      <c r="L14217" s="27" t="str">
        <f t="shared" si="222"/>
        <v/>
      </c>
    </row>
    <row r="14218" spans="12:12" ht="15.75" customHeight="1" x14ac:dyDescent="0.35">
      <c r="L14218" s="27" t="str">
        <f t="shared" si="222"/>
        <v/>
      </c>
    </row>
    <row r="14219" spans="12:12" ht="15.75" customHeight="1" x14ac:dyDescent="0.35">
      <c r="L14219" s="27" t="str">
        <f t="shared" si="222"/>
        <v/>
      </c>
    </row>
    <row r="14220" spans="12:12" ht="15.75" customHeight="1" x14ac:dyDescent="0.35">
      <c r="L14220" s="27" t="str">
        <f t="shared" si="222"/>
        <v/>
      </c>
    </row>
    <row r="14221" spans="12:12" ht="15.75" customHeight="1" x14ac:dyDescent="0.35">
      <c r="L14221" s="27" t="str">
        <f t="shared" si="222"/>
        <v/>
      </c>
    </row>
    <row r="14222" spans="12:12" ht="15.75" customHeight="1" x14ac:dyDescent="0.35">
      <c r="L14222" s="27" t="str">
        <f t="shared" si="222"/>
        <v/>
      </c>
    </row>
    <row r="14223" spans="12:12" ht="15.75" customHeight="1" x14ac:dyDescent="0.35">
      <c r="L14223" s="27" t="str">
        <f t="shared" si="222"/>
        <v/>
      </c>
    </row>
    <row r="14224" spans="12:12" ht="15.75" customHeight="1" x14ac:dyDescent="0.35">
      <c r="L14224" s="27" t="str">
        <f t="shared" si="222"/>
        <v/>
      </c>
    </row>
    <row r="14225" spans="12:12" ht="15.75" customHeight="1" x14ac:dyDescent="0.35">
      <c r="L14225" s="27" t="str">
        <f t="shared" si="222"/>
        <v/>
      </c>
    </row>
    <row r="14226" spans="12:12" ht="15.75" customHeight="1" x14ac:dyDescent="0.35">
      <c r="L14226" s="27" t="str">
        <f t="shared" si="222"/>
        <v/>
      </c>
    </row>
    <row r="14227" spans="12:12" ht="15.75" customHeight="1" x14ac:dyDescent="0.35">
      <c r="L14227" s="27" t="str">
        <f t="shared" si="222"/>
        <v/>
      </c>
    </row>
    <row r="14228" spans="12:12" ht="15.75" customHeight="1" x14ac:dyDescent="0.35">
      <c r="L14228" s="27" t="str">
        <f t="shared" si="222"/>
        <v/>
      </c>
    </row>
    <row r="14229" spans="12:12" ht="15.75" customHeight="1" x14ac:dyDescent="0.35">
      <c r="L14229" s="27" t="str">
        <f t="shared" si="222"/>
        <v/>
      </c>
    </row>
    <row r="14230" spans="12:12" ht="15.75" customHeight="1" x14ac:dyDescent="0.35">
      <c r="L14230" s="27" t="str">
        <f t="shared" si="222"/>
        <v/>
      </c>
    </row>
    <row r="14231" spans="12:12" ht="15.75" customHeight="1" x14ac:dyDescent="0.35">
      <c r="L14231" s="27" t="str">
        <f t="shared" si="222"/>
        <v/>
      </c>
    </row>
    <row r="14232" spans="12:12" ht="15.75" customHeight="1" x14ac:dyDescent="0.35">
      <c r="L14232" s="27" t="str">
        <f t="shared" si="222"/>
        <v/>
      </c>
    </row>
    <row r="14233" spans="12:12" ht="15.75" customHeight="1" x14ac:dyDescent="0.35">
      <c r="L14233" s="27" t="str">
        <f t="shared" si="222"/>
        <v/>
      </c>
    </row>
    <row r="14234" spans="12:12" ht="15.75" customHeight="1" x14ac:dyDescent="0.35">
      <c r="L14234" s="27" t="str">
        <f t="shared" si="222"/>
        <v/>
      </c>
    </row>
    <row r="14235" spans="12:12" ht="15.75" customHeight="1" x14ac:dyDescent="0.35">
      <c r="L14235" s="27" t="str">
        <f t="shared" si="222"/>
        <v/>
      </c>
    </row>
    <row r="14236" spans="12:12" ht="15.75" customHeight="1" x14ac:dyDescent="0.35">
      <c r="L14236" s="27" t="str">
        <f t="shared" si="222"/>
        <v/>
      </c>
    </row>
    <row r="14237" spans="12:12" ht="15.75" customHeight="1" x14ac:dyDescent="0.35">
      <c r="L14237" s="27" t="str">
        <f t="shared" si="222"/>
        <v/>
      </c>
    </row>
    <row r="14238" spans="12:12" ht="15.75" customHeight="1" x14ac:dyDescent="0.35">
      <c r="L14238" s="27" t="str">
        <f t="shared" si="222"/>
        <v/>
      </c>
    </row>
    <row r="14239" spans="12:12" ht="15.75" customHeight="1" x14ac:dyDescent="0.35">
      <c r="L14239" s="27" t="str">
        <f t="shared" si="222"/>
        <v/>
      </c>
    </row>
    <row r="14240" spans="12:12" ht="15.75" customHeight="1" x14ac:dyDescent="0.35">
      <c r="L14240" s="27" t="str">
        <f t="shared" si="222"/>
        <v/>
      </c>
    </row>
    <row r="14241" spans="12:12" ht="15.75" customHeight="1" x14ac:dyDescent="0.35">
      <c r="L14241" s="27" t="str">
        <f t="shared" si="222"/>
        <v/>
      </c>
    </row>
    <row r="14242" spans="12:12" ht="15.75" customHeight="1" x14ac:dyDescent="0.35">
      <c r="L14242" s="27" t="str">
        <f t="shared" si="222"/>
        <v/>
      </c>
    </row>
    <row r="14243" spans="12:12" ht="15.75" customHeight="1" x14ac:dyDescent="0.35">
      <c r="L14243" s="27" t="str">
        <f t="shared" si="222"/>
        <v/>
      </c>
    </row>
    <row r="14244" spans="12:12" ht="15.75" customHeight="1" x14ac:dyDescent="0.35">
      <c r="L14244" s="27" t="str">
        <f t="shared" si="222"/>
        <v/>
      </c>
    </row>
    <row r="14245" spans="12:12" ht="15.75" customHeight="1" x14ac:dyDescent="0.35">
      <c r="L14245" s="27" t="str">
        <f t="shared" si="222"/>
        <v/>
      </c>
    </row>
    <row r="14246" spans="12:12" ht="15.75" customHeight="1" x14ac:dyDescent="0.35">
      <c r="L14246" s="27" t="str">
        <f t="shared" si="222"/>
        <v/>
      </c>
    </row>
    <row r="14247" spans="12:12" ht="15.75" customHeight="1" x14ac:dyDescent="0.35">
      <c r="L14247" s="27" t="str">
        <f t="shared" si="222"/>
        <v/>
      </c>
    </row>
    <row r="14248" spans="12:12" ht="15.75" customHeight="1" x14ac:dyDescent="0.35">
      <c r="L14248" s="27" t="str">
        <f t="shared" si="222"/>
        <v/>
      </c>
    </row>
    <row r="14249" spans="12:12" ht="15.75" customHeight="1" x14ac:dyDescent="0.35">
      <c r="L14249" s="27" t="str">
        <f t="shared" si="222"/>
        <v/>
      </c>
    </row>
    <row r="14250" spans="12:12" ht="15.75" customHeight="1" x14ac:dyDescent="0.35">
      <c r="L14250" s="27" t="str">
        <f t="shared" si="222"/>
        <v/>
      </c>
    </row>
    <row r="14251" spans="12:12" ht="15.75" customHeight="1" x14ac:dyDescent="0.35">
      <c r="L14251" s="27" t="str">
        <f t="shared" si="222"/>
        <v/>
      </c>
    </row>
    <row r="14252" spans="12:12" ht="15.75" customHeight="1" x14ac:dyDescent="0.35">
      <c r="L14252" s="27" t="str">
        <f t="shared" si="222"/>
        <v/>
      </c>
    </row>
    <row r="14253" spans="12:12" ht="15.75" customHeight="1" x14ac:dyDescent="0.35">
      <c r="L14253" s="27" t="str">
        <f t="shared" si="222"/>
        <v/>
      </c>
    </row>
    <row r="14254" spans="12:12" ht="15.75" customHeight="1" x14ac:dyDescent="0.35">
      <c r="L14254" s="27" t="str">
        <f t="shared" si="222"/>
        <v/>
      </c>
    </row>
    <row r="14255" spans="12:12" ht="15.75" customHeight="1" x14ac:dyDescent="0.35">
      <c r="L14255" s="27" t="str">
        <f t="shared" si="222"/>
        <v/>
      </c>
    </row>
    <row r="14256" spans="12:12" ht="15.75" customHeight="1" x14ac:dyDescent="0.35">
      <c r="L14256" s="27" t="str">
        <f t="shared" si="222"/>
        <v/>
      </c>
    </row>
    <row r="14257" spans="12:12" ht="15.75" customHeight="1" x14ac:dyDescent="0.35">
      <c r="L14257" s="27" t="str">
        <f t="shared" si="222"/>
        <v/>
      </c>
    </row>
    <row r="14258" spans="12:12" ht="15.75" customHeight="1" x14ac:dyDescent="0.35">
      <c r="L14258" s="27" t="str">
        <f t="shared" si="222"/>
        <v/>
      </c>
    </row>
    <row r="14259" spans="12:12" ht="15.75" customHeight="1" x14ac:dyDescent="0.35">
      <c r="L14259" s="27" t="str">
        <f t="shared" si="222"/>
        <v/>
      </c>
    </row>
    <row r="14260" spans="12:12" ht="15.75" customHeight="1" x14ac:dyDescent="0.35">
      <c r="L14260" s="27" t="str">
        <f t="shared" si="222"/>
        <v/>
      </c>
    </row>
    <row r="14261" spans="12:12" ht="15.75" customHeight="1" x14ac:dyDescent="0.35">
      <c r="L14261" s="27" t="str">
        <f t="shared" si="222"/>
        <v/>
      </c>
    </row>
    <row r="14262" spans="12:12" ht="15.75" customHeight="1" x14ac:dyDescent="0.35">
      <c r="L14262" s="27" t="str">
        <f t="shared" si="222"/>
        <v/>
      </c>
    </row>
    <row r="14263" spans="12:12" ht="15.75" customHeight="1" x14ac:dyDescent="0.35">
      <c r="L14263" s="27" t="str">
        <f t="shared" si="222"/>
        <v/>
      </c>
    </row>
    <row r="14264" spans="12:12" ht="15.75" customHeight="1" x14ac:dyDescent="0.35">
      <c r="L14264" s="27" t="str">
        <f t="shared" si="222"/>
        <v/>
      </c>
    </row>
    <row r="14265" spans="12:12" ht="15.75" customHeight="1" x14ac:dyDescent="0.35">
      <c r="L14265" s="27" t="str">
        <f t="shared" si="222"/>
        <v/>
      </c>
    </row>
    <row r="14266" spans="12:12" ht="15.75" customHeight="1" x14ac:dyDescent="0.35">
      <c r="L14266" s="27" t="str">
        <f t="shared" si="222"/>
        <v/>
      </c>
    </row>
    <row r="14267" spans="12:12" ht="15.75" customHeight="1" x14ac:dyDescent="0.35">
      <c r="L14267" s="27" t="str">
        <f t="shared" si="222"/>
        <v/>
      </c>
    </row>
    <row r="14268" spans="12:12" ht="15.75" customHeight="1" x14ac:dyDescent="0.35">
      <c r="L14268" s="27" t="str">
        <f t="shared" si="222"/>
        <v/>
      </c>
    </row>
    <row r="14269" spans="12:12" ht="15.75" customHeight="1" x14ac:dyDescent="0.35">
      <c r="L14269" s="27" t="str">
        <f t="shared" si="222"/>
        <v/>
      </c>
    </row>
    <row r="14270" spans="12:12" ht="15.75" customHeight="1" x14ac:dyDescent="0.35">
      <c r="L14270" s="27" t="str">
        <f t="shared" si="222"/>
        <v/>
      </c>
    </row>
    <row r="14271" spans="12:12" ht="15.75" customHeight="1" x14ac:dyDescent="0.35">
      <c r="L14271" s="27" t="str">
        <f t="shared" si="222"/>
        <v/>
      </c>
    </row>
    <row r="14272" spans="12:12" ht="15.75" customHeight="1" x14ac:dyDescent="0.35">
      <c r="L14272" s="27" t="str">
        <f t="shared" si="222"/>
        <v/>
      </c>
    </row>
    <row r="14273" spans="12:12" ht="15.75" customHeight="1" x14ac:dyDescent="0.35">
      <c r="L14273" s="27" t="str">
        <f t="shared" si="222"/>
        <v/>
      </c>
    </row>
    <row r="14274" spans="12:12" ht="15.75" customHeight="1" x14ac:dyDescent="0.35">
      <c r="L14274" s="27" t="str">
        <f t="shared" si="222"/>
        <v/>
      </c>
    </row>
    <row r="14275" spans="12:12" ht="15.75" customHeight="1" x14ac:dyDescent="0.35">
      <c r="L14275" s="27" t="str">
        <f t="shared" si="222"/>
        <v/>
      </c>
    </row>
    <row r="14276" spans="12:12" ht="15.75" customHeight="1" x14ac:dyDescent="0.35">
      <c r="L14276" s="27" t="str">
        <f t="shared" ref="L14276:L14339" si="223">IF((T14276="N/A")+(ISBLANK(T14276)), IF(S14276="Critical", K14276+30, IF(S14276="High", K14276+30,IF(COUNTIF(S14276,"M*"), K14276+90, IF(S14276="Low", K14276+180,"")))),
IF(((U14276="Yes")*(T14276="Critical")), K14276+30, IF(((U14276="Yes")*(T14276="High")), K14276+30,  IF(((U14276="Yes")*(COUNTIF(S14276,"M*"))), K14276+90,  IF(((U14276="Yes")*(T14276="Low")), K14276+180, IF(S14276="Critical", K14276+30, IF(S14276="High", K14276+30,IF(COUNTIF(S14276,"M*"), K14276+90, IF(S14276="Low", K14276+180,"")))))))))</f>
        <v/>
      </c>
    </row>
    <row r="14277" spans="12:12" ht="15.75" customHeight="1" x14ac:dyDescent="0.35">
      <c r="L14277" s="27" t="str">
        <f t="shared" si="223"/>
        <v/>
      </c>
    </row>
    <row r="14278" spans="12:12" ht="15.75" customHeight="1" x14ac:dyDescent="0.35">
      <c r="L14278" s="27" t="str">
        <f t="shared" si="223"/>
        <v/>
      </c>
    </row>
    <row r="14279" spans="12:12" ht="15.75" customHeight="1" x14ac:dyDescent="0.35">
      <c r="L14279" s="27" t="str">
        <f t="shared" si="223"/>
        <v/>
      </c>
    </row>
    <row r="14280" spans="12:12" ht="15.75" customHeight="1" x14ac:dyDescent="0.35">
      <c r="L14280" s="27" t="str">
        <f t="shared" si="223"/>
        <v/>
      </c>
    </row>
    <row r="14281" spans="12:12" ht="15.75" customHeight="1" x14ac:dyDescent="0.35">
      <c r="L14281" s="27" t="str">
        <f t="shared" si="223"/>
        <v/>
      </c>
    </row>
    <row r="14282" spans="12:12" ht="15.75" customHeight="1" x14ac:dyDescent="0.35">
      <c r="L14282" s="27" t="str">
        <f t="shared" si="223"/>
        <v/>
      </c>
    </row>
    <row r="14283" spans="12:12" ht="15.75" customHeight="1" x14ac:dyDescent="0.35">
      <c r="L14283" s="27" t="str">
        <f t="shared" si="223"/>
        <v/>
      </c>
    </row>
    <row r="14284" spans="12:12" ht="15.75" customHeight="1" x14ac:dyDescent="0.35">
      <c r="L14284" s="27" t="str">
        <f t="shared" si="223"/>
        <v/>
      </c>
    </row>
    <row r="14285" spans="12:12" ht="15.75" customHeight="1" x14ac:dyDescent="0.35">
      <c r="L14285" s="27" t="str">
        <f t="shared" si="223"/>
        <v/>
      </c>
    </row>
    <row r="14286" spans="12:12" ht="15.75" customHeight="1" x14ac:dyDescent="0.35">
      <c r="L14286" s="27" t="str">
        <f t="shared" si="223"/>
        <v/>
      </c>
    </row>
    <row r="14287" spans="12:12" ht="15.75" customHeight="1" x14ac:dyDescent="0.35">
      <c r="L14287" s="27" t="str">
        <f t="shared" si="223"/>
        <v/>
      </c>
    </row>
    <row r="14288" spans="12:12" ht="15.75" customHeight="1" x14ac:dyDescent="0.35">
      <c r="L14288" s="27" t="str">
        <f t="shared" si="223"/>
        <v/>
      </c>
    </row>
    <row r="14289" spans="12:12" ht="15.75" customHeight="1" x14ac:dyDescent="0.35">
      <c r="L14289" s="27" t="str">
        <f t="shared" si="223"/>
        <v/>
      </c>
    </row>
    <row r="14290" spans="12:12" ht="15.75" customHeight="1" x14ac:dyDescent="0.35">
      <c r="L14290" s="27" t="str">
        <f t="shared" si="223"/>
        <v/>
      </c>
    </row>
    <row r="14291" spans="12:12" ht="15.75" customHeight="1" x14ac:dyDescent="0.35">
      <c r="L14291" s="27" t="str">
        <f t="shared" si="223"/>
        <v/>
      </c>
    </row>
    <row r="14292" spans="12:12" ht="15.75" customHeight="1" x14ac:dyDescent="0.35">
      <c r="L14292" s="27" t="str">
        <f t="shared" si="223"/>
        <v/>
      </c>
    </row>
    <row r="14293" spans="12:12" ht="15.75" customHeight="1" x14ac:dyDescent="0.35">
      <c r="L14293" s="27" t="str">
        <f t="shared" si="223"/>
        <v/>
      </c>
    </row>
    <row r="14294" spans="12:12" ht="15.75" customHeight="1" x14ac:dyDescent="0.35">
      <c r="L14294" s="27" t="str">
        <f t="shared" si="223"/>
        <v/>
      </c>
    </row>
    <row r="14295" spans="12:12" ht="15.75" customHeight="1" x14ac:dyDescent="0.35">
      <c r="L14295" s="27" t="str">
        <f t="shared" si="223"/>
        <v/>
      </c>
    </row>
    <row r="14296" spans="12:12" ht="15.75" customHeight="1" x14ac:dyDescent="0.35">
      <c r="L14296" s="27" t="str">
        <f t="shared" si="223"/>
        <v/>
      </c>
    </row>
    <row r="14297" spans="12:12" ht="15.75" customHeight="1" x14ac:dyDescent="0.35">
      <c r="L14297" s="27" t="str">
        <f t="shared" si="223"/>
        <v/>
      </c>
    </row>
    <row r="14298" spans="12:12" ht="15.75" customHeight="1" x14ac:dyDescent="0.35">
      <c r="L14298" s="27" t="str">
        <f t="shared" si="223"/>
        <v/>
      </c>
    </row>
    <row r="14299" spans="12:12" ht="15.75" customHeight="1" x14ac:dyDescent="0.35">
      <c r="L14299" s="27" t="str">
        <f t="shared" si="223"/>
        <v/>
      </c>
    </row>
    <row r="14300" spans="12:12" ht="15.75" customHeight="1" x14ac:dyDescent="0.35">
      <c r="L14300" s="27" t="str">
        <f t="shared" si="223"/>
        <v/>
      </c>
    </row>
    <row r="14301" spans="12:12" ht="15.75" customHeight="1" x14ac:dyDescent="0.35">
      <c r="L14301" s="27" t="str">
        <f t="shared" si="223"/>
        <v/>
      </c>
    </row>
    <row r="14302" spans="12:12" ht="15.75" customHeight="1" x14ac:dyDescent="0.35">
      <c r="L14302" s="27" t="str">
        <f t="shared" si="223"/>
        <v/>
      </c>
    </row>
    <row r="14303" spans="12:12" ht="15.75" customHeight="1" x14ac:dyDescent="0.35">
      <c r="L14303" s="27" t="str">
        <f t="shared" si="223"/>
        <v/>
      </c>
    </row>
    <row r="14304" spans="12:12" ht="15.75" customHeight="1" x14ac:dyDescent="0.35">
      <c r="L14304" s="27" t="str">
        <f t="shared" si="223"/>
        <v/>
      </c>
    </row>
    <row r="14305" spans="12:12" ht="15.75" customHeight="1" x14ac:dyDescent="0.35">
      <c r="L14305" s="27" t="str">
        <f t="shared" si="223"/>
        <v/>
      </c>
    </row>
    <row r="14306" spans="12:12" ht="15.75" customHeight="1" x14ac:dyDescent="0.35">
      <c r="L14306" s="27" t="str">
        <f t="shared" si="223"/>
        <v/>
      </c>
    </row>
    <row r="14307" spans="12:12" ht="15.75" customHeight="1" x14ac:dyDescent="0.35">
      <c r="L14307" s="27" t="str">
        <f t="shared" si="223"/>
        <v/>
      </c>
    </row>
    <row r="14308" spans="12:12" ht="15.75" customHeight="1" x14ac:dyDescent="0.35">
      <c r="L14308" s="27" t="str">
        <f t="shared" si="223"/>
        <v/>
      </c>
    </row>
    <row r="14309" spans="12:12" ht="15.75" customHeight="1" x14ac:dyDescent="0.35">
      <c r="L14309" s="27" t="str">
        <f t="shared" si="223"/>
        <v/>
      </c>
    </row>
    <row r="14310" spans="12:12" ht="15.75" customHeight="1" x14ac:dyDescent="0.35">
      <c r="L14310" s="27" t="str">
        <f t="shared" si="223"/>
        <v/>
      </c>
    </row>
    <row r="14311" spans="12:12" ht="15.75" customHeight="1" x14ac:dyDescent="0.35">
      <c r="L14311" s="27" t="str">
        <f t="shared" si="223"/>
        <v/>
      </c>
    </row>
    <row r="14312" spans="12:12" ht="15.75" customHeight="1" x14ac:dyDescent="0.35">
      <c r="L14312" s="27" t="str">
        <f t="shared" si="223"/>
        <v/>
      </c>
    </row>
    <row r="14313" spans="12:12" ht="15.75" customHeight="1" x14ac:dyDescent="0.35">
      <c r="L14313" s="27" t="str">
        <f t="shared" si="223"/>
        <v/>
      </c>
    </row>
    <row r="14314" spans="12:12" ht="15.75" customHeight="1" x14ac:dyDescent="0.35">
      <c r="L14314" s="27" t="str">
        <f t="shared" si="223"/>
        <v/>
      </c>
    </row>
    <row r="14315" spans="12:12" ht="15.75" customHeight="1" x14ac:dyDescent="0.35">
      <c r="L14315" s="27" t="str">
        <f t="shared" si="223"/>
        <v/>
      </c>
    </row>
    <row r="14316" spans="12:12" ht="15.75" customHeight="1" x14ac:dyDescent="0.35">
      <c r="L14316" s="27" t="str">
        <f t="shared" si="223"/>
        <v/>
      </c>
    </row>
    <row r="14317" spans="12:12" ht="15.75" customHeight="1" x14ac:dyDescent="0.35">
      <c r="L14317" s="27" t="str">
        <f t="shared" si="223"/>
        <v/>
      </c>
    </row>
    <row r="14318" spans="12:12" ht="15.75" customHeight="1" x14ac:dyDescent="0.35">
      <c r="L14318" s="27" t="str">
        <f t="shared" si="223"/>
        <v/>
      </c>
    </row>
    <row r="14319" spans="12:12" ht="15.75" customHeight="1" x14ac:dyDescent="0.35">
      <c r="L14319" s="27" t="str">
        <f t="shared" si="223"/>
        <v/>
      </c>
    </row>
    <row r="14320" spans="12:12" ht="15.75" customHeight="1" x14ac:dyDescent="0.35">
      <c r="L14320" s="27" t="str">
        <f t="shared" si="223"/>
        <v/>
      </c>
    </row>
    <row r="14321" spans="12:12" ht="15.75" customHeight="1" x14ac:dyDescent="0.35">
      <c r="L14321" s="27" t="str">
        <f t="shared" si="223"/>
        <v/>
      </c>
    </row>
    <row r="14322" spans="12:12" ht="15.75" customHeight="1" x14ac:dyDescent="0.35">
      <c r="L14322" s="27" t="str">
        <f t="shared" si="223"/>
        <v/>
      </c>
    </row>
    <row r="14323" spans="12:12" ht="15.75" customHeight="1" x14ac:dyDescent="0.35">
      <c r="L14323" s="27" t="str">
        <f t="shared" si="223"/>
        <v/>
      </c>
    </row>
    <row r="14324" spans="12:12" ht="15.75" customHeight="1" x14ac:dyDescent="0.35">
      <c r="L14324" s="27" t="str">
        <f t="shared" si="223"/>
        <v/>
      </c>
    </row>
    <row r="14325" spans="12:12" ht="15.75" customHeight="1" x14ac:dyDescent="0.35">
      <c r="L14325" s="27" t="str">
        <f t="shared" si="223"/>
        <v/>
      </c>
    </row>
    <row r="14326" spans="12:12" ht="15.75" customHeight="1" x14ac:dyDescent="0.35">
      <c r="L14326" s="27" t="str">
        <f t="shared" si="223"/>
        <v/>
      </c>
    </row>
    <row r="14327" spans="12:12" ht="15.75" customHeight="1" x14ac:dyDescent="0.35">
      <c r="L14327" s="27" t="str">
        <f t="shared" si="223"/>
        <v/>
      </c>
    </row>
    <row r="14328" spans="12:12" ht="15.75" customHeight="1" x14ac:dyDescent="0.35">
      <c r="L14328" s="27" t="str">
        <f t="shared" si="223"/>
        <v/>
      </c>
    </row>
    <row r="14329" spans="12:12" ht="15.75" customHeight="1" x14ac:dyDescent="0.35">
      <c r="L14329" s="27" t="str">
        <f t="shared" si="223"/>
        <v/>
      </c>
    </row>
    <row r="14330" spans="12:12" ht="15.75" customHeight="1" x14ac:dyDescent="0.35">
      <c r="L14330" s="27" t="str">
        <f t="shared" si="223"/>
        <v/>
      </c>
    </row>
    <row r="14331" spans="12:12" ht="15.75" customHeight="1" x14ac:dyDescent="0.35">
      <c r="L14331" s="27" t="str">
        <f t="shared" si="223"/>
        <v/>
      </c>
    </row>
    <row r="14332" spans="12:12" ht="15.75" customHeight="1" x14ac:dyDescent="0.35">
      <c r="L14332" s="27" t="str">
        <f t="shared" si="223"/>
        <v/>
      </c>
    </row>
    <row r="14333" spans="12:12" ht="15.75" customHeight="1" x14ac:dyDescent="0.35">
      <c r="L14333" s="27" t="str">
        <f t="shared" si="223"/>
        <v/>
      </c>
    </row>
    <row r="14334" spans="12:12" ht="15.75" customHeight="1" x14ac:dyDescent="0.35">
      <c r="L14334" s="27" t="str">
        <f t="shared" si="223"/>
        <v/>
      </c>
    </row>
    <row r="14335" spans="12:12" ht="15.75" customHeight="1" x14ac:dyDescent="0.35">
      <c r="L14335" s="27" t="str">
        <f t="shared" si="223"/>
        <v/>
      </c>
    </row>
    <row r="14336" spans="12:12" ht="15.75" customHeight="1" x14ac:dyDescent="0.35">
      <c r="L14336" s="27" t="str">
        <f t="shared" si="223"/>
        <v/>
      </c>
    </row>
    <row r="14337" spans="12:12" ht="15.75" customHeight="1" x14ac:dyDescent="0.35">
      <c r="L14337" s="27" t="str">
        <f t="shared" si="223"/>
        <v/>
      </c>
    </row>
    <row r="14338" spans="12:12" ht="15.75" customHeight="1" x14ac:dyDescent="0.35">
      <c r="L14338" s="27" t="str">
        <f t="shared" si="223"/>
        <v/>
      </c>
    </row>
    <row r="14339" spans="12:12" ht="15.75" customHeight="1" x14ac:dyDescent="0.35">
      <c r="L14339" s="27" t="str">
        <f t="shared" si="223"/>
        <v/>
      </c>
    </row>
    <row r="14340" spans="12:12" ht="15.75" customHeight="1" x14ac:dyDescent="0.35">
      <c r="L14340" s="27" t="str">
        <f t="shared" ref="L14340:L14403" si="224">IF((T14340="N/A")+(ISBLANK(T14340)), IF(S14340="Critical", K14340+30, IF(S14340="High", K14340+30,IF(COUNTIF(S14340,"M*"), K14340+90, IF(S14340="Low", K14340+180,"")))),
IF(((U14340="Yes")*(T14340="Critical")), K14340+30, IF(((U14340="Yes")*(T14340="High")), K14340+30,  IF(((U14340="Yes")*(COUNTIF(S14340,"M*"))), K14340+90,  IF(((U14340="Yes")*(T14340="Low")), K14340+180, IF(S14340="Critical", K14340+30, IF(S14340="High", K14340+30,IF(COUNTIF(S14340,"M*"), K14340+90, IF(S14340="Low", K14340+180,"")))))))))</f>
        <v/>
      </c>
    </row>
    <row r="14341" spans="12:12" ht="15.75" customHeight="1" x14ac:dyDescent="0.35">
      <c r="L14341" s="27" t="str">
        <f t="shared" si="224"/>
        <v/>
      </c>
    </row>
    <row r="14342" spans="12:12" ht="15.75" customHeight="1" x14ac:dyDescent="0.35">
      <c r="L14342" s="27" t="str">
        <f t="shared" si="224"/>
        <v/>
      </c>
    </row>
    <row r="14343" spans="12:12" ht="15.75" customHeight="1" x14ac:dyDescent="0.35">
      <c r="L14343" s="27" t="str">
        <f t="shared" si="224"/>
        <v/>
      </c>
    </row>
    <row r="14344" spans="12:12" ht="15.75" customHeight="1" x14ac:dyDescent="0.35">
      <c r="L14344" s="27" t="str">
        <f t="shared" si="224"/>
        <v/>
      </c>
    </row>
    <row r="14345" spans="12:12" ht="15.75" customHeight="1" x14ac:dyDescent="0.35">
      <c r="L14345" s="27" t="str">
        <f t="shared" si="224"/>
        <v/>
      </c>
    </row>
    <row r="14346" spans="12:12" ht="15.75" customHeight="1" x14ac:dyDescent="0.35">
      <c r="L14346" s="27" t="str">
        <f t="shared" si="224"/>
        <v/>
      </c>
    </row>
    <row r="14347" spans="12:12" ht="15.75" customHeight="1" x14ac:dyDescent="0.35">
      <c r="L14347" s="27" t="str">
        <f t="shared" si="224"/>
        <v/>
      </c>
    </row>
    <row r="14348" spans="12:12" ht="15.75" customHeight="1" x14ac:dyDescent="0.35">
      <c r="L14348" s="27" t="str">
        <f t="shared" si="224"/>
        <v/>
      </c>
    </row>
    <row r="14349" spans="12:12" ht="15.75" customHeight="1" x14ac:dyDescent="0.35">
      <c r="L14349" s="27" t="str">
        <f t="shared" si="224"/>
        <v/>
      </c>
    </row>
    <row r="14350" spans="12:12" ht="15.75" customHeight="1" x14ac:dyDescent="0.35">
      <c r="L14350" s="27" t="str">
        <f t="shared" si="224"/>
        <v/>
      </c>
    </row>
    <row r="14351" spans="12:12" ht="15.75" customHeight="1" x14ac:dyDescent="0.35">
      <c r="L14351" s="27" t="str">
        <f t="shared" si="224"/>
        <v/>
      </c>
    </row>
    <row r="14352" spans="12:12" ht="15.75" customHeight="1" x14ac:dyDescent="0.35">
      <c r="L14352" s="27" t="str">
        <f t="shared" si="224"/>
        <v/>
      </c>
    </row>
    <row r="14353" spans="12:12" ht="15.75" customHeight="1" x14ac:dyDescent="0.35">
      <c r="L14353" s="27" t="str">
        <f t="shared" si="224"/>
        <v/>
      </c>
    </row>
    <row r="14354" spans="12:12" ht="15.75" customHeight="1" x14ac:dyDescent="0.35">
      <c r="L14354" s="27" t="str">
        <f t="shared" si="224"/>
        <v/>
      </c>
    </row>
    <row r="14355" spans="12:12" ht="15.75" customHeight="1" x14ac:dyDescent="0.35">
      <c r="L14355" s="27" t="str">
        <f t="shared" si="224"/>
        <v/>
      </c>
    </row>
    <row r="14356" spans="12:12" ht="15.75" customHeight="1" x14ac:dyDescent="0.35">
      <c r="L14356" s="27" t="str">
        <f t="shared" si="224"/>
        <v/>
      </c>
    </row>
    <row r="14357" spans="12:12" ht="15.75" customHeight="1" x14ac:dyDescent="0.35">
      <c r="L14357" s="27" t="str">
        <f t="shared" si="224"/>
        <v/>
      </c>
    </row>
    <row r="14358" spans="12:12" ht="15.75" customHeight="1" x14ac:dyDescent="0.35">
      <c r="L14358" s="27" t="str">
        <f t="shared" si="224"/>
        <v/>
      </c>
    </row>
    <row r="14359" spans="12:12" ht="15.75" customHeight="1" x14ac:dyDescent="0.35">
      <c r="L14359" s="27" t="str">
        <f t="shared" si="224"/>
        <v/>
      </c>
    </row>
    <row r="14360" spans="12:12" ht="15.75" customHeight="1" x14ac:dyDescent="0.35">
      <c r="L14360" s="27" t="str">
        <f t="shared" si="224"/>
        <v/>
      </c>
    </row>
    <row r="14361" spans="12:12" ht="15.75" customHeight="1" x14ac:dyDescent="0.35">
      <c r="L14361" s="27" t="str">
        <f t="shared" si="224"/>
        <v/>
      </c>
    </row>
    <row r="14362" spans="12:12" ht="15.75" customHeight="1" x14ac:dyDescent="0.35">
      <c r="L14362" s="27" t="str">
        <f t="shared" si="224"/>
        <v/>
      </c>
    </row>
    <row r="14363" spans="12:12" ht="15.75" customHeight="1" x14ac:dyDescent="0.35">
      <c r="L14363" s="27" t="str">
        <f t="shared" si="224"/>
        <v/>
      </c>
    </row>
    <row r="14364" spans="12:12" ht="15.75" customHeight="1" x14ac:dyDescent="0.35">
      <c r="L14364" s="27" t="str">
        <f t="shared" si="224"/>
        <v/>
      </c>
    </row>
    <row r="14365" spans="12:12" ht="15.75" customHeight="1" x14ac:dyDescent="0.35">
      <c r="L14365" s="27" t="str">
        <f t="shared" si="224"/>
        <v/>
      </c>
    </row>
    <row r="14366" spans="12:12" ht="15.75" customHeight="1" x14ac:dyDescent="0.35">
      <c r="L14366" s="27" t="str">
        <f t="shared" si="224"/>
        <v/>
      </c>
    </row>
    <row r="14367" spans="12:12" ht="15.75" customHeight="1" x14ac:dyDescent="0.35">
      <c r="L14367" s="27" t="str">
        <f t="shared" si="224"/>
        <v/>
      </c>
    </row>
    <row r="14368" spans="12:12" ht="15.75" customHeight="1" x14ac:dyDescent="0.35">
      <c r="L14368" s="27" t="str">
        <f t="shared" si="224"/>
        <v/>
      </c>
    </row>
    <row r="14369" spans="12:12" ht="15.75" customHeight="1" x14ac:dyDescent="0.35">
      <c r="L14369" s="27" t="str">
        <f t="shared" si="224"/>
        <v/>
      </c>
    </row>
    <row r="14370" spans="12:12" ht="15.75" customHeight="1" x14ac:dyDescent="0.35">
      <c r="L14370" s="27" t="str">
        <f t="shared" si="224"/>
        <v/>
      </c>
    </row>
    <row r="14371" spans="12:12" ht="15.75" customHeight="1" x14ac:dyDescent="0.35">
      <c r="L14371" s="27" t="str">
        <f t="shared" si="224"/>
        <v/>
      </c>
    </row>
    <row r="14372" spans="12:12" ht="15.75" customHeight="1" x14ac:dyDescent="0.35">
      <c r="L14372" s="27" t="str">
        <f t="shared" si="224"/>
        <v/>
      </c>
    </row>
    <row r="14373" spans="12:12" ht="15.75" customHeight="1" x14ac:dyDescent="0.35">
      <c r="L14373" s="27" t="str">
        <f t="shared" si="224"/>
        <v/>
      </c>
    </row>
    <row r="14374" spans="12:12" ht="15.75" customHeight="1" x14ac:dyDescent="0.35">
      <c r="L14374" s="27" t="str">
        <f t="shared" si="224"/>
        <v/>
      </c>
    </row>
    <row r="14375" spans="12:12" ht="15.75" customHeight="1" x14ac:dyDescent="0.35">
      <c r="L14375" s="27" t="str">
        <f t="shared" si="224"/>
        <v/>
      </c>
    </row>
    <row r="14376" spans="12:12" ht="15.75" customHeight="1" x14ac:dyDescent="0.35">
      <c r="L14376" s="27" t="str">
        <f t="shared" si="224"/>
        <v/>
      </c>
    </row>
    <row r="14377" spans="12:12" ht="15.75" customHeight="1" x14ac:dyDescent="0.35">
      <c r="L14377" s="27" t="str">
        <f t="shared" si="224"/>
        <v/>
      </c>
    </row>
    <row r="14378" spans="12:12" ht="15.75" customHeight="1" x14ac:dyDescent="0.35">
      <c r="L14378" s="27" t="str">
        <f t="shared" si="224"/>
        <v/>
      </c>
    </row>
    <row r="14379" spans="12:12" ht="15.75" customHeight="1" x14ac:dyDescent="0.35">
      <c r="L14379" s="27" t="str">
        <f t="shared" si="224"/>
        <v/>
      </c>
    </row>
    <row r="14380" spans="12:12" ht="15.75" customHeight="1" x14ac:dyDescent="0.35">
      <c r="L14380" s="27" t="str">
        <f t="shared" si="224"/>
        <v/>
      </c>
    </row>
    <row r="14381" spans="12:12" ht="15.75" customHeight="1" x14ac:dyDescent="0.35">
      <c r="L14381" s="27" t="str">
        <f t="shared" si="224"/>
        <v/>
      </c>
    </row>
    <row r="14382" spans="12:12" ht="15.75" customHeight="1" x14ac:dyDescent="0.35">
      <c r="L14382" s="27" t="str">
        <f t="shared" si="224"/>
        <v/>
      </c>
    </row>
    <row r="14383" spans="12:12" ht="15.75" customHeight="1" x14ac:dyDescent="0.35">
      <c r="L14383" s="27" t="str">
        <f t="shared" si="224"/>
        <v/>
      </c>
    </row>
    <row r="14384" spans="12:12" ht="15.75" customHeight="1" x14ac:dyDescent="0.35">
      <c r="L14384" s="27" t="str">
        <f t="shared" si="224"/>
        <v/>
      </c>
    </row>
    <row r="14385" spans="12:12" ht="15.75" customHeight="1" x14ac:dyDescent="0.35">
      <c r="L14385" s="27" t="str">
        <f t="shared" si="224"/>
        <v/>
      </c>
    </row>
    <row r="14386" spans="12:12" ht="15.75" customHeight="1" x14ac:dyDescent="0.35">
      <c r="L14386" s="27" t="str">
        <f t="shared" si="224"/>
        <v/>
      </c>
    </row>
    <row r="14387" spans="12:12" ht="15.75" customHeight="1" x14ac:dyDescent="0.35">
      <c r="L14387" s="27" t="str">
        <f t="shared" si="224"/>
        <v/>
      </c>
    </row>
    <row r="14388" spans="12:12" ht="15.75" customHeight="1" x14ac:dyDescent="0.35">
      <c r="L14388" s="27" t="str">
        <f t="shared" si="224"/>
        <v/>
      </c>
    </row>
    <row r="14389" spans="12:12" ht="15.75" customHeight="1" x14ac:dyDescent="0.35">
      <c r="L14389" s="27" t="str">
        <f t="shared" si="224"/>
        <v/>
      </c>
    </row>
    <row r="14390" spans="12:12" ht="15.75" customHeight="1" x14ac:dyDescent="0.35">
      <c r="L14390" s="27" t="str">
        <f t="shared" si="224"/>
        <v/>
      </c>
    </row>
    <row r="14391" spans="12:12" ht="15.75" customHeight="1" x14ac:dyDescent="0.35">
      <c r="L14391" s="27" t="str">
        <f t="shared" si="224"/>
        <v/>
      </c>
    </row>
    <row r="14392" spans="12:12" ht="15.75" customHeight="1" x14ac:dyDescent="0.35">
      <c r="L14392" s="27" t="str">
        <f t="shared" si="224"/>
        <v/>
      </c>
    </row>
    <row r="14393" spans="12:12" ht="15.75" customHeight="1" x14ac:dyDescent="0.35">
      <c r="L14393" s="27" t="str">
        <f t="shared" si="224"/>
        <v/>
      </c>
    </row>
    <row r="14394" spans="12:12" ht="15.75" customHeight="1" x14ac:dyDescent="0.35">
      <c r="L14394" s="27" t="str">
        <f t="shared" si="224"/>
        <v/>
      </c>
    </row>
    <row r="14395" spans="12:12" ht="15.75" customHeight="1" x14ac:dyDescent="0.35">
      <c r="L14395" s="27" t="str">
        <f t="shared" si="224"/>
        <v/>
      </c>
    </row>
    <row r="14396" spans="12:12" ht="15.75" customHeight="1" x14ac:dyDescent="0.35">
      <c r="L14396" s="27" t="str">
        <f t="shared" si="224"/>
        <v/>
      </c>
    </row>
    <row r="14397" spans="12:12" ht="15.75" customHeight="1" x14ac:dyDescent="0.35">
      <c r="L14397" s="27" t="str">
        <f t="shared" si="224"/>
        <v/>
      </c>
    </row>
    <row r="14398" spans="12:12" ht="15.75" customHeight="1" x14ac:dyDescent="0.35">
      <c r="L14398" s="27" t="str">
        <f t="shared" si="224"/>
        <v/>
      </c>
    </row>
    <row r="14399" spans="12:12" ht="15.75" customHeight="1" x14ac:dyDescent="0.35">
      <c r="L14399" s="27" t="str">
        <f t="shared" si="224"/>
        <v/>
      </c>
    </row>
    <row r="14400" spans="12:12" ht="15.75" customHeight="1" x14ac:dyDescent="0.35">
      <c r="L14400" s="27" t="str">
        <f t="shared" si="224"/>
        <v/>
      </c>
    </row>
    <row r="14401" spans="12:12" ht="15.75" customHeight="1" x14ac:dyDescent="0.35">
      <c r="L14401" s="27" t="str">
        <f t="shared" si="224"/>
        <v/>
      </c>
    </row>
    <row r="14402" spans="12:12" ht="15.75" customHeight="1" x14ac:dyDescent="0.35">
      <c r="L14402" s="27" t="str">
        <f t="shared" si="224"/>
        <v/>
      </c>
    </row>
    <row r="14403" spans="12:12" ht="15.75" customHeight="1" x14ac:dyDescent="0.35">
      <c r="L14403" s="27" t="str">
        <f t="shared" si="224"/>
        <v/>
      </c>
    </row>
    <row r="14404" spans="12:12" ht="15.75" customHeight="1" x14ac:dyDescent="0.35">
      <c r="L14404" s="27" t="str">
        <f t="shared" ref="L14404:L14467" si="225">IF((T14404="N/A")+(ISBLANK(T14404)), IF(S14404="Critical", K14404+30, IF(S14404="High", K14404+30,IF(COUNTIF(S14404,"M*"), K14404+90, IF(S14404="Low", K14404+180,"")))),
IF(((U14404="Yes")*(T14404="Critical")), K14404+30, IF(((U14404="Yes")*(T14404="High")), K14404+30,  IF(((U14404="Yes")*(COUNTIF(S14404,"M*"))), K14404+90,  IF(((U14404="Yes")*(T14404="Low")), K14404+180, IF(S14404="Critical", K14404+30, IF(S14404="High", K14404+30,IF(COUNTIF(S14404,"M*"), K14404+90, IF(S14404="Low", K14404+180,"")))))))))</f>
        <v/>
      </c>
    </row>
    <row r="14405" spans="12:12" ht="15.75" customHeight="1" x14ac:dyDescent="0.35">
      <c r="L14405" s="27" t="str">
        <f t="shared" si="225"/>
        <v/>
      </c>
    </row>
    <row r="14406" spans="12:12" ht="15.75" customHeight="1" x14ac:dyDescent="0.35">
      <c r="L14406" s="27" t="str">
        <f t="shared" si="225"/>
        <v/>
      </c>
    </row>
    <row r="14407" spans="12:12" ht="15.75" customHeight="1" x14ac:dyDescent="0.35">
      <c r="L14407" s="27" t="str">
        <f t="shared" si="225"/>
        <v/>
      </c>
    </row>
    <row r="14408" spans="12:12" ht="15.75" customHeight="1" x14ac:dyDescent="0.35">
      <c r="L14408" s="27" t="str">
        <f t="shared" si="225"/>
        <v/>
      </c>
    </row>
    <row r="14409" spans="12:12" ht="15.75" customHeight="1" x14ac:dyDescent="0.35">
      <c r="L14409" s="27" t="str">
        <f t="shared" si="225"/>
        <v/>
      </c>
    </row>
    <row r="14410" spans="12:12" ht="15.75" customHeight="1" x14ac:dyDescent="0.35">
      <c r="L14410" s="27" t="str">
        <f t="shared" si="225"/>
        <v/>
      </c>
    </row>
    <row r="14411" spans="12:12" ht="15.75" customHeight="1" x14ac:dyDescent="0.35">
      <c r="L14411" s="27" t="str">
        <f t="shared" si="225"/>
        <v/>
      </c>
    </row>
    <row r="14412" spans="12:12" ht="15.75" customHeight="1" x14ac:dyDescent="0.35">
      <c r="L14412" s="27" t="str">
        <f t="shared" si="225"/>
        <v/>
      </c>
    </row>
    <row r="14413" spans="12:12" ht="15.75" customHeight="1" x14ac:dyDescent="0.35">
      <c r="L14413" s="27" t="str">
        <f t="shared" si="225"/>
        <v/>
      </c>
    </row>
    <row r="14414" spans="12:12" ht="15.75" customHeight="1" x14ac:dyDescent="0.35">
      <c r="L14414" s="27" t="str">
        <f t="shared" si="225"/>
        <v/>
      </c>
    </row>
    <row r="14415" spans="12:12" ht="15.75" customHeight="1" x14ac:dyDescent="0.35">
      <c r="L14415" s="27" t="str">
        <f t="shared" si="225"/>
        <v/>
      </c>
    </row>
    <row r="14416" spans="12:12" ht="15.75" customHeight="1" x14ac:dyDescent="0.35">
      <c r="L14416" s="27" t="str">
        <f t="shared" si="225"/>
        <v/>
      </c>
    </row>
    <row r="14417" spans="12:12" ht="15.75" customHeight="1" x14ac:dyDescent="0.35">
      <c r="L14417" s="27" t="str">
        <f t="shared" si="225"/>
        <v/>
      </c>
    </row>
    <row r="14418" spans="12:12" ht="15.75" customHeight="1" x14ac:dyDescent="0.35">
      <c r="L14418" s="27" t="str">
        <f t="shared" si="225"/>
        <v/>
      </c>
    </row>
    <row r="14419" spans="12:12" ht="15.75" customHeight="1" x14ac:dyDescent="0.35">
      <c r="L14419" s="27" t="str">
        <f t="shared" si="225"/>
        <v/>
      </c>
    </row>
    <row r="14420" spans="12:12" ht="15.75" customHeight="1" x14ac:dyDescent="0.35">
      <c r="L14420" s="27" t="str">
        <f t="shared" si="225"/>
        <v/>
      </c>
    </row>
    <row r="14421" spans="12:12" ht="15.75" customHeight="1" x14ac:dyDescent="0.35">
      <c r="L14421" s="27" t="str">
        <f t="shared" si="225"/>
        <v/>
      </c>
    </row>
    <row r="14422" spans="12:12" ht="15.75" customHeight="1" x14ac:dyDescent="0.35">
      <c r="L14422" s="27" t="str">
        <f t="shared" si="225"/>
        <v/>
      </c>
    </row>
    <row r="14423" spans="12:12" ht="15.75" customHeight="1" x14ac:dyDescent="0.35">
      <c r="L14423" s="27" t="str">
        <f t="shared" si="225"/>
        <v/>
      </c>
    </row>
    <row r="14424" spans="12:12" ht="15.75" customHeight="1" x14ac:dyDescent="0.35">
      <c r="L14424" s="27" t="str">
        <f t="shared" si="225"/>
        <v/>
      </c>
    </row>
    <row r="14425" spans="12:12" ht="15.75" customHeight="1" x14ac:dyDescent="0.35">
      <c r="L14425" s="27" t="str">
        <f t="shared" si="225"/>
        <v/>
      </c>
    </row>
    <row r="14426" spans="12:12" ht="15.75" customHeight="1" x14ac:dyDescent="0.35">
      <c r="L14426" s="27" t="str">
        <f t="shared" si="225"/>
        <v/>
      </c>
    </row>
    <row r="14427" spans="12:12" ht="15.75" customHeight="1" x14ac:dyDescent="0.35">
      <c r="L14427" s="27" t="str">
        <f t="shared" si="225"/>
        <v/>
      </c>
    </row>
    <row r="14428" spans="12:12" ht="15.75" customHeight="1" x14ac:dyDescent="0.35">
      <c r="L14428" s="27" t="str">
        <f t="shared" si="225"/>
        <v/>
      </c>
    </row>
    <row r="14429" spans="12:12" ht="15.75" customHeight="1" x14ac:dyDescent="0.35">
      <c r="L14429" s="27" t="str">
        <f t="shared" si="225"/>
        <v/>
      </c>
    </row>
    <row r="14430" spans="12:12" ht="15.75" customHeight="1" x14ac:dyDescent="0.35">
      <c r="L14430" s="27" t="str">
        <f t="shared" si="225"/>
        <v/>
      </c>
    </row>
    <row r="14431" spans="12:12" ht="15.75" customHeight="1" x14ac:dyDescent="0.35">
      <c r="L14431" s="27" t="str">
        <f t="shared" si="225"/>
        <v/>
      </c>
    </row>
    <row r="14432" spans="12:12" ht="15.75" customHeight="1" x14ac:dyDescent="0.35">
      <c r="L14432" s="27" t="str">
        <f t="shared" si="225"/>
        <v/>
      </c>
    </row>
    <row r="14433" spans="12:12" ht="15.75" customHeight="1" x14ac:dyDescent="0.35">
      <c r="L14433" s="27" t="str">
        <f t="shared" si="225"/>
        <v/>
      </c>
    </row>
    <row r="14434" spans="12:12" ht="15.75" customHeight="1" x14ac:dyDescent="0.35">
      <c r="L14434" s="27" t="str">
        <f t="shared" si="225"/>
        <v/>
      </c>
    </row>
    <row r="14435" spans="12:12" ht="15.75" customHeight="1" x14ac:dyDescent="0.35">
      <c r="L14435" s="27" t="str">
        <f t="shared" si="225"/>
        <v/>
      </c>
    </row>
    <row r="14436" spans="12:12" ht="15.75" customHeight="1" x14ac:dyDescent="0.35">
      <c r="L14436" s="27" t="str">
        <f t="shared" si="225"/>
        <v/>
      </c>
    </row>
    <row r="14437" spans="12:12" ht="15.75" customHeight="1" x14ac:dyDescent="0.35">
      <c r="L14437" s="27" t="str">
        <f t="shared" si="225"/>
        <v/>
      </c>
    </row>
    <row r="14438" spans="12:12" ht="15.75" customHeight="1" x14ac:dyDescent="0.35">
      <c r="L14438" s="27" t="str">
        <f t="shared" si="225"/>
        <v/>
      </c>
    </row>
    <row r="14439" spans="12:12" ht="15.75" customHeight="1" x14ac:dyDescent="0.35">
      <c r="L14439" s="27" t="str">
        <f t="shared" si="225"/>
        <v/>
      </c>
    </row>
    <row r="14440" spans="12:12" ht="15.75" customHeight="1" x14ac:dyDescent="0.35">
      <c r="L14440" s="27" t="str">
        <f t="shared" si="225"/>
        <v/>
      </c>
    </row>
    <row r="14441" spans="12:12" ht="15.75" customHeight="1" x14ac:dyDescent="0.35">
      <c r="L14441" s="27" t="str">
        <f t="shared" si="225"/>
        <v/>
      </c>
    </row>
    <row r="14442" spans="12:12" ht="15.75" customHeight="1" x14ac:dyDescent="0.35">
      <c r="L14442" s="27" t="str">
        <f t="shared" si="225"/>
        <v/>
      </c>
    </row>
    <row r="14443" spans="12:12" ht="15.75" customHeight="1" x14ac:dyDescent="0.35">
      <c r="L14443" s="27" t="str">
        <f t="shared" si="225"/>
        <v/>
      </c>
    </row>
    <row r="14444" spans="12:12" ht="15.75" customHeight="1" x14ac:dyDescent="0.35">
      <c r="L14444" s="27" t="str">
        <f t="shared" si="225"/>
        <v/>
      </c>
    </row>
    <row r="14445" spans="12:12" ht="15.75" customHeight="1" x14ac:dyDescent="0.35">
      <c r="L14445" s="27" t="str">
        <f t="shared" si="225"/>
        <v/>
      </c>
    </row>
    <row r="14446" spans="12:12" ht="15.75" customHeight="1" x14ac:dyDescent="0.35">
      <c r="L14446" s="27" t="str">
        <f t="shared" si="225"/>
        <v/>
      </c>
    </row>
    <row r="14447" spans="12:12" ht="15.75" customHeight="1" x14ac:dyDescent="0.35">
      <c r="L14447" s="27" t="str">
        <f t="shared" si="225"/>
        <v/>
      </c>
    </row>
    <row r="14448" spans="12:12" ht="15.75" customHeight="1" x14ac:dyDescent="0.35">
      <c r="L14448" s="27" t="str">
        <f t="shared" si="225"/>
        <v/>
      </c>
    </row>
    <row r="14449" spans="12:12" ht="15.75" customHeight="1" x14ac:dyDescent="0.35">
      <c r="L14449" s="27" t="str">
        <f t="shared" si="225"/>
        <v/>
      </c>
    </row>
    <row r="14450" spans="12:12" ht="15.75" customHeight="1" x14ac:dyDescent="0.35">
      <c r="L14450" s="27" t="str">
        <f t="shared" si="225"/>
        <v/>
      </c>
    </row>
    <row r="14451" spans="12:12" ht="15.75" customHeight="1" x14ac:dyDescent="0.35">
      <c r="L14451" s="27" t="str">
        <f t="shared" si="225"/>
        <v/>
      </c>
    </row>
    <row r="14452" spans="12:12" ht="15.75" customHeight="1" x14ac:dyDescent="0.35">
      <c r="L14452" s="27" t="str">
        <f t="shared" si="225"/>
        <v/>
      </c>
    </row>
    <row r="14453" spans="12:12" ht="15.75" customHeight="1" x14ac:dyDescent="0.35">
      <c r="L14453" s="27" t="str">
        <f t="shared" si="225"/>
        <v/>
      </c>
    </row>
    <row r="14454" spans="12:12" ht="15.75" customHeight="1" x14ac:dyDescent="0.35">
      <c r="L14454" s="27" t="str">
        <f t="shared" si="225"/>
        <v/>
      </c>
    </row>
    <row r="14455" spans="12:12" ht="15.75" customHeight="1" x14ac:dyDescent="0.35">
      <c r="L14455" s="27" t="str">
        <f t="shared" si="225"/>
        <v/>
      </c>
    </row>
    <row r="14456" spans="12:12" ht="15.75" customHeight="1" x14ac:dyDescent="0.35">
      <c r="L14456" s="27" t="str">
        <f t="shared" si="225"/>
        <v/>
      </c>
    </row>
    <row r="14457" spans="12:12" ht="15.75" customHeight="1" x14ac:dyDescent="0.35">
      <c r="L14457" s="27" t="str">
        <f t="shared" si="225"/>
        <v/>
      </c>
    </row>
    <row r="14458" spans="12:12" ht="15.75" customHeight="1" x14ac:dyDescent="0.35">
      <c r="L14458" s="27" t="str">
        <f t="shared" si="225"/>
        <v/>
      </c>
    </row>
    <row r="14459" spans="12:12" ht="15.75" customHeight="1" x14ac:dyDescent="0.35">
      <c r="L14459" s="27" t="str">
        <f t="shared" si="225"/>
        <v/>
      </c>
    </row>
    <row r="14460" spans="12:12" ht="15.75" customHeight="1" x14ac:dyDescent="0.35">
      <c r="L14460" s="27" t="str">
        <f t="shared" si="225"/>
        <v/>
      </c>
    </row>
    <row r="14461" spans="12:12" ht="15.75" customHeight="1" x14ac:dyDescent="0.35">
      <c r="L14461" s="27" t="str">
        <f t="shared" si="225"/>
        <v/>
      </c>
    </row>
    <row r="14462" spans="12:12" ht="15.75" customHeight="1" x14ac:dyDescent="0.35">
      <c r="L14462" s="27" t="str">
        <f t="shared" si="225"/>
        <v/>
      </c>
    </row>
    <row r="14463" spans="12:12" ht="15.75" customHeight="1" x14ac:dyDescent="0.35">
      <c r="L14463" s="27" t="str">
        <f t="shared" si="225"/>
        <v/>
      </c>
    </row>
    <row r="14464" spans="12:12" ht="15.75" customHeight="1" x14ac:dyDescent="0.35">
      <c r="L14464" s="27" t="str">
        <f t="shared" si="225"/>
        <v/>
      </c>
    </row>
    <row r="14465" spans="12:12" ht="15.75" customHeight="1" x14ac:dyDescent="0.35">
      <c r="L14465" s="27" t="str">
        <f t="shared" si="225"/>
        <v/>
      </c>
    </row>
    <row r="14466" spans="12:12" ht="15.75" customHeight="1" x14ac:dyDescent="0.35">
      <c r="L14466" s="27" t="str">
        <f t="shared" si="225"/>
        <v/>
      </c>
    </row>
    <row r="14467" spans="12:12" ht="15.75" customHeight="1" x14ac:dyDescent="0.35">
      <c r="L14467" s="27" t="str">
        <f t="shared" si="225"/>
        <v/>
      </c>
    </row>
    <row r="14468" spans="12:12" ht="15.75" customHeight="1" x14ac:dyDescent="0.35">
      <c r="L14468" s="27" t="str">
        <f t="shared" ref="L14468:L14531" si="226">IF((T14468="N/A")+(ISBLANK(T14468)), IF(S14468="Critical", K14468+30, IF(S14468="High", K14468+30,IF(COUNTIF(S14468,"M*"), K14468+90, IF(S14468="Low", K14468+180,"")))),
IF(((U14468="Yes")*(T14468="Critical")), K14468+30, IF(((U14468="Yes")*(T14468="High")), K14468+30,  IF(((U14468="Yes")*(COUNTIF(S14468,"M*"))), K14468+90,  IF(((U14468="Yes")*(T14468="Low")), K14468+180, IF(S14468="Critical", K14468+30, IF(S14468="High", K14468+30,IF(COUNTIF(S14468,"M*"), K14468+90, IF(S14468="Low", K14468+180,"")))))))))</f>
        <v/>
      </c>
    </row>
    <row r="14469" spans="12:12" ht="15.75" customHeight="1" x14ac:dyDescent="0.35">
      <c r="L14469" s="27" t="str">
        <f t="shared" si="226"/>
        <v/>
      </c>
    </row>
    <row r="14470" spans="12:12" ht="15.75" customHeight="1" x14ac:dyDescent="0.35">
      <c r="L14470" s="27" t="str">
        <f t="shared" si="226"/>
        <v/>
      </c>
    </row>
    <row r="14471" spans="12:12" ht="15.75" customHeight="1" x14ac:dyDescent="0.35">
      <c r="L14471" s="27" t="str">
        <f t="shared" si="226"/>
        <v/>
      </c>
    </row>
    <row r="14472" spans="12:12" ht="15.75" customHeight="1" x14ac:dyDescent="0.35">
      <c r="L14472" s="27" t="str">
        <f t="shared" si="226"/>
        <v/>
      </c>
    </row>
    <row r="14473" spans="12:12" ht="15.75" customHeight="1" x14ac:dyDescent="0.35">
      <c r="L14473" s="27" t="str">
        <f t="shared" si="226"/>
        <v/>
      </c>
    </row>
    <row r="14474" spans="12:12" ht="15.75" customHeight="1" x14ac:dyDescent="0.35">
      <c r="L14474" s="27" t="str">
        <f t="shared" si="226"/>
        <v/>
      </c>
    </row>
    <row r="14475" spans="12:12" ht="15.75" customHeight="1" x14ac:dyDescent="0.35">
      <c r="L14475" s="27" t="str">
        <f t="shared" si="226"/>
        <v/>
      </c>
    </row>
    <row r="14476" spans="12:12" ht="15.75" customHeight="1" x14ac:dyDescent="0.35">
      <c r="L14476" s="27" t="str">
        <f t="shared" si="226"/>
        <v/>
      </c>
    </row>
    <row r="14477" spans="12:12" ht="15.75" customHeight="1" x14ac:dyDescent="0.35">
      <c r="L14477" s="27" t="str">
        <f t="shared" si="226"/>
        <v/>
      </c>
    </row>
    <row r="14478" spans="12:12" ht="15.75" customHeight="1" x14ac:dyDescent="0.35">
      <c r="L14478" s="27" t="str">
        <f t="shared" si="226"/>
        <v/>
      </c>
    </row>
    <row r="14479" spans="12:12" ht="15.75" customHeight="1" x14ac:dyDescent="0.35">
      <c r="L14479" s="27" t="str">
        <f t="shared" si="226"/>
        <v/>
      </c>
    </row>
    <row r="14480" spans="12:12" ht="15.75" customHeight="1" x14ac:dyDescent="0.35">
      <c r="L14480" s="27" t="str">
        <f t="shared" si="226"/>
        <v/>
      </c>
    </row>
    <row r="14481" spans="12:12" ht="15.75" customHeight="1" x14ac:dyDescent="0.35">
      <c r="L14481" s="27" t="str">
        <f t="shared" si="226"/>
        <v/>
      </c>
    </row>
    <row r="14482" spans="12:12" ht="15.75" customHeight="1" x14ac:dyDescent="0.35">
      <c r="L14482" s="27" t="str">
        <f t="shared" si="226"/>
        <v/>
      </c>
    </row>
    <row r="14483" spans="12:12" ht="15.75" customHeight="1" x14ac:dyDescent="0.35">
      <c r="L14483" s="27" t="str">
        <f t="shared" si="226"/>
        <v/>
      </c>
    </row>
    <row r="14484" spans="12:12" ht="15.75" customHeight="1" x14ac:dyDescent="0.35">
      <c r="L14484" s="27" t="str">
        <f t="shared" si="226"/>
        <v/>
      </c>
    </row>
    <row r="14485" spans="12:12" ht="15.75" customHeight="1" x14ac:dyDescent="0.35">
      <c r="L14485" s="27" t="str">
        <f t="shared" si="226"/>
        <v/>
      </c>
    </row>
    <row r="14486" spans="12:12" ht="15.75" customHeight="1" x14ac:dyDescent="0.35">
      <c r="L14486" s="27" t="str">
        <f t="shared" si="226"/>
        <v/>
      </c>
    </row>
    <row r="14487" spans="12:12" ht="15.75" customHeight="1" x14ac:dyDescent="0.35">
      <c r="L14487" s="27" t="str">
        <f t="shared" si="226"/>
        <v/>
      </c>
    </row>
    <row r="14488" spans="12:12" ht="15.75" customHeight="1" x14ac:dyDescent="0.35">
      <c r="L14488" s="27" t="str">
        <f t="shared" si="226"/>
        <v/>
      </c>
    </row>
    <row r="14489" spans="12:12" ht="15.75" customHeight="1" x14ac:dyDescent="0.35">
      <c r="L14489" s="27" t="str">
        <f t="shared" si="226"/>
        <v/>
      </c>
    </row>
    <row r="14490" spans="12:12" ht="15.75" customHeight="1" x14ac:dyDescent="0.35">
      <c r="L14490" s="27" t="str">
        <f t="shared" si="226"/>
        <v/>
      </c>
    </row>
    <row r="14491" spans="12:12" ht="15.75" customHeight="1" x14ac:dyDescent="0.35">
      <c r="L14491" s="27" t="str">
        <f t="shared" si="226"/>
        <v/>
      </c>
    </row>
    <row r="14492" spans="12:12" ht="15.75" customHeight="1" x14ac:dyDescent="0.35">
      <c r="L14492" s="27" t="str">
        <f t="shared" si="226"/>
        <v/>
      </c>
    </row>
    <row r="14493" spans="12:12" ht="15.75" customHeight="1" x14ac:dyDescent="0.35">
      <c r="L14493" s="27" t="str">
        <f t="shared" si="226"/>
        <v/>
      </c>
    </row>
    <row r="14494" spans="12:12" ht="15.75" customHeight="1" x14ac:dyDescent="0.35">
      <c r="L14494" s="27" t="str">
        <f t="shared" si="226"/>
        <v/>
      </c>
    </row>
    <row r="14495" spans="12:12" ht="15.75" customHeight="1" x14ac:dyDescent="0.35">
      <c r="L14495" s="27" t="str">
        <f t="shared" si="226"/>
        <v/>
      </c>
    </row>
    <row r="14496" spans="12:12" ht="15.75" customHeight="1" x14ac:dyDescent="0.35">
      <c r="L14496" s="27" t="str">
        <f t="shared" si="226"/>
        <v/>
      </c>
    </row>
    <row r="14497" spans="12:12" ht="15.75" customHeight="1" x14ac:dyDescent="0.35">
      <c r="L14497" s="27" t="str">
        <f t="shared" si="226"/>
        <v/>
      </c>
    </row>
    <row r="14498" spans="12:12" ht="15.75" customHeight="1" x14ac:dyDescent="0.35">
      <c r="L14498" s="27" t="str">
        <f t="shared" si="226"/>
        <v/>
      </c>
    </row>
    <row r="14499" spans="12:12" ht="15.75" customHeight="1" x14ac:dyDescent="0.35">
      <c r="L14499" s="27" t="str">
        <f t="shared" si="226"/>
        <v/>
      </c>
    </row>
    <row r="14500" spans="12:12" ht="15.75" customHeight="1" x14ac:dyDescent="0.35">
      <c r="L14500" s="27" t="str">
        <f t="shared" si="226"/>
        <v/>
      </c>
    </row>
    <row r="14501" spans="12:12" ht="15.75" customHeight="1" x14ac:dyDescent="0.35">
      <c r="L14501" s="27" t="str">
        <f t="shared" si="226"/>
        <v/>
      </c>
    </row>
    <row r="14502" spans="12:12" ht="15.75" customHeight="1" x14ac:dyDescent="0.35">
      <c r="L14502" s="27" t="str">
        <f t="shared" si="226"/>
        <v/>
      </c>
    </row>
    <row r="14503" spans="12:12" ht="15.75" customHeight="1" x14ac:dyDescent="0.35">
      <c r="L14503" s="27" t="str">
        <f t="shared" si="226"/>
        <v/>
      </c>
    </row>
    <row r="14504" spans="12:12" ht="15.75" customHeight="1" x14ac:dyDescent="0.35">
      <c r="L14504" s="27" t="str">
        <f t="shared" si="226"/>
        <v/>
      </c>
    </row>
    <row r="14505" spans="12:12" ht="15.75" customHeight="1" x14ac:dyDescent="0.35">
      <c r="L14505" s="27" t="str">
        <f t="shared" si="226"/>
        <v/>
      </c>
    </row>
    <row r="14506" spans="12:12" ht="15.75" customHeight="1" x14ac:dyDescent="0.35">
      <c r="L14506" s="27" t="str">
        <f t="shared" si="226"/>
        <v/>
      </c>
    </row>
    <row r="14507" spans="12:12" ht="15.75" customHeight="1" x14ac:dyDescent="0.35">
      <c r="L14507" s="27" t="str">
        <f t="shared" si="226"/>
        <v/>
      </c>
    </row>
    <row r="14508" spans="12:12" ht="15.75" customHeight="1" x14ac:dyDescent="0.35">
      <c r="L14508" s="27" t="str">
        <f t="shared" si="226"/>
        <v/>
      </c>
    </row>
    <row r="14509" spans="12:12" ht="15.75" customHeight="1" x14ac:dyDescent="0.35">
      <c r="L14509" s="27" t="str">
        <f t="shared" si="226"/>
        <v/>
      </c>
    </row>
    <row r="14510" spans="12:12" ht="15.75" customHeight="1" x14ac:dyDescent="0.35">
      <c r="L14510" s="27" t="str">
        <f t="shared" si="226"/>
        <v/>
      </c>
    </row>
    <row r="14511" spans="12:12" ht="15.75" customHeight="1" x14ac:dyDescent="0.35">
      <c r="L14511" s="27" t="str">
        <f t="shared" si="226"/>
        <v/>
      </c>
    </row>
    <row r="14512" spans="12:12" ht="15.75" customHeight="1" x14ac:dyDescent="0.35">
      <c r="L14512" s="27" t="str">
        <f t="shared" si="226"/>
        <v/>
      </c>
    </row>
    <row r="14513" spans="12:12" ht="15.75" customHeight="1" x14ac:dyDescent="0.35">
      <c r="L14513" s="27" t="str">
        <f t="shared" si="226"/>
        <v/>
      </c>
    </row>
    <row r="14514" spans="12:12" ht="15.75" customHeight="1" x14ac:dyDescent="0.35">
      <c r="L14514" s="27" t="str">
        <f t="shared" si="226"/>
        <v/>
      </c>
    </row>
    <row r="14515" spans="12:12" ht="15.75" customHeight="1" x14ac:dyDescent="0.35">
      <c r="L14515" s="27" t="str">
        <f t="shared" si="226"/>
        <v/>
      </c>
    </row>
    <row r="14516" spans="12:12" ht="15.75" customHeight="1" x14ac:dyDescent="0.35">
      <c r="L14516" s="27" t="str">
        <f t="shared" si="226"/>
        <v/>
      </c>
    </row>
    <row r="14517" spans="12:12" ht="15.75" customHeight="1" x14ac:dyDescent="0.35">
      <c r="L14517" s="27" t="str">
        <f t="shared" si="226"/>
        <v/>
      </c>
    </row>
    <row r="14518" spans="12:12" ht="15.75" customHeight="1" x14ac:dyDescent="0.35">
      <c r="L14518" s="27" t="str">
        <f t="shared" si="226"/>
        <v/>
      </c>
    </row>
    <row r="14519" spans="12:12" ht="15.75" customHeight="1" x14ac:dyDescent="0.35">
      <c r="L14519" s="27" t="str">
        <f t="shared" si="226"/>
        <v/>
      </c>
    </row>
    <row r="14520" spans="12:12" ht="15.75" customHeight="1" x14ac:dyDescent="0.35">
      <c r="L14520" s="27" t="str">
        <f t="shared" si="226"/>
        <v/>
      </c>
    </row>
    <row r="14521" spans="12:12" ht="15.75" customHeight="1" x14ac:dyDescent="0.35">
      <c r="L14521" s="27" t="str">
        <f t="shared" si="226"/>
        <v/>
      </c>
    </row>
    <row r="14522" spans="12:12" ht="15.75" customHeight="1" x14ac:dyDescent="0.35">
      <c r="L14522" s="27" t="str">
        <f t="shared" si="226"/>
        <v/>
      </c>
    </row>
    <row r="14523" spans="12:12" ht="15.75" customHeight="1" x14ac:dyDescent="0.35">
      <c r="L14523" s="27" t="str">
        <f t="shared" si="226"/>
        <v/>
      </c>
    </row>
    <row r="14524" spans="12:12" ht="15.75" customHeight="1" x14ac:dyDescent="0.35">
      <c r="L14524" s="27" t="str">
        <f t="shared" si="226"/>
        <v/>
      </c>
    </row>
    <row r="14525" spans="12:12" ht="15.75" customHeight="1" x14ac:dyDescent="0.35">
      <c r="L14525" s="27" t="str">
        <f t="shared" si="226"/>
        <v/>
      </c>
    </row>
    <row r="14526" spans="12:12" ht="15.75" customHeight="1" x14ac:dyDescent="0.35">
      <c r="L14526" s="27" t="str">
        <f t="shared" si="226"/>
        <v/>
      </c>
    </row>
    <row r="14527" spans="12:12" ht="15.75" customHeight="1" x14ac:dyDescent="0.35">
      <c r="L14527" s="27" t="str">
        <f t="shared" si="226"/>
        <v/>
      </c>
    </row>
    <row r="14528" spans="12:12" ht="15.75" customHeight="1" x14ac:dyDescent="0.35">
      <c r="L14528" s="27" t="str">
        <f t="shared" si="226"/>
        <v/>
      </c>
    </row>
    <row r="14529" spans="12:12" ht="15.75" customHeight="1" x14ac:dyDescent="0.35">
      <c r="L14529" s="27" t="str">
        <f t="shared" si="226"/>
        <v/>
      </c>
    </row>
    <row r="14530" spans="12:12" ht="15.75" customHeight="1" x14ac:dyDescent="0.35">
      <c r="L14530" s="27" t="str">
        <f t="shared" si="226"/>
        <v/>
      </c>
    </row>
    <row r="14531" spans="12:12" ht="15.75" customHeight="1" x14ac:dyDescent="0.35">
      <c r="L14531" s="27" t="str">
        <f t="shared" si="226"/>
        <v/>
      </c>
    </row>
    <row r="14532" spans="12:12" ht="15.75" customHeight="1" x14ac:dyDescent="0.35">
      <c r="L14532" s="27" t="str">
        <f t="shared" ref="L14532:L14595" si="227">IF((T14532="N/A")+(ISBLANK(T14532)), IF(S14532="Critical", K14532+30, IF(S14532="High", K14532+30,IF(COUNTIF(S14532,"M*"), K14532+90, IF(S14532="Low", K14532+180,"")))),
IF(((U14532="Yes")*(T14532="Critical")), K14532+30, IF(((U14532="Yes")*(T14532="High")), K14532+30,  IF(((U14532="Yes")*(COUNTIF(S14532,"M*"))), K14532+90,  IF(((U14532="Yes")*(T14532="Low")), K14532+180, IF(S14532="Critical", K14532+30, IF(S14532="High", K14532+30,IF(COUNTIF(S14532,"M*"), K14532+90, IF(S14532="Low", K14532+180,"")))))))))</f>
        <v/>
      </c>
    </row>
    <row r="14533" spans="12:12" ht="15.75" customHeight="1" x14ac:dyDescent="0.35">
      <c r="L14533" s="27" t="str">
        <f t="shared" si="227"/>
        <v/>
      </c>
    </row>
    <row r="14534" spans="12:12" ht="15.75" customHeight="1" x14ac:dyDescent="0.35">
      <c r="L14534" s="27" t="str">
        <f t="shared" si="227"/>
        <v/>
      </c>
    </row>
    <row r="14535" spans="12:12" ht="15.75" customHeight="1" x14ac:dyDescent="0.35">
      <c r="L14535" s="27" t="str">
        <f t="shared" si="227"/>
        <v/>
      </c>
    </row>
    <row r="14536" spans="12:12" ht="15.75" customHeight="1" x14ac:dyDescent="0.35">
      <c r="L14536" s="27" t="str">
        <f t="shared" si="227"/>
        <v/>
      </c>
    </row>
    <row r="14537" spans="12:12" ht="15.75" customHeight="1" x14ac:dyDescent="0.35">
      <c r="L14537" s="27" t="str">
        <f t="shared" si="227"/>
        <v/>
      </c>
    </row>
    <row r="14538" spans="12:12" ht="15.75" customHeight="1" x14ac:dyDescent="0.35">
      <c r="L14538" s="27" t="str">
        <f t="shared" si="227"/>
        <v/>
      </c>
    </row>
    <row r="14539" spans="12:12" ht="15.75" customHeight="1" x14ac:dyDescent="0.35">
      <c r="L14539" s="27" t="str">
        <f t="shared" si="227"/>
        <v/>
      </c>
    </row>
    <row r="14540" spans="12:12" ht="15.75" customHeight="1" x14ac:dyDescent="0.35">
      <c r="L14540" s="27" t="str">
        <f t="shared" si="227"/>
        <v/>
      </c>
    </row>
    <row r="14541" spans="12:12" ht="15.75" customHeight="1" x14ac:dyDescent="0.35">
      <c r="L14541" s="27" t="str">
        <f t="shared" si="227"/>
        <v/>
      </c>
    </row>
    <row r="14542" spans="12:12" ht="15.75" customHeight="1" x14ac:dyDescent="0.35">
      <c r="L14542" s="27" t="str">
        <f t="shared" si="227"/>
        <v/>
      </c>
    </row>
    <row r="14543" spans="12:12" ht="15.75" customHeight="1" x14ac:dyDescent="0.35">
      <c r="L14543" s="27" t="str">
        <f t="shared" si="227"/>
        <v/>
      </c>
    </row>
    <row r="14544" spans="12:12" ht="15.75" customHeight="1" x14ac:dyDescent="0.35">
      <c r="L14544" s="27" t="str">
        <f t="shared" si="227"/>
        <v/>
      </c>
    </row>
    <row r="14545" spans="12:12" ht="15.75" customHeight="1" x14ac:dyDescent="0.35">
      <c r="L14545" s="27" t="str">
        <f t="shared" si="227"/>
        <v/>
      </c>
    </row>
    <row r="14546" spans="12:12" ht="15.75" customHeight="1" x14ac:dyDescent="0.35">
      <c r="L14546" s="27" t="str">
        <f t="shared" si="227"/>
        <v/>
      </c>
    </row>
    <row r="14547" spans="12:12" ht="15.75" customHeight="1" x14ac:dyDescent="0.35">
      <c r="L14547" s="27" t="str">
        <f t="shared" si="227"/>
        <v/>
      </c>
    </row>
    <row r="14548" spans="12:12" ht="15.75" customHeight="1" x14ac:dyDescent="0.35">
      <c r="L14548" s="27" t="str">
        <f t="shared" si="227"/>
        <v/>
      </c>
    </row>
    <row r="14549" spans="12:12" ht="15.75" customHeight="1" x14ac:dyDescent="0.35">
      <c r="L14549" s="27" t="str">
        <f t="shared" si="227"/>
        <v/>
      </c>
    </row>
    <row r="14550" spans="12:12" ht="15.75" customHeight="1" x14ac:dyDescent="0.35">
      <c r="L14550" s="27" t="str">
        <f t="shared" si="227"/>
        <v/>
      </c>
    </row>
    <row r="14551" spans="12:12" ht="15.75" customHeight="1" x14ac:dyDescent="0.35">
      <c r="L14551" s="27" t="str">
        <f t="shared" si="227"/>
        <v/>
      </c>
    </row>
    <row r="14552" spans="12:12" ht="15.75" customHeight="1" x14ac:dyDescent="0.35">
      <c r="L14552" s="27" t="str">
        <f t="shared" si="227"/>
        <v/>
      </c>
    </row>
    <row r="14553" spans="12:12" ht="15.75" customHeight="1" x14ac:dyDescent="0.35">
      <c r="L14553" s="27" t="str">
        <f t="shared" si="227"/>
        <v/>
      </c>
    </row>
    <row r="14554" spans="12:12" ht="15.75" customHeight="1" x14ac:dyDescent="0.35">
      <c r="L14554" s="27" t="str">
        <f t="shared" si="227"/>
        <v/>
      </c>
    </row>
    <row r="14555" spans="12:12" ht="15.75" customHeight="1" x14ac:dyDescent="0.35">
      <c r="L14555" s="27" t="str">
        <f t="shared" si="227"/>
        <v/>
      </c>
    </row>
    <row r="14556" spans="12:12" ht="15.75" customHeight="1" x14ac:dyDescent="0.35">
      <c r="L14556" s="27" t="str">
        <f t="shared" si="227"/>
        <v/>
      </c>
    </row>
    <row r="14557" spans="12:12" ht="15.75" customHeight="1" x14ac:dyDescent="0.35">
      <c r="L14557" s="27" t="str">
        <f t="shared" si="227"/>
        <v/>
      </c>
    </row>
    <row r="14558" spans="12:12" ht="15.75" customHeight="1" x14ac:dyDescent="0.35">
      <c r="L14558" s="27" t="str">
        <f t="shared" si="227"/>
        <v/>
      </c>
    </row>
    <row r="14559" spans="12:12" ht="15.75" customHeight="1" x14ac:dyDescent="0.35">
      <c r="L14559" s="27" t="str">
        <f t="shared" si="227"/>
        <v/>
      </c>
    </row>
    <row r="14560" spans="12:12" ht="15.75" customHeight="1" x14ac:dyDescent="0.35">
      <c r="L14560" s="27" t="str">
        <f t="shared" si="227"/>
        <v/>
      </c>
    </row>
    <row r="14561" spans="12:12" ht="15.75" customHeight="1" x14ac:dyDescent="0.35">
      <c r="L14561" s="27" t="str">
        <f t="shared" si="227"/>
        <v/>
      </c>
    </row>
    <row r="14562" spans="12:12" ht="15.75" customHeight="1" x14ac:dyDescent="0.35">
      <c r="L14562" s="27" t="str">
        <f t="shared" si="227"/>
        <v/>
      </c>
    </row>
    <row r="14563" spans="12:12" ht="15.75" customHeight="1" x14ac:dyDescent="0.35">
      <c r="L14563" s="27" t="str">
        <f t="shared" si="227"/>
        <v/>
      </c>
    </row>
    <row r="14564" spans="12:12" ht="15.75" customHeight="1" x14ac:dyDescent="0.35">
      <c r="L14564" s="27" t="str">
        <f t="shared" si="227"/>
        <v/>
      </c>
    </row>
    <row r="14565" spans="12:12" ht="15.75" customHeight="1" x14ac:dyDescent="0.35">
      <c r="L14565" s="27" t="str">
        <f t="shared" si="227"/>
        <v/>
      </c>
    </row>
    <row r="14566" spans="12:12" ht="15.75" customHeight="1" x14ac:dyDescent="0.35">
      <c r="L14566" s="27" t="str">
        <f t="shared" si="227"/>
        <v/>
      </c>
    </row>
    <row r="14567" spans="12:12" ht="15.75" customHeight="1" x14ac:dyDescent="0.35">
      <c r="L14567" s="27" t="str">
        <f t="shared" si="227"/>
        <v/>
      </c>
    </row>
    <row r="14568" spans="12:12" ht="15.75" customHeight="1" x14ac:dyDescent="0.35">
      <c r="L14568" s="27" t="str">
        <f t="shared" si="227"/>
        <v/>
      </c>
    </row>
    <row r="14569" spans="12:12" ht="15.75" customHeight="1" x14ac:dyDescent="0.35">
      <c r="L14569" s="27" t="str">
        <f t="shared" si="227"/>
        <v/>
      </c>
    </row>
    <row r="14570" spans="12:12" ht="15.75" customHeight="1" x14ac:dyDescent="0.35">
      <c r="L14570" s="27" t="str">
        <f t="shared" si="227"/>
        <v/>
      </c>
    </row>
    <row r="14571" spans="12:12" ht="15.75" customHeight="1" x14ac:dyDescent="0.35">
      <c r="L14571" s="27" t="str">
        <f t="shared" si="227"/>
        <v/>
      </c>
    </row>
    <row r="14572" spans="12:12" ht="15.75" customHeight="1" x14ac:dyDescent="0.35">
      <c r="L14572" s="27" t="str">
        <f t="shared" si="227"/>
        <v/>
      </c>
    </row>
    <row r="14573" spans="12:12" ht="15.75" customHeight="1" x14ac:dyDescent="0.35">
      <c r="L14573" s="27" t="str">
        <f t="shared" si="227"/>
        <v/>
      </c>
    </row>
    <row r="14574" spans="12:12" ht="15.75" customHeight="1" x14ac:dyDescent="0.35">
      <c r="L14574" s="27" t="str">
        <f t="shared" si="227"/>
        <v/>
      </c>
    </row>
    <row r="14575" spans="12:12" ht="15.75" customHeight="1" x14ac:dyDescent="0.35">
      <c r="L14575" s="27" t="str">
        <f t="shared" si="227"/>
        <v/>
      </c>
    </row>
    <row r="14576" spans="12:12" ht="15.75" customHeight="1" x14ac:dyDescent="0.35">
      <c r="L14576" s="27" t="str">
        <f t="shared" si="227"/>
        <v/>
      </c>
    </row>
    <row r="14577" spans="12:12" ht="15.75" customHeight="1" x14ac:dyDescent="0.35">
      <c r="L14577" s="27" t="str">
        <f t="shared" si="227"/>
        <v/>
      </c>
    </row>
    <row r="14578" spans="12:12" ht="15.75" customHeight="1" x14ac:dyDescent="0.35">
      <c r="L14578" s="27" t="str">
        <f t="shared" si="227"/>
        <v/>
      </c>
    </row>
    <row r="14579" spans="12:12" ht="15.75" customHeight="1" x14ac:dyDescent="0.35">
      <c r="L14579" s="27" t="str">
        <f t="shared" si="227"/>
        <v/>
      </c>
    </row>
    <row r="14580" spans="12:12" ht="15.75" customHeight="1" x14ac:dyDescent="0.35">
      <c r="L14580" s="27" t="str">
        <f t="shared" si="227"/>
        <v/>
      </c>
    </row>
    <row r="14581" spans="12:12" ht="15.75" customHeight="1" x14ac:dyDescent="0.35">
      <c r="L14581" s="27" t="str">
        <f t="shared" si="227"/>
        <v/>
      </c>
    </row>
    <row r="14582" spans="12:12" ht="15.75" customHeight="1" x14ac:dyDescent="0.35">
      <c r="L14582" s="27" t="str">
        <f t="shared" si="227"/>
        <v/>
      </c>
    </row>
    <row r="14583" spans="12:12" ht="15.75" customHeight="1" x14ac:dyDescent="0.35">
      <c r="L14583" s="27" t="str">
        <f t="shared" si="227"/>
        <v/>
      </c>
    </row>
    <row r="14584" spans="12:12" ht="15.75" customHeight="1" x14ac:dyDescent="0.35">
      <c r="L14584" s="27" t="str">
        <f t="shared" si="227"/>
        <v/>
      </c>
    </row>
    <row r="14585" spans="12:12" ht="15.75" customHeight="1" x14ac:dyDescent="0.35">
      <c r="L14585" s="27" t="str">
        <f t="shared" si="227"/>
        <v/>
      </c>
    </row>
    <row r="14586" spans="12:12" ht="15.75" customHeight="1" x14ac:dyDescent="0.35">
      <c r="L14586" s="27" t="str">
        <f t="shared" si="227"/>
        <v/>
      </c>
    </row>
    <row r="14587" spans="12:12" ht="15.75" customHeight="1" x14ac:dyDescent="0.35">
      <c r="L14587" s="27" t="str">
        <f t="shared" si="227"/>
        <v/>
      </c>
    </row>
    <row r="14588" spans="12:12" ht="15.75" customHeight="1" x14ac:dyDescent="0.35">
      <c r="L14588" s="27" t="str">
        <f t="shared" si="227"/>
        <v/>
      </c>
    </row>
    <row r="14589" spans="12:12" ht="15.75" customHeight="1" x14ac:dyDescent="0.35">
      <c r="L14589" s="27" t="str">
        <f t="shared" si="227"/>
        <v/>
      </c>
    </row>
    <row r="14590" spans="12:12" ht="15.75" customHeight="1" x14ac:dyDescent="0.35">
      <c r="L14590" s="27" t="str">
        <f t="shared" si="227"/>
        <v/>
      </c>
    </row>
    <row r="14591" spans="12:12" ht="15.75" customHeight="1" x14ac:dyDescent="0.35">
      <c r="L14591" s="27" t="str">
        <f t="shared" si="227"/>
        <v/>
      </c>
    </row>
    <row r="14592" spans="12:12" ht="15.75" customHeight="1" x14ac:dyDescent="0.35">
      <c r="L14592" s="27" t="str">
        <f t="shared" si="227"/>
        <v/>
      </c>
    </row>
    <row r="14593" spans="12:12" ht="15.75" customHeight="1" x14ac:dyDescent="0.35">
      <c r="L14593" s="27" t="str">
        <f t="shared" si="227"/>
        <v/>
      </c>
    </row>
    <row r="14594" spans="12:12" ht="15.75" customHeight="1" x14ac:dyDescent="0.35">
      <c r="L14594" s="27" t="str">
        <f t="shared" si="227"/>
        <v/>
      </c>
    </row>
    <row r="14595" spans="12:12" ht="15.75" customHeight="1" x14ac:dyDescent="0.35">
      <c r="L14595" s="27" t="str">
        <f t="shared" si="227"/>
        <v/>
      </c>
    </row>
    <row r="14596" spans="12:12" ht="15.75" customHeight="1" x14ac:dyDescent="0.35">
      <c r="L14596" s="27" t="str">
        <f t="shared" ref="L14596:L14659" si="228">IF((T14596="N/A")+(ISBLANK(T14596)), IF(S14596="Critical", K14596+30, IF(S14596="High", K14596+30,IF(COUNTIF(S14596,"M*"), K14596+90, IF(S14596="Low", K14596+180,"")))),
IF(((U14596="Yes")*(T14596="Critical")), K14596+30, IF(((U14596="Yes")*(T14596="High")), K14596+30,  IF(((U14596="Yes")*(COUNTIF(S14596,"M*"))), K14596+90,  IF(((U14596="Yes")*(T14596="Low")), K14596+180, IF(S14596="Critical", K14596+30, IF(S14596="High", K14596+30,IF(COUNTIF(S14596,"M*"), K14596+90, IF(S14596="Low", K14596+180,"")))))))))</f>
        <v/>
      </c>
    </row>
    <row r="14597" spans="12:12" ht="15.75" customHeight="1" x14ac:dyDescent="0.35">
      <c r="L14597" s="27" t="str">
        <f t="shared" si="228"/>
        <v/>
      </c>
    </row>
    <row r="14598" spans="12:12" ht="15.75" customHeight="1" x14ac:dyDescent="0.35">
      <c r="L14598" s="27" t="str">
        <f t="shared" si="228"/>
        <v/>
      </c>
    </row>
    <row r="14599" spans="12:12" ht="15.75" customHeight="1" x14ac:dyDescent="0.35">
      <c r="L14599" s="27" t="str">
        <f t="shared" si="228"/>
        <v/>
      </c>
    </row>
    <row r="14600" spans="12:12" ht="15.75" customHeight="1" x14ac:dyDescent="0.35">
      <c r="L14600" s="27" t="str">
        <f t="shared" si="228"/>
        <v/>
      </c>
    </row>
    <row r="14601" spans="12:12" ht="15.75" customHeight="1" x14ac:dyDescent="0.35">
      <c r="L14601" s="27" t="str">
        <f t="shared" si="228"/>
        <v/>
      </c>
    </row>
    <row r="14602" spans="12:12" ht="15.75" customHeight="1" x14ac:dyDescent="0.35">
      <c r="L14602" s="27" t="str">
        <f t="shared" si="228"/>
        <v/>
      </c>
    </row>
    <row r="14603" spans="12:12" ht="15.75" customHeight="1" x14ac:dyDescent="0.35">
      <c r="L14603" s="27" t="str">
        <f t="shared" si="228"/>
        <v/>
      </c>
    </row>
    <row r="14604" spans="12:12" ht="15.75" customHeight="1" x14ac:dyDescent="0.35">
      <c r="L14604" s="27" t="str">
        <f t="shared" si="228"/>
        <v/>
      </c>
    </row>
    <row r="14605" spans="12:12" ht="15.75" customHeight="1" x14ac:dyDescent="0.35">
      <c r="L14605" s="27" t="str">
        <f t="shared" si="228"/>
        <v/>
      </c>
    </row>
    <row r="14606" spans="12:12" ht="15.75" customHeight="1" x14ac:dyDescent="0.35">
      <c r="L14606" s="27" t="str">
        <f t="shared" si="228"/>
        <v/>
      </c>
    </row>
    <row r="14607" spans="12:12" ht="15.75" customHeight="1" x14ac:dyDescent="0.35">
      <c r="L14607" s="27" t="str">
        <f t="shared" si="228"/>
        <v/>
      </c>
    </row>
    <row r="14608" spans="12:12" ht="15.75" customHeight="1" x14ac:dyDescent="0.35">
      <c r="L14608" s="27" t="str">
        <f t="shared" si="228"/>
        <v/>
      </c>
    </row>
    <row r="14609" spans="12:12" ht="15.75" customHeight="1" x14ac:dyDescent="0.35">
      <c r="L14609" s="27" t="str">
        <f t="shared" si="228"/>
        <v/>
      </c>
    </row>
    <row r="14610" spans="12:12" ht="15.75" customHeight="1" x14ac:dyDescent="0.35">
      <c r="L14610" s="27" t="str">
        <f t="shared" si="228"/>
        <v/>
      </c>
    </row>
    <row r="14611" spans="12:12" ht="15.75" customHeight="1" x14ac:dyDescent="0.35">
      <c r="L14611" s="27" t="str">
        <f t="shared" si="228"/>
        <v/>
      </c>
    </row>
    <row r="14612" spans="12:12" ht="15.75" customHeight="1" x14ac:dyDescent="0.35">
      <c r="L14612" s="27" t="str">
        <f t="shared" si="228"/>
        <v/>
      </c>
    </row>
    <row r="14613" spans="12:12" ht="15.75" customHeight="1" x14ac:dyDescent="0.35">
      <c r="L14613" s="27" t="str">
        <f t="shared" si="228"/>
        <v/>
      </c>
    </row>
    <row r="14614" spans="12:12" ht="15.75" customHeight="1" x14ac:dyDescent="0.35">
      <c r="L14614" s="27" t="str">
        <f t="shared" si="228"/>
        <v/>
      </c>
    </row>
    <row r="14615" spans="12:12" ht="15.75" customHeight="1" x14ac:dyDescent="0.35">
      <c r="L14615" s="27" t="str">
        <f t="shared" si="228"/>
        <v/>
      </c>
    </row>
    <row r="14616" spans="12:12" ht="15.75" customHeight="1" x14ac:dyDescent="0.35">
      <c r="L14616" s="27" t="str">
        <f t="shared" si="228"/>
        <v/>
      </c>
    </row>
    <row r="14617" spans="12:12" ht="15.75" customHeight="1" x14ac:dyDescent="0.35">
      <c r="L14617" s="27" t="str">
        <f t="shared" si="228"/>
        <v/>
      </c>
    </row>
    <row r="14618" spans="12:12" ht="15.75" customHeight="1" x14ac:dyDescent="0.35">
      <c r="L14618" s="27" t="str">
        <f t="shared" si="228"/>
        <v/>
      </c>
    </row>
    <row r="14619" spans="12:12" ht="15.75" customHeight="1" x14ac:dyDescent="0.35">
      <c r="L14619" s="27" t="str">
        <f t="shared" si="228"/>
        <v/>
      </c>
    </row>
    <row r="14620" spans="12:12" ht="15.75" customHeight="1" x14ac:dyDescent="0.35">
      <c r="L14620" s="27" t="str">
        <f t="shared" si="228"/>
        <v/>
      </c>
    </row>
    <row r="14621" spans="12:12" ht="15.75" customHeight="1" x14ac:dyDescent="0.35">
      <c r="L14621" s="27" t="str">
        <f t="shared" si="228"/>
        <v/>
      </c>
    </row>
    <row r="14622" spans="12:12" ht="15.75" customHeight="1" x14ac:dyDescent="0.35">
      <c r="L14622" s="27" t="str">
        <f t="shared" si="228"/>
        <v/>
      </c>
    </row>
    <row r="14623" spans="12:12" ht="15.75" customHeight="1" x14ac:dyDescent="0.35">
      <c r="L14623" s="27" t="str">
        <f t="shared" si="228"/>
        <v/>
      </c>
    </row>
    <row r="14624" spans="12:12" ht="15.75" customHeight="1" x14ac:dyDescent="0.35">
      <c r="L14624" s="27" t="str">
        <f t="shared" si="228"/>
        <v/>
      </c>
    </row>
    <row r="14625" spans="12:12" ht="15.75" customHeight="1" x14ac:dyDescent="0.35">
      <c r="L14625" s="27" t="str">
        <f t="shared" si="228"/>
        <v/>
      </c>
    </row>
    <row r="14626" spans="12:12" ht="15.75" customHeight="1" x14ac:dyDescent="0.35">
      <c r="L14626" s="27" t="str">
        <f t="shared" si="228"/>
        <v/>
      </c>
    </row>
    <row r="14627" spans="12:12" ht="15.75" customHeight="1" x14ac:dyDescent="0.35">
      <c r="L14627" s="27" t="str">
        <f t="shared" si="228"/>
        <v/>
      </c>
    </row>
    <row r="14628" spans="12:12" ht="15.75" customHeight="1" x14ac:dyDescent="0.35">
      <c r="L14628" s="27" t="str">
        <f t="shared" si="228"/>
        <v/>
      </c>
    </row>
    <row r="14629" spans="12:12" ht="15.75" customHeight="1" x14ac:dyDescent="0.35">
      <c r="L14629" s="27" t="str">
        <f t="shared" si="228"/>
        <v/>
      </c>
    </row>
    <row r="14630" spans="12:12" ht="15.75" customHeight="1" x14ac:dyDescent="0.35">
      <c r="L14630" s="27" t="str">
        <f t="shared" si="228"/>
        <v/>
      </c>
    </row>
    <row r="14631" spans="12:12" ht="15.75" customHeight="1" x14ac:dyDescent="0.35">
      <c r="L14631" s="27" t="str">
        <f t="shared" si="228"/>
        <v/>
      </c>
    </row>
    <row r="14632" spans="12:12" ht="15.75" customHeight="1" x14ac:dyDescent="0.35">
      <c r="L14632" s="27" t="str">
        <f t="shared" si="228"/>
        <v/>
      </c>
    </row>
    <row r="14633" spans="12:12" ht="15.75" customHeight="1" x14ac:dyDescent="0.35">
      <c r="L14633" s="27" t="str">
        <f t="shared" si="228"/>
        <v/>
      </c>
    </row>
    <row r="14634" spans="12:12" ht="15.75" customHeight="1" x14ac:dyDescent="0.35">
      <c r="L14634" s="27" t="str">
        <f t="shared" si="228"/>
        <v/>
      </c>
    </row>
    <row r="14635" spans="12:12" ht="15.75" customHeight="1" x14ac:dyDescent="0.35">
      <c r="L14635" s="27" t="str">
        <f t="shared" si="228"/>
        <v/>
      </c>
    </row>
    <row r="14636" spans="12:12" ht="15.75" customHeight="1" x14ac:dyDescent="0.35">
      <c r="L14636" s="27" t="str">
        <f t="shared" si="228"/>
        <v/>
      </c>
    </row>
    <row r="14637" spans="12:12" ht="15.75" customHeight="1" x14ac:dyDescent="0.35">
      <c r="L14637" s="27" t="str">
        <f t="shared" si="228"/>
        <v/>
      </c>
    </row>
    <row r="14638" spans="12:12" ht="15.75" customHeight="1" x14ac:dyDescent="0.35">
      <c r="L14638" s="27" t="str">
        <f t="shared" si="228"/>
        <v/>
      </c>
    </row>
    <row r="14639" spans="12:12" ht="15.75" customHeight="1" x14ac:dyDescent="0.35">
      <c r="L14639" s="27" t="str">
        <f t="shared" si="228"/>
        <v/>
      </c>
    </row>
    <row r="14640" spans="12:12" ht="15.75" customHeight="1" x14ac:dyDescent="0.35">
      <c r="L14640" s="27" t="str">
        <f t="shared" si="228"/>
        <v/>
      </c>
    </row>
    <row r="14641" spans="12:12" ht="15.75" customHeight="1" x14ac:dyDescent="0.35">
      <c r="L14641" s="27" t="str">
        <f t="shared" si="228"/>
        <v/>
      </c>
    </row>
    <row r="14642" spans="12:12" ht="15.75" customHeight="1" x14ac:dyDescent="0.35">
      <c r="L14642" s="27" t="str">
        <f t="shared" si="228"/>
        <v/>
      </c>
    </row>
    <row r="14643" spans="12:12" ht="15.75" customHeight="1" x14ac:dyDescent="0.35">
      <c r="L14643" s="27" t="str">
        <f t="shared" si="228"/>
        <v/>
      </c>
    </row>
    <row r="14644" spans="12:12" ht="15.75" customHeight="1" x14ac:dyDescent="0.35">
      <c r="L14644" s="27" t="str">
        <f t="shared" si="228"/>
        <v/>
      </c>
    </row>
    <row r="14645" spans="12:12" ht="15.75" customHeight="1" x14ac:dyDescent="0.35">
      <c r="L14645" s="27" t="str">
        <f t="shared" si="228"/>
        <v/>
      </c>
    </row>
    <row r="14646" spans="12:12" ht="15.75" customHeight="1" x14ac:dyDescent="0.35">
      <c r="L14646" s="27" t="str">
        <f t="shared" si="228"/>
        <v/>
      </c>
    </row>
    <row r="14647" spans="12:12" ht="15.75" customHeight="1" x14ac:dyDescent="0.35">
      <c r="L14647" s="27" t="str">
        <f t="shared" si="228"/>
        <v/>
      </c>
    </row>
    <row r="14648" spans="12:12" ht="15.75" customHeight="1" x14ac:dyDescent="0.35">
      <c r="L14648" s="27" t="str">
        <f t="shared" si="228"/>
        <v/>
      </c>
    </row>
    <row r="14649" spans="12:12" ht="15.75" customHeight="1" x14ac:dyDescent="0.35">
      <c r="L14649" s="27" t="str">
        <f t="shared" si="228"/>
        <v/>
      </c>
    </row>
    <row r="14650" spans="12:12" ht="15.75" customHeight="1" x14ac:dyDescent="0.35">
      <c r="L14650" s="27" t="str">
        <f t="shared" si="228"/>
        <v/>
      </c>
    </row>
    <row r="14651" spans="12:12" ht="15.75" customHeight="1" x14ac:dyDescent="0.35">
      <c r="L14651" s="27" t="str">
        <f t="shared" si="228"/>
        <v/>
      </c>
    </row>
    <row r="14652" spans="12:12" ht="15.75" customHeight="1" x14ac:dyDescent="0.35">
      <c r="L14652" s="27" t="str">
        <f t="shared" si="228"/>
        <v/>
      </c>
    </row>
    <row r="14653" spans="12:12" ht="15.75" customHeight="1" x14ac:dyDescent="0.35">
      <c r="L14653" s="27" t="str">
        <f t="shared" si="228"/>
        <v/>
      </c>
    </row>
    <row r="14654" spans="12:12" ht="15.75" customHeight="1" x14ac:dyDescent="0.35">
      <c r="L14654" s="27" t="str">
        <f t="shared" si="228"/>
        <v/>
      </c>
    </row>
    <row r="14655" spans="12:12" ht="15.75" customHeight="1" x14ac:dyDescent="0.35">
      <c r="L14655" s="27" t="str">
        <f t="shared" si="228"/>
        <v/>
      </c>
    </row>
    <row r="14656" spans="12:12" ht="15.75" customHeight="1" x14ac:dyDescent="0.35">
      <c r="L14656" s="27" t="str">
        <f t="shared" si="228"/>
        <v/>
      </c>
    </row>
    <row r="14657" spans="12:12" ht="15.75" customHeight="1" x14ac:dyDescent="0.35">
      <c r="L14657" s="27" t="str">
        <f t="shared" si="228"/>
        <v/>
      </c>
    </row>
    <row r="14658" spans="12:12" ht="15.75" customHeight="1" x14ac:dyDescent="0.35">
      <c r="L14658" s="27" t="str">
        <f t="shared" si="228"/>
        <v/>
      </c>
    </row>
    <row r="14659" spans="12:12" ht="15.75" customHeight="1" x14ac:dyDescent="0.35">
      <c r="L14659" s="27" t="str">
        <f t="shared" si="228"/>
        <v/>
      </c>
    </row>
    <row r="14660" spans="12:12" ht="15.75" customHeight="1" x14ac:dyDescent="0.35">
      <c r="L14660" s="27" t="str">
        <f t="shared" ref="L14660:L14723" si="229">IF((T14660="N/A")+(ISBLANK(T14660)), IF(S14660="Critical", K14660+30, IF(S14660="High", K14660+30,IF(COUNTIF(S14660,"M*"), K14660+90, IF(S14660="Low", K14660+180,"")))),
IF(((U14660="Yes")*(T14660="Critical")), K14660+30, IF(((U14660="Yes")*(T14660="High")), K14660+30,  IF(((U14660="Yes")*(COUNTIF(S14660,"M*"))), K14660+90,  IF(((U14660="Yes")*(T14660="Low")), K14660+180, IF(S14660="Critical", K14660+30, IF(S14660="High", K14660+30,IF(COUNTIF(S14660,"M*"), K14660+90, IF(S14660="Low", K14660+180,"")))))))))</f>
        <v/>
      </c>
    </row>
    <row r="14661" spans="12:12" ht="15.75" customHeight="1" x14ac:dyDescent="0.35">
      <c r="L14661" s="27" t="str">
        <f t="shared" si="229"/>
        <v/>
      </c>
    </row>
    <row r="14662" spans="12:12" ht="15.75" customHeight="1" x14ac:dyDescent="0.35">
      <c r="L14662" s="27" t="str">
        <f t="shared" si="229"/>
        <v/>
      </c>
    </row>
    <row r="14663" spans="12:12" ht="15.75" customHeight="1" x14ac:dyDescent="0.35">
      <c r="L14663" s="27" t="str">
        <f t="shared" si="229"/>
        <v/>
      </c>
    </row>
    <row r="14664" spans="12:12" ht="15.75" customHeight="1" x14ac:dyDescent="0.35">
      <c r="L14664" s="27" t="str">
        <f t="shared" si="229"/>
        <v/>
      </c>
    </row>
    <row r="14665" spans="12:12" ht="15.75" customHeight="1" x14ac:dyDescent="0.35">
      <c r="L14665" s="27" t="str">
        <f t="shared" si="229"/>
        <v/>
      </c>
    </row>
    <row r="14666" spans="12:12" ht="15.75" customHeight="1" x14ac:dyDescent="0.35">
      <c r="L14666" s="27" t="str">
        <f t="shared" si="229"/>
        <v/>
      </c>
    </row>
    <row r="14667" spans="12:12" ht="15.75" customHeight="1" x14ac:dyDescent="0.35">
      <c r="L14667" s="27" t="str">
        <f t="shared" si="229"/>
        <v/>
      </c>
    </row>
    <row r="14668" spans="12:12" ht="15.75" customHeight="1" x14ac:dyDescent="0.35">
      <c r="L14668" s="27" t="str">
        <f t="shared" si="229"/>
        <v/>
      </c>
    </row>
    <row r="14669" spans="12:12" ht="15.75" customHeight="1" x14ac:dyDescent="0.35">
      <c r="L14669" s="27" t="str">
        <f t="shared" si="229"/>
        <v/>
      </c>
    </row>
    <row r="14670" spans="12:12" ht="15.75" customHeight="1" x14ac:dyDescent="0.35">
      <c r="L14670" s="27" t="str">
        <f t="shared" si="229"/>
        <v/>
      </c>
    </row>
    <row r="14671" spans="12:12" ht="15.75" customHeight="1" x14ac:dyDescent="0.35">
      <c r="L14671" s="27" t="str">
        <f t="shared" si="229"/>
        <v/>
      </c>
    </row>
    <row r="14672" spans="12:12" ht="15.75" customHeight="1" x14ac:dyDescent="0.35">
      <c r="L14672" s="27" t="str">
        <f t="shared" si="229"/>
        <v/>
      </c>
    </row>
    <row r="14673" spans="12:12" ht="15.75" customHeight="1" x14ac:dyDescent="0.35">
      <c r="L14673" s="27" t="str">
        <f t="shared" si="229"/>
        <v/>
      </c>
    </row>
    <row r="14674" spans="12:12" ht="15.75" customHeight="1" x14ac:dyDescent="0.35">
      <c r="L14674" s="27" t="str">
        <f t="shared" si="229"/>
        <v/>
      </c>
    </row>
    <row r="14675" spans="12:12" ht="15.75" customHeight="1" x14ac:dyDescent="0.35">
      <c r="L14675" s="27" t="str">
        <f t="shared" si="229"/>
        <v/>
      </c>
    </row>
    <row r="14676" spans="12:12" ht="15.75" customHeight="1" x14ac:dyDescent="0.35">
      <c r="L14676" s="27" t="str">
        <f t="shared" si="229"/>
        <v/>
      </c>
    </row>
    <row r="14677" spans="12:12" ht="15.75" customHeight="1" x14ac:dyDescent="0.35">
      <c r="L14677" s="27" t="str">
        <f t="shared" si="229"/>
        <v/>
      </c>
    </row>
    <row r="14678" spans="12:12" ht="15.75" customHeight="1" x14ac:dyDescent="0.35">
      <c r="L14678" s="27" t="str">
        <f t="shared" si="229"/>
        <v/>
      </c>
    </row>
    <row r="14679" spans="12:12" ht="15.75" customHeight="1" x14ac:dyDescent="0.35">
      <c r="L14679" s="27" t="str">
        <f t="shared" si="229"/>
        <v/>
      </c>
    </row>
    <row r="14680" spans="12:12" ht="15.75" customHeight="1" x14ac:dyDescent="0.35">
      <c r="L14680" s="27" t="str">
        <f t="shared" si="229"/>
        <v/>
      </c>
    </row>
    <row r="14681" spans="12:12" ht="15.75" customHeight="1" x14ac:dyDescent="0.35">
      <c r="L14681" s="27" t="str">
        <f t="shared" si="229"/>
        <v/>
      </c>
    </row>
    <row r="14682" spans="12:12" ht="15.75" customHeight="1" x14ac:dyDescent="0.35">
      <c r="L14682" s="27" t="str">
        <f t="shared" si="229"/>
        <v/>
      </c>
    </row>
    <row r="14683" spans="12:12" ht="15.75" customHeight="1" x14ac:dyDescent="0.35">
      <c r="L14683" s="27" t="str">
        <f t="shared" si="229"/>
        <v/>
      </c>
    </row>
    <row r="14684" spans="12:12" ht="15.75" customHeight="1" x14ac:dyDescent="0.35">
      <c r="L14684" s="27" t="str">
        <f t="shared" si="229"/>
        <v/>
      </c>
    </row>
    <row r="14685" spans="12:12" ht="15.75" customHeight="1" x14ac:dyDescent="0.35">
      <c r="L14685" s="27" t="str">
        <f t="shared" si="229"/>
        <v/>
      </c>
    </row>
    <row r="14686" spans="12:12" ht="15.75" customHeight="1" x14ac:dyDescent="0.35">
      <c r="L14686" s="27" t="str">
        <f t="shared" si="229"/>
        <v/>
      </c>
    </row>
    <row r="14687" spans="12:12" ht="15.75" customHeight="1" x14ac:dyDescent="0.35">
      <c r="L14687" s="27" t="str">
        <f t="shared" si="229"/>
        <v/>
      </c>
    </row>
    <row r="14688" spans="12:12" ht="15.75" customHeight="1" x14ac:dyDescent="0.35">
      <c r="L14688" s="27" t="str">
        <f t="shared" si="229"/>
        <v/>
      </c>
    </row>
    <row r="14689" spans="12:12" ht="15.75" customHeight="1" x14ac:dyDescent="0.35">
      <c r="L14689" s="27" t="str">
        <f t="shared" si="229"/>
        <v/>
      </c>
    </row>
    <row r="14690" spans="12:12" ht="15.75" customHeight="1" x14ac:dyDescent="0.35">
      <c r="L14690" s="27" t="str">
        <f t="shared" si="229"/>
        <v/>
      </c>
    </row>
    <row r="14691" spans="12:12" ht="15.75" customHeight="1" x14ac:dyDescent="0.35">
      <c r="L14691" s="27" t="str">
        <f t="shared" si="229"/>
        <v/>
      </c>
    </row>
    <row r="14692" spans="12:12" ht="15.75" customHeight="1" x14ac:dyDescent="0.35">
      <c r="L14692" s="27" t="str">
        <f t="shared" si="229"/>
        <v/>
      </c>
    </row>
    <row r="14693" spans="12:12" ht="15.75" customHeight="1" x14ac:dyDescent="0.35">
      <c r="L14693" s="27" t="str">
        <f t="shared" si="229"/>
        <v/>
      </c>
    </row>
    <row r="14694" spans="12:12" ht="15.75" customHeight="1" x14ac:dyDescent="0.35">
      <c r="L14694" s="27" t="str">
        <f t="shared" si="229"/>
        <v/>
      </c>
    </row>
    <row r="14695" spans="12:12" ht="15.75" customHeight="1" x14ac:dyDescent="0.35">
      <c r="L14695" s="27" t="str">
        <f t="shared" si="229"/>
        <v/>
      </c>
    </row>
    <row r="14696" spans="12:12" ht="15.75" customHeight="1" x14ac:dyDescent="0.35">
      <c r="L14696" s="27" t="str">
        <f t="shared" si="229"/>
        <v/>
      </c>
    </row>
    <row r="14697" spans="12:12" ht="15.75" customHeight="1" x14ac:dyDescent="0.35">
      <c r="L14697" s="27" t="str">
        <f t="shared" si="229"/>
        <v/>
      </c>
    </row>
    <row r="14698" spans="12:12" ht="15.75" customHeight="1" x14ac:dyDescent="0.35">
      <c r="L14698" s="27" t="str">
        <f t="shared" si="229"/>
        <v/>
      </c>
    </row>
    <row r="14699" spans="12:12" ht="15.75" customHeight="1" x14ac:dyDescent="0.35">
      <c r="L14699" s="27" t="str">
        <f t="shared" si="229"/>
        <v/>
      </c>
    </row>
    <row r="14700" spans="12:12" ht="15.75" customHeight="1" x14ac:dyDescent="0.35">
      <c r="L14700" s="27" t="str">
        <f t="shared" si="229"/>
        <v/>
      </c>
    </row>
    <row r="14701" spans="12:12" ht="15.75" customHeight="1" x14ac:dyDescent="0.35">
      <c r="L14701" s="27" t="str">
        <f t="shared" si="229"/>
        <v/>
      </c>
    </row>
    <row r="14702" spans="12:12" ht="15.75" customHeight="1" x14ac:dyDescent="0.35">
      <c r="L14702" s="27" t="str">
        <f t="shared" si="229"/>
        <v/>
      </c>
    </row>
    <row r="14703" spans="12:12" ht="15.75" customHeight="1" x14ac:dyDescent="0.35">
      <c r="L14703" s="27" t="str">
        <f t="shared" si="229"/>
        <v/>
      </c>
    </row>
    <row r="14704" spans="12:12" ht="15.75" customHeight="1" x14ac:dyDescent="0.35">
      <c r="L14704" s="27" t="str">
        <f t="shared" si="229"/>
        <v/>
      </c>
    </row>
    <row r="14705" spans="12:12" ht="15.75" customHeight="1" x14ac:dyDescent="0.35">
      <c r="L14705" s="27" t="str">
        <f t="shared" si="229"/>
        <v/>
      </c>
    </row>
    <row r="14706" spans="12:12" ht="15.75" customHeight="1" x14ac:dyDescent="0.35">
      <c r="L14706" s="27" t="str">
        <f t="shared" si="229"/>
        <v/>
      </c>
    </row>
    <row r="14707" spans="12:12" ht="15.75" customHeight="1" x14ac:dyDescent="0.35">
      <c r="L14707" s="27" t="str">
        <f t="shared" si="229"/>
        <v/>
      </c>
    </row>
    <row r="14708" spans="12:12" ht="15.75" customHeight="1" x14ac:dyDescent="0.35">
      <c r="L14708" s="27" t="str">
        <f t="shared" si="229"/>
        <v/>
      </c>
    </row>
    <row r="14709" spans="12:12" ht="15.75" customHeight="1" x14ac:dyDescent="0.35">
      <c r="L14709" s="27" t="str">
        <f t="shared" si="229"/>
        <v/>
      </c>
    </row>
    <row r="14710" spans="12:12" ht="15.75" customHeight="1" x14ac:dyDescent="0.35">
      <c r="L14710" s="27" t="str">
        <f t="shared" si="229"/>
        <v/>
      </c>
    </row>
    <row r="14711" spans="12:12" ht="15.75" customHeight="1" x14ac:dyDescent="0.35">
      <c r="L14711" s="27" t="str">
        <f t="shared" si="229"/>
        <v/>
      </c>
    </row>
    <row r="14712" spans="12:12" ht="15.75" customHeight="1" x14ac:dyDescent="0.35">
      <c r="L14712" s="27" t="str">
        <f t="shared" si="229"/>
        <v/>
      </c>
    </row>
    <row r="14713" spans="12:12" ht="15.75" customHeight="1" x14ac:dyDescent="0.35">
      <c r="L14713" s="27" t="str">
        <f t="shared" si="229"/>
        <v/>
      </c>
    </row>
    <row r="14714" spans="12:12" ht="15.75" customHeight="1" x14ac:dyDescent="0.35">
      <c r="L14714" s="27" t="str">
        <f t="shared" si="229"/>
        <v/>
      </c>
    </row>
    <row r="14715" spans="12:12" ht="15.75" customHeight="1" x14ac:dyDescent="0.35">
      <c r="L14715" s="27" t="str">
        <f t="shared" si="229"/>
        <v/>
      </c>
    </row>
    <row r="14716" spans="12:12" ht="15.75" customHeight="1" x14ac:dyDescent="0.35">
      <c r="L14716" s="27" t="str">
        <f t="shared" si="229"/>
        <v/>
      </c>
    </row>
    <row r="14717" spans="12:12" ht="15.75" customHeight="1" x14ac:dyDescent="0.35">
      <c r="L14717" s="27" t="str">
        <f t="shared" si="229"/>
        <v/>
      </c>
    </row>
    <row r="14718" spans="12:12" ht="15.75" customHeight="1" x14ac:dyDescent="0.35">
      <c r="L14718" s="27" t="str">
        <f t="shared" si="229"/>
        <v/>
      </c>
    </row>
    <row r="14719" spans="12:12" ht="15.75" customHeight="1" x14ac:dyDescent="0.35">
      <c r="L14719" s="27" t="str">
        <f t="shared" si="229"/>
        <v/>
      </c>
    </row>
    <row r="14720" spans="12:12" ht="15.75" customHeight="1" x14ac:dyDescent="0.35">
      <c r="L14720" s="27" t="str">
        <f t="shared" si="229"/>
        <v/>
      </c>
    </row>
    <row r="14721" spans="12:12" ht="15.75" customHeight="1" x14ac:dyDescent="0.35">
      <c r="L14721" s="27" t="str">
        <f t="shared" si="229"/>
        <v/>
      </c>
    </row>
    <row r="14722" spans="12:12" ht="15.75" customHeight="1" x14ac:dyDescent="0.35">
      <c r="L14722" s="27" t="str">
        <f t="shared" si="229"/>
        <v/>
      </c>
    </row>
    <row r="14723" spans="12:12" ht="15.75" customHeight="1" x14ac:dyDescent="0.35">
      <c r="L14723" s="27" t="str">
        <f t="shared" si="229"/>
        <v/>
      </c>
    </row>
    <row r="14724" spans="12:12" ht="15.75" customHeight="1" x14ac:dyDescent="0.35">
      <c r="L14724" s="27" t="str">
        <f t="shared" ref="L14724:L14787" si="230">IF((T14724="N/A")+(ISBLANK(T14724)), IF(S14724="Critical", K14724+30, IF(S14724="High", K14724+30,IF(COUNTIF(S14724,"M*"), K14724+90, IF(S14724="Low", K14724+180,"")))),
IF(((U14724="Yes")*(T14724="Critical")), K14724+30, IF(((U14724="Yes")*(T14724="High")), K14724+30,  IF(((U14724="Yes")*(COUNTIF(S14724,"M*"))), K14724+90,  IF(((U14724="Yes")*(T14724="Low")), K14724+180, IF(S14724="Critical", K14724+30, IF(S14724="High", K14724+30,IF(COUNTIF(S14724,"M*"), K14724+90, IF(S14724="Low", K14724+180,"")))))))))</f>
        <v/>
      </c>
    </row>
    <row r="14725" spans="12:12" ht="15.75" customHeight="1" x14ac:dyDescent="0.35">
      <c r="L14725" s="27" t="str">
        <f t="shared" si="230"/>
        <v/>
      </c>
    </row>
    <row r="14726" spans="12:12" ht="15.75" customHeight="1" x14ac:dyDescent="0.35">
      <c r="L14726" s="27" t="str">
        <f t="shared" si="230"/>
        <v/>
      </c>
    </row>
    <row r="14727" spans="12:12" ht="15.75" customHeight="1" x14ac:dyDescent="0.35">
      <c r="L14727" s="27" t="str">
        <f t="shared" si="230"/>
        <v/>
      </c>
    </row>
    <row r="14728" spans="12:12" ht="15.75" customHeight="1" x14ac:dyDescent="0.35">
      <c r="L14728" s="27" t="str">
        <f t="shared" si="230"/>
        <v/>
      </c>
    </row>
    <row r="14729" spans="12:12" ht="15.75" customHeight="1" x14ac:dyDescent="0.35">
      <c r="L14729" s="27" t="str">
        <f t="shared" si="230"/>
        <v/>
      </c>
    </row>
    <row r="14730" spans="12:12" ht="15.75" customHeight="1" x14ac:dyDescent="0.35">
      <c r="L14730" s="27" t="str">
        <f t="shared" si="230"/>
        <v/>
      </c>
    </row>
    <row r="14731" spans="12:12" ht="15.75" customHeight="1" x14ac:dyDescent="0.35">
      <c r="L14731" s="27" t="str">
        <f t="shared" si="230"/>
        <v/>
      </c>
    </row>
    <row r="14732" spans="12:12" ht="15.75" customHeight="1" x14ac:dyDescent="0.35">
      <c r="L14732" s="27" t="str">
        <f t="shared" si="230"/>
        <v/>
      </c>
    </row>
    <row r="14733" spans="12:12" ht="15.75" customHeight="1" x14ac:dyDescent="0.35">
      <c r="L14733" s="27" t="str">
        <f t="shared" si="230"/>
        <v/>
      </c>
    </row>
    <row r="14734" spans="12:12" ht="15.75" customHeight="1" x14ac:dyDescent="0.35">
      <c r="L14734" s="27" t="str">
        <f t="shared" si="230"/>
        <v/>
      </c>
    </row>
    <row r="14735" spans="12:12" ht="15.75" customHeight="1" x14ac:dyDescent="0.35">
      <c r="L14735" s="27" t="str">
        <f t="shared" si="230"/>
        <v/>
      </c>
    </row>
    <row r="14736" spans="12:12" ht="15.75" customHeight="1" x14ac:dyDescent="0.35">
      <c r="L14736" s="27" t="str">
        <f t="shared" si="230"/>
        <v/>
      </c>
    </row>
    <row r="14737" spans="12:12" ht="15.75" customHeight="1" x14ac:dyDescent="0.35">
      <c r="L14737" s="27" t="str">
        <f t="shared" si="230"/>
        <v/>
      </c>
    </row>
    <row r="14738" spans="12:12" ht="15.75" customHeight="1" x14ac:dyDescent="0.35">
      <c r="L14738" s="27" t="str">
        <f t="shared" si="230"/>
        <v/>
      </c>
    </row>
    <row r="14739" spans="12:12" ht="15.75" customHeight="1" x14ac:dyDescent="0.35">
      <c r="L14739" s="27" t="str">
        <f t="shared" si="230"/>
        <v/>
      </c>
    </row>
    <row r="14740" spans="12:12" ht="15.75" customHeight="1" x14ac:dyDescent="0.35">
      <c r="L14740" s="27" t="str">
        <f t="shared" si="230"/>
        <v/>
      </c>
    </row>
    <row r="14741" spans="12:12" ht="15.75" customHeight="1" x14ac:dyDescent="0.35">
      <c r="L14741" s="27" t="str">
        <f t="shared" si="230"/>
        <v/>
      </c>
    </row>
    <row r="14742" spans="12:12" ht="15.75" customHeight="1" x14ac:dyDescent="0.35">
      <c r="L14742" s="27" t="str">
        <f t="shared" si="230"/>
        <v/>
      </c>
    </row>
    <row r="14743" spans="12:12" ht="15.75" customHeight="1" x14ac:dyDescent="0.35">
      <c r="L14743" s="27" t="str">
        <f t="shared" si="230"/>
        <v/>
      </c>
    </row>
    <row r="14744" spans="12:12" ht="15.75" customHeight="1" x14ac:dyDescent="0.35">
      <c r="L14744" s="27" t="str">
        <f t="shared" si="230"/>
        <v/>
      </c>
    </row>
    <row r="14745" spans="12:12" ht="15.75" customHeight="1" x14ac:dyDescent="0.35">
      <c r="L14745" s="27" t="str">
        <f t="shared" si="230"/>
        <v/>
      </c>
    </row>
    <row r="14746" spans="12:12" ht="15.75" customHeight="1" x14ac:dyDescent="0.35">
      <c r="L14746" s="27" t="str">
        <f t="shared" si="230"/>
        <v/>
      </c>
    </row>
    <row r="14747" spans="12:12" ht="15.75" customHeight="1" x14ac:dyDescent="0.35">
      <c r="L14747" s="27" t="str">
        <f t="shared" si="230"/>
        <v/>
      </c>
    </row>
    <row r="14748" spans="12:12" ht="15.75" customHeight="1" x14ac:dyDescent="0.35">
      <c r="L14748" s="27" t="str">
        <f t="shared" si="230"/>
        <v/>
      </c>
    </row>
    <row r="14749" spans="12:12" ht="15.75" customHeight="1" x14ac:dyDescent="0.35">
      <c r="L14749" s="27" t="str">
        <f t="shared" si="230"/>
        <v/>
      </c>
    </row>
    <row r="14750" spans="12:12" ht="15.75" customHeight="1" x14ac:dyDescent="0.35">
      <c r="L14750" s="27" t="str">
        <f t="shared" si="230"/>
        <v/>
      </c>
    </row>
    <row r="14751" spans="12:12" ht="15.75" customHeight="1" x14ac:dyDescent="0.35">
      <c r="L14751" s="27" t="str">
        <f t="shared" si="230"/>
        <v/>
      </c>
    </row>
    <row r="14752" spans="12:12" ht="15.75" customHeight="1" x14ac:dyDescent="0.35">
      <c r="L14752" s="27" t="str">
        <f t="shared" si="230"/>
        <v/>
      </c>
    </row>
    <row r="14753" spans="12:12" ht="15.75" customHeight="1" x14ac:dyDescent="0.35">
      <c r="L14753" s="27" t="str">
        <f t="shared" si="230"/>
        <v/>
      </c>
    </row>
    <row r="14754" spans="12:12" ht="15.75" customHeight="1" x14ac:dyDescent="0.35">
      <c r="L14754" s="27" t="str">
        <f t="shared" si="230"/>
        <v/>
      </c>
    </row>
    <row r="14755" spans="12:12" ht="15.75" customHeight="1" x14ac:dyDescent="0.35">
      <c r="L14755" s="27" t="str">
        <f t="shared" si="230"/>
        <v/>
      </c>
    </row>
    <row r="14756" spans="12:12" ht="15.75" customHeight="1" x14ac:dyDescent="0.35">
      <c r="L14756" s="27" t="str">
        <f t="shared" si="230"/>
        <v/>
      </c>
    </row>
    <row r="14757" spans="12:12" ht="15.75" customHeight="1" x14ac:dyDescent="0.35">
      <c r="L14757" s="27" t="str">
        <f t="shared" si="230"/>
        <v/>
      </c>
    </row>
    <row r="14758" spans="12:12" ht="15.75" customHeight="1" x14ac:dyDescent="0.35">
      <c r="L14758" s="27" t="str">
        <f t="shared" si="230"/>
        <v/>
      </c>
    </row>
    <row r="14759" spans="12:12" ht="15.75" customHeight="1" x14ac:dyDescent="0.35">
      <c r="L14759" s="27" t="str">
        <f t="shared" si="230"/>
        <v/>
      </c>
    </row>
    <row r="14760" spans="12:12" ht="15.75" customHeight="1" x14ac:dyDescent="0.35">
      <c r="L14760" s="27" t="str">
        <f t="shared" si="230"/>
        <v/>
      </c>
    </row>
    <row r="14761" spans="12:12" ht="15.75" customHeight="1" x14ac:dyDescent="0.35">
      <c r="L14761" s="27" t="str">
        <f t="shared" si="230"/>
        <v/>
      </c>
    </row>
    <row r="14762" spans="12:12" ht="15.75" customHeight="1" x14ac:dyDescent="0.35">
      <c r="L14762" s="27" t="str">
        <f t="shared" si="230"/>
        <v/>
      </c>
    </row>
    <row r="14763" spans="12:12" ht="15.75" customHeight="1" x14ac:dyDescent="0.35">
      <c r="L14763" s="27" t="str">
        <f t="shared" si="230"/>
        <v/>
      </c>
    </row>
    <row r="14764" spans="12:12" ht="15.75" customHeight="1" x14ac:dyDescent="0.35">
      <c r="L14764" s="27" t="str">
        <f t="shared" si="230"/>
        <v/>
      </c>
    </row>
    <row r="14765" spans="12:12" ht="15.75" customHeight="1" x14ac:dyDescent="0.35">
      <c r="L14765" s="27" t="str">
        <f t="shared" si="230"/>
        <v/>
      </c>
    </row>
    <row r="14766" spans="12:12" ht="15.75" customHeight="1" x14ac:dyDescent="0.35">
      <c r="L14766" s="27" t="str">
        <f t="shared" si="230"/>
        <v/>
      </c>
    </row>
    <row r="14767" spans="12:12" ht="15.75" customHeight="1" x14ac:dyDescent="0.35">
      <c r="L14767" s="27" t="str">
        <f t="shared" si="230"/>
        <v/>
      </c>
    </row>
    <row r="14768" spans="12:12" ht="15.75" customHeight="1" x14ac:dyDescent="0.35">
      <c r="L14768" s="27" t="str">
        <f t="shared" si="230"/>
        <v/>
      </c>
    </row>
    <row r="14769" spans="12:12" ht="15.75" customHeight="1" x14ac:dyDescent="0.35">
      <c r="L14769" s="27" t="str">
        <f t="shared" si="230"/>
        <v/>
      </c>
    </row>
    <row r="14770" spans="12:12" ht="15.75" customHeight="1" x14ac:dyDescent="0.35">
      <c r="L14770" s="27" t="str">
        <f t="shared" si="230"/>
        <v/>
      </c>
    </row>
    <row r="14771" spans="12:12" ht="15.75" customHeight="1" x14ac:dyDescent="0.35">
      <c r="L14771" s="27" t="str">
        <f t="shared" si="230"/>
        <v/>
      </c>
    </row>
    <row r="14772" spans="12:12" ht="15.75" customHeight="1" x14ac:dyDescent="0.35">
      <c r="L14772" s="27" t="str">
        <f t="shared" si="230"/>
        <v/>
      </c>
    </row>
    <row r="14773" spans="12:12" ht="15.75" customHeight="1" x14ac:dyDescent="0.35">
      <c r="L14773" s="27" t="str">
        <f t="shared" si="230"/>
        <v/>
      </c>
    </row>
    <row r="14774" spans="12:12" ht="15.75" customHeight="1" x14ac:dyDescent="0.35">
      <c r="L14774" s="27" t="str">
        <f t="shared" si="230"/>
        <v/>
      </c>
    </row>
    <row r="14775" spans="12:12" ht="15.75" customHeight="1" x14ac:dyDescent="0.35">
      <c r="L14775" s="27" t="str">
        <f t="shared" si="230"/>
        <v/>
      </c>
    </row>
    <row r="14776" spans="12:12" ht="15.75" customHeight="1" x14ac:dyDescent="0.35">
      <c r="L14776" s="27" t="str">
        <f t="shared" si="230"/>
        <v/>
      </c>
    </row>
    <row r="14777" spans="12:12" ht="15.75" customHeight="1" x14ac:dyDescent="0.35">
      <c r="L14777" s="27" t="str">
        <f t="shared" si="230"/>
        <v/>
      </c>
    </row>
    <row r="14778" spans="12:12" ht="15.75" customHeight="1" x14ac:dyDescent="0.35">
      <c r="L14778" s="27" t="str">
        <f t="shared" si="230"/>
        <v/>
      </c>
    </row>
    <row r="14779" spans="12:12" ht="15.75" customHeight="1" x14ac:dyDescent="0.35">
      <c r="L14779" s="27" t="str">
        <f t="shared" si="230"/>
        <v/>
      </c>
    </row>
    <row r="14780" spans="12:12" ht="15.75" customHeight="1" x14ac:dyDescent="0.35">
      <c r="L14780" s="27" t="str">
        <f t="shared" si="230"/>
        <v/>
      </c>
    </row>
    <row r="14781" spans="12:12" ht="15.75" customHeight="1" x14ac:dyDescent="0.35">
      <c r="L14781" s="27" t="str">
        <f t="shared" si="230"/>
        <v/>
      </c>
    </row>
    <row r="14782" spans="12:12" ht="15.75" customHeight="1" x14ac:dyDescent="0.35">
      <c r="L14782" s="27" t="str">
        <f t="shared" si="230"/>
        <v/>
      </c>
    </row>
    <row r="14783" spans="12:12" ht="15.75" customHeight="1" x14ac:dyDescent="0.35">
      <c r="L14783" s="27" t="str">
        <f t="shared" si="230"/>
        <v/>
      </c>
    </row>
    <row r="14784" spans="12:12" ht="15.75" customHeight="1" x14ac:dyDescent="0.35">
      <c r="L14784" s="27" t="str">
        <f t="shared" si="230"/>
        <v/>
      </c>
    </row>
    <row r="14785" spans="12:12" ht="15.75" customHeight="1" x14ac:dyDescent="0.35">
      <c r="L14785" s="27" t="str">
        <f t="shared" si="230"/>
        <v/>
      </c>
    </row>
    <row r="14786" spans="12:12" ht="15.75" customHeight="1" x14ac:dyDescent="0.35">
      <c r="L14786" s="27" t="str">
        <f t="shared" si="230"/>
        <v/>
      </c>
    </row>
    <row r="14787" spans="12:12" ht="15.75" customHeight="1" x14ac:dyDescent="0.35">
      <c r="L14787" s="27" t="str">
        <f t="shared" si="230"/>
        <v/>
      </c>
    </row>
    <row r="14788" spans="12:12" ht="15.75" customHeight="1" x14ac:dyDescent="0.35">
      <c r="L14788" s="27" t="str">
        <f t="shared" ref="L14788:L14851" si="231">IF((T14788="N/A")+(ISBLANK(T14788)), IF(S14788="Critical", K14788+30, IF(S14788="High", K14788+30,IF(COUNTIF(S14788,"M*"), K14788+90, IF(S14788="Low", K14788+180,"")))),
IF(((U14788="Yes")*(T14788="Critical")), K14788+30, IF(((U14788="Yes")*(T14788="High")), K14788+30,  IF(((U14788="Yes")*(COUNTIF(S14788,"M*"))), K14788+90,  IF(((U14788="Yes")*(T14788="Low")), K14788+180, IF(S14788="Critical", K14788+30, IF(S14788="High", K14788+30,IF(COUNTIF(S14788,"M*"), K14788+90, IF(S14788="Low", K14788+180,"")))))))))</f>
        <v/>
      </c>
    </row>
    <row r="14789" spans="12:12" ht="15.75" customHeight="1" x14ac:dyDescent="0.35">
      <c r="L14789" s="27" t="str">
        <f t="shared" si="231"/>
        <v/>
      </c>
    </row>
    <row r="14790" spans="12:12" ht="15.75" customHeight="1" x14ac:dyDescent="0.35">
      <c r="L14790" s="27" t="str">
        <f t="shared" si="231"/>
        <v/>
      </c>
    </row>
    <row r="14791" spans="12:12" ht="15.75" customHeight="1" x14ac:dyDescent="0.35">
      <c r="L14791" s="27" t="str">
        <f t="shared" si="231"/>
        <v/>
      </c>
    </row>
    <row r="14792" spans="12:12" ht="15.75" customHeight="1" x14ac:dyDescent="0.35">
      <c r="L14792" s="27" t="str">
        <f t="shared" si="231"/>
        <v/>
      </c>
    </row>
    <row r="14793" spans="12:12" ht="15.75" customHeight="1" x14ac:dyDescent="0.35">
      <c r="L14793" s="27" t="str">
        <f t="shared" si="231"/>
        <v/>
      </c>
    </row>
    <row r="14794" spans="12:12" ht="15.75" customHeight="1" x14ac:dyDescent="0.35">
      <c r="L14794" s="27" t="str">
        <f t="shared" si="231"/>
        <v/>
      </c>
    </row>
    <row r="14795" spans="12:12" ht="15.75" customHeight="1" x14ac:dyDescent="0.35">
      <c r="L14795" s="27" t="str">
        <f t="shared" si="231"/>
        <v/>
      </c>
    </row>
    <row r="14796" spans="12:12" ht="15.75" customHeight="1" x14ac:dyDescent="0.35">
      <c r="L14796" s="27" t="str">
        <f t="shared" si="231"/>
        <v/>
      </c>
    </row>
    <row r="14797" spans="12:12" ht="15.75" customHeight="1" x14ac:dyDescent="0.35">
      <c r="L14797" s="27" t="str">
        <f t="shared" si="231"/>
        <v/>
      </c>
    </row>
    <row r="14798" spans="12:12" ht="15.75" customHeight="1" x14ac:dyDescent="0.35">
      <c r="L14798" s="27" t="str">
        <f t="shared" si="231"/>
        <v/>
      </c>
    </row>
    <row r="14799" spans="12:12" ht="15.75" customHeight="1" x14ac:dyDescent="0.35">
      <c r="L14799" s="27" t="str">
        <f t="shared" si="231"/>
        <v/>
      </c>
    </row>
    <row r="14800" spans="12:12" ht="15.75" customHeight="1" x14ac:dyDescent="0.35">
      <c r="L14800" s="27" t="str">
        <f t="shared" si="231"/>
        <v/>
      </c>
    </row>
    <row r="14801" spans="12:12" ht="15.75" customHeight="1" x14ac:dyDescent="0.35">
      <c r="L14801" s="27" t="str">
        <f t="shared" si="231"/>
        <v/>
      </c>
    </row>
    <row r="14802" spans="12:12" ht="15.75" customHeight="1" x14ac:dyDescent="0.35">
      <c r="L14802" s="27" t="str">
        <f t="shared" si="231"/>
        <v/>
      </c>
    </row>
    <row r="14803" spans="12:12" ht="15.75" customHeight="1" x14ac:dyDescent="0.35">
      <c r="L14803" s="27" t="str">
        <f t="shared" si="231"/>
        <v/>
      </c>
    </row>
    <row r="14804" spans="12:12" ht="15.75" customHeight="1" x14ac:dyDescent="0.35">
      <c r="L14804" s="27" t="str">
        <f t="shared" si="231"/>
        <v/>
      </c>
    </row>
    <row r="14805" spans="12:12" ht="15.75" customHeight="1" x14ac:dyDescent="0.35">
      <c r="L14805" s="27" t="str">
        <f t="shared" si="231"/>
        <v/>
      </c>
    </row>
    <row r="14806" spans="12:12" ht="15.75" customHeight="1" x14ac:dyDescent="0.35">
      <c r="L14806" s="27" t="str">
        <f t="shared" si="231"/>
        <v/>
      </c>
    </row>
    <row r="14807" spans="12:12" ht="15.75" customHeight="1" x14ac:dyDescent="0.35">
      <c r="L14807" s="27" t="str">
        <f t="shared" si="231"/>
        <v/>
      </c>
    </row>
    <row r="14808" spans="12:12" ht="15.75" customHeight="1" x14ac:dyDescent="0.35">
      <c r="L14808" s="27" t="str">
        <f t="shared" si="231"/>
        <v/>
      </c>
    </row>
    <row r="14809" spans="12:12" ht="15.75" customHeight="1" x14ac:dyDescent="0.35">
      <c r="L14809" s="27" t="str">
        <f t="shared" si="231"/>
        <v/>
      </c>
    </row>
    <row r="14810" spans="12:12" ht="15.75" customHeight="1" x14ac:dyDescent="0.35">
      <c r="L14810" s="27" t="str">
        <f t="shared" si="231"/>
        <v/>
      </c>
    </row>
    <row r="14811" spans="12:12" ht="15.75" customHeight="1" x14ac:dyDescent="0.35">
      <c r="L14811" s="27" t="str">
        <f t="shared" si="231"/>
        <v/>
      </c>
    </row>
    <row r="14812" spans="12:12" ht="15.75" customHeight="1" x14ac:dyDescent="0.35">
      <c r="L14812" s="27" t="str">
        <f t="shared" si="231"/>
        <v/>
      </c>
    </row>
    <row r="14813" spans="12:12" ht="15.75" customHeight="1" x14ac:dyDescent="0.35">
      <c r="L14813" s="27" t="str">
        <f t="shared" si="231"/>
        <v/>
      </c>
    </row>
    <row r="14814" spans="12:12" ht="15.75" customHeight="1" x14ac:dyDescent="0.35">
      <c r="L14814" s="27" t="str">
        <f t="shared" si="231"/>
        <v/>
      </c>
    </row>
    <row r="14815" spans="12:12" ht="15.75" customHeight="1" x14ac:dyDescent="0.35">
      <c r="L14815" s="27" t="str">
        <f t="shared" si="231"/>
        <v/>
      </c>
    </row>
    <row r="14816" spans="12:12" ht="15.75" customHeight="1" x14ac:dyDescent="0.35">
      <c r="L14816" s="27" t="str">
        <f t="shared" si="231"/>
        <v/>
      </c>
    </row>
    <row r="14817" spans="12:12" ht="15.75" customHeight="1" x14ac:dyDescent="0.35">
      <c r="L14817" s="27" t="str">
        <f t="shared" si="231"/>
        <v/>
      </c>
    </row>
    <row r="14818" spans="12:12" ht="15.75" customHeight="1" x14ac:dyDescent="0.35">
      <c r="L14818" s="27" t="str">
        <f t="shared" si="231"/>
        <v/>
      </c>
    </row>
    <row r="14819" spans="12:12" ht="15.75" customHeight="1" x14ac:dyDescent="0.35">
      <c r="L14819" s="27" t="str">
        <f t="shared" si="231"/>
        <v/>
      </c>
    </row>
    <row r="14820" spans="12:12" ht="15.75" customHeight="1" x14ac:dyDescent="0.35">
      <c r="L14820" s="27" t="str">
        <f t="shared" si="231"/>
        <v/>
      </c>
    </row>
    <row r="14821" spans="12:12" ht="15.75" customHeight="1" x14ac:dyDescent="0.35">
      <c r="L14821" s="27" t="str">
        <f t="shared" si="231"/>
        <v/>
      </c>
    </row>
    <row r="14822" spans="12:12" ht="15.75" customHeight="1" x14ac:dyDescent="0.35">
      <c r="L14822" s="27" t="str">
        <f t="shared" si="231"/>
        <v/>
      </c>
    </row>
    <row r="14823" spans="12:12" ht="15.75" customHeight="1" x14ac:dyDescent="0.35">
      <c r="L14823" s="27" t="str">
        <f t="shared" si="231"/>
        <v/>
      </c>
    </row>
    <row r="14824" spans="12:12" ht="15.75" customHeight="1" x14ac:dyDescent="0.35">
      <c r="L14824" s="27" t="str">
        <f t="shared" si="231"/>
        <v/>
      </c>
    </row>
    <row r="14825" spans="12:12" ht="15.75" customHeight="1" x14ac:dyDescent="0.35">
      <c r="L14825" s="27" t="str">
        <f t="shared" si="231"/>
        <v/>
      </c>
    </row>
    <row r="14826" spans="12:12" ht="15.75" customHeight="1" x14ac:dyDescent="0.35">
      <c r="L14826" s="27" t="str">
        <f t="shared" si="231"/>
        <v/>
      </c>
    </row>
    <row r="14827" spans="12:12" ht="15.75" customHeight="1" x14ac:dyDescent="0.35">
      <c r="L14827" s="27" t="str">
        <f t="shared" si="231"/>
        <v/>
      </c>
    </row>
    <row r="14828" spans="12:12" ht="15.75" customHeight="1" x14ac:dyDescent="0.35">
      <c r="L14828" s="27" t="str">
        <f t="shared" si="231"/>
        <v/>
      </c>
    </row>
    <row r="14829" spans="12:12" ht="15.75" customHeight="1" x14ac:dyDescent="0.35">
      <c r="L14829" s="27" t="str">
        <f t="shared" si="231"/>
        <v/>
      </c>
    </row>
    <row r="14830" spans="12:12" ht="15.75" customHeight="1" x14ac:dyDescent="0.35">
      <c r="L14830" s="27" t="str">
        <f t="shared" si="231"/>
        <v/>
      </c>
    </row>
    <row r="14831" spans="12:12" ht="15.75" customHeight="1" x14ac:dyDescent="0.35">
      <c r="L14831" s="27" t="str">
        <f t="shared" si="231"/>
        <v/>
      </c>
    </row>
    <row r="14832" spans="12:12" ht="15.75" customHeight="1" x14ac:dyDescent="0.35">
      <c r="L14832" s="27" t="str">
        <f t="shared" si="231"/>
        <v/>
      </c>
    </row>
    <row r="14833" spans="12:12" ht="15.75" customHeight="1" x14ac:dyDescent="0.35">
      <c r="L14833" s="27" t="str">
        <f t="shared" si="231"/>
        <v/>
      </c>
    </row>
    <row r="14834" spans="12:12" ht="15.75" customHeight="1" x14ac:dyDescent="0.35">
      <c r="L14834" s="27" t="str">
        <f t="shared" si="231"/>
        <v/>
      </c>
    </row>
    <row r="14835" spans="12:12" ht="15.75" customHeight="1" x14ac:dyDescent="0.35">
      <c r="L14835" s="27" t="str">
        <f t="shared" si="231"/>
        <v/>
      </c>
    </row>
    <row r="14836" spans="12:12" ht="15.75" customHeight="1" x14ac:dyDescent="0.35">
      <c r="L14836" s="27" t="str">
        <f t="shared" si="231"/>
        <v/>
      </c>
    </row>
    <row r="14837" spans="12:12" ht="15.75" customHeight="1" x14ac:dyDescent="0.35">
      <c r="L14837" s="27" t="str">
        <f t="shared" si="231"/>
        <v/>
      </c>
    </row>
    <row r="14838" spans="12:12" ht="15.75" customHeight="1" x14ac:dyDescent="0.35">
      <c r="L14838" s="27" t="str">
        <f t="shared" si="231"/>
        <v/>
      </c>
    </row>
    <row r="14839" spans="12:12" ht="15.75" customHeight="1" x14ac:dyDescent="0.35">
      <c r="L14839" s="27" t="str">
        <f t="shared" si="231"/>
        <v/>
      </c>
    </row>
    <row r="14840" spans="12:12" ht="15.75" customHeight="1" x14ac:dyDescent="0.35">
      <c r="L14840" s="27" t="str">
        <f t="shared" si="231"/>
        <v/>
      </c>
    </row>
    <row r="14841" spans="12:12" ht="15.75" customHeight="1" x14ac:dyDescent="0.35">
      <c r="L14841" s="27" t="str">
        <f t="shared" si="231"/>
        <v/>
      </c>
    </row>
    <row r="14842" spans="12:12" ht="15.75" customHeight="1" x14ac:dyDescent="0.35">
      <c r="L14842" s="27" t="str">
        <f t="shared" si="231"/>
        <v/>
      </c>
    </row>
    <row r="14843" spans="12:12" ht="15.75" customHeight="1" x14ac:dyDescent="0.35">
      <c r="L14843" s="27" t="str">
        <f t="shared" si="231"/>
        <v/>
      </c>
    </row>
    <row r="14844" spans="12:12" ht="15.75" customHeight="1" x14ac:dyDescent="0.35">
      <c r="L14844" s="27" t="str">
        <f t="shared" si="231"/>
        <v/>
      </c>
    </row>
    <row r="14845" spans="12:12" ht="15.75" customHeight="1" x14ac:dyDescent="0.35">
      <c r="L14845" s="27" t="str">
        <f t="shared" si="231"/>
        <v/>
      </c>
    </row>
    <row r="14846" spans="12:12" ht="15.75" customHeight="1" x14ac:dyDescent="0.35">
      <c r="L14846" s="27" t="str">
        <f t="shared" si="231"/>
        <v/>
      </c>
    </row>
    <row r="14847" spans="12:12" ht="15.75" customHeight="1" x14ac:dyDescent="0.35">
      <c r="L14847" s="27" t="str">
        <f t="shared" si="231"/>
        <v/>
      </c>
    </row>
    <row r="14848" spans="12:12" ht="15.75" customHeight="1" x14ac:dyDescent="0.35">
      <c r="L14848" s="27" t="str">
        <f t="shared" si="231"/>
        <v/>
      </c>
    </row>
    <row r="14849" spans="12:12" ht="15.75" customHeight="1" x14ac:dyDescent="0.35">
      <c r="L14849" s="27" t="str">
        <f t="shared" si="231"/>
        <v/>
      </c>
    </row>
    <row r="14850" spans="12:12" ht="15.75" customHeight="1" x14ac:dyDescent="0.35">
      <c r="L14850" s="27" t="str">
        <f t="shared" si="231"/>
        <v/>
      </c>
    </row>
    <row r="14851" spans="12:12" ht="15.75" customHeight="1" x14ac:dyDescent="0.35">
      <c r="L14851" s="27" t="str">
        <f t="shared" si="231"/>
        <v/>
      </c>
    </row>
    <row r="14852" spans="12:12" ht="15.75" customHeight="1" x14ac:dyDescent="0.35">
      <c r="L14852" s="27" t="str">
        <f t="shared" ref="L14852:L14915" si="232">IF((T14852="N/A")+(ISBLANK(T14852)), IF(S14852="Critical", K14852+30, IF(S14852="High", K14852+30,IF(COUNTIF(S14852,"M*"), K14852+90, IF(S14852="Low", K14852+180,"")))),
IF(((U14852="Yes")*(T14852="Critical")), K14852+30, IF(((U14852="Yes")*(T14852="High")), K14852+30,  IF(((U14852="Yes")*(COUNTIF(S14852,"M*"))), K14852+90,  IF(((U14852="Yes")*(T14852="Low")), K14852+180, IF(S14852="Critical", K14852+30, IF(S14852="High", K14852+30,IF(COUNTIF(S14852,"M*"), K14852+90, IF(S14852="Low", K14852+180,"")))))))))</f>
        <v/>
      </c>
    </row>
    <row r="14853" spans="12:12" ht="15.75" customHeight="1" x14ac:dyDescent="0.35">
      <c r="L14853" s="27" t="str">
        <f t="shared" si="232"/>
        <v/>
      </c>
    </row>
    <row r="14854" spans="12:12" ht="15.75" customHeight="1" x14ac:dyDescent="0.35">
      <c r="L14854" s="27" t="str">
        <f t="shared" si="232"/>
        <v/>
      </c>
    </row>
    <row r="14855" spans="12:12" ht="15.75" customHeight="1" x14ac:dyDescent="0.35">
      <c r="L14855" s="27" t="str">
        <f t="shared" si="232"/>
        <v/>
      </c>
    </row>
    <row r="14856" spans="12:12" ht="15.75" customHeight="1" x14ac:dyDescent="0.35">
      <c r="L14856" s="27" t="str">
        <f t="shared" si="232"/>
        <v/>
      </c>
    </row>
    <row r="14857" spans="12:12" ht="15.75" customHeight="1" x14ac:dyDescent="0.35">
      <c r="L14857" s="27" t="str">
        <f t="shared" si="232"/>
        <v/>
      </c>
    </row>
    <row r="14858" spans="12:12" ht="15.75" customHeight="1" x14ac:dyDescent="0.35">
      <c r="L14858" s="27" t="str">
        <f t="shared" si="232"/>
        <v/>
      </c>
    </row>
    <row r="14859" spans="12:12" ht="15.75" customHeight="1" x14ac:dyDescent="0.35">
      <c r="L14859" s="27" t="str">
        <f t="shared" si="232"/>
        <v/>
      </c>
    </row>
    <row r="14860" spans="12:12" ht="15.75" customHeight="1" x14ac:dyDescent="0.35">
      <c r="L14860" s="27" t="str">
        <f t="shared" si="232"/>
        <v/>
      </c>
    </row>
    <row r="14861" spans="12:12" ht="15.75" customHeight="1" x14ac:dyDescent="0.35">
      <c r="L14861" s="27" t="str">
        <f t="shared" si="232"/>
        <v/>
      </c>
    </row>
    <row r="14862" spans="12:12" ht="15.75" customHeight="1" x14ac:dyDescent="0.35">
      <c r="L14862" s="27" t="str">
        <f t="shared" si="232"/>
        <v/>
      </c>
    </row>
    <row r="14863" spans="12:12" ht="15.75" customHeight="1" x14ac:dyDescent="0.35">
      <c r="L14863" s="27" t="str">
        <f t="shared" si="232"/>
        <v/>
      </c>
    </row>
    <row r="14864" spans="12:12" ht="15.75" customHeight="1" x14ac:dyDescent="0.35">
      <c r="L14864" s="27" t="str">
        <f t="shared" si="232"/>
        <v/>
      </c>
    </row>
    <row r="14865" spans="12:12" ht="15.75" customHeight="1" x14ac:dyDescent="0.35">
      <c r="L14865" s="27" t="str">
        <f t="shared" si="232"/>
        <v/>
      </c>
    </row>
    <row r="14866" spans="12:12" ht="15.75" customHeight="1" x14ac:dyDescent="0.35">
      <c r="L14866" s="27" t="str">
        <f t="shared" si="232"/>
        <v/>
      </c>
    </row>
    <row r="14867" spans="12:12" ht="15.75" customHeight="1" x14ac:dyDescent="0.35">
      <c r="L14867" s="27" t="str">
        <f t="shared" si="232"/>
        <v/>
      </c>
    </row>
    <row r="14868" spans="12:12" ht="15.75" customHeight="1" x14ac:dyDescent="0.35">
      <c r="L14868" s="27" t="str">
        <f t="shared" si="232"/>
        <v/>
      </c>
    </row>
    <row r="14869" spans="12:12" ht="15.75" customHeight="1" x14ac:dyDescent="0.35">
      <c r="L14869" s="27" t="str">
        <f t="shared" si="232"/>
        <v/>
      </c>
    </row>
    <row r="14870" spans="12:12" ht="15.75" customHeight="1" x14ac:dyDescent="0.35">
      <c r="L14870" s="27" t="str">
        <f t="shared" si="232"/>
        <v/>
      </c>
    </row>
    <row r="14871" spans="12:12" ht="15.75" customHeight="1" x14ac:dyDescent="0.35">
      <c r="L14871" s="27" t="str">
        <f t="shared" si="232"/>
        <v/>
      </c>
    </row>
    <row r="14872" spans="12:12" ht="15.75" customHeight="1" x14ac:dyDescent="0.35">
      <c r="L14872" s="27" t="str">
        <f t="shared" si="232"/>
        <v/>
      </c>
    </row>
    <row r="14873" spans="12:12" ht="15.75" customHeight="1" x14ac:dyDescent="0.35">
      <c r="L14873" s="27" t="str">
        <f t="shared" si="232"/>
        <v/>
      </c>
    </row>
    <row r="14874" spans="12:12" ht="15.75" customHeight="1" x14ac:dyDescent="0.35">
      <c r="L14874" s="27" t="str">
        <f t="shared" si="232"/>
        <v/>
      </c>
    </row>
    <row r="14875" spans="12:12" ht="15.75" customHeight="1" x14ac:dyDescent="0.35">
      <c r="L14875" s="27" t="str">
        <f t="shared" si="232"/>
        <v/>
      </c>
    </row>
    <row r="14876" spans="12:12" ht="15.75" customHeight="1" x14ac:dyDescent="0.35">
      <c r="L14876" s="27" t="str">
        <f t="shared" si="232"/>
        <v/>
      </c>
    </row>
    <row r="14877" spans="12:12" ht="15.75" customHeight="1" x14ac:dyDescent="0.35">
      <c r="L14877" s="27" t="str">
        <f t="shared" si="232"/>
        <v/>
      </c>
    </row>
    <row r="14878" spans="12:12" ht="15.75" customHeight="1" x14ac:dyDescent="0.35">
      <c r="L14878" s="27" t="str">
        <f t="shared" si="232"/>
        <v/>
      </c>
    </row>
    <row r="14879" spans="12:12" ht="15.75" customHeight="1" x14ac:dyDescent="0.35">
      <c r="L14879" s="27" t="str">
        <f t="shared" si="232"/>
        <v/>
      </c>
    </row>
    <row r="14880" spans="12:12" ht="15.75" customHeight="1" x14ac:dyDescent="0.35">
      <c r="L14880" s="27" t="str">
        <f t="shared" si="232"/>
        <v/>
      </c>
    </row>
    <row r="14881" spans="12:12" ht="15.75" customHeight="1" x14ac:dyDescent="0.35">
      <c r="L14881" s="27" t="str">
        <f t="shared" si="232"/>
        <v/>
      </c>
    </row>
    <row r="14882" spans="12:12" ht="15.75" customHeight="1" x14ac:dyDescent="0.35">
      <c r="L14882" s="27" t="str">
        <f t="shared" si="232"/>
        <v/>
      </c>
    </row>
    <row r="14883" spans="12:12" ht="15.75" customHeight="1" x14ac:dyDescent="0.35">
      <c r="L14883" s="27" t="str">
        <f t="shared" si="232"/>
        <v/>
      </c>
    </row>
    <row r="14884" spans="12:12" ht="15.75" customHeight="1" x14ac:dyDescent="0.35">
      <c r="L14884" s="27" t="str">
        <f t="shared" si="232"/>
        <v/>
      </c>
    </row>
    <row r="14885" spans="12:12" ht="15.75" customHeight="1" x14ac:dyDescent="0.35">
      <c r="L14885" s="27" t="str">
        <f t="shared" si="232"/>
        <v/>
      </c>
    </row>
    <row r="14886" spans="12:12" ht="15.75" customHeight="1" x14ac:dyDescent="0.35">
      <c r="L14886" s="27" t="str">
        <f t="shared" si="232"/>
        <v/>
      </c>
    </row>
    <row r="14887" spans="12:12" ht="15.75" customHeight="1" x14ac:dyDescent="0.35">
      <c r="L14887" s="27" t="str">
        <f t="shared" si="232"/>
        <v/>
      </c>
    </row>
    <row r="14888" spans="12:12" ht="15.75" customHeight="1" x14ac:dyDescent="0.35">
      <c r="L14888" s="27" t="str">
        <f t="shared" si="232"/>
        <v/>
      </c>
    </row>
    <row r="14889" spans="12:12" ht="15.75" customHeight="1" x14ac:dyDescent="0.35">
      <c r="L14889" s="27" t="str">
        <f t="shared" si="232"/>
        <v/>
      </c>
    </row>
    <row r="14890" spans="12:12" ht="15.75" customHeight="1" x14ac:dyDescent="0.35">
      <c r="L14890" s="27" t="str">
        <f t="shared" si="232"/>
        <v/>
      </c>
    </row>
    <row r="14891" spans="12:12" ht="15.75" customHeight="1" x14ac:dyDescent="0.35">
      <c r="L14891" s="27" t="str">
        <f t="shared" si="232"/>
        <v/>
      </c>
    </row>
    <row r="14892" spans="12:12" ht="15.75" customHeight="1" x14ac:dyDescent="0.35">
      <c r="L14892" s="27" t="str">
        <f t="shared" si="232"/>
        <v/>
      </c>
    </row>
    <row r="14893" spans="12:12" ht="15.75" customHeight="1" x14ac:dyDescent="0.35">
      <c r="L14893" s="27" t="str">
        <f t="shared" si="232"/>
        <v/>
      </c>
    </row>
    <row r="14894" spans="12:12" ht="15.75" customHeight="1" x14ac:dyDescent="0.35">
      <c r="L14894" s="27" t="str">
        <f t="shared" si="232"/>
        <v/>
      </c>
    </row>
    <row r="14895" spans="12:12" ht="15.75" customHeight="1" x14ac:dyDescent="0.35">
      <c r="L14895" s="27" t="str">
        <f t="shared" si="232"/>
        <v/>
      </c>
    </row>
    <row r="14896" spans="12:12" ht="15.75" customHeight="1" x14ac:dyDescent="0.35">
      <c r="L14896" s="27" t="str">
        <f t="shared" si="232"/>
        <v/>
      </c>
    </row>
    <row r="14897" spans="12:12" ht="15.75" customHeight="1" x14ac:dyDescent="0.35">
      <c r="L14897" s="27" t="str">
        <f t="shared" si="232"/>
        <v/>
      </c>
    </row>
    <row r="14898" spans="12:12" ht="15.75" customHeight="1" x14ac:dyDescent="0.35">
      <c r="L14898" s="27" t="str">
        <f t="shared" si="232"/>
        <v/>
      </c>
    </row>
    <row r="14899" spans="12:12" ht="15.75" customHeight="1" x14ac:dyDescent="0.35">
      <c r="L14899" s="27" t="str">
        <f t="shared" si="232"/>
        <v/>
      </c>
    </row>
    <row r="14900" spans="12:12" ht="15.75" customHeight="1" x14ac:dyDescent="0.35">
      <c r="L14900" s="27" t="str">
        <f t="shared" si="232"/>
        <v/>
      </c>
    </row>
    <row r="14901" spans="12:12" ht="15.75" customHeight="1" x14ac:dyDescent="0.35">
      <c r="L14901" s="27" t="str">
        <f t="shared" si="232"/>
        <v/>
      </c>
    </row>
    <row r="14902" spans="12:12" ht="15.75" customHeight="1" x14ac:dyDescent="0.35">
      <c r="L14902" s="27" t="str">
        <f t="shared" si="232"/>
        <v/>
      </c>
    </row>
    <row r="14903" spans="12:12" ht="15.75" customHeight="1" x14ac:dyDescent="0.35">
      <c r="L14903" s="27" t="str">
        <f t="shared" si="232"/>
        <v/>
      </c>
    </row>
    <row r="14904" spans="12:12" ht="15.75" customHeight="1" x14ac:dyDescent="0.35">
      <c r="L14904" s="27" t="str">
        <f t="shared" si="232"/>
        <v/>
      </c>
    </row>
    <row r="14905" spans="12:12" ht="15.75" customHeight="1" x14ac:dyDescent="0.35">
      <c r="L14905" s="27" t="str">
        <f t="shared" si="232"/>
        <v/>
      </c>
    </row>
    <row r="14906" spans="12:12" ht="15.75" customHeight="1" x14ac:dyDescent="0.35">
      <c r="L14906" s="27" t="str">
        <f t="shared" si="232"/>
        <v/>
      </c>
    </row>
    <row r="14907" spans="12:12" ht="15.75" customHeight="1" x14ac:dyDescent="0.35">
      <c r="L14907" s="27" t="str">
        <f t="shared" si="232"/>
        <v/>
      </c>
    </row>
    <row r="14908" spans="12:12" ht="15.75" customHeight="1" x14ac:dyDescent="0.35">
      <c r="L14908" s="27" t="str">
        <f t="shared" si="232"/>
        <v/>
      </c>
    </row>
    <row r="14909" spans="12:12" ht="15.75" customHeight="1" x14ac:dyDescent="0.35">
      <c r="L14909" s="27" t="str">
        <f t="shared" si="232"/>
        <v/>
      </c>
    </row>
    <row r="14910" spans="12:12" ht="15.75" customHeight="1" x14ac:dyDescent="0.35">
      <c r="L14910" s="27" t="str">
        <f t="shared" si="232"/>
        <v/>
      </c>
    </row>
    <row r="14911" spans="12:12" ht="15.75" customHeight="1" x14ac:dyDescent="0.35">
      <c r="L14911" s="27" t="str">
        <f t="shared" si="232"/>
        <v/>
      </c>
    </row>
    <row r="14912" spans="12:12" ht="15.75" customHeight="1" x14ac:dyDescent="0.35">
      <c r="L14912" s="27" t="str">
        <f t="shared" si="232"/>
        <v/>
      </c>
    </row>
    <row r="14913" spans="12:12" ht="15.75" customHeight="1" x14ac:dyDescent="0.35">
      <c r="L14913" s="27" t="str">
        <f t="shared" si="232"/>
        <v/>
      </c>
    </row>
    <row r="14914" spans="12:12" ht="15.75" customHeight="1" x14ac:dyDescent="0.35">
      <c r="L14914" s="27" t="str">
        <f t="shared" si="232"/>
        <v/>
      </c>
    </row>
    <row r="14915" spans="12:12" ht="15.75" customHeight="1" x14ac:dyDescent="0.35">
      <c r="L14915" s="27" t="str">
        <f t="shared" si="232"/>
        <v/>
      </c>
    </row>
    <row r="14916" spans="12:12" ht="15.75" customHeight="1" x14ac:dyDescent="0.35">
      <c r="L14916" s="27" t="str">
        <f t="shared" ref="L14916:L14979" si="233">IF((T14916="N/A")+(ISBLANK(T14916)), IF(S14916="Critical", K14916+30, IF(S14916="High", K14916+30,IF(COUNTIF(S14916,"M*"), K14916+90, IF(S14916="Low", K14916+180,"")))),
IF(((U14916="Yes")*(T14916="Critical")), K14916+30, IF(((U14916="Yes")*(T14916="High")), K14916+30,  IF(((U14916="Yes")*(COUNTIF(S14916,"M*"))), K14916+90,  IF(((U14916="Yes")*(T14916="Low")), K14916+180, IF(S14916="Critical", K14916+30, IF(S14916="High", K14916+30,IF(COUNTIF(S14916,"M*"), K14916+90, IF(S14916="Low", K14916+180,"")))))))))</f>
        <v/>
      </c>
    </row>
    <row r="14917" spans="12:12" ht="15.75" customHeight="1" x14ac:dyDescent="0.35">
      <c r="L14917" s="27" t="str">
        <f t="shared" si="233"/>
        <v/>
      </c>
    </row>
    <row r="14918" spans="12:12" ht="15.75" customHeight="1" x14ac:dyDescent="0.35">
      <c r="L14918" s="27" t="str">
        <f t="shared" si="233"/>
        <v/>
      </c>
    </row>
    <row r="14919" spans="12:12" ht="15.75" customHeight="1" x14ac:dyDescent="0.35">
      <c r="L14919" s="27" t="str">
        <f t="shared" si="233"/>
        <v/>
      </c>
    </row>
    <row r="14920" spans="12:12" ht="15.75" customHeight="1" x14ac:dyDescent="0.35">
      <c r="L14920" s="27" t="str">
        <f t="shared" si="233"/>
        <v/>
      </c>
    </row>
    <row r="14921" spans="12:12" ht="15.75" customHeight="1" x14ac:dyDescent="0.35">
      <c r="L14921" s="27" t="str">
        <f t="shared" si="233"/>
        <v/>
      </c>
    </row>
    <row r="14922" spans="12:12" ht="15.75" customHeight="1" x14ac:dyDescent="0.35">
      <c r="L14922" s="27" t="str">
        <f t="shared" si="233"/>
        <v/>
      </c>
    </row>
    <row r="14923" spans="12:12" ht="15.75" customHeight="1" x14ac:dyDescent="0.35">
      <c r="L14923" s="27" t="str">
        <f t="shared" si="233"/>
        <v/>
      </c>
    </row>
    <row r="14924" spans="12:12" ht="15.75" customHeight="1" x14ac:dyDescent="0.35">
      <c r="L14924" s="27" t="str">
        <f t="shared" si="233"/>
        <v/>
      </c>
    </row>
    <row r="14925" spans="12:12" ht="15.75" customHeight="1" x14ac:dyDescent="0.35">
      <c r="L14925" s="27" t="str">
        <f t="shared" si="233"/>
        <v/>
      </c>
    </row>
    <row r="14926" spans="12:12" ht="15.75" customHeight="1" x14ac:dyDescent="0.35">
      <c r="L14926" s="27" t="str">
        <f t="shared" si="233"/>
        <v/>
      </c>
    </row>
    <row r="14927" spans="12:12" ht="15.75" customHeight="1" x14ac:dyDescent="0.35">
      <c r="L14927" s="27" t="str">
        <f t="shared" si="233"/>
        <v/>
      </c>
    </row>
    <row r="14928" spans="12:12" ht="15.75" customHeight="1" x14ac:dyDescent="0.35">
      <c r="L14928" s="27" t="str">
        <f t="shared" si="233"/>
        <v/>
      </c>
    </row>
    <row r="14929" spans="12:12" ht="15.75" customHeight="1" x14ac:dyDescent="0.35">
      <c r="L14929" s="27" t="str">
        <f t="shared" si="233"/>
        <v/>
      </c>
    </row>
    <row r="14930" spans="12:12" ht="15.75" customHeight="1" x14ac:dyDescent="0.35">
      <c r="L14930" s="27" t="str">
        <f t="shared" si="233"/>
        <v/>
      </c>
    </row>
    <row r="14931" spans="12:12" ht="15.75" customHeight="1" x14ac:dyDescent="0.35">
      <c r="L14931" s="27" t="str">
        <f t="shared" si="233"/>
        <v/>
      </c>
    </row>
    <row r="14932" spans="12:12" ht="15.75" customHeight="1" x14ac:dyDescent="0.35">
      <c r="L14932" s="27" t="str">
        <f t="shared" si="233"/>
        <v/>
      </c>
    </row>
    <row r="14933" spans="12:12" ht="15.75" customHeight="1" x14ac:dyDescent="0.35">
      <c r="L14933" s="27" t="str">
        <f t="shared" si="233"/>
        <v/>
      </c>
    </row>
    <row r="14934" spans="12:12" ht="15.75" customHeight="1" x14ac:dyDescent="0.35">
      <c r="L14934" s="27" t="str">
        <f t="shared" si="233"/>
        <v/>
      </c>
    </row>
    <row r="14935" spans="12:12" ht="15.75" customHeight="1" x14ac:dyDescent="0.35">
      <c r="L14935" s="27" t="str">
        <f t="shared" si="233"/>
        <v/>
      </c>
    </row>
    <row r="14936" spans="12:12" ht="15.75" customHeight="1" x14ac:dyDescent="0.35">
      <c r="L14936" s="27" t="str">
        <f t="shared" si="233"/>
        <v/>
      </c>
    </row>
    <row r="14937" spans="12:12" ht="15.75" customHeight="1" x14ac:dyDescent="0.35">
      <c r="L14937" s="27" t="str">
        <f t="shared" si="233"/>
        <v/>
      </c>
    </row>
    <row r="14938" spans="12:12" ht="15.75" customHeight="1" x14ac:dyDescent="0.35">
      <c r="L14938" s="27" t="str">
        <f t="shared" si="233"/>
        <v/>
      </c>
    </row>
    <row r="14939" spans="12:12" ht="15.75" customHeight="1" x14ac:dyDescent="0.35">
      <c r="L14939" s="27" t="str">
        <f t="shared" si="233"/>
        <v/>
      </c>
    </row>
    <row r="14940" spans="12:12" ht="15.75" customHeight="1" x14ac:dyDescent="0.35">
      <c r="L14940" s="27" t="str">
        <f t="shared" si="233"/>
        <v/>
      </c>
    </row>
    <row r="14941" spans="12:12" ht="15.75" customHeight="1" x14ac:dyDescent="0.35">
      <c r="L14941" s="27" t="str">
        <f t="shared" si="233"/>
        <v/>
      </c>
    </row>
    <row r="14942" spans="12:12" ht="15.75" customHeight="1" x14ac:dyDescent="0.35">
      <c r="L14942" s="27" t="str">
        <f t="shared" si="233"/>
        <v/>
      </c>
    </row>
    <row r="14943" spans="12:12" ht="15.75" customHeight="1" x14ac:dyDescent="0.35">
      <c r="L14943" s="27" t="str">
        <f t="shared" si="233"/>
        <v/>
      </c>
    </row>
    <row r="14944" spans="12:12" ht="15.75" customHeight="1" x14ac:dyDescent="0.35">
      <c r="L14944" s="27" t="str">
        <f t="shared" si="233"/>
        <v/>
      </c>
    </row>
    <row r="14945" spans="12:12" ht="15.75" customHeight="1" x14ac:dyDescent="0.35">
      <c r="L14945" s="27" t="str">
        <f t="shared" si="233"/>
        <v/>
      </c>
    </row>
    <row r="14946" spans="12:12" ht="15.75" customHeight="1" x14ac:dyDescent="0.35">
      <c r="L14946" s="27" t="str">
        <f t="shared" si="233"/>
        <v/>
      </c>
    </row>
    <row r="14947" spans="12:12" ht="15.75" customHeight="1" x14ac:dyDescent="0.35">
      <c r="L14947" s="27" t="str">
        <f t="shared" si="233"/>
        <v/>
      </c>
    </row>
    <row r="14948" spans="12:12" ht="15.75" customHeight="1" x14ac:dyDescent="0.35">
      <c r="L14948" s="27" t="str">
        <f t="shared" si="233"/>
        <v/>
      </c>
    </row>
    <row r="14949" spans="12:12" ht="15.75" customHeight="1" x14ac:dyDescent="0.35">
      <c r="L14949" s="27" t="str">
        <f t="shared" si="233"/>
        <v/>
      </c>
    </row>
    <row r="14950" spans="12:12" ht="15.75" customHeight="1" x14ac:dyDescent="0.35">
      <c r="L14950" s="27" t="str">
        <f t="shared" si="233"/>
        <v/>
      </c>
    </row>
    <row r="14951" spans="12:12" ht="15.75" customHeight="1" x14ac:dyDescent="0.35">
      <c r="L14951" s="27" t="str">
        <f t="shared" si="233"/>
        <v/>
      </c>
    </row>
    <row r="14952" spans="12:12" ht="15.75" customHeight="1" x14ac:dyDescent="0.35">
      <c r="L14952" s="27" t="str">
        <f t="shared" si="233"/>
        <v/>
      </c>
    </row>
    <row r="14953" spans="12:12" ht="15.75" customHeight="1" x14ac:dyDescent="0.35">
      <c r="L14953" s="27" t="str">
        <f t="shared" si="233"/>
        <v/>
      </c>
    </row>
    <row r="14954" spans="12:12" ht="15.75" customHeight="1" x14ac:dyDescent="0.35">
      <c r="L14954" s="27" t="str">
        <f t="shared" si="233"/>
        <v/>
      </c>
    </row>
    <row r="14955" spans="12:12" ht="15.75" customHeight="1" x14ac:dyDescent="0.35">
      <c r="L14955" s="27" t="str">
        <f t="shared" si="233"/>
        <v/>
      </c>
    </row>
    <row r="14956" spans="12:12" ht="15.75" customHeight="1" x14ac:dyDescent="0.35">
      <c r="L14956" s="27" t="str">
        <f t="shared" si="233"/>
        <v/>
      </c>
    </row>
    <row r="14957" spans="12:12" ht="15.75" customHeight="1" x14ac:dyDescent="0.35">
      <c r="L14957" s="27" t="str">
        <f t="shared" si="233"/>
        <v/>
      </c>
    </row>
    <row r="14958" spans="12:12" ht="15.75" customHeight="1" x14ac:dyDescent="0.35">
      <c r="L14958" s="27" t="str">
        <f t="shared" si="233"/>
        <v/>
      </c>
    </row>
    <row r="14959" spans="12:12" ht="15.75" customHeight="1" x14ac:dyDescent="0.35">
      <c r="L14959" s="27" t="str">
        <f t="shared" si="233"/>
        <v/>
      </c>
    </row>
    <row r="14960" spans="12:12" ht="15.75" customHeight="1" x14ac:dyDescent="0.35">
      <c r="L14960" s="27" t="str">
        <f t="shared" si="233"/>
        <v/>
      </c>
    </row>
    <row r="14961" spans="12:12" ht="15.75" customHeight="1" x14ac:dyDescent="0.35">
      <c r="L14961" s="27" t="str">
        <f t="shared" si="233"/>
        <v/>
      </c>
    </row>
    <row r="14962" spans="12:12" ht="15.75" customHeight="1" x14ac:dyDescent="0.35">
      <c r="L14962" s="27" t="str">
        <f t="shared" si="233"/>
        <v/>
      </c>
    </row>
    <row r="14963" spans="12:12" ht="15.75" customHeight="1" x14ac:dyDescent="0.35">
      <c r="L14963" s="27" t="str">
        <f t="shared" si="233"/>
        <v/>
      </c>
    </row>
    <row r="14964" spans="12:12" ht="15.75" customHeight="1" x14ac:dyDescent="0.35">
      <c r="L14964" s="27" t="str">
        <f t="shared" si="233"/>
        <v/>
      </c>
    </row>
    <row r="14965" spans="12:12" ht="15.75" customHeight="1" x14ac:dyDescent="0.35">
      <c r="L14965" s="27" t="str">
        <f t="shared" si="233"/>
        <v/>
      </c>
    </row>
    <row r="14966" spans="12:12" ht="15.75" customHeight="1" x14ac:dyDescent="0.35">
      <c r="L14966" s="27" t="str">
        <f t="shared" si="233"/>
        <v/>
      </c>
    </row>
    <row r="14967" spans="12:12" ht="15.75" customHeight="1" x14ac:dyDescent="0.35">
      <c r="L14967" s="27" t="str">
        <f t="shared" si="233"/>
        <v/>
      </c>
    </row>
    <row r="14968" spans="12:12" ht="15.75" customHeight="1" x14ac:dyDescent="0.35">
      <c r="L14968" s="27" t="str">
        <f t="shared" si="233"/>
        <v/>
      </c>
    </row>
    <row r="14969" spans="12:12" ht="15.75" customHeight="1" x14ac:dyDescent="0.35">
      <c r="L14969" s="27" t="str">
        <f t="shared" si="233"/>
        <v/>
      </c>
    </row>
    <row r="14970" spans="12:12" ht="15.75" customHeight="1" x14ac:dyDescent="0.35">
      <c r="L14970" s="27" t="str">
        <f t="shared" si="233"/>
        <v/>
      </c>
    </row>
    <row r="14971" spans="12:12" ht="15.75" customHeight="1" x14ac:dyDescent="0.35">
      <c r="L14971" s="27" t="str">
        <f t="shared" si="233"/>
        <v/>
      </c>
    </row>
    <row r="14972" spans="12:12" ht="15.75" customHeight="1" x14ac:dyDescent="0.35">
      <c r="L14972" s="27" t="str">
        <f t="shared" si="233"/>
        <v/>
      </c>
    </row>
    <row r="14973" spans="12:12" ht="15.75" customHeight="1" x14ac:dyDescent="0.35">
      <c r="L14973" s="27" t="str">
        <f t="shared" si="233"/>
        <v/>
      </c>
    </row>
    <row r="14974" spans="12:12" ht="15.75" customHeight="1" x14ac:dyDescent="0.35">
      <c r="L14974" s="27" t="str">
        <f t="shared" si="233"/>
        <v/>
      </c>
    </row>
    <row r="14975" spans="12:12" ht="15.75" customHeight="1" x14ac:dyDescent="0.35">
      <c r="L14975" s="27" t="str">
        <f t="shared" si="233"/>
        <v/>
      </c>
    </row>
    <row r="14976" spans="12:12" ht="15.75" customHeight="1" x14ac:dyDescent="0.35">
      <c r="L14976" s="27" t="str">
        <f t="shared" si="233"/>
        <v/>
      </c>
    </row>
    <row r="14977" spans="12:12" ht="15.75" customHeight="1" x14ac:dyDescent="0.35">
      <c r="L14977" s="27" t="str">
        <f t="shared" si="233"/>
        <v/>
      </c>
    </row>
    <row r="14978" spans="12:12" ht="15.75" customHeight="1" x14ac:dyDescent="0.35">
      <c r="L14978" s="27" t="str">
        <f t="shared" si="233"/>
        <v/>
      </c>
    </row>
    <row r="14979" spans="12:12" ht="15.75" customHeight="1" x14ac:dyDescent="0.35">
      <c r="L14979" s="27" t="str">
        <f t="shared" si="233"/>
        <v/>
      </c>
    </row>
    <row r="14980" spans="12:12" ht="15.75" customHeight="1" x14ac:dyDescent="0.35">
      <c r="L14980" s="27" t="str">
        <f t="shared" ref="L14980:L15043" si="234">IF((T14980="N/A")+(ISBLANK(T14980)), IF(S14980="Critical", K14980+30, IF(S14980="High", K14980+30,IF(COUNTIF(S14980,"M*"), K14980+90, IF(S14980="Low", K14980+180,"")))),
IF(((U14980="Yes")*(T14980="Critical")), K14980+30, IF(((U14980="Yes")*(T14980="High")), K14980+30,  IF(((U14980="Yes")*(COUNTIF(S14980,"M*"))), K14980+90,  IF(((U14980="Yes")*(T14980="Low")), K14980+180, IF(S14980="Critical", K14980+30, IF(S14980="High", K14980+30,IF(COUNTIF(S14980,"M*"), K14980+90, IF(S14980="Low", K14980+180,"")))))))))</f>
        <v/>
      </c>
    </row>
    <row r="14981" spans="12:12" ht="15.75" customHeight="1" x14ac:dyDescent="0.35">
      <c r="L14981" s="27" t="str">
        <f t="shared" si="234"/>
        <v/>
      </c>
    </row>
    <row r="14982" spans="12:12" ht="15.75" customHeight="1" x14ac:dyDescent="0.35">
      <c r="L14982" s="27" t="str">
        <f t="shared" si="234"/>
        <v/>
      </c>
    </row>
    <row r="14983" spans="12:12" ht="15.75" customHeight="1" x14ac:dyDescent="0.35">
      <c r="L14983" s="27" t="str">
        <f t="shared" si="234"/>
        <v/>
      </c>
    </row>
    <row r="14984" spans="12:12" ht="15.75" customHeight="1" x14ac:dyDescent="0.35">
      <c r="L14984" s="27" t="str">
        <f t="shared" si="234"/>
        <v/>
      </c>
    </row>
    <row r="14985" spans="12:12" ht="15.75" customHeight="1" x14ac:dyDescent="0.35">
      <c r="L14985" s="27" t="str">
        <f t="shared" si="234"/>
        <v/>
      </c>
    </row>
    <row r="14986" spans="12:12" ht="15.75" customHeight="1" x14ac:dyDescent="0.35">
      <c r="L14986" s="27" t="str">
        <f t="shared" si="234"/>
        <v/>
      </c>
    </row>
    <row r="14987" spans="12:12" ht="15.75" customHeight="1" x14ac:dyDescent="0.35">
      <c r="L14987" s="27" t="str">
        <f t="shared" si="234"/>
        <v/>
      </c>
    </row>
    <row r="14988" spans="12:12" ht="15.75" customHeight="1" x14ac:dyDescent="0.35">
      <c r="L14988" s="27" t="str">
        <f t="shared" si="234"/>
        <v/>
      </c>
    </row>
    <row r="14989" spans="12:12" ht="15.75" customHeight="1" x14ac:dyDescent="0.35">
      <c r="L14989" s="27" t="str">
        <f t="shared" si="234"/>
        <v/>
      </c>
    </row>
    <row r="14990" spans="12:12" ht="15.75" customHeight="1" x14ac:dyDescent="0.35">
      <c r="L14990" s="27" t="str">
        <f t="shared" si="234"/>
        <v/>
      </c>
    </row>
    <row r="14991" spans="12:12" ht="15.75" customHeight="1" x14ac:dyDescent="0.35">
      <c r="L14991" s="27" t="str">
        <f t="shared" si="234"/>
        <v/>
      </c>
    </row>
    <row r="14992" spans="12:12" ht="15.75" customHeight="1" x14ac:dyDescent="0.35">
      <c r="L14992" s="27" t="str">
        <f t="shared" si="234"/>
        <v/>
      </c>
    </row>
    <row r="14993" spans="12:12" ht="15.75" customHeight="1" x14ac:dyDescent="0.35">
      <c r="L14993" s="27" t="str">
        <f t="shared" si="234"/>
        <v/>
      </c>
    </row>
    <row r="14994" spans="12:12" ht="15.75" customHeight="1" x14ac:dyDescent="0.35">
      <c r="L14994" s="27" t="str">
        <f t="shared" si="234"/>
        <v/>
      </c>
    </row>
    <row r="14995" spans="12:12" ht="15.75" customHeight="1" x14ac:dyDescent="0.35">
      <c r="L14995" s="27" t="str">
        <f t="shared" si="234"/>
        <v/>
      </c>
    </row>
    <row r="14996" spans="12:12" ht="15.75" customHeight="1" x14ac:dyDescent="0.35">
      <c r="L14996" s="27" t="str">
        <f t="shared" si="234"/>
        <v/>
      </c>
    </row>
    <row r="14997" spans="12:12" ht="15.75" customHeight="1" x14ac:dyDescent="0.35">
      <c r="L14997" s="27" t="str">
        <f t="shared" si="234"/>
        <v/>
      </c>
    </row>
    <row r="14998" spans="12:12" ht="15.75" customHeight="1" x14ac:dyDescent="0.35">
      <c r="L14998" s="27" t="str">
        <f t="shared" si="234"/>
        <v/>
      </c>
    </row>
    <row r="14999" spans="12:12" ht="15.75" customHeight="1" x14ac:dyDescent="0.35">
      <c r="L14999" s="27" t="str">
        <f t="shared" si="234"/>
        <v/>
      </c>
    </row>
    <row r="15000" spans="12:12" ht="15.75" customHeight="1" x14ac:dyDescent="0.35">
      <c r="L15000" s="27" t="str">
        <f t="shared" si="234"/>
        <v/>
      </c>
    </row>
    <row r="15001" spans="12:12" ht="15.75" customHeight="1" x14ac:dyDescent="0.35">
      <c r="L15001" s="27" t="str">
        <f t="shared" si="234"/>
        <v/>
      </c>
    </row>
    <row r="15002" spans="12:12" ht="15.75" customHeight="1" x14ac:dyDescent="0.35">
      <c r="L15002" s="27" t="str">
        <f t="shared" si="234"/>
        <v/>
      </c>
    </row>
    <row r="15003" spans="12:12" ht="15.75" customHeight="1" x14ac:dyDescent="0.35">
      <c r="L15003" s="27" t="str">
        <f t="shared" si="234"/>
        <v/>
      </c>
    </row>
    <row r="15004" spans="12:12" ht="15.75" customHeight="1" x14ac:dyDescent="0.35">
      <c r="L15004" s="27" t="str">
        <f t="shared" si="234"/>
        <v/>
      </c>
    </row>
    <row r="15005" spans="12:12" ht="15.75" customHeight="1" x14ac:dyDescent="0.35">
      <c r="L15005" s="27" t="str">
        <f t="shared" si="234"/>
        <v/>
      </c>
    </row>
    <row r="15006" spans="12:12" ht="15.75" customHeight="1" x14ac:dyDescent="0.35">
      <c r="L15006" s="27" t="str">
        <f t="shared" si="234"/>
        <v/>
      </c>
    </row>
    <row r="15007" spans="12:12" ht="15.75" customHeight="1" x14ac:dyDescent="0.35">
      <c r="L15007" s="27" t="str">
        <f t="shared" si="234"/>
        <v/>
      </c>
    </row>
    <row r="15008" spans="12:12" ht="15.75" customHeight="1" x14ac:dyDescent="0.35">
      <c r="L15008" s="27" t="str">
        <f t="shared" si="234"/>
        <v/>
      </c>
    </row>
    <row r="15009" spans="12:12" ht="15.75" customHeight="1" x14ac:dyDescent="0.35">
      <c r="L15009" s="27" t="str">
        <f t="shared" si="234"/>
        <v/>
      </c>
    </row>
    <row r="15010" spans="12:12" ht="15.75" customHeight="1" x14ac:dyDescent="0.35">
      <c r="L15010" s="27" t="str">
        <f t="shared" si="234"/>
        <v/>
      </c>
    </row>
    <row r="15011" spans="12:12" ht="15.75" customHeight="1" x14ac:dyDescent="0.35">
      <c r="L15011" s="27" t="str">
        <f t="shared" si="234"/>
        <v/>
      </c>
    </row>
    <row r="15012" spans="12:12" ht="15.75" customHeight="1" x14ac:dyDescent="0.35">
      <c r="L15012" s="27" t="str">
        <f t="shared" si="234"/>
        <v/>
      </c>
    </row>
    <row r="15013" spans="12:12" ht="15.75" customHeight="1" x14ac:dyDescent="0.35">
      <c r="L15013" s="27" t="str">
        <f t="shared" si="234"/>
        <v/>
      </c>
    </row>
    <row r="15014" spans="12:12" ht="15.75" customHeight="1" x14ac:dyDescent="0.35">
      <c r="L15014" s="27" t="str">
        <f t="shared" si="234"/>
        <v/>
      </c>
    </row>
    <row r="15015" spans="12:12" ht="15.75" customHeight="1" x14ac:dyDescent="0.35">
      <c r="L15015" s="27" t="str">
        <f t="shared" si="234"/>
        <v/>
      </c>
    </row>
    <row r="15016" spans="12:12" ht="15.75" customHeight="1" x14ac:dyDescent="0.35">
      <c r="L15016" s="27" t="str">
        <f t="shared" si="234"/>
        <v/>
      </c>
    </row>
    <row r="15017" spans="12:12" ht="15.75" customHeight="1" x14ac:dyDescent="0.35">
      <c r="L15017" s="27" t="str">
        <f t="shared" si="234"/>
        <v/>
      </c>
    </row>
    <row r="15018" spans="12:12" ht="15.75" customHeight="1" x14ac:dyDescent="0.35">
      <c r="L15018" s="27" t="str">
        <f t="shared" si="234"/>
        <v/>
      </c>
    </row>
    <row r="15019" spans="12:12" ht="15.75" customHeight="1" x14ac:dyDescent="0.35">
      <c r="L15019" s="27" t="str">
        <f t="shared" si="234"/>
        <v/>
      </c>
    </row>
    <row r="15020" spans="12:12" ht="15.75" customHeight="1" x14ac:dyDescent="0.35">
      <c r="L15020" s="27" t="str">
        <f t="shared" si="234"/>
        <v/>
      </c>
    </row>
    <row r="15021" spans="12:12" ht="15.75" customHeight="1" x14ac:dyDescent="0.35">
      <c r="L15021" s="27" t="str">
        <f t="shared" si="234"/>
        <v/>
      </c>
    </row>
    <row r="15022" spans="12:12" ht="15.75" customHeight="1" x14ac:dyDescent="0.35">
      <c r="L15022" s="27" t="str">
        <f t="shared" si="234"/>
        <v/>
      </c>
    </row>
    <row r="15023" spans="12:12" ht="15.75" customHeight="1" x14ac:dyDescent="0.35">
      <c r="L15023" s="27" t="str">
        <f t="shared" si="234"/>
        <v/>
      </c>
    </row>
    <row r="15024" spans="12:12" ht="15.75" customHeight="1" x14ac:dyDescent="0.35">
      <c r="L15024" s="27" t="str">
        <f t="shared" si="234"/>
        <v/>
      </c>
    </row>
    <row r="15025" spans="12:12" ht="15.75" customHeight="1" x14ac:dyDescent="0.35">
      <c r="L15025" s="27" t="str">
        <f t="shared" si="234"/>
        <v/>
      </c>
    </row>
    <row r="15026" spans="12:12" ht="15.75" customHeight="1" x14ac:dyDescent="0.35">
      <c r="L15026" s="27" t="str">
        <f t="shared" si="234"/>
        <v/>
      </c>
    </row>
    <row r="15027" spans="12:12" ht="15.75" customHeight="1" x14ac:dyDescent="0.35">
      <c r="L15027" s="27" t="str">
        <f t="shared" si="234"/>
        <v/>
      </c>
    </row>
    <row r="15028" spans="12:12" ht="15.75" customHeight="1" x14ac:dyDescent="0.35">
      <c r="L15028" s="27" t="str">
        <f t="shared" si="234"/>
        <v/>
      </c>
    </row>
    <row r="15029" spans="12:12" ht="15.75" customHeight="1" x14ac:dyDescent="0.35">
      <c r="L15029" s="27" t="str">
        <f t="shared" si="234"/>
        <v/>
      </c>
    </row>
    <row r="15030" spans="12:12" ht="15.75" customHeight="1" x14ac:dyDescent="0.35">
      <c r="L15030" s="27" t="str">
        <f t="shared" si="234"/>
        <v/>
      </c>
    </row>
    <row r="15031" spans="12:12" ht="15.75" customHeight="1" x14ac:dyDescent="0.35">
      <c r="L15031" s="27" t="str">
        <f t="shared" si="234"/>
        <v/>
      </c>
    </row>
    <row r="15032" spans="12:12" ht="15.75" customHeight="1" x14ac:dyDescent="0.35">
      <c r="L15032" s="27" t="str">
        <f t="shared" si="234"/>
        <v/>
      </c>
    </row>
    <row r="15033" spans="12:12" ht="15.75" customHeight="1" x14ac:dyDescent="0.35">
      <c r="L15033" s="27" t="str">
        <f t="shared" si="234"/>
        <v/>
      </c>
    </row>
    <row r="15034" spans="12:12" ht="15.75" customHeight="1" x14ac:dyDescent="0.35">
      <c r="L15034" s="27" t="str">
        <f t="shared" si="234"/>
        <v/>
      </c>
    </row>
    <row r="15035" spans="12:12" ht="15.75" customHeight="1" x14ac:dyDescent="0.35">
      <c r="L15035" s="27" t="str">
        <f t="shared" si="234"/>
        <v/>
      </c>
    </row>
    <row r="15036" spans="12:12" ht="15.75" customHeight="1" x14ac:dyDescent="0.35">
      <c r="L15036" s="27" t="str">
        <f t="shared" si="234"/>
        <v/>
      </c>
    </row>
    <row r="15037" spans="12:12" ht="15.75" customHeight="1" x14ac:dyDescent="0.35">
      <c r="L15037" s="27" t="str">
        <f t="shared" si="234"/>
        <v/>
      </c>
    </row>
    <row r="15038" spans="12:12" ht="15.75" customHeight="1" x14ac:dyDescent="0.35">
      <c r="L15038" s="27" t="str">
        <f t="shared" si="234"/>
        <v/>
      </c>
    </row>
    <row r="15039" spans="12:12" ht="15.75" customHeight="1" x14ac:dyDescent="0.35">
      <c r="L15039" s="27" t="str">
        <f t="shared" si="234"/>
        <v/>
      </c>
    </row>
    <row r="15040" spans="12:12" ht="15.75" customHeight="1" x14ac:dyDescent="0.35">
      <c r="L15040" s="27" t="str">
        <f t="shared" si="234"/>
        <v/>
      </c>
    </row>
    <row r="15041" spans="12:12" ht="15.75" customHeight="1" x14ac:dyDescent="0.35">
      <c r="L15041" s="27" t="str">
        <f t="shared" si="234"/>
        <v/>
      </c>
    </row>
    <row r="15042" spans="12:12" ht="15.75" customHeight="1" x14ac:dyDescent="0.35">
      <c r="L15042" s="27" t="str">
        <f t="shared" si="234"/>
        <v/>
      </c>
    </row>
    <row r="15043" spans="12:12" ht="15.75" customHeight="1" x14ac:dyDescent="0.35">
      <c r="L15043" s="27" t="str">
        <f t="shared" si="234"/>
        <v/>
      </c>
    </row>
    <row r="15044" spans="12:12" ht="15.75" customHeight="1" x14ac:dyDescent="0.35">
      <c r="L15044" s="27" t="str">
        <f t="shared" ref="L15044:L15107" si="235">IF((T15044="N/A")+(ISBLANK(T15044)), IF(S15044="Critical", K15044+30, IF(S15044="High", K15044+30,IF(COUNTIF(S15044,"M*"), K15044+90, IF(S15044="Low", K15044+180,"")))),
IF(((U15044="Yes")*(T15044="Critical")), K15044+30, IF(((U15044="Yes")*(T15044="High")), K15044+30,  IF(((U15044="Yes")*(COUNTIF(S15044,"M*"))), K15044+90,  IF(((U15044="Yes")*(T15044="Low")), K15044+180, IF(S15044="Critical", K15044+30, IF(S15044="High", K15044+30,IF(COUNTIF(S15044,"M*"), K15044+90, IF(S15044="Low", K15044+180,"")))))))))</f>
        <v/>
      </c>
    </row>
    <row r="15045" spans="12:12" ht="15.75" customHeight="1" x14ac:dyDescent="0.35">
      <c r="L15045" s="27" t="str">
        <f t="shared" si="235"/>
        <v/>
      </c>
    </row>
    <row r="15046" spans="12:12" ht="15.75" customHeight="1" x14ac:dyDescent="0.35">
      <c r="L15046" s="27" t="str">
        <f t="shared" si="235"/>
        <v/>
      </c>
    </row>
    <row r="15047" spans="12:12" ht="15.75" customHeight="1" x14ac:dyDescent="0.35">
      <c r="L15047" s="27" t="str">
        <f t="shared" si="235"/>
        <v/>
      </c>
    </row>
    <row r="15048" spans="12:12" ht="15.75" customHeight="1" x14ac:dyDescent="0.35">
      <c r="L15048" s="27" t="str">
        <f t="shared" si="235"/>
        <v/>
      </c>
    </row>
    <row r="15049" spans="12:12" ht="15.75" customHeight="1" x14ac:dyDescent="0.35">
      <c r="L15049" s="27" t="str">
        <f t="shared" si="235"/>
        <v/>
      </c>
    </row>
    <row r="15050" spans="12:12" ht="15.75" customHeight="1" x14ac:dyDescent="0.35">
      <c r="L15050" s="27" t="str">
        <f t="shared" si="235"/>
        <v/>
      </c>
    </row>
    <row r="15051" spans="12:12" ht="15.75" customHeight="1" x14ac:dyDescent="0.35">
      <c r="L15051" s="27" t="str">
        <f t="shared" si="235"/>
        <v/>
      </c>
    </row>
    <row r="15052" spans="12:12" ht="15.75" customHeight="1" x14ac:dyDescent="0.35">
      <c r="L15052" s="27" t="str">
        <f t="shared" si="235"/>
        <v/>
      </c>
    </row>
    <row r="15053" spans="12:12" ht="15.75" customHeight="1" x14ac:dyDescent="0.35">
      <c r="L15053" s="27" t="str">
        <f t="shared" si="235"/>
        <v/>
      </c>
    </row>
    <row r="15054" spans="12:12" ht="15.75" customHeight="1" x14ac:dyDescent="0.35">
      <c r="L15054" s="27" t="str">
        <f t="shared" si="235"/>
        <v/>
      </c>
    </row>
    <row r="15055" spans="12:12" ht="15.75" customHeight="1" x14ac:dyDescent="0.35">
      <c r="L15055" s="27" t="str">
        <f t="shared" si="235"/>
        <v/>
      </c>
    </row>
    <row r="15056" spans="12:12" ht="15.75" customHeight="1" x14ac:dyDescent="0.35">
      <c r="L15056" s="27" t="str">
        <f t="shared" si="235"/>
        <v/>
      </c>
    </row>
    <row r="15057" spans="12:12" ht="15.75" customHeight="1" x14ac:dyDescent="0.35">
      <c r="L15057" s="27" t="str">
        <f t="shared" si="235"/>
        <v/>
      </c>
    </row>
    <row r="15058" spans="12:12" ht="15.75" customHeight="1" x14ac:dyDescent="0.35">
      <c r="L15058" s="27" t="str">
        <f t="shared" si="235"/>
        <v/>
      </c>
    </row>
    <row r="15059" spans="12:12" ht="15.75" customHeight="1" x14ac:dyDescent="0.35">
      <c r="L15059" s="27" t="str">
        <f t="shared" si="235"/>
        <v/>
      </c>
    </row>
    <row r="15060" spans="12:12" ht="15.75" customHeight="1" x14ac:dyDescent="0.35">
      <c r="L15060" s="27" t="str">
        <f t="shared" si="235"/>
        <v/>
      </c>
    </row>
    <row r="15061" spans="12:12" ht="15.75" customHeight="1" x14ac:dyDescent="0.35">
      <c r="L15061" s="27" t="str">
        <f t="shared" si="235"/>
        <v/>
      </c>
    </row>
    <row r="15062" spans="12:12" ht="15.75" customHeight="1" x14ac:dyDescent="0.35">
      <c r="L15062" s="27" t="str">
        <f t="shared" si="235"/>
        <v/>
      </c>
    </row>
    <row r="15063" spans="12:12" ht="15.75" customHeight="1" x14ac:dyDescent="0.35">
      <c r="L15063" s="27" t="str">
        <f t="shared" si="235"/>
        <v/>
      </c>
    </row>
    <row r="15064" spans="12:12" ht="15.75" customHeight="1" x14ac:dyDescent="0.35">
      <c r="L15064" s="27" t="str">
        <f t="shared" si="235"/>
        <v/>
      </c>
    </row>
    <row r="15065" spans="12:12" ht="15.75" customHeight="1" x14ac:dyDescent="0.35">
      <c r="L15065" s="27" t="str">
        <f t="shared" si="235"/>
        <v/>
      </c>
    </row>
    <row r="15066" spans="12:12" ht="15.75" customHeight="1" x14ac:dyDescent="0.35">
      <c r="L15066" s="27" t="str">
        <f t="shared" si="235"/>
        <v/>
      </c>
    </row>
    <row r="15067" spans="12:12" ht="15.75" customHeight="1" x14ac:dyDescent="0.35">
      <c r="L15067" s="27" t="str">
        <f t="shared" si="235"/>
        <v/>
      </c>
    </row>
    <row r="15068" spans="12:12" ht="15.75" customHeight="1" x14ac:dyDescent="0.35">
      <c r="L15068" s="27" t="str">
        <f t="shared" si="235"/>
        <v/>
      </c>
    </row>
    <row r="15069" spans="12:12" ht="15.75" customHeight="1" x14ac:dyDescent="0.35">
      <c r="L15069" s="27" t="str">
        <f t="shared" si="235"/>
        <v/>
      </c>
    </row>
    <row r="15070" spans="12:12" ht="15.75" customHeight="1" x14ac:dyDescent="0.35">
      <c r="L15070" s="27" t="str">
        <f t="shared" si="235"/>
        <v/>
      </c>
    </row>
    <row r="15071" spans="12:12" ht="15.75" customHeight="1" x14ac:dyDescent="0.35">
      <c r="L15071" s="27" t="str">
        <f t="shared" si="235"/>
        <v/>
      </c>
    </row>
    <row r="15072" spans="12:12" ht="15.75" customHeight="1" x14ac:dyDescent="0.35">
      <c r="L15072" s="27" t="str">
        <f t="shared" si="235"/>
        <v/>
      </c>
    </row>
    <row r="15073" spans="12:12" ht="15.75" customHeight="1" x14ac:dyDescent="0.35">
      <c r="L15073" s="27" t="str">
        <f t="shared" si="235"/>
        <v/>
      </c>
    </row>
    <row r="15074" spans="12:12" ht="15.75" customHeight="1" x14ac:dyDescent="0.35">
      <c r="L15074" s="27" t="str">
        <f t="shared" si="235"/>
        <v/>
      </c>
    </row>
    <row r="15075" spans="12:12" ht="15.75" customHeight="1" x14ac:dyDescent="0.35">
      <c r="L15075" s="27" t="str">
        <f t="shared" si="235"/>
        <v/>
      </c>
    </row>
    <row r="15076" spans="12:12" ht="15.75" customHeight="1" x14ac:dyDescent="0.35">
      <c r="L15076" s="27" t="str">
        <f t="shared" si="235"/>
        <v/>
      </c>
    </row>
    <row r="15077" spans="12:12" ht="15.75" customHeight="1" x14ac:dyDescent="0.35">
      <c r="L15077" s="27" t="str">
        <f t="shared" si="235"/>
        <v/>
      </c>
    </row>
    <row r="15078" spans="12:12" ht="15.75" customHeight="1" x14ac:dyDescent="0.35">
      <c r="L15078" s="27" t="str">
        <f t="shared" si="235"/>
        <v/>
      </c>
    </row>
    <row r="15079" spans="12:12" ht="15.75" customHeight="1" x14ac:dyDescent="0.35">
      <c r="L15079" s="27" t="str">
        <f t="shared" si="235"/>
        <v/>
      </c>
    </row>
    <row r="15080" spans="12:12" ht="15.75" customHeight="1" x14ac:dyDescent="0.35">
      <c r="L15080" s="27" t="str">
        <f t="shared" si="235"/>
        <v/>
      </c>
    </row>
    <row r="15081" spans="12:12" ht="15.75" customHeight="1" x14ac:dyDescent="0.35">
      <c r="L15081" s="27" t="str">
        <f t="shared" si="235"/>
        <v/>
      </c>
    </row>
    <row r="15082" spans="12:12" ht="15.75" customHeight="1" x14ac:dyDescent="0.35">
      <c r="L15082" s="27" t="str">
        <f t="shared" si="235"/>
        <v/>
      </c>
    </row>
    <row r="15083" spans="12:12" ht="15.75" customHeight="1" x14ac:dyDescent="0.35">
      <c r="L15083" s="27" t="str">
        <f t="shared" si="235"/>
        <v/>
      </c>
    </row>
    <row r="15084" spans="12:12" ht="15.75" customHeight="1" x14ac:dyDescent="0.35">
      <c r="L15084" s="27" t="str">
        <f t="shared" si="235"/>
        <v/>
      </c>
    </row>
    <row r="15085" spans="12:12" ht="15.75" customHeight="1" x14ac:dyDescent="0.35">
      <c r="L15085" s="27" t="str">
        <f t="shared" si="235"/>
        <v/>
      </c>
    </row>
    <row r="15086" spans="12:12" ht="15.75" customHeight="1" x14ac:dyDescent="0.35">
      <c r="L15086" s="27" t="str">
        <f t="shared" si="235"/>
        <v/>
      </c>
    </row>
    <row r="15087" spans="12:12" ht="15.75" customHeight="1" x14ac:dyDescent="0.35">
      <c r="L15087" s="27" t="str">
        <f t="shared" si="235"/>
        <v/>
      </c>
    </row>
    <row r="15088" spans="12:12" ht="15.75" customHeight="1" x14ac:dyDescent="0.35">
      <c r="L15088" s="27" t="str">
        <f t="shared" si="235"/>
        <v/>
      </c>
    </row>
    <row r="15089" spans="12:12" ht="15.75" customHeight="1" x14ac:dyDescent="0.35">
      <c r="L15089" s="27" t="str">
        <f t="shared" si="235"/>
        <v/>
      </c>
    </row>
    <row r="15090" spans="12:12" ht="15.75" customHeight="1" x14ac:dyDescent="0.35">
      <c r="L15090" s="27" t="str">
        <f t="shared" si="235"/>
        <v/>
      </c>
    </row>
    <row r="15091" spans="12:12" ht="15.75" customHeight="1" x14ac:dyDescent="0.35">
      <c r="L15091" s="27" t="str">
        <f t="shared" si="235"/>
        <v/>
      </c>
    </row>
    <row r="15092" spans="12:12" ht="15.75" customHeight="1" x14ac:dyDescent="0.35">
      <c r="L15092" s="27" t="str">
        <f t="shared" si="235"/>
        <v/>
      </c>
    </row>
    <row r="15093" spans="12:12" ht="15.75" customHeight="1" x14ac:dyDescent="0.35">
      <c r="L15093" s="27" t="str">
        <f t="shared" si="235"/>
        <v/>
      </c>
    </row>
    <row r="15094" spans="12:12" ht="15.75" customHeight="1" x14ac:dyDescent="0.35">
      <c r="L15094" s="27" t="str">
        <f t="shared" si="235"/>
        <v/>
      </c>
    </row>
    <row r="15095" spans="12:12" ht="15.75" customHeight="1" x14ac:dyDescent="0.35">
      <c r="L15095" s="27" t="str">
        <f t="shared" si="235"/>
        <v/>
      </c>
    </row>
    <row r="15096" spans="12:12" ht="15.75" customHeight="1" x14ac:dyDescent="0.35">
      <c r="L15096" s="27" t="str">
        <f t="shared" si="235"/>
        <v/>
      </c>
    </row>
    <row r="15097" spans="12:12" ht="15.75" customHeight="1" x14ac:dyDescent="0.35">
      <c r="L15097" s="27" t="str">
        <f t="shared" si="235"/>
        <v/>
      </c>
    </row>
    <row r="15098" spans="12:12" ht="15.75" customHeight="1" x14ac:dyDescent="0.35">
      <c r="L15098" s="27" t="str">
        <f t="shared" si="235"/>
        <v/>
      </c>
    </row>
    <row r="15099" spans="12:12" ht="15.75" customHeight="1" x14ac:dyDescent="0.35">
      <c r="L15099" s="27" t="str">
        <f t="shared" si="235"/>
        <v/>
      </c>
    </row>
    <row r="15100" spans="12:12" ht="15.75" customHeight="1" x14ac:dyDescent="0.35">
      <c r="L15100" s="27" t="str">
        <f t="shared" si="235"/>
        <v/>
      </c>
    </row>
    <row r="15101" spans="12:12" ht="15.75" customHeight="1" x14ac:dyDescent="0.35">
      <c r="L15101" s="27" t="str">
        <f t="shared" si="235"/>
        <v/>
      </c>
    </row>
    <row r="15102" spans="12:12" ht="15.75" customHeight="1" x14ac:dyDescent="0.35">
      <c r="L15102" s="27" t="str">
        <f t="shared" si="235"/>
        <v/>
      </c>
    </row>
    <row r="15103" spans="12:12" ht="15.75" customHeight="1" x14ac:dyDescent="0.35">
      <c r="L15103" s="27" t="str">
        <f t="shared" si="235"/>
        <v/>
      </c>
    </row>
    <row r="15104" spans="12:12" ht="15.75" customHeight="1" x14ac:dyDescent="0.35">
      <c r="L15104" s="27" t="str">
        <f t="shared" si="235"/>
        <v/>
      </c>
    </row>
    <row r="15105" spans="12:12" ht="15.75" customHeight="1" x14ac:dyDescent="0.35">
      <c r="L15105" s="27" t="str">
        <f t="shared" si="235"/>
        <v/>
      </c>
    </row>
    <row r="15106" spans="12:12" ht="15.75" customHeight="1" x14ac:dyDescent="0.35">
      <c r="L15106" s="27" t="str">
        <f t="shared" si="235"/>
        <v/>
      </c>
    </row>
    <row r="15107" spans="12:12" ht="15.75" customHeight="1" x14ac:dyDescent="0.35">
      <c r="L15107" s="27" t="str">
        <f t="shared" si="235"/>
        <v/>
      </c>
    </row>
    <row r="15108" spans="12:12" ht="15.75" customHeight="1" x14ac:dyDescent="0.35">
      <c r="L15108" s="27" t="str">
        <f t="shared" ref="L15108:L15171" si="236">IF((T15108="N/A")+(ISBLANK(T15108)), IF(S15108="Critical", K15108+30, IF(S15108="High", K15108+30,IF(COUNTIF(S15108,"M*"), K15108+90, IF(S15108="Low", K15108+180,"")))),
IF(((U15108="Yes")*(T15108="Critical")), K15108+30, IF(((U15108="Yes")*(T15108="High")), K15108+30,  IF(((U15108="Yes")*(COUNTIF(S15108,"M*"))), K15108+90,  IF(((U15108="Yes")*(T15108="Low")), K15108+180, IF(S15108="Critical", K15108+30, IF(S15108="High", K15108+30,IF(COUNTIF(S15108,"M*"), K15108+90, IF(S15108="Low", K15108+180,"")))))))))</f>
        <v/>
      </c>
    </row>
    <row r="15109" spans="12:12" ht="15.75" customHeight="1" x14ac:dyDescent="0.35">
      <c r="L15109" s="27" t="str">
        <f t="shared" si="236"/>
        <v/>
      </c>
    </row>
    <row r="15110" spans="12:12" ht="15.75" customHeight="1" x14ac:dyDescent="0.35">
      <c r="L15110" s="27" t="str">
        <f t="shared" si="236"/>
        <v/>
      </c>
    </row>
    <row r="15111" spans="12:12" ht="15.75" customHeight="1" x14ac:dyDescent="0.35">
      <c r="L15111" s="27" t="str">
        <f t="shared" si="236"/>
        <v/>
      </c>
    </row>
    <row r="15112" spans="12:12" ht="15.75" customHeight="1" x14ac:dyDescent="0.35">
      <c r="L15112" s="27" t="str">
        <f t="shared" si="236"/>
        <v/>
      </c>
    </row>
    <row r="15113" spans="12:12" ht="15.75" customHeight="1" x14ac:dyDescent="0.35">
      <c r="L15113" s="27" t="str">
        <f t="shared" si="236"/>
        <v/>
      </c>
    </row>
    <row r="15114" spans="12:12" ht="15.75" customHeight="1" x14ac:dyDescent="0.35">
      <c r="L15114" s="27" t="str">
        <f t="shared" si="236"/>
        <v/>
      </c>
    </row>
    <row r="15115" spans="12:12" ht="15.75" customHeight="1" x14ac:dyDescent="0.35">
      <c r="L15115" s="27" t="str">
        <f t="shared" si="236"/>
        <v/>
      </c>
    </row>
    <row r="15116" spans="12:12" ht="15.75" customHeight="1" x14ac:dyDescent="0.35">
      <c r="L15116" s="27" t="str">
        <f t="shared" si="236"/>
        <v/>
      </c>
    </row>
    <row r="15117" spans="12:12" ht="15.75" customHeight="1" x14ac:dyDescent="0.35">
      <c r="L15117" s="27" t="str">
        <f t="shared" si="236"/>
        <v/>
      </c>
    </row>
    <row r="15118" spans="12:12" ht="15.75" customHeight="1" x14ac:dyDescent="0.35">
      <c r="L15118" s="27" t="str">
        <f t="shared" si="236"/>
        <v/>
      </c>
    </row>
    <row r="15119" spans="12:12" ht="15.75" customHeight="1" x14ac:dyDescent="0.35">
      <c r="L15119" s="27" t="str">
        <f t="shared" si="236"/>
        <v/>
      </c>
    </row>
    <row r="15120" spans="12:12" ht="15.75" customHeight="1" x14ac:dyDescent="0.35">
      <c r="L15120" s="27" t="str">
        <f t="shared" si="236"/>
        <v/>
      </c>
    </row>
    <row r="15121" spans="12:12" ht="15.75" customHeight="1" x14ac:dyDescent="0.35">
      <c r="L15121" s="27" t="str">
        <f t="shared" si="236"/>
        <v/>
      </c>
    </row>
    <row r="15122" spans="12:12" ht="15.75" customHeight="1" x14ac:dyDescent="0.35">
      <c r="L15122" s="27" t="str">
        <f t="shared" si="236"/>
        <v/>
      </c>
    </row>
    <row r="15123" spans="12:12" ht="15.75" customHeight="1" x14ac:dyDescent="0.35">
      <c r="L15123" s="27" t="str">
        <f t="shared" si="236"/>
        <v/>
      </c>
    </row>
    <row r="15124" spans="12:12" ht="15.75" customHeight="1" x14ac:dyDescent="0.35">
      <c r="L15124" s="27" t="str">
        <f t="shared" si="236"/>
        <v/>
      </c>
    </row>
    <row r="15125" spans="12:12" ht="15.75" customHeight="1" x14ac:dyDescent="0.35">
      <c r="L15125" s="27" t="str">
        <f t="shared" si="236"/>
        <v/>
      </c>
    </row>
    <row r="15126" spans="12:12" ht="15.75" customHeight="1" x14ac:dyDescent="0.35">
      <c r="L15126" s="27" t="str">
        <f t="shared" si="236"/>
        <v/>
      </c>
    </row>
    <row r="15127" spans="12:12" ht="15.75" customHeight="1" x14ac:dyDescent="0.35">
      <c r="L15127" s="27" t="str">
        <f t="shared" si="236"/>
        <v/>
      </c>
    </row>
    <row r="15128" spans="12:12" ht="15.75" customHeight="1" x14ac:dyDescent="0.35">
      <c r="L15128" s="27" t="str">
        <f t="shared" si="236"/>
        <v/>
      </c>
    </row>
    <row r="15129" spans="12:12" ht="15.75" customHeight="1" x14ac:dyDescent="0.35">
      <c r="L15129" s="27" t="str">
        <f t="shared" si="236"/>
        <v/>
      </c>
    </row>
    <row r="15130" spans="12:12" ht="15.75" customHeight="1" x14ac:dyDescent="0.35">
      <c r="L15130" s="27" t="str">
        <f t="shared" si="236"/>
        <v/>
      </c>
    </row>
    <row r="15131" spans="12:12" ht="15.75" customHeight="1" x14ac:dyDescent="0.35">
      <c r="L15131" s="27" t="str">
        <f t="shared" si="236"/>
        <v/>
      </c>
    </row>
    <row r="15132" spans="12:12" ht="15.75" customHeight="1" x14ac:dyDescent="0.35">
      <c r="L15132" s="27" t="str">
        <f t="shared" si="236"/>
        <v/>
      </c>
    </row>
    <row r="15133" spans="12:12" ht="15.75" customHeight="1" x14ac:dyDescent="0.35">
      <c r="L15133" s="27" t="str">
        <f t="shared" si="236"/>
        <v/>
      </c>
    </row>
    <row r="15134" spans="12:12" ht="15.75" customHeight="1" x14ac:dyDescent="0.35">
      <c r="L15134" s="27" t="str">
        <f t="shared" si="236"/>
        <v/>
      </c>
    </row>
    <row r="15135" spans="12:12" ht="15.75" customHeight="1" x14ac:dyDescent="0.35">
      <c r="L15135" s="27" t="str">
        <f t="shared" si="236"/>
        <v/>
      </c>
    </row>
    <row r="15136" spans="12:12" ht="15.75" customHeight="1" x14ac:dyDescent="0.35">
      <c r="L15136" s="27" t="str">
        <f t="shared" si="236"/>
        <v/>
      </c>
    </row>
    <row r="15137" spans="12:12" ht="15.75" customHeight="1" x14ac:dyDescent="0.35">
      <c r="L15137" s="27" t="str">
        <f t="shared" si="236"/>
        <v/>
      </c>
    </row>
    <row r="15138" spans="12:12" ht="15.75" customHeight="1" x14ac:dyDescent="0.35">
      <c r="L15138" s="27" t="str">
        <f t="shared" si="236"/>
        <v/>
      </c>
    </row>
    <row r="15139" spans="12:12" ht="15.75" customHeight="1" x14ac:dyDescent="0.35">
      <c r="L15139" s="27" t="str">
        <f t="shared" si="236"/>
        <v/>
      </c>
    </row>
    <row r="15140" spans="12:12" ht="15.75" customHeight="1" x14ac:dyDescent="0.35">
      <c r="L15140" s="27" t="str">
        <f t="shared" si="236"/>
        <v/>
      </c>
    </row>
    <row r="15141" spans="12:12" ht="15.75" customHeight="1" x14ac:dyDescent="0.35">
      <c r="L15141" s="27" t="str">
        <f t="shared" si="236"/>
        <v/>
      </c>
    </row>
    <row r="15142" spans="12:12" ht="15.75" customHeight="1" x14ac:dyDescent="0.35">
      <c r="L15142" s="27" t="str">
        <f t="shared" si="236"/>
        <v/>
      </c>
    </row>
    <row r="15143" spans="12:12" ht="15.75" customHeight="1" x14ac:dyDescent="0.35">
      <c r="L15143" s="27" t="str">
        <f t="shared" si="236"/>
        <v/>
      </c>
    </row>
    <row r="15144" spans="12:12" ht="15.75" customHeight="1" x14ac:dyDescent="0.35">
      <c r="L15144" s="27" t="str">
        <f t="shared" si="236"/>
        <v/>
      </c>
    </row>
    <row r="15145" spans="12:12" ht="15.75" customHeight="1" x14ac:dyDescent="0.35">
      <c r="L15145" s="27" t="str">
        <f t="shared" si="236"/>
        <v/>
      </c>
    </row>
    <row r="15146" spans="12:12" ht="15.75" customHeight="1" x14ac:dyDescent="0.35">
      <c r="L15146" s="27" t="str">
        <f t="shared" si="236"/>
        <v/>
      </c>
    </row>
    <row r="15147" spans="12:12" ht="15.75" customHeight="1" x14ac:dyDescent="0.35">
      <c r="L15147" s="27" t="str">
        <f t="shared" si="236"/>
        <v/>
      </c>
    </row>
    <row r="15148" spans="12:12" ht="15.75" customHeight="1" x14ac:dyDescent="0.35">
      <c r="L15148" s="27" t="str">
        <f t="shared" si="236"/>
        <v/>
      </c>
    </row>
    <row r="15149" spans="12:12" ht="15.75" customHeight="1" x14ac:dyDescent="0.35">
      <c r="L15149" s="27" t="str">
        <f t="shared" si="236"/>
        <v/>
      </c>
    </row>
    <row r="15150" spans="12:12" ht="15.75" customHeight="1" x14ac:dyDescent="0.35">
      <c r="L15150" s="27" t="str">
        <f t="shared" si="236"/>
        <v/>
      </c>
    </row>
    <row r="15151" spans="12:12" ht="15.75" customHeight="1" x14ac:dyDescent="0.35">
      <c r="L15151" s="27" t="str">
        <f t="shared" si="236"/>
        <v/>
      </c>
    </row>
    <row r="15152" spans="12:12" ht="15.75" customHeight="1" x14ac:dyDescent="0.35">
      <c r="L15152" s="27" t="str">
        <f t="shared" si="236"/>
        <v/>
      </c>
    </row>
    <row r="15153" spans="12:12" ht="15.75" customHeight="1" x14ac:dyDescent="0.35">
      <c r="L15153" s="27" t="str">
        <f t="shared" si="236"/>
        <v/>
      </c>
    </row>
    <row r="15154" spans="12:12" ht="15.75" customHeight="1" x14ac:dyDescent="0.35">
      <c r="L15154" s="27" t="str">
        <f t="shared" si="236"/>
        <v/>
      </c>
    </row>
    <row r="15155" spans="12:12" ht="15.75" customHeight="1" x14ac:dyDescent="0.35">
      <c r="L15155" s="27" t="str">
        <f t="shared" si="236"/>
        <v/>
      </c>
    </row>
    <row r="15156" spans="12:12" ht="15.75" customHeight="1" x14ac:dyDescent="0.35">
      <c r="L15156" s="27" t="str">
        <f t="shared" si="236"/>
        <v/>
      </c>
    </row>
    <row r="15157" spans="12:12" ht="15.75" customHeight="1" x14ac:dyDescent="0.35">
      <c r="L15157" s="27" t="str">
        <f t="shared" si="236"/>
        <v/>
      </c>
    </row>
    <row r="15158" spans="12:12" ht="15.75" customHeight="1" x14ac:dyDescent="0.35">
      <c r="L15158" s="27" t="str">
        <f t="shared" si="236"/>
        <v/>
      </c>
    </row>
    <row r="15159" spans="12:12" ht="15.75" customHeight="1" x14ac:dyDescent="0.35">
      <c r="L15159" s="27" t="str">
        <f t="shared" si="236"/>
        <v/>
      </c>
    </row>
    <row r="15160" spans="12:12" ht="15.75" customHeight="1" x14ac:dyDescent="0.35">
      <c r="L15160" s="27" t="str">
        <f t="shared" si="236"/>
        <v/>
      </c>
    </row>
    <row r="15161" spans="12:12" ht="15.75" customHeight="1" x14ac:dyDescent="0.35">
      <c r="L15161" s="27" t="str">
        <f t="shared" si="236"/>
        <v/>
      </c>
    </row>
    <row r="15162" spans="12:12" ht="15.75" customHeight="1" x14ac:dyDescent="0.35">
      <c r="L15162" s="27" t="str">
        <f t="shared" si="236"/>
        <v/>
      </c>
    </row>
    <row r="15163" spans="12:12" ht="15.75" customHeight="1" x14ac:dyDescent="0.35">
      <c r="L15163" s="27" t="str">
        <f t="shared" si="236"/>
        <v/>
      </c>
    </row>
    <row r="15164" spans="12:12" ht="15.75" customHeight="1" x14ac:dyDescent="0.35">
      <c r="L15164" s="27" t="str">
        <f t="shared" si="236"/>
        <v/>
      </c>
    </row>
    <row r="15165" spans="12:12" ht="15.75" customHeight="1" x14ac:dyDescent="0.35">
      <c r="L15165" s="27" t="str">
        <f t="shared" si="236"/>
        <v/>
      </c>
    </row>
    <row r="15166" spans="12:12" ht="15.75" customHeight="1" x14ac:dyDescent="0.35">
      <c r="L15166" s="27" t="str">
        <f t="shared" si="236"/>
        <v/>
      </c>
    </row>
    <row r="15167" spans="12:12" ht="15.75" customHeight="1" x14ac:dyDescent="0.35">
      <c r="L15167" s="27" t="str">
        <f t="shared" si="236"/>
        <v/>
      </c>
    </row>
    <row r="15168" spans="12:12" ht="15.75" customHeight="1" x14ac:dyDescent="0.35">
      <c r="L15168" s="27" t="str">
        <f t="shared" si="236"/>
        <v/>
      </c>
    </row>
    <row r="15169" spans="12:12" ht="15.75" customHeight="1" x14ac:dyDescent="0.35">
      <c r="L15169" s="27" t="str">
        <f t="shared" si="236"/>
        <v/>
      </c>
    </row>
    <row r="15170" spans="12:12" ht="15.75" customHeight="1" x14ac:dyDescent="0.35">
      <c r="L15170" s="27" t="str">
        <f t="shared" si="236"/>
        <v/>
      </c>
    </row>
    <row r="15171" spans="12:12" ht="15.75" customHeight="1" x14ac:dyDescent="0.35">
      <c r="L15171" s="27" t="str">
        <f t="shared" si="236"/>
        <v/>
      </c>
    </row>
    <row r="15172" spans="12:12" ht="15.75" customHeight="1" x14ac:dyDescent="0.35">
      <c r="L15172" s="27" t="str">
        <f t="shared" ref="L15172:L15235" si="237">IF((T15172="N/A")+(ISBLANK(T15172)), IF(S15172="Critical", K15172+30, IF(S15172="High", K15172+30,IF(COUNTIF(S15172,"M*"), K15172+90, IF(S15172="Low", K15172+180,"")))),
IF(((U15172="Yes")*(T15172="Critical")), K15172+30, IF(((U15172="Yes")*(T15172="High")), K15172+30,  IF(((U15172="Yes")*(COUNTIF(S15172,"M*"))), K15172+90,  IF(((U15172="Yes")*(T15172="Low")), K15172+180, IF(S15172="Critical", K15172+30, IF(S15172="High", K15172+30,IF(COUNTIF(S15172,"M*"), K15172+90, IF(S15172="Low", K15172+180,"")))))))))</f>
        <v/>
      </c>
    </row>
    <row r="15173" spans="12:12" ht="15.75" customHeight="1" x14ac:dyDescent="0.35">
      <c r="L15173" s="27" t="str">
        <f t="shared" si="237"/>
        <v/>
      </c>
    </row>
    <row r="15174" spans="12:12" ht="15.75" customHeight="1" x14ac:dyDescent="0.35">
      <c r="L15174" s="27" t="str">
        <f t="shared" si="237"/>
        <v/>
      </c>
    </row>
    <row r="15175" spans="12:12" ht="15.75" customHeight="1" x14ac:dyDescent="0.35">
      <c r="L15175" s="27" t="str">
        <f t="shared" si="237"/>
        <v/>
      </c>
    </row>
    <row r="15176" spans="12:12" ht="15.75" customHeight="1" x14ac:dyDescent="0.35">
      <c r="L15176" s="27" t="str">
        <f t="shared" si="237"/>
        <v/>
      </c>
    </row>
    <row r="15177" spans="12:12" ht="15.75" customHeight="1" x14ac:dyDescent="0.35">
      <c r="L15177" s="27" t="str">
        <f t="shared" si="237"/>
        <v/>
      </c>
    </row>
    <row r="15178" spans="12:12" ht="15.75" customHeight="1" x14ac:dyDescent="0.35">
      <c r="L15178" s="27" t="str">
        <f t="shared" si="237"/>
        <v/>
      </c>
    </row>
    <row r="15179" spans="12:12" ht="15.75" customHeight="1" x14ac:dyDescent="0.35">
      <c r="L15179" s="27" t="str">
        <f t="shared" si="237"/>
        <v/>
      </c>
    </row>
    <row r="15180" spans="12:12" ht="15.75" customHeight="1" x14ac:dyDescent="0.35">
      <c r="L15180" s="27" t="str">
        <f t="shared" si="237"/>
        <v/>
      </c>
    </row>
    <row r="15181" spans="12:12" ht="15.75" customHeight="1" x14ac:dyDescent="0.35">
      <c r="L15181" s="27" t="str">
        <f t="shared" si="237"/>
        <v/>
      </c>
    </row>
    <row r="15182" spans="12:12" ht="15.75" customHeight="1" x14ac:dyDescent="0.35">
      <c r="L15182" s="27" t="str">
        <f t="shared" si="237"/>
        <v/>
      </c>
    </row>
    <row r="15183" spans="12:12" ht="15.75" customHeight="1" x14ac:dyDescent="0.35">
      <c r="L15183" s="27" t="str">
        <f t="shared" si="237"/>
        <v/>
      </c>
    </row>
    <row r="15184" spans="12:12" ht="15.75" customHeight="1" x14ac:dyDescent="0.35">
      <c r="L15184" s="27" t="str">
        <f t="shared" si="237"/>
        <v/>
      </c>
    </row>
    <row r="15185" spans="12:12" ht="15.75" customHeight="1" x14ac:dyDescent="0.35">
      <c r="L15185" s="27" t="str">
        <f t="shared" si="237"/>
        <v/>
      </c>
    </row>
    <row r="15186" spans="12:12" ht="15.75" customHeight="1" x14ac:dyDescent="0.35">
      <c r="L15186" s="27" t="str">
        <f t="shared" si="237"/>
        <v/>
      </c>
    </row>
    <row r="15187" spans="12:12" ht="15.75" customHeight="1" x14ac:dyDescent="0.35">
      <c r="L15187" s="27" t="str">
        <f t="shared" si="237"/>
        <v/>
      </c>
    </row>
    <row r="15188" spans="12:12" ht="15.75" customHeight="1" x14ac:dyDescent="0.35">
      <c r="L15188" s="27" t="str">
        <f t="shared" si="237"/>
        <v/>
      </c>
    </row>
    <row r="15189" spans="12:12" ht="15.75" customHeight="1" x14ac:dyDescent="0.35">
      <c r="L15189" s="27" t="str">
        <f t="shared" si="237"/>
        <v/>
      </c>
    </row>
    <row r="15190" spans="12:12" ht="15.75" customHeight="1" x14ac:dyDescent="0.35">
      <c r="L15190" s="27" t="str">
        <f t="shared" si="237"/>
        <v/>
      </c>
    </row>
    <row r="15191" spans="12:12" ht="15.75" customHeight="1" x14ac:dyDescent="0.35">
      <c r="L15191" s="27" t="str">
        <f t="shared" si="237"/>
        <v/>
      </c>
    </row>
    <row r="15192" spans="12:12" ht="15.75" customHeight="1" x14ac:dyDescent="0.35">
      <c r="L15192" s="27" t="str">
        <f t="shared" si="237"/>
        <v/>
      </c>
    </row>
    <row r="15193" spans="12:12" ht="15.75" customHeight="1" x14ac:dyDescent="0.35">
      <c r="L15193" s="27" t="str">
        <f t="shared" si="237"/>
        <v/>
      </c>
    </row>
    <row r="15194" spans="12:12" ht="15.75" customHeight="1" x14ac:dyDescent="0.35">
      <c r="L15194" s="27" t="str">
        <f t="shared" si="237"/>
        <v/>
      </c>
    </row>
    <row r="15195" spans="12:12" ht="15.75" customHeight="1" x14ac:dyDescent="0.35">
      <c r="L15195" s="27" t="str">
        <f t="shared" si="237"/>
        <v/>
      </c>
    </row>
    <row r="15196" spans="12:12" ht="15.75" customHeight="1" x14ac:dyDescent="0.35">
      <c r="L15196" s="27" t="str">
        <f t="shared" si="237"/>
        <v/>
      </c>
    </row>
    <row r="15197" spans="12:12" ht="15.75" customHeight="1" x14ac:dyDescent="0.35">
      <c r="L15197" s="27" t="str">
        <f t="shared" si="237"/>
        <v/>
      </c>
    </row>
    <row r="15198" spans="12:12" ht="15.75" customHeight="1" x14ac:dyDescent="0.35">
      <c r="L15198" s="27" t="str">
        <f t="shared" si="237"/>
        <v/>
      </c>
    </row>
    <row r="15199" spans="12:12" ht="15.75" customHeight="1" x14ac:dyDescent="0.35">
      <c r="L15199" s="27" t="str">
        <f t="shared" si="237"/>
        <v/>
      </c>
    </row>
    <row r="15200" spans="12:12" ht="15.75" customHeight="1" x14ac:dyDescent="0.35">
      <c r="L15200" s="27" t="str">
        <f t="shared" si="237"/>
        <v/>
      </c>
    </row>
    <row r="15201" spans="12:12" ht="15.75" customHeight="1" x14ac:dyDescent="0.35">
      <c r="L15201" s="27" t="str">
        <f t="shared" si="237"/>
        <v/>
      </c>
    </row>
    <row r="15202" spans="12:12" ht="15.75" customHeight="1" x14ac:dyDescent="0.35">
      <c r="L15202" s="27" t="str">
        <f t="shared" si="237"/>
        <v/>
      </c>
    </row>
    <row r="15203" spans="12:12" ht="15.75" customHeight="1" x14ac:dyDescent="0.35">
      <c r="L15203" s="27" t="str">
        <f t="shared" si="237"/>
        <v/>
      </c>
    </row>
    <row r="15204" spans="12:12" ht="15.75" customHeight="1" x14ac:dyDescent="0.35">
      <c r="L15204" s="27" t="str">
        <f t="shared" si="237"/>
        <v/>
      </c>
    </row>
    <row r="15205" spans="12:12" ht="15.75" customHeight="1" x14ac:dyDescent="0.35">
      <c r="L15205" s="27" t="str">
        <f t="shared" si="237"/>
        <v/>
      </c>
    </row>
    <row r="15206" spans="12:12" ht="15.75" customHeight="1" x14ac:dyDescent="0.35">
      <c r="L15206" s="27" t="str">
        <f t="shared" si="237"/>
        <v/>
      </c>
    </row>
    <row r="15207" spans="12:12" ht="15.75" customHeight="1" x14ac:dyDescent="0.35">
      <c r="L15207" s="27" t="str">
        <f t="shared" si="237"/>
        <v/>
      </c>
    </row>
    <row r="15208" spans="12:12" ht="15.75" customHeight="1" x14ac:dyDescent="0.35">
      <c r="L15208" s="27" t="str">
        <f t="shared" si="237"/>
        <v/>
      </c>
    </row>
    <row r="15209" spans="12:12" ht="15.75" customHeight="1" x14ac:dyDescent="0.35">
      <c r="L15209" s="27" t="str">
        <f t="shared" si="237"/>
        <v/>
      </c>
    </row>
    <row r="15210" spans="12:12" ht="15.75" customHeight="1" x14ac:dyDescent="0.35">
      <c r="L15210" s="27" t="str">
        <f t="shared" si="237"/>
        <v/>
      </c>
    </row>
    <row r="15211" spans="12:12" ht="15.75" customHeight="1" x14ac:dyDescent="0.35">
      <c r="L15211" s="27" t="str">
        <f t="shared" si="237"/>
        <v/>
      </c>
    </row>
    <row r="15212" spans="12:12" ht="15.75" customHeight="1" x14ac:dyDescent="0.35">
      <c r="L15212" s="27" t="str">
        <f t="shared" si="237"/>
        <v/>
      </c>
    </row>
    <row r="15213" spans="12:12" ht="15.75" customHeight="1" x14ac:dyDescent="0.35">
      <c r="L15213" s="27" t="str">
        <f t="shared" si="237"/>
        <v/>
      </c>
    </row>
    <row r="15214" spans="12:12" ht="15.75" customHeight="1" x14ac:dyDescent="0.35">
      <c r="L15214" s="27" t="str">
        <f t="shared" si="237"/>
        <v/>
      </c>
    </row>
    <row r="15215" spans="12:12" ht="15.75" customHeight="1" x14ac:dyDescent="0.35">
      <c r="L15215" s="27" t="str">
        <f t="shared" si="237"/>
        <v/>
      </c>
    </row>
    <row r="15216" spans="12:12" ht="15.75" customHeight="1" x14ac:dyDescent="0.35">
      <c r="L15216" s="27" t="str">
        <f t="shared" si="237"/>
        <v/>
      </c>
    </row>
    <row r="15217" spans="12:12" ht="15.75" customHeight="1" x14ac:dyDescent="0.35">
      <c r="L15217" s="27" t="str">
        <f t="shared" si="237"/>
        <v/>
      </c>
    </row>
    <row r="15218" spans="12:12" ht="15.75" customHeight="1" x14ac:dyDescent="0.35">
      <c r="L15218" s="27" t="str">
        <f t="shared" si="237"/>
        <v/>
      </c>
    </row>
    <row r="15219" spans="12:12" ht="15.75" customHeight="1" x14ac:dyDescent="0.35">
      <c r="L15219" s="27" t="str">
        <f t="shared" si="237"/>
        <v/>
      </c>
    </row>
    <row r="15220" spans="12:12" ht="15.75" customHeight="1" x14ac:dyDescent="0.35">
      <c r="L15220" s="27" t="str">
        <f t="shared" si="237"/>
        <v/>
      </c>
    </row>
    <row r="15221" spans="12:12" ht="15.75" customHeight="1" x14ac:dyDescent="0.35">
      <c r="L15221" s="27" t="str">
        <f t="shared" si="237"/>
        <v/>
      </c>
    </row>
    <row r="15222" spans="12:12" ht="15.75" customHeight="1" x14ac:dyDescent="0.35">
      <c r="L15222" s="27" t="str">
        <f t="shared" si="237"/>
        <v/>
      </c>
    </row>
    <row r="15223" spans="12:12" ht="15.75" customHeight="1" x14ac:dyDescent="0.35">
      <c r="L15223" s="27" t="str">
        <f t="shared" si="237"/>
        <v/>
      </c>
    </row>
    <row r="15224" spans="12:12" ht="15.75" customHeight="1" x14ac:dyDescent="0.35">
      <c r="L15224" s="27" t="str">
        <f t="shared" si="237"/>
        <v/>
      </c>
    </row>
    <row r="15225" spans="12:12" ht="15.75" customHeight="1" x14ac:dyDescent="0.35">
      <c r="L15225" s="27" t="str">
        <f t="shared" si="237"/>
        <v/>
      </c>
    </row>
    <row r="15226" spans="12:12" ht="15.75" customHeight="1" x14ac:dyDescent="0.35">
      <c r="L15226" s="27" t="str">
        <f t="shared" si="237"/>
        <v/>
      </c>
    </row>
    <row r="15227" spans="12:12" ht="15.75" customHeight="1" x14ac:dyDescent="0.35">
      <c r="L15227" s="27" t="str">
        <f t="shared" si="237"/>
        <v/>
      </c>
    </row>
    <row r="15228" spans="12:12" ht="15.75" customHeight="1" x14ac:dyDescent="0.35">
      <c r="L15228" s="27" t="str">
        <f t="shared" si="237"/>
        <v/>
      </c>
    </row>
    <row r="15229" spans="12:12" ht="15.75" customHeight="1" x14ac:dyDescent="0.35">
      <c r="L15229" s="27" t="str">
        <f t="shared" si="237"/>
        <v/>
      </c>
    </row>
    <row r="15230" spans="12:12" ht="15.75" customHeight="1" x14ac:dyDescent="0.35">
      <c r="L15230" s="27" t="str">
        <f t="shared" si="237"/>
        <v/>
      </c>
    </row>
    <row r="15231" spans="12:12" ht="15.75" customHeight="1" x14ac:dyDescent="0.35">
      <c r="L15231" s="27" t="str">
        <f t="shared" si="237"/>
        <v/>
      </c>
    </row>
    <row r="15232" spans="12:12" ht="15.75" customHeight="1" x14ac:dyDescent="0.35">
      <c r="L15232" s="27" t="str">
        <f t="shared" si="237"/>
        <v/>
      </c>
    </row>
    <row r="15233" spans="12:12" ht="15.75" customHeight="1" x14ac:dyDescent="0.35">
      <c r="L15233" s="27" t="str">
        <f t="shared" si="237"/>
        <v/>
      </c>
    </row>
    <row r="15234" spans="12:12" ht="15.75" customHeight="1" x14ac:dyDescent="0.35">
      <c r="L15234" s="27" t="str">
        <f t="shared" si="237"/>
        <v/>
      </c>
    </row>
    <row r="15235" spans="12:12" ht="15.75" customHeight="1" x14ac:dyDescent="0.35">
      <c r="L15235" s="27" t="str">
        <f t="shared" si="237"/>
        <v/>
      </c>
    </row>
    <row r="15236" spans="12:12" ht="15.75" customHeight="1" x14ac:dyDescent="0.35">
      <c r="L15236" s="27" t="str">
        <f t="shared" ref="L15236:L15299" si="238">IF((T15236="N/A")+(ISBLANK(T15236)), IF(S15236="Critical", K15236+30, IF(S15236="High", K15236+30,IF(COUNTIF(S15236,"M*"), K15236+90, IF(S15236="Low", K15236+180,"")))),
IF(((U15236="Yes")*(T15236="Critical")), K15236+30, IF(((U15236="Yes")*(T15236="High")), K15236+30,  IF(((U15236="Yes")*(COUNTIF(S15236,"M*"))), K15236+90,  IF(((U15236="Yes")*(T15236="Low")), K15236+180, IF(S15236="Critical", K15236+30, IF(S15236="High", K15236+30,IF(COUNTIF(S15236,"M*"), K15236+90, IF(S15236="Low", K15236+180,"")))))))))</f>
        <v/>
      </c>
    </row>
    <row r="15237" spans="12:12" ht="15.75" customHeight="1" x14ac:dyDescent="0.35">
      <c r="L15237" s="27" t="str">
        <f t="shared" si="238"/>
        <v/>
      </c>
    </row>
    <row r="15238" spans="12:12" ht="15.75" customHeight="1" x14ac:dyDescent="0.35">
      <c r="L15238" s="27" t="str">
        <f t="shared" si="238"/>
        <v/>
      </c>
    </row>
    <row r="15239" spans="12:12" ht="15.75" customHeight="1" x14ac:dyDescent="0.35">
      <c r="L15239" s="27" t="str">
        <f t="shared" si="238"/>
        <v/>
      </c>
    </row>
    <row r="15240" spans="12:12" ht="15.75" customHeight="1" x14ac:dyDescent="0.35">
      <c r="L15240" s="27" t="str">
        <f t="shared" si="238"/>
        <v/>
      </c>
    </row>
    <row r="15241" spans="12:12" ht="15.75" customHeight="1" x14ac:dyDescent="0.35">
      <c r="L15241" s="27" t="str">
        <f t="shared" si="238"/>
        <v/>
      </c>
    </row>
    <row r="15242" spans="12:12" ht="15.75" customHeight="1" x14ac:dyDescent="0.35">
      <c r="L15242" s="27" t="str">
        <f t="shared" si="238"/>
        <v/>
      </c>
    </row>
    <row r="15243" spans="12:12" ht="15.75" customHeight="1" x14ac:dyDescent="0.35">
      <c r="L15243" s="27" t="str">
        <f t="shared" si="238"/>
        <v/>
      </c>
    </row>
    <row r="15244" spans="12:12" ht="15.75" customHeight="1" x14ac:dyDescent="0.35">
      <c r="L15244" s="27" t="str">
        <f t="shared" si="238"/>
        <v/>
      </c>
    </row>
    <row r="15245" spans="12:12" ht="15.75" customHeight="1" x14ac:dyDescent="0.35">
      <c r="L15245" s="27" t="str">
        <f t="shared" si="238"/>
        <v/>
      </c>
    </row>
    <row r="15246" spans="12:12" ht="15.75" customHeight="1" x14ac:dyDescent="0.35">
      <c r="L15246" s="27" t="str">
        <f t="shared" si="238"/>
        <v/>
      </c>
    </row>
    <row r="15247" spans="12:12" ht="15.75" customHeight="1" x14ac:dyDescent="0.35">
      <c r="L15247" s="27" t="str">
        <f t="shared" si="238"/>
        <v/>
      </c>
    </row>
    <row r="15248" spans="12:12" ht="15.75" customHeight="1" x14ac:dyDescent="0.35">
      <c r="L15248" s="27" t="str">
        <f t="shared" si="238"/>
        <v/>
      </c>
    </row>
    <row r="15249" spans="12:12" ht="15.75" customHeight="1" x14ac:dyDescent="0.35">
      <c r="L15249" s="27" t="str">
        <f t="shared" si="238"/>
        <v/>
      </c>
    </row>
    <row r="15250" spans="12:12" ht="15.75" customHeight="1" x14ac:dyDescent="0.35">
      <c r="L15250" s="27" t="str">
        <f t="shared" si="238"/>
        <v/>
      </c>
    </row>
    <row r="15251" spans="12:12" ht="15.75" customHeight="1" x14ac:dyDescent="0.35">
      <c r="L15251" s="27" t="str">
        <f t="shared" si="238"/>
        <v/>
      </c>
    </row>
    <row r="15252" spans="12:12" ht="15.75" customHeight="1" x14ac:dyDescent="0.35">
      <c r="L15252" s="27" t="str">
        <f t="shared" si="238"/>
        <v/>
      </c>
    </row>
    <row r="15253" spans="12:12" ht="15.75" customHeight="1" x14ac:dyDescent="0.35">
      <c r="L15253" s="27" t="str">
        <f t="shared" si="238"/>
        <v/>
      </c>
    </row>
    <row r="15254" spans="12:12" ht="15.75" customHeight="1" x14ac:dyDescent="0.35">
      <c r="L15254" s="27" t="str">
        <f t="shared" si="238"/>
        <v/>
      </c>
    </row>
    <row r="15255" spans="12:12" ht="15.75" customHeight="1" x14ac:dyDescent="0.35">
      <c r="L15255" s="27" t="str">
        <f t="shared" si="238"/>
        <v/>
      </c>
    </row>
    <row r="15256" spans="12:12" ht="15.75" customHeight="1" x14ac:dyDescent="0.35">
      <c r="L15256" s="27" t="str">
        <f t="shared" si="238"/>
        <v/>
      </c>
    </row>
    <row r="15257" spans="12:12" ht="15.75" customHeight="1" x14ac:dyDescent="0.35">
      <c r="L15257" s="27" t="str">
        <f t="shared" si="238"/>
        <v/>
      </c>
    </row>
    <row r="15258" spans="12:12" ht="15.75" customHeight="1" x14ac:dyDescent="0.35">
      <c r="L15258" s="27" t="str">
        <f t="shared" si="238"/>
        <v/>
      </c>
    </row>
    <row r="15259" spans="12:12" ht="15.75" customHeight="1" x14ac:dyDescent="0.35">
      <c r="L15259" s="27" t="str">
        <f t="shared" si="238"/>
        <v/>
      </c>
    </row>
    <row r="15260" spans="12:12" ht="15.75" customHeight="1" x14ac:dyDescent="0.35">
      <c r="L15260" s="27" t="str">
        <f t="shared" si="238"/>
        <v/>
      </c>
    </row>
    <row r="15261" spans="12:12" ht="15.75" customHeight="1" x14ac:dyDescent="0.35">
      <c r="L15261" s="27" t="str">
        <f t="shared" si="238"/>
        <v/>
      </c>
    </row>
    <row r="15262" spans="12:12" ht="15.75" customHeight="1" x14ac:dyDescent="0.35">
      <c r="L15262" s="27" t="str">
        <f t="shared" si="238"/>
        <v/>
      </c>
    </row>
    <row r="15263" spans="12:12" ht="15.75" customHeight="1" x14ac:dyDescent="0.35">
      <c r="L15263" s="27" t="str">
        <f t="shared" si="238"/>
        <v/>
      </c>
    </row>
    <row r="15264" spans="12:12" ht="15.75" customHeight="1" x14ac:dyDescent="0.35">
      <c r="L15264" s="27" t="str">
        <f t="shared" si="238"/>
        <v/>
      </c>
    </row>
    <row r="15265" spans="12:12" ht="15.75" customHeight="1" x14ac:dyDescent="0.35">
      <c r="L15265" s="27" t="str">
        <f t="shared" si="238"/>
        <v/>
      </c>
    </row>
    <row r="15266" spans="12:12" ht="15.75" customHeight="1" x14ac:dyDescent="0.35">
      <c r="L15266" s="27" t="str">
        <f t="shared" si="238"/>
        <v/>
      </c>
    </row>
    <row r="15267" spans="12:12" ht="15.75" customHeight="1" x14ac:dyDescent="0.35">
      <c r="L15267" s="27" t="str">
        <f t="shared" si="238"/>
        <v/>
      </c>
    </row>
    <row r="15268" spans="12:12" ht="15.75" customHeight="1" x14ac:dyDescent="0.35">
      <c r="L15268" s="27" t="str">
        <f t="shared" si="238"/>
        <v/>
      </c>
    </row>
    <row r="15269" spans="12:12" ht="15.75" customHeight="1" x14ac:dyDescent="0.35">
      <c r="L15269" s="27" t="str">
        <f t="shared" si="238"/>
        <v/>
      </c>
    </row>
    <row r="15270" spans="12:12" ht="15.75" customHeight="1" x14ac:dyDescent="0.35">
      <c r="L15270" s="27" t="str">
        <f t="shared" si="238"/>
        <v/>
      </c>
    </row>
    <row r="15271" spans="12:12" ht="15.75" customHeight="1" x14ac:dyDescent="0.35">
      <c r="L15271" s="27" t="str">
        <f t="shared" si="238"/>
        <v/>
      </c>
    </row>
    <row r="15272" spans="12:12" ht="15.75" customHeight="1" x14ac:dyDescent="0.35">
      <c r="L15272" s="27" t="str">
        <f t="shared" si="238"/>
        <v/>
      </c>
    </row>
    <row r="15273" spans="12:12" ht="15.75" customHeight="1" x14ac:dyDescent="0.35">
      <c r="L15273" s="27" t="str">
        <f t="shared" si="238"/>
        <v/>
      </c>
    </row>
    <row r="15274" spans="12:12" ht="15.75" customHeight="1" x14ac:dyDescent="0.35">
      <c r="L15274" s="27" t="str">
        <f t="shared" si="238"/>
        <v/>
      </c>
    </row>
    <row r="15275" spans="12:12" ht="15.75" customHeight="1" x14ac:dyDescent="0.35">
      <c r="L15275" s="27" t="str">
        <f t="shared" si="238"/>
        <v/>
      </c>
    </row>
    <row r="15276" spans="12:12" ht="15.75" customHeight="1" x14ac:dyDescent="0.35">
      <c r="L15276" s="27" t="str">
        <f t="shared" si="238"/>
        <v/>
      </c>
    </row>
    <row r="15277" spans="12:12" ht="15.75" customHeight="1" x14ac:dyDescent="0.35">
      <c r="L15277" s="27" t="str">
        <f t="shared" si="238"/>
        <v/>
      </c>
    </row>
    <row r="15278" spans="12:12" ht="15.75" customHeight="1" x14ac:dyDescent="0.35">
      <c r="L15278" s="27" t="str">
        <f t="shared" si="238"/>
        <v/>
      </c>
    </row>
    <row r="15279" spans="12:12" ht="15.75" customHeight="1" x14ac:dyDescent="0.35">
      <c r="L15279" s="27" t="str">
        <f t="shared" si="238"/>
        <v/>
      </c>
    </row>
    <row r="15280" spans="12:12" ht="15.75" customHeight="1" x14ac:dyDescent="0.35">
      <c r="L15280" s="27" t="str">
        <f t="shared" si="238"/>
        <v/>
      </c>
    </row>
    <row r="15281" spans="12:12" ht="15.75" customHeight="1" x14ac:dyDescent="0.35">
      <c r="L15281" s="27" t="str">
        <f t="shared" si="238"/>
        <v/>
      </c>
    </row>
    <row r="15282" spans="12:12" ht="15.75" customHeight="1" x14ac:dyDescent="0.35">
      <c r="L15282" s="27" t="str">
        <f t="shared" si="238"/>
        <v/>
      </c>
    </row>
    <row r="15283" spans="12:12" ht="15.75" customHeight="1" x14ac:dyDescent="0.35">
      <c r="L15283" s="27" t="str">
        <f t="shared" si="238"/>
        <v/>
      </c>
    </row>
    <row r="15284" spans="12:12" ht="15.75" customHeight="1" x14ac:dyDescent="0.35">
      <c r="L15284" s="27" t="str">
        <f t="shared" si="238"/>
        <v/>
      </c>
    </row>
    <row r="15285" spans="12:12" ht="15.75" customHeight="1" x14ac:dyDescent="0.35">
      <c r="L15285" s="27" t="str">
        <f t="shared" si="238"/>
        <v/>
      </c>
    </row>
    <row r="15286" spans="12:12" ht="15.75" customHeight="1" x14ac:dyDescent="0.35">
      <c r="L15286" s="27" t="str">
        <f t="shared" si="238"/>
        <v/>
      </c>
    </row>
    <row r="15287" spans="12:12" ht="15.75" customHeight="1" x14ac:dyDescent="0.35">
      <c r="L15287" s="27" t="str">
        <f t="shared" si="238"/>
        <v/>
      </c>
    </row>
    <row r="15288" spans="12:12" ht="15.75" customHeight="1" x14ac:dyDescent="0.35">
      <c r="L15288" s="27" t="str">
        <f t="shared" si="238"/>
        <v/>
      </c>
    </row>
    <row r="15289" spans="12:12" ht="15.75" customHeight="1" x14ac:dyDescent="0.35">
      <c r="L15289" s="27" t="str">
        <f t="shared" si="238"/>
        <v/>
      </c>
    </row>
    <row r="15290" spans="12:12" ht="15.75" customHeight="1" x14ac:dyDescent="0.35">
      <c r="L15290" s="27" t="str">
        <f t="shared" si="238"/>
        <v/>
      </c>
    </row>
    <row r="15291" spans="12:12" ht="15.75" customHeight="1" x14ac:dyDescent="0.35">
      <c r="L15291" s="27" t="str">
        <f t="shared" si="238"/>
        <v/>
      </c>
    </row>
    <row r="15292" spans="12:12" ht="15.75" customHeight="1" x14ac:dyDescent="0.35">
      <c r="L15292" s="27" t="str">
        <f t="shared" si="238"/>
        <v/>
      </c>
    </row>
    <row r="15293" spans="12:12" ht="15.75" customHeight="1" x14ac:dyDescent="0.35">
      <c r="L15293" s="27" t="str">
        <f t="shared" si="238"/>
        <v/>
      </c>
    </row>
    <row r="15294" spans="12:12" ht="15.75" customHeight="1" x14ac:dyDescent="0.35">
      <c r="L15294" s="27" t="str">
        <f t="shared" si="238"/>
        <v/>
      </c>
    </row>
    <row r="15295" spans="12:12" ht="15.75" customHeight="1" x14ac:dyDescent="0.35">
      <c r="L15295" s="27" t="str">
        <f t="shared" si="238"/>
        <v/>
      </c>
    </row>
    <row r="15296" spans="12:12" ht="15.75" customHeight="1" x14ac:dyDescent="0.35">
      <c r="L15296" s="27" t="str">
        <f t="shared" si="238"/>
        <v/>
      </c>
    </row>
    <row r="15297" spans="12:12" ht="15.75" customHeight="1" x14ac:dyDescent="0.35">
      <c r="L15297" s="27" t="str">
        <f t="shared" si="238"/>
        <v/>
      </c>
    </row>
    <row r="15298" spans="12:12" ht="15.75" customHeight="1" x14ac:dyDescent="0.35">
      <c r="L15298" s="27" t="str">
        <f t="shared" si="238"/>
        <v/>
      </c>
    </row>
    <row r="15299" spans="12:12" ht="15.75" customHeight="1" x14ac:dyDescent="0.35">
      <c r="L15299" s="27" t="str">
        <f t="shared" si="238"/>
        <v/>
      </c>
    </row>
    <row r="15300" spans="12:12" ht="15.75" customHeight="1" x14ac:dyDescent="0.35">
      <c r="L15300" s="27" t="str">
        <f t="shared" ref="L15300:L15363" si="239">IF((T15300="N/A")+(ISBLANK(T15300)), IF(S15300="Critical", K15300+30, IF(S15300="High", K15300+30,IF(COUNTIF(S15300,"M*"), K15300+90, IF(S15300="Low", K15300+180,"")))),
IF(((U15300="Yes")*(T15300="Critical")), K15300+30, IF(((U15300="Yes")*(T15300="High")), K15300+30,  IF(((U15300="Yes")*(COUNTIF(S15300,"M*"))), K15300+90,  IF(((U15300="Yes")*(T15300="Low")), K15300+180, IF(S15300="Critical", K15300+30, IF(S15300="High", K15300+30,IF(COUNTIF(S15300,"M*"), K15300+90, IF(S15300="Low", K15300+180,"")))))))))</f>
        <v/>
      </c>
    </row>
    <row r="15301" spans="12:12" ht="15.75" customHeight="1" x14ac:dyDescent="0.35">
      <c r="L15301" s="27" t="str">
        <f t="shared" si="239"/>
        <v/>
      </c>
    </row>
    <row r="15302" spans="12:12" ht="15.75" customHeight="1" x14ac:dyDescent="0.35">
      <c r="L15302" s="27" t="str">
        <f t="shared" si="239"/>
        <v/>
      </c>
    </row>
    <row r="15303" spans="12:12" ht="15.75" customHeight="1" x14ac:dyDescent="0.35">
      <c r="L15303" s="27" t="str">
        <f t="shared" si="239"/>
        <v/>
      </c>
    </row>
    <row r="15304" spans="12:12" ht="15.75" customHeight="1" x14ac:dyDescent="0.35">
      <c r="L15304" s="27" t="str">
        <f t="shared" si="239"/>
        <v/>
      </c>
    </row>
    <row r="15305" spans="12:12" ht="15.75" customHeight="1" x14ac:dyDescent="0.35">
      <c r="L15305" s="27" t="str">
        <f t="shared" si="239"/>
        <v/>
      </c>
    </row>
    <row r="15306" spans="12:12" ht="15.75" customHeight="1" x14ac:dyDescent="0.35">
      <c r="L15306" s="27" t="str">
        <f t="shared" si="239"/>
        <v/>
      </c>
    </row>
    <row r="15307" spans="12:12" ht="15.75" customHeight="1" x14ac:dyDescent="0.35">
      <c r="L15307" s="27" t="str">
        <f t="shared" si="239"/>
        <v/>
      </c>
    </row>
    <row r="15308" spans="12:12" ht="15.75" customHeight="1" x14ac:dyDescent="0.35">
      <c r="L15308" s="27" t="str">
        <f t="shared" si="239"/>
        <v/>
      </c>
    </row>
    <row r="15309" spans="12:12" ht="15.75" customHeight="1" x14ac:dyDescent="0.35">
      <c r="L15309" s="27" t="str">
        <f t="shared" si="239"/>
        <v/>
      </c>
    </row>
    <row r="15310" spans="12:12" ht="15.75" customHeight="1" x14ac:dyDescent="0.35">
      <c r="L15310" s="27" t="str">
        <f t="shared" si="239"/>
        <v/>
      </c>
    </row>
    <row r="15311" spans="12:12" ht="15.75" customHeight="1" x14ac:dyDescent="0.35">
      <c r="L15311" s="27" t="str">
        <f t="shared" si="239"/>
        <v/>
      </c>
    </row>
    <row r="15312" spans="12:12" ht="15.75" customHeight="1" x14ac:dyDescent="0.35">
      <c r="L15312" s="27" t="str">
        <f t="shared" si="239"/>
        <v/>
      </c>
    </row>
    <row r="15313" spans="12:12" ht="15.75" customHeight="1" x14ac:dyDescent="0.35">
      <c r="L15313" s="27" t="str">
        <f t="shared" si="239"/>
        <v/>
      </c>
    </row>
    <row r="15314" spans="12:12" ht="15.75" customHeight="1" x14ac:dyDescent="0.35">
      <c r="L15314" s="27" t="str">
        <f t="shared" si="239"/>
        <v/>
      </c>
    </row>
    <row r="15315" spans="12:12" ht="15.75" customHeight="1" x14ac:dyDescent="0.35">
      <c r="L15315" s="27" t="str">
        <f t="shared" si="239"/>
        <v/>
      </c>
    </row>
    <row r="15316" spans="12:12" ht="15.75" customHeight="1" x14ac:dyDescent="0.35">
      <c r="L15316" s="27" t="str">
        <f t="shared" si="239"/>
        <v/>
      </c>
    </row>
    <row r="15317" spans="12:12" ht="15.75" customHeight="1" x14ac:dyDescent="0.35">
      <c r="L15317" s="27" t="str">
        <f t="shared" si="239"/>
        <v/>
      </c>
    </row>
    <row r="15318" spans="12:12" ht="15.75" customHeight="1" x14ac:dyDescent="0.35">
      <c r="L15318" s="27" t="str">
        <f t="shared" si="239"/>
        <v/>
      </c>
    </row>
    <row r="15319" spans="12:12" ht="15.75" customHeight="1" x14ac:dyDescent="0.35">
      <c r="L15319" s="27" t="str">
        <f t="shared" si="239"/>
        <v/>
      </c>
    </row>
    <row r="15320" spans="12:12" ht="15.75" customHeight="1" x14ac:dyDescent="0.35">
      <c r="L15320" s="27" t="str">
        <f t="shared" si="239"/>
        <v/>
      </c>
    </row>
    <row r="15321" spans="12:12" ht="15.75" customHeight="1" x14ac:dyDescent="0.35">
      <c r="L15321" s="27" t="str">
        <f t="shared" si="239"/>
        <v/>
      </c>
    </row>
    <row r="15322" spans="12:12" ht="15.75" customHeight="1" x14ac:dyDescent="0.35">
      <c r="L15322" s="27" t="str">
        <f t="shared" si="239"/>
        <v/>
      </c>
    </row>
    <row r="15323" spans="12:12" ht="15.75" customHeight="1" x14ac:dyDescent="0.35">
      <c r="L15323" s="27" t="str">
        <f t="shared" si="239"/>
        <v/>
      </c>
    </row>
    <row r="15324" spans="12:12" ht="15.75" customHeight="1" x14ac:dyDescent="0.35">
      <c r="L15324" s="27" t="str">
        <f t="shared" si="239"/>
        <v/>
      </c>
    </row>
    <row r="15325" spans="12:12" ht="15.75" customHeight="1" x14ac:dyDescent="0.35">
      <c r="L15325" s="27" t="str">
        <f t="shared" si="239"/>
        <v/>
      </c>
    </row>
    <row r="15326" spans="12:12" ht="15.75" customHeight="1" x14ac:dyDescent="0.35">
      <c r="L15326" s="27" t="str">
        <f t="shared" si="239"/>
        <v/>
      </c>
    </row>
    <row r="15327" spans="12:12" ht="15.75" customHeight="1" x14ac:dyDescent="0.35">
      <c r="L15327" s="27" t="str">
        <f t="shared" si="239"/>
        <v/>
      </c>
    </row>
    <row r="15328" spans="12:12" ht="15.75" customHeight="1" x14ac:dyDescent="0.35">
      <c r="L15328" s="27" t="str">
        <f t="shared" si="239"/>
        <v/>
      </c>
    </row>
    <row r="15329" spans="12:12" ht="15.75" customHeight="1" x14ac:dyDescent="0.35">
      <c r="L15329" s="27" t="str">
        <f t="shared" si="239"/>
        <v/>
      </c>
    </row>
    <row r="15330" spans="12:12" ht="15.75" customHeight="1" x14ac:dyDescent="0.35">
      <c r="L15330" s="27" t="str">
        <f t="shared" si="239"/>
        <v/>
      </c>
    </row>
    <row r="15331" spans="12:12" ht="15.75" customHeight="1" x14ac:dyDescent="0.35">
      <c r="L15331" s="27" t="str">
        <f t="shared" si="239"/>
        <v/>
      </c>
    </row>
    <row r="15332" spans="12:12" ht="15.75" customHeight="1" x14ac:dyDescent="0.35">
      <c r="L15332" s="27" t="str">
        <f t="shared" si="239"/>
        <v/>
      </c>
    </row>
    <row r="15333" spans="12:12" ht="15.75" customHeight="1" x14ac:dyDescent="0.35">
      <c r="L15333" s="27" t="str">
        <f t="shared" si="239"/>
        <v/>
      </c>
    </row>
    <row r="15334" spans="12:12" ht="15.75" customHeight="1" x14ac:dyDescent="0.35">
      <c r="L15334" s="27" t="str">
        <f t="shared" si="239"/>
        <v/>
      </c>
    </row>
    <row r="15335" spans="12:12" ht="15.75" customHeight="1" x14ac:dyDescent="0.35">
      <c r="L15335" s="27" t="str">
        <f t="shared" si="239"/>
        <v/>
      </c>
    </row>
    <row r="15336" spans="12:12" ht="15.75" customHeight="1" x14ac:dyDescent="0.35">
      <c r="L15336" s="27" t="str">
        <f t="shared" si="239"/>
        <v/>
      </c>
    </row>
    <row r="15337" spans="12:12" ht="15.75" customHeight="1" x14ac:dyDescent="0.35">
      <c r="L15337" s="27" t="str">
        <f t="shared" si="239"/>
        <v/>
      </c>
    </row>
    <row r="15338" spans="12:12" ht="15.75" customHeight="1" x14ac:dyDescent="0.35">
      <c r="L15338" s="27" t="str">
        <f t="shared" si="239"/>
        <v/>
      </c>
    </row>
    <row r="15339" spans="12:12" ht="15.75" customHeight="1" x14ac:dyDescent="0.35">
      <c r="L15339" s="27" t="str">
        <f t="shared" si="239"/>
        <v/>
      </c>
    </row>
    <row r="15340" spans="12:12" ht="15.75" customHeight="1" x14ac:dyDescent="0.35">
      <c r="L15340" s="27" t="str">
        <f t="shared" si="239"/>
        <v/>
      </c>
    </row>
    <row r="15341" spans="12:12" ht="15.75" customHeight="1" x14ac:dyDescent="0.35">
      <c r="L15341" s="27" t="str">
        <f t="shared" si="239"/>
        <v/>
      </c>
    </row>
    <row r="15342" spans="12:12" ht="15.75" customHeight="1" x14ac:dyDescent="0.35">
      <c r="L15342" s="27" t="str">
        <f t="shared" si="239"/>
        <v/>
      </c>
    </row>
    <row r="15343" spans="12:12" ht="15.75" customHeight="1" x14ac:dyDescent="0.35">
      <c r="L15343" s="27" t="str">
        <f t="shared" si="239"/>
        <v/>
      </c>
    </row>
    <row r="15344" spans="12:12" ht="15.75" customHeight="1" x14ac:dyDescent="0.35">
      <c r="L15344" s="27" t="str">
        <f t="shared" si="239"/>
        <v/>
      </c>
    </row>
    <row r="15345" spans="12:12" ht="15.75" customHeight="1" x14ac:dyDescent="0.35">
      <c r="L15345" s="27" t="str">
        <f t="shared" si="239"/>
        <v/>
      </c>
    </row>
    <row r="15346" spans="12:12" ht="15.75" customHeight="1" x14ac:dyDescent="0.35">
      <c r="L15346" s="27" t="str">
        <f t="shared" si="239"/>
        <v/>
      </c>
    </row>
    <row r="15347" spans="12:12" ht="15.75" customHeight="1" x14ac:dyDescent="0.35">
      <c r="L15347" s="27" t="str">
        <f t="shared" si="239"/>
        <v/>
      </c>
    </row>
    <row r="15348" spans="12:12" ht="15.75" customHeight="1" x14ac:dyDescent="0.35">
      <c r="L15348" s="27" t="str">
        <f t="shared" si="239"/>
        <v/>
      </c>
    </row>
    <row r="15349" spans="12:12" ht="15.75" customHeight="1" x14ac:dyDescent="0.35">
      <c r="L15349" s="27" t="str">
        <f t="shared" si="239"/>
        <v/>
      </c>
    </row>
    <row r="15350" spans="12:12" ht="15.75" customHeight="1" x14ac:dyDescent="0.35">
      <c r="L15350" s="27" t="str">
        <f t="shared" si="239"/>
        <v/>
      </c>
    </row>
    <row r="15351" spans="12:12" ht="15.75" customHeight="1" x14ac:dyDescent="0.35">
      <c r="L15351" s="27" t="str">
        <f t="shared" si="239"/>
        <v/>
      </c>
    </row>
    <row r="15352" spans="12:12" ht="15.75" customHeight="1" x14ac:dyDescent="0.35">
      <c r="L15352" s="27" t="str">
        <f t="shared" si="239"/>
        <v/>
      </c>
    </row>
    <row r="15353" spans="12:12" ht="15.75" customHeight="1" x14ac:dyDescent="0.35">
      <c r="L15353" s="27" t="str">
        <f t="shared" si="239"/>
        <v/>
      </c>
    </row>
    <row r="15354" spans="12:12" ht="15.75" customHeight="1" x14ac:dyDescent="0.35">
      <c r="L15354" s="27" t="str">
        <f t="shared" si="239"/>
        <v/>
      </c>
    </row>
    <row r="15355" spans="12:12" ht="15.75" customHeight="1" x14ac:dyDescent="0.35">
      <c r="L15355" s="27" t="str">
        <f t="shared" si="239"/>
        <v/>
      </c>
    </row>
    <row r="15356" spans="12:12" ht="15.75" customHeight="1" x14ac:dyDescent="0.35">
      <c r="L15356" s="27" t="str">
        <f t="shared" si="239"/>
        <v/>
      </c>
    </row>
    <row r="15357" spans="12:12" ht="15.75" customHeight="1" x14ac:dyDescent="0.35">
      <c r="L15357" s="27" t="str">
        <f t="shared" si="239"/>
        <v/>
      </c>
    </row>
    <row r="15358" spans="12:12" ht="15.75" customHeight="1" x14ac:dyDescent="0.35">
      <c r="L15358" s="27" t="str">
        <f t="shared" si="239"/>
        <v/>
      </c>
    </row>
    <row r="15359" spans="12:12" ht="15.75" customHeight="1" x14ac:dyDescent="0.35">
      <c r="L15359" s="27" t="str">
        <f t="shared" si="239"/>
        <v/>
      </c>
    </row>
    <row r="15360" spans="12:12" ht="15.75" customHeight="1" x14ac:dyDescent="0.35">
      <c r="L15360" s="27" t="str">
        <f t="shared" si="239"/>
        <v/>
      </c>
    </row>
    <row r="15361" spans="12:12" ht="15.75" customHeight="1" x14ac:dyDescent="0.35">
      <c r="L15361" s="27" t="str">
        <f t="shared" si="239"/>
        <v/>
      </c>
    </row>
    <row r="15362" spans="12:12" ht="15.75" customHeight="1" x14ac:dyDescent="0.35">
      <c r="L15362" s="27" t="str">
        <f t="shared" si="239"/>
        <v/>
      </c>
    </row>
    <row r="15363" spans="12:12" ht="15.75" customHeight="1" x14ac:dyDescent="0.35">
      <c r="L15363" s="27" t="str">
        <f t="shared" si="239"/>
        <v/>
      </c>
    </row>
    <row r="15364" spans="12:12" ht="15.75" customHeight="1" x14ac:dyDescent="0.35">
      <c r="L15364" s="27" t="str">
        <f t="shared" ref="L15364:L15427" si="240">IF((T15364="N/A")+(ISBLANK(T15364)), IF(S15364="Critical", K15364+30, IF(S15364="High", K15364+30,IF(COUNTIF(S15364,"M*"), K15364+90, IF(S15364="Low", K15364+180,"")))),
IF(((U15364="Yes")*(T15364="Critical")), K15364+30, IF(((U15364="Yes")*(T15364="High")), K15364+30,  IF(((U15364="Yes")*(COUNTIF(S15364,"M*"))), K15364+90,  IF(((U15364="Yes")*(T15364="Low")), K15364+180, IF(S15364="Critical", K15364+30, IF(S15364="High", K15364+30,IF(COUNTIF(S15364,"M*"), K15364+90, IF(S15364="Low", K15364+180,"")))))))))</f>
        <v/>
      </c>
    </row>
    <row r="15365" spans="12:12" ht="15.75" customHeight="1" x14ac:dyDescent="0.35">
      <c r="L15365" s="27" t="str">
        <f t="shared" si="240"/>
        <v/>
      </c>
    </row>
    <row r="15366" spans="12:12" ht="15.75" customHeight="1" x14ac:dyDescent="0.35">
      <c r="L15366" s="27" t="str">
        <f t="shared" si="240"/>
        <v/>
      </c>
    </row>
    <row r="15367" spans="12:12" ht="15.75" customHeight="1" x14ac:dyDescent="0.35">
      <c r="L15367" s="27" t="str">
        <f t="shared" si="240"/>
        <v/>
      </c>
    </row>
    <row r="15368" spans="12:12" ht="15.75" customHeight="1" x14ac:dyDescent="0.35">
      <c r="L15368" s="27" t="str">
        <f t="shared" si="240"/>
        <v/>
      </c>
    </row>
    <row r="15369" spans="12:12" ht="15.75" customHeight="1" x14ac:dyDescent="0.35">
      <c r="L15369" s="27" t="str">
        <f t="shared" si="240"/>
        <v/>
      </c>
    </row>
    <row r="15370" spans="12:12" ht="15.75" customHeight="1" x14ac:dyDescent="0.35">
      <c r="L15370" s="27" t="str">
        <f t="shared" si="240"/>
        <v/>
      </c>
    </row>
    <row r="15371" spans="12:12" ht="15.75" customHeight="1" x14ac:dyDescent="0.35">
      <c r="L15371" s="27" t="str">
        <f t="shared" si="240"/>
        <v/>
      </c>
    </row>
    <row r="15372" spans="12:12" ht="15.75" customHeight="1" x14ac:dyDescent="0.35">
      <c r="L15372" s="27" t="str">
        <f t="shared" si="240"/>
        <v/>
      </c>
    </row>
    <row r="15373" spans="12:12" ht="15.75" customHeight="1" x14ac:dyDescent="0.35">
      <c r="L15373" s="27" t="str">
        <f t="shared" si="240"/>
        <v/>
      </c>
    </row>
    <row r="15374" spans="12:12" ht="15.75" customHeight="1" x14ac:dyDescent="0.35">
      <c r="L15374" s="27" t="str">
        <f t="shared" si="240"/>
        <v/>
      </c>
    </row>
    <row r="15375" spans="12:12" ht="15.75" customHeight="1" x14ac:dyDescent="0.35">
      <c r="L15375" s="27" t="str">
        <f t="shared" si="240"/>
        <v/>
      </c>
    </row>
    <row r="15376" spans="12:12" ht="15.75" customHeight="1" x14ac:dyDescent="0.35">
      <c r="L15376" s="27" t="str">
        <f t="shared" si="240"/>
        <v/>
      </c>
    </row>
    <row r="15377" spans="12:12" ht="15.75" customHeight="1" x14ac:dyDescent="0.35">
      <c r="L15377" s="27" t="str">
        <f t="shared" si="240"/>
        <v/>
      </c>
    </row>
    <row r="15378" spans="12:12" ht="15.75" customHeight="1" x14ac:dyDescent="0.35">
      <c r="L15378" s="27" t="str">
        <f t="shared" si="240"/>
        <v/>
      </c>
    </row>
    <row r="15379" spans="12:12" ht="15.75" customHeight="1" x14ac:dyDescent="0.35">
      <c r="L15379" s="27" t="str">
        <f t="shared" si="240"/>
        <v/>
      </c>
    </row>
    <row r="15380" spans="12:12" ht="15.75" customHeight="1" x14ac:dyDescent="0.35">
      <c r="L15380" s="27" t="str">
        <f t="shared" si="240"/>
        <v/>
      </c>
    </row>
    <row r="15381" spans="12:12" ht="15.75" customHeight="1" x14ac:dyDescent="0.35">
      <c r="L15381" s="27" t="str">
        <f t="shared" si="240"/>
        <v/>
      </c>
    </row>
    <row r="15382" spans="12:12" ht="15.75" customHeight="1" x14ac:dyDescent="0.35">
      <c r="L15382" s="27" t="str">
        <f t="shared" si="240"/>
        <v/>
      </c>
    </row>
    <row r="15383" spans="12:12" ht="15.75" customHeight="1" x14ac:dyDescent="0.35">
      <c r="L15383" s="27" t="str">
        <f t="shared" si="240"/>
        <v/>
      </c>
    </row>
    <row r="15384" spans="12:12" ht="15.75" customHeight="1" x14ac:dyDescent="0.35">
      <c r="L15384" s="27" t="str">
        <f t="shared" si="240"/>
        <v/>
      </c>
    </row>
    <row r="15385" spans="12:12" ht="15.75" customHeight="1" x14ac:dyDescent="0.35">
      <c r="L15385" s="27" t="str">
        <f t="shared" si="240"/>
        <v/>
      </c>
    </row>
    <row r="15386" spans="12:12" ht="15.75" customHeight="1" x14ac:dyDescent="0.35">
      <c r="L15386" s="27" t="str">
        <f t="shared" si="240"/>
        <v/>
      </c>
    </row>
    <row r="15387" spans="12:12" ht="15.75" customHeight="1" x14ac:dyDescent="0.35">
      <c r="L15387" s="27" t="str">
        <f t="shared" si="240"/>
        <v/>
      </c>
    </row>
    <row r="15388" spans="12:12" ht="15.75" customHeight="1" x14ac:dyDescent="0.35">
      <c r="L15388" s="27" t="str">
        <f t="shared" si="240"/>
        <v/>
      </c>
    </row>
    <row r="15389" spans="12:12" ht="15.75" customHeight="1" x14ac:dyDescent="0.35">
      <c r="L15389" s="27" t="str">
        <f t="shared" si="240"/>
        <v/>
      </c>
    </row>
    <row r="15390" spans="12:12" ht="15.75" customHeight="1" x14ac:dyDescent="0.35">
      <c r="L15390" s="27" t="str">
        <f t="shared" si="240"/>
        <v/>
      </c>
    </row>
    <row r="15391" spans="12:12" ht="15.75" customHeight="1" x14ac:dyDescent="0.35">
      <c r="L15391" s="27" t="str">
        <f t="shared" si="240"/>
        <v/>
      </c>
    </row>
    <row r="15392" spans="12:12" ht="15.75" customHeight="1" x14ac:dyDescent="0.35">
      <c r="L15392" s="27" t="str">
        <f t="shared" si="240"/>
        <v/>
      </c>
    </row>
    <row r="15393" spans="12:12" ht="15.75" customHeight="1" x14ac:dyDescent="0.35">
      <c r="L15393" s="27" t="str">
        <f t="shared" si="240"/>
        <v/>
      </c>
    </row>
    <row r="15394" spans="12:12" ht="15.75" customHeight="1" x14ac:dyDescent="0.35">
      <c r="L15394" s="27" t="str">
        <f t="shared" si="240"/>
        <v/>
      </c>
    </row>
    <row r="15395" spans="12:12" ht="15.75" customHeight="1" x14ac:dyDescent="0.35">
      <c r="L15395" s="27" t="str">
        <f t="shared" si="240"/>
        <v/>
      </c>
    </row>
    <row r="15396" spans="12:12" ht="15.75" customHeight="1" x14ac:dyDescent="0.35">
      <c r="L15396" s="27" t="str">
        <f t="shared" si="240"/>
        <v/>
      </c>
    </row>
    <row r="15397" spans="12:12" ht="15.75" customHeight="1" x14ac:dyDescent="0.35">
      <c r="L15397" s="27" t="str">
        <f t="shared" si="240"/>
        <v/>
      </c>
    </row>
    <row r="15398" spans="12:12" ht="15.75" customHeight="1" x14ac:dyDescent="0.35">
      <c r="L15398" s="27" t="str">
        <f t="shared" si="240"/>
        <v/>
      </c>
    </row>
    <row r="15399" spans="12:12" ht="15.75" customHeight="1" x14ac:dyDescent="0.35">
      <c r="L15399" s="27" t="str">
        <f t="shared" si="240"/>
        <v/>
      </c>
    </row>
    <row r="15400" spans="12:12" ht="15.75" customHeight="1" x14ac:dyDescent="0.35">
      <c r="L15400" s="27" t="str">
        <f t="shared" si="240"/>
        <v/>
      </c>
    </row>
    <row r="15401" spans="12:12" ht="15.75" customHeight="1" x14ac:dyDescent="0.35">
      <c r="L15401" s="27" t="str">
        <f t="shared" si="240"/>
        <v/>
      </c>
    </row>
    <row r="15402" spans="12:12" ht="15.75" customHeight="1" x14ac:dyDescent="0.35">
      <c r="L15402" s="27" t="str">
        <f t="shared" si="240"/>
        <v/>
      </c>
    </row>
    <row r="15403" spans="12:12" ht="15.75" customHeight="1" x14ac:dyDescent="0.35">
      <c r="L15403" s="27" t="str">
        <f t="shared" si="240"/>
        <v/>
      </c>
    </row>
    <row r="15404" spans="12:12" ht="15.75" customHeight="1" x14ac:dyDescent="0.35">
      <c r="L15404" s="27" t="str">
        <f t="shared" si="240"/>
        <v/>
      </c>
    </row>
    <row r="15405" spans="12:12" ht="15.75" customHeight="1" x14ac:dyDescent="0.35">
      <c r="L15405" s="27" t="str">
        <f t="shared" si="240"/>
        <v/>
      </c>
    </row>
    <row r="15406" spans="12:12" ht="15.75" customHeight="1" x14ac:dyDescent="0.35">
      <c r="L15406" s="27" t="str">
        <f t="shared" si="240"/>
        <v/>
      </c>
    </row>
    <row r="15407" spans="12:12" ht="15.75" customHeight="1" x14ac:dyDescent="0.35">
      <c r="L15407" s="27" t="str">
        <f t="shared" si="240"/>
        <v/>
      </c>
    </row>
    <row r="15408" spans="12:12" ht="15.75" customHeight="1" x14ac:dyDescent="0.35">
      <c r="L15408" s="27" t="str">
        <f t="shared" si="240"/>
        <v/>
      </c>
    </row>
    <row r="15409" spans="12:12" ht="15.75" customHeight="1" x14ac:dyDescent="0.35">
      <c r="L15409" s="27" t="str">
        <f t="shared" si="240"/>
        <v/>
      </c>
    </row>
    <row r="15410" spans="12:12" ht="15.75" customHeight="1" x14ac:dyDescent="0.35">
      <c r="L15410" s="27" t="str">
        <f t="shared" si="240"/>
        <v/>
      </c>
    </row>
    <row r="15411" spans="12:12" ht="15.75" customHeight="1" x14ac:dyDescent="0.35">
      <c r="L15411" s="27" t="str">
        <f t="shared" si="240"/>
        <v/>
      </c>
    </row>
    <row r="15412" spans="12:12" ht="15.75" customHeight="1" x14ac:dyDescent="0.35">
      <c r="L15412" s="27" t="str">
        <f t="shared" si="240"/>
        <v/>
      </c>
    </row>
    <row r="15413" spans="12:12" ht="15.75" customHeight="1" x14ac:dyDescent="0.35">
      <c r="L15413" s="27" t="str">
        <f t="shared" si="240"/>
        <v/>
      </c>
    </row>
    <row r="15414" spans="12:12" ht="15.75" customHeight="1" x14ac:dyDescent="0.35">
      <c r="L15414" s="27" t="str">
        <f t="shared" si="240"/>
        <v/>
      </c>
    </row>
    <row r="15415" spans="12:12" ht="15.75" customHeight="1" x14ac:dyDescent="0.35">
      <c r="L15415" s="27" t="str">
        <f t="shared" si="240"/>
        <v/>
      </c>
    </row>
    <row r="15416" spans="12:12" ht="15.75" customHeight="1" x14ac:dyDescent="0.35">
      <c r="L15416" s="27" t="str">
        <f t="shared" si="240"/>
        <v/>
      </c>
    </row>
    <row r="15417" spans="12:12" ht="15.75" customHeight="1" x14ac:dyDescent="0.35">
      <c r="L15417" s="27" t="str">
        <f t="shared" si="240"/>
        <v/>
      </c>
    </row>
    <row r="15418" spans="12:12" ht="15.75" customHeight="1" x14ac:dyDescent="0.35">
      <c r="L15418" s="27" t="str">
        <f t="shared" si="240"/>
        <v/>
      </c>
    </row>
    <row r="15419" spans="12:12" ht="15.75" customHeight="1" x14ac:dyDescent="0.35">
      <c r="L15419" s="27" t="str">
        <f t="shared" si="240"/>
        <v/>
      </c>
    </row>
    <row r="15420" spans="12:12" ht="15.75" customHeight="1" x14ac:dyDescent="0.35">
      <c r="L15420" s="27" t="str">
        <f t="shared" si="240"/>
        <v/>
      </c>
    </row>
    <row r="15421" spans="12:12" ht="15.75" customHeight="1" x14ac:dyDescent="0.35">
      <c r="L15421" s="27" t="str">
        <f t="shared" si="240"/>
        <v/>
      </c>
    </row>
    <row r="15422" spans="12:12" ht="15.75" customHeight="1" x14ac:dyDescent="0.35">
      <c r="L15422" s="27" t="str">
        <f t="shared" si="240"/>
        <v/>
      </c>
    </row>
    <row r="15423" spans="12:12" ht="15.75" customHeight="1" x14ac:dyDescent="0.35">
      <c r="L15423" s="27" t="str">
        <f t="shared" si="240"/>
        <v/>
      </c>
    </row>
    <row r="15424" spans="12:12" ht="15.75" customHeight="1" x14ac:dyDescent="0.35">
      <c r="L15424" s="27" t="str">
        <f t="shared" si="240"/>
        <v/>
      </c>
    </row>
    <row r="15425" spans="12:12" ht="15.75" customHeight="1" x14ac:dyDescent="0.35">
      <c r="L15425" s="27" t="str">
        <f t="shared" si="240"/>
        <v/>
      </c>
    </row>
    <row r="15426" spans="12:12" ht="15.75" customHeight="1" x14ac:dyDescent="0.35">
      <c r="L15426" s="27" t="str">
        <f t="shared" si="240"/>
        <v/>
      </c>
    </row>
    <row r="15427" spans="12:12" ht="15.75" customHeight="1" x14ac:dyDescent="0.35">
      <c r="L15427" s="27" t="str">
        <f t="shared" si="240"/>
        <v/>
      </c>
    </row>
    <row r="15428" spans="12:12" ht="15.75" customHeight="1" x14ac:dyDescent="0.35">
      <c r="L15428" s="27" t="str">
        <f t="shared" ref="L15428:L15491" si="241">IF((T15428="N/A")+(ISBLANK(T15428)), IF(S15428="Critical", K15428+30, IF(S15428="High", K15428+30,IF(COUNTIF(S15428,"M*"), K15428+90, IF(S15428="Low", K15428+180,"")))),
IF(((U15428="Yes")*(T15428="Critical")), K15428+30, IF(((U15428="Yes")*(T15428="High")), K15428+30,  IF(((U15428="Yes")*(COUNTIF(S15428,"M*"))), K15428+90,  IF(((U15428="Yes")*(T15428="Low")), K15428+180, IF(S15428="Critical", K15428+30, IF(S15428="High", K15428+30,IF(COUNTIF(S15428,"M*"), K15428+90, IF(S15428="Low", K15428+180,"")))))))))</f>
        <v/>
      </c>
    </row>
    <row r="15429" spans="12:12" ht="15.75" customHeight="1" x14ac:dyDescent="0.35">
      <c r="L15429" s="27" t="str">
        <f t="shared" si="241"/>
        <v/>
      </c>
    </row>
    <row r="15430" spans="12:12" ht="15.75" customHeight="1" x14ac:dyDescent="0.35">
      <c r="L15430" s="27" t="str">
        <f t="shared" si="241"/>
        <v/>
      </c>
    </row>
    <row r="15431" spans="12:12" ht="15.75" customHeight="1" x14ac:dyDescent="0.35">
      <c r="L15431" s="27" t="str">
        <f t="shared" si="241"/>
        <v/>
      </c>
    </row>
    <row r="15432" spans="12:12" ht="15.75" customHeight="1" x14ac:dyDescent="0.35">
      <c r="L15432" s="27" t="str">
        <f t="shared" si="241"/>
        <v/>
      </c>
    </row>
    <row r="15433" spans="12:12" ht="15.75" customHeight="1" x14ac:dyDescent="0.35">
      <c r="L15433" s="27" t="str">
        <f t="shared" si="241"/>
        <v/>
      </c>
    </row>
    <row r="15434" spans="12:12" ht="15.75" customHeight="1" x14ac:dyDescent="0.35">
      <c r="L15434" s="27" t="str">
        <f t="shared" si="241"/>
        <v/>
      </c>
    </row>
    <row r="15435" spans="12:12" ht="15.75" customHeight="1" x14ac:dyDescent="0.35">
      <c r="L15435" s="27" t="str">
        <f t="shared" si="241"/>
        <v/>
      </c>
    </row>
    <row r="15436" spans="12:12" ht="15.75" customHeight="1" x14ac:dyDescent="0.35">
      <c r="L15436" s="27" t="str">
        <f t="shared" si="241"/>
        <v/>
      </c>
    </row>
    <row r="15437" spans="12:12" ht="15.75" customHeight="1" x14ac:dyDescent="0.35">
      <c r="L15437" s="27" t="str">
        <f t="shared" si="241"/>
        <v/>
      </c>
    </row>
    <row r="15438" spans="12:12" ht="15.75" customHeight="1" x14ac:dyDescent="0.35">
      <c r="L15438" s="27" t="str">
        <f t="shared" si="241"/>
        <v/>
      </c>
    </row>
    <row r="15439" spans="12:12" ht="15.75" customHeight="1" x14ac:dyDescent="0.35">
      <c r="L15439" s="27" t="str">
        <f t="shared" si="241"/>
        <v/>
      </c>
    </row>
    <row r="15440" spans="12:12" ht="15.75" customHeight="1" x14ac:dyDescent="0.35">
      <c r="L15440" s="27" t="str">
        <f t="shared" si="241"/>
        <v/>
      </c>
    </row>
    <row r="15441" spans="12:12" ht="15.75" customHeight="1" x14ac:dyDescent="0.35">
      <c r="L15441" s="27" t="str">
        <f t="shared" si="241"/>
        <v/>
      </c>
    </row>
    <row r="15442" spans="12:12" ht="15.75" customHeight="1" x14ac:dyDescent="0.35">
      <c r="L15442" s="27" t="str">
        <f t="shared" si="241"/>
        <v/>
      </c>
    </row>
    <row r="15443" spans="12:12" ht="15.75" customHeight="1" x14ac:dyDescent="0.35">
      <c r="L15443" s="27" t="str">
        <f t="shared" si="241"/>
        <v/>
      </c>
    </row>
    <row r="15444" spans="12:12" ht="15.75" customHeight="1" x14ac:dyDescent="0.35">
      <c r="L15444" s="27" t="str">
        <f t="shared" si="241"/>
        <v/>
      </c>
    </row>
    <row r="15445" spans="12:12" ht="15.75" customHeight="1" x14ac:dyDescent="0.35">
      <c r="L15445" s="27" t="str">
        <f t="shared" si="241"/>
        <v/>
      </c>
    </row>
    <row r="15446" spans="12:12" ht="15.75" customHeight="1" x14ac:dyDescent="0.35">
      <c r="L15446" s="27" t="str">
        <f t="shared" si="241"/>
        <v/>
      </c>
    </row>
    <row r="15447" spans="12:12" ht="15.75" customHeight="1" x14ac:dyDescent="0.35">
      <c r="L15447" s="27" t="str">
        <f t="shared" si="241"/>
        <v/>
      </c>
    </row>
    <row r="15448" spans="12:12" ht="15.75" customHeight="1" x14ac:dyDescent="0.35">
      <c r="L15448" s="27" t="str">
        <f t="shared" si="241"/>
        <v/>
      </c>
    </row>
    <row r="15449" spans="12:12" ht="15.75" customHeight="1" x14ac:dyDescent="0.35">
      <c r="L15449" s="27" t="str">
        <f t="shared" si="241"/>
        <v/>
      </c>
    </row>
    <row r="15450" spans="12:12" ht="15.75" customHeight="1" x14ac:dyDescent="0.35">
      <c r="L15450" s="27" t="str">
        <f t="shared" si="241"/>
        <v/>
      </c>
    </row>
    <row r="15451" spans="12:12" ht="15.75" customHeight="1" x14ac:dyDescent="0.35">
      <c r="L15451" s="27" t="str">
        <f t="shared" si="241"/>
        <v/>
      </c>
    </row>
    <row r="15452" spans="12:12" ht="15.75" customHeight="1" x14ac:dyDescent="0.35">
      <c r="L15452" s="27" t="str">
        <f t="shared" si="241"/>
        <v/>
      </c>
    </row>
    <row r="15453" spans="12:12" ht="15.75" customHeight="1" x14ac:dyDescent="0.35">
      <c r="L15453" s="27" t="str">
        <f t="shared" si="241"/>
        <v/>
      </c>
    </row>
    <row r="15454" spans="12:12" ht="15.75" customHeight="1" x14ac:dyDescent="0.35">
      <c r="L15454" s="27" t="str">
        <f t="shared" si="241"/>
        <v/>
      </c>
    </row>
    <row r="15455" spans="12:12" ht="15.75" customHeight="1" x14ac:dyDescent="0.35">
      <c r="L15455" s="27" t="str">
        <f t="shared" si="241"/>
        <v/>
      </c>
    </row>
    <row r="15456" spans="12:12" ht="15.75" customHeight="1" x14ac:dyDescent="0.35">
      <c r="L15456" s="27" t="str">
        <f t="shared" si="241"/>
        <v/>
      </c>
    </row>
    <row r="15457" spans="12:12" ht="15.75" customHeight="1" x14ac:dyDescent="0.35">
      <c r="L15457" s="27" t="str">
        <f t="shared" si="241"/>
        <v/>
      </c>
    </row>
    <row r="15458" spans="12:12" ht="15.75" customHeight="1" x14ac:dyDescent="0.35">
      <c r="L15458" s="27" t="str">
        <f t="shared" si="241"/>
        <v/>
      </c>
    </row>
    <row r="15459" spans="12:12" ht="15.75" customHeight="1" x14ac:dyDescent="0.35">
      <c r="L15459" s="27" t="str">
        <f t="shared" si="241"/>
        <v/>
      </c>
    </row>
    <row r="15460" spans="12:12" ht="15.75" customHeight="1" x14ac:dyDescent="0.35">
      <c r="L15460" s="27" t="str">
        <f t="shared" si="241"/>
        <v/>
      </c>
    </row>
    <row r="15461" spans="12:12" ht="15.75" customHeight="1" x14ac:dyDescent="0.35">
      <c r="L15461" s="27" t="str">
        <f t="shared" si="241"/>
        <v/>
      </c>
    </row>
    <row r="15462" spans="12:12" ht="15.75" customHeight="1" x14ac:dyDescent="0.35">
      <c r="L15462" s="27" t="str">
        <f t="shared" si="241"/>
        <v/>
      </c>
    </row>
    <row r="15463" spans="12:12" ht="15.75" customHeight="1" x14ac:dyDescent="0.35">
      <c r="L15463" s="27" t="str">
        <f t="shared" si="241"/>
        <v/>
      </c>
    </row>
    <row r="15464" spans="12:12" ht="15.75" customHeight="1" x14ac:dyDescent="0.35">
      <c r="L15464" s="27" t="str">
        <f t="shared" si="241"/>
        <v/>
      </c>
    </row>
    <row r="15465" spans="12:12" ht="15.75" customHeight="1" x14ac:dyDescent="0.35">
      <c r="L15465" s="27" t="str">
        <f t="shared" si="241"/>
        <v/>
      </c>
    </row>
    <row r="15466" spans="12:12" ht="15.75" customHeight="1" x14ac:dyDescent="0.35">
      <c r="L15466" s="27" t="str">
        <f t="shared" si="241"/>
        <v/>
      </c>
    </row>
    <row r="15467" spans="12:12" ht="15.75" customHeight="1" x14ac:dyDescent="0.35">
      <c r="L15467" s="27" t="str">
        <f t="shared" si="241"/>
        <v/>
      </c>
    </row>
    <row r="15468" spans="12:12" ht="15.75" customHeight="1" x14ac:dyDescent="0.35">
      <c r="L15468" s="27" t="str">
        <f t="shared" si="241"/>
        <v/>
      </c>
    </row>
    <row r="15469" spans="12:12" ht="15.75" customHeight="1" x14ac:dyDescent="0.35">
      <c r="L15469" s="27" t="str">
        <f t="shared" si="241"/>
        <v/>
      </c>
    </row>
    <row r="15470" spans="12:12" ht="15.75" customHeight="1" x14ac:dyDescent="0.35">
      <c r="L15470" s="27" t="str">
        <f t="shared" si="241"/>
        <v/>
      </c>
    </row>
    <row r="15471" spans="12:12" ht="15.75" customHeight="1" x14ac:dyDescent="0.35">
      <c r="L15471" s="27" t="str">
        <f t="shared" si="241"/>
        <v/>
      </c>
    </row>
    <row r="15472" spans="12:12" ht="15.75" customHeight="1" x14ac:dyDescent="0.35">
      <c r="L15472" s="27" t="str">
        <f t="shared" si="241"/>
        <v/>
      </c>
    </row>
    <row r="15473" spans="12:12" ht="15.75" customHeight="1" x14ac:dyDescent="0.35">
      <c r="L15473" s="27" t="str">
        <f t="shared" si="241"/>
        <v/>
      </c>
    </row>
    <row r="15474" spans="12:12" ht="15.75" customHeight="1" x14ac:dyDescent="0.35">
      <c r="L15474" s="27" t="str">
        <f t="shared" si="241"/>
        <v/>
      </c>
    </row>
    <row r="15475" spans="12:12" ht="15.75" customHeight="1" x14ac:dyDescent="0.35">
      <c r="L15475" s="27" t="str">
        <f t="shared" si="241"/>
        <v/>
      </c>
    </row>
    <row r="15476" spans="12:12" ht="15.75" customHeight="1" x14ac:dyDescent="0.35">
      <c r="L15476" s="27" t="str">
        <f t="shared" si="241"/>
        <v/>
      </c>
    </row>
    <row r="15477" spans="12:12" ht="15.75" customHeight="1" x14ac:dyDescent="0.35">
      <c r="L15477" s="27" t="str">
        <f t="shared" si="241"/>
        <v/>
      </c>
    </row>
    <row r="15478" spans="12:12" ht="15.75" customHeight="1" x14ac:dyDescent="0.35">
      <c r="L15478" s="27" t="str">
        <f t="shared" si="241"/>
        <v/>
      </c>
    </row>
    <row r="15479" spans="12:12" ht="15.75" customHeight="1" x14ac:dyDescent="0.35">
      <c r="L15479" s="27" t="str">
        <f t="shared" si="241"/>
        <v/>
      </c>
    </row>
    <row r="15480" spans="12:12" ht="15.75" customHeight="1" x14ac:dyDescent="0.35">
      <c r="L15480" s="27" t="str">
        <f t="shared" si="241"/>
        <v/>
      </c>
    </row>
    <row r="15481" spans="12:12" ht="15.75" customHeight="1" x14ac:dyDescent="0.35">
      <c r="L15481" s="27" t="str">
        <f t="shared" si="241"/>
        <v/>
      </c>
    </row>
    <row r="15482" spans="12:12" ht="15.75" customHeight="1" x14ac:dyDescent="0.35">
      <c r="L15482" s="27" t="str">
        <f t="shared" si="241"/>
        <v/>
      </c>
    </row>
    <row r="15483" spans="12:12" ht="15.75" customHeight="1" x14ac:dyDescent="0.35">
      <c r="L15483" s="27" t="str">
        <f t="shared" si="241"/>
        <v/>
      </c>
    </row>
    <row r="15484" spans="12:12" ht="15.75" customHeight="1" x14ac:dyDescent="0.35">
      <c r="L15484" s="27" t="str">
        <f t="shared" si="241"/>
        <v/>
      </c>
    </row>
    <row r="15485" spans="12:12" ht="15.75" customHeight="1" x14ac:dyDescent="0.35">
      <c r="L15485" s="27" t="str">
        <f t="shared" si="241"/>
        <v/>
      </c>
    </row>
    <row r="15486" spans="12:12" ht="15.75" customHeight="1" x14ac:dyDescent="0.35">
      <c r="L15486" s="27" t="str">
        <f t="shared" si="241"/>
        <v/>
      </c>
    </row>
    <row r="15487" spans="12:12" ht="15.75" customHeight="1" x14ac:dyDescent="0.35">
      <c r="L15487" s="27" t="str">
        <f t="shared" si="241"/>
        <v/>
      </c>
    </row>
    <row r="15488" spans="12:12" ht="15.75" customHeight="1" x14ac:dyDescent="0.35">
      <c r="L15488" s="27" t="str">
        <f t="shared" si="241"/>
        <v/>
      </c>
    </row>
    <row r="15489" spans="12:12" ht="15.75" customHeight="1" x14ac:dyDescent="0.35">
      <c r="L15489" s="27" t="str">
        <f t="shared" si="241"/>
        <v/>
      </c>
    </row>
    <row r="15490" spans="12:12" ht="15.75" customHeight="1" x14ac:dyDescent="0.35">
      <c r="L15490" s="27" t="str">
        <f t="shared" si="241"/>
        <v/>
      </c>
    </row>
    <row r="15491" spans="12:12" ht="15.75" customHeight="1" x14ac:dyDescent="0.35">
      <c r="L15491" s="27" t="str">
        <f t="shared" si="241"/>
        <v/>
      </c>
    </row>
    <row r="15492" spans="12:12" ht="15.75" customHeight="1" x14ac:dyDescent="0.35">
      <c r="L15492" s="27" t="str">
        <f t="shared" ref="L15492:L15555" si="242">IF((T15492="N/A")+(ISBLANK(T15492)), IF(S15492="Critical", K15492+30, IF(S15492="High", K15492+30,IF(COUNTIF(S15492,"M*"), K15492+90, IF(S15492="Low", K15492+180,"")))),
IF(((U15492="Yes")*(T15492="Critical")), K15492+30, IF(((U15492="Yes")*(T15492="High")), K15492+30,  IF(((U15492="Yes")*(COUNTIF(S15492,"M*"))), K15492+90,  IF(((U15492="Yes")*(T15492="Low")), K15492+180, IF(S15492="Critical", K15492+30, IF(S15492="High", K15492+30,IF(COUNTIF(S15492,"M*"), K15492+90, IF(S15492="Low", K15492+180,"")))))))))</f>
        <v/>
      </c>
    </row>
    <row r="15493" spans="12:12" ht="15.75" customHeight="1" x14ac:dyDescent="0.35">
      <c r="L15493" s="27" t="str">
        <f t="shared" si="242"/>
        <v/>
      </c>
    </row>
    <row r="15494" spans="12:12" ht="15.75" customHeight="1" x14ac:dyDescent="0.35">
      <c r="L15494" s="27" t="str">
        <f t="shared" si="242"/>
        <v/>
      </c>
    </row>
    <row r="15495" spans="12:12" ht="15.75" customHeight="1" x14ac:dyDescent="0.35">
      <c r="L15495" s="27" t="str">
        <f t="shared" si="242"/>
        <v/>
      </c>
    </row>
    <row r="15496" spans="12:12" ht="15.75" customHeight="1" x14ac:dyDescent="0.35">
      <c r="L15496" s="27" t="str">
        <f t="shared" si="242"/>
        <v/>
      </c>
    </row>
    <row r="15497" spans="12:12" ht="15.75" customHeight="1" x14ac:dyDescent="0.35">
      <c r="L15497" s="27" t="str">
        <f t="shared" si="242"/>
        <v/>
      </c>
    </row>
    <row r="15498" spans="12:12" ht="15.75" customHeight="1" x14ac:dyDescent="0.35">
      <c r="L15498" s="27" t="str">
        <f t="shared" si="242"/>
        <v/>
      </c>
    </row>
    <row r="15499" spans="12:12" ht="15.75" customHeight="1" x14ac:dyDescent="0.35">
      <c r="L15499" s="27" t="str">
        <f t="shared" si="242"/>
        <v/>
      </c>
    </row>
    <row r="15500" spans="12:12" ht="15.75" customHeight="1" x14ac:dyDescent="0.35">
      <c r="L15500" s="27" t="str">
        <f t="shared" si="242"/>
        <v/>
      </c>
    </row>
    <row r="15501" spans="12:12" ht="15.75" customHeight="1" x14ac:dyDescent="0.35">
      <c r="L15501" s="27" t="str">
        <f t="shared" si="242"/>
        <v/>
      </c>
    </row>
    <row r="15502" spans="12:12" ht="15.75" customHeight="1" x14ac:dyDescent="0.35">
      <c r="L15502" s="27" t="str">
        <f t="shared" si="242"/>
        <v/>
      </c>
    </row>
    <row r="15503" spans="12:12" ht="15.75" customHeight="1" x14ac:dyDescent="0.35">
      <c r="L15503" s="27" t="str">
        <f t="shared" si="242"/>
        <v/>
      </c>
    </row>
    <row r="15504" spans="12:12" ht="15.75" customHeight="1" x14ac:dyDescent="0.35">
      <c r="L15504" s="27" t="str">
        <f t="shared" si="242"/>
        <v/>
      </c>
    </row>
    <row r="15505" spans="12:12" ht="15.75" customHeight="1" x14ac:dyDescent="0.35">
      <c r="L15505" s="27" t="str">
        <f t="shared" si="242"/>
        <v/>
      </c>
    </row>
    <row r="15506" spans="12:12" ht="15.75" customHeight="1" x14ac:dyDescent="0.35">
      <c r="L15506" s="27" t="str">
        <f t="shared" si="242"/>
        <v/>
      </c>
    </row>
    <row r="15507" spans="12:12" ht="15.75" customHeight="1" x14ac:dyDescent="0.35">
      <c r="L15507" s="27" t="str">
        <f t="shared" si="242"/>
        <v/>
      </c>
    </row>
    <row r="15508" spans="12:12" ht="15.75" customHeight="1" x14ac:dyDescent="0.35">
      <c r="L15508" s="27" t="str">
        <f t="shared" si="242"/>
        <v/>
      </c>
    </row>
    <row r="15509" spans="12:12" ht="15.75" customHeight="1" x14ac:dyDescent="0.35">
      <c r="L15509" s="27" t="str">
        <f t="shared" si="242"/>
        <v/>
      </c>
    </row>
    <row r="15510" spans="12:12" ht="15.75" customHeight="1" x14ac:dyDescent="0.35">
      <c r="L15510" s="27" t="str">
        <f t="shared" si="242"/>
        <v/>
      </c>
    </row>
    <row r="15511" spans="12:12" ht="15.75" customHeight="1" x14ac:dyDescent="0.35">
      <c r="L15511" s="27" t="str">
        <f t="shared" si="242"/>
        <v/>
      </c>
    </row>
    <row r="15512" spans="12:12" ht="15.75" customHeight="1" x14ac:dyDescent="0.35">
      <c r="L15512" s="27" t="str">
        <f t="shared" si="242"/>
        <v/>
      </c>
    </row>
    <row r="15513" spans="12:12" ht="15.75" customHeight="1" x14ac:dyDescent="0.35">
      <c r="L15513" s="27" t="str">
        <f t="shared" si="242"/>
        <v/>
      </c>
    </row>
    <row r="15514" spans="12:12" ht="15.75" customHeight="1" x14ac:dyDescent="0.35">
      <c r="L15514" s="27" t="str">
        <f t="shared" si="242"/>
        <v/>
      </c>
    </row>
    <row r="15515" spans="12:12" ht="15.75" customHeight="1" x14ac:dyDescent="0.35">
      <c r="L15515" s="27" t="str">
        <f t="shared" si="242"/>
        <v/>
      </c>
    </row>
    <row r="15516" spans="12:12" ht="15.75" customHeight="1" x14ac:dyDescent="0.35">
      <c r="L15516" s="27" t="str">
        <f t="shared" si="242"/>
        <v/>
      </c>
    </row>
    <row r="15517" spans="12:12" ht="15.75" customHeight="1" x14ac:dyDescent="0.35">
      <c r="L15517" s="27" t="str">
        <f t="shared" si="242"/>
        <v/>
      </c>
    </row>
    <row r="15518" spans="12:12" ht="15.75" customHeight="1" x14ac:dyDescent="0.35">
      <c r="L15518" s="27" t="str">
        <f t="shared" si="242"/>
        <v/>
      </c>
    </row>
    <row r="15519" spans="12:12" ht="15.75" customHeight="1" x14ac:dyDescent="0.35">
      <c r="L15519" s="27" t="str">
        <f t="shared" si="242"/>
        <v/>
      </c>
    </row>
    <row r="15520" spans="12:12" ht="15.75" customHeight="1" x14ac:dyDescent="0.35">
      <c r="L15520" s="27" t="str">
        <f t="shared" si="242"/>
        <v/>
      </c>
    </row>
    <row r="15521" spans="12:12" ht="15.75" customHeight="1" x14ac:dyDescent="0.35">
      <c r="L15521" s="27" t="str">
        <f t="shared" si="242"/>
        <v/>
      </c>
    </row>
    <row r="15522" spans="12:12" ht="15.75" customHeight="1" x14ac:dyDescent="0.35">
      <c r="L15522" s="27" t="str">
        <f t="shared" si="242"/>
        <v/>
      </c>
    </row>
    <row r="15523" spans="12:12" ht="15.75" customHeight="1" x14ac:dyDescent="0.35">
      <c r="L15523" s="27" t="str">
        <f t="shared" si="242"/>
        <v/>
      </c>
    </row>
    <row r="15524" spans="12:12" ht="15.75" customHeight="1" x14ac:dyDescent="0.35">
      <c r="L15524" s="27" t="str">
        <f t="shared" si="242"/>
        <v/>
      </c>
    </row>
    <row r="15525" spans="12:12" ht="15.75" customHeight="1" x14ac:dyDescent="0.35">
      <c r="L15525" s="27" t="str">
        <f t="shared" si="242"/>
        <v/>
      </c>
    </row>
    <row r="15526" spans="12:12" ht="15.75" customHeight="1" x14ac:dyDescent="0.35">
      <c r="L15526" s="27" t="str">
        <f t="shared" si="242"/>
        <v/>
      </c>
    </row>
    <row r="15527" spans="12:12" ht="15.75" customHeight="1" x14ac:dyDescent="0.35">
      <c r="L15527" s="27" t="str">
        <f t="shared" si="242"/>
        <v/>
      </c>
    </row>
    <row r="15528" spans="12:12" ht="15.75" customHeight="1" x14ac:dyDescent="0.35">
      <c r="L15528" s="27" t="str">
        <f t="shared" si="242"/>
        <v/>
      </c>
    </row>
    <row r="15529" spans="12:12" ht="15.75" customHeight="1" x14ac:dyDescent="0.35">
      <c r="L15529" s="27" t="str">
        <f t="shared" si="242"/>
        <v/>
      </c>
    </row>
    <row r="15530" spans="12:12" ht="15.75" customHeight="1" x14ac:dyDescent="0.35">
      <c r="L15530" s="27" t="str">
        <f t="shared" si="242"/>
        <v/>
      </c>
    </row>
    <row r="15531" spans="12:12" ht="15.75" customHeight="1" x14ac:dyDescent="0.35">
      <c r="L15531" s="27" t="str">
        <f t="shared" si="242"/>
        <v/>
      </c>
    </row>
    <row r="15532" spans="12:12" ht="15.75" customHeight="1" x14ac:dyDescent="0.35">
      <c r="L15532" s="27" t="str">
        <f t="shared" si="242"/>
        <v/>
      </c>
    </row>
    <row r="15533" spans="12:12" ht="15.75" customHeight="1" x14ac:dyDescent="0.35">
      <c r="L15533" s="27" t="str">
        <f t="shared" si="242"/>
        <v/>
      </c>
    </row>
    <row r="15534" spans="12:12" ht="15.75" customHeight="1" x14ac:dyDescent="0.35">
      <c r="L15534" s="27" t="str">
        <f t="shared" si="242"/>
        <v/>
      </c>
    </row>
    <row r="15535" spans="12:12" ht="15.75" customHeight="1" x14ac:dyDescent="0.35">
      <c r="L15535" s="27" t="str">
        <f t="shared" si="242"/>
        <v/>
      </c>
    </row>
    <row r="15536" spans="12:12" ht="15.75" customHeight="1" x14ac:dyDescent="0.35">
      <c r="L15536" s="27" t="str">
        <f t="shared" si="242"/>
        <v/>
      </c>
    </row>
    <row r="15537" spans="12:12" ht="15.75" customHeight="1" x14ac:dyDescent="0.35">
      <c r="L15537" s="27" t="str">
        <f t="shared" si="242"/>
        <v/>
      </c>
    </row>
    <row r="15538" spans="12:12" ht="15.75" customHeight="1" x14ac:dyDescent="0.35">
      <c r="L15538" s="27" t="str">
        <f t="shared" si="242"/>
        <v/>
      </c>
    </row>
    <row r="15539" spans="12:12" ht="15.75" customHeight="1" x14ac:dyDescent="0.35">
      <c r="L15539" s="27" t="str">
        <f t="shared" si="242"/>
        <v/>
      </c>
    </row>
    <row r="15540" spans="12:12" ht="15.75" customHeight="1" x14ac:dyDescent="0.35">
      <c r="L15540" s="27" t="str">
        <f t="shared" si="242"/>
        <v/>
      </c>
    </row>
    <row r="15541" spans="12:12" ht="15.75" customHeight="1" x14ac:dyDescent="0.35">
      <c r="L15541" s="27" t="str">
        <f t="shared" si="242"/>
        <v/>
      </c>
    </row>
    <row r="15542" spans="12:12" ht="15.75" customHeight="1" x14ac:dyDescent="0.35">
      <c r="L15542" s="27" t="str">
        <f t="shared" si="242"/>
        <v/>
      </c>
    </row>
    <row r="15543" spans="12:12" ht="15.75" customHeight="1" x14ac:dyDescent="0.35">
      <c r="L15543" s="27" t="str">
        <f t="shared" si="242"/>
        <v/>
      </c>
    </row>
    <row r="15544" spans="12:12" ht="15.75" customHeight="1" x14ac:dyDescent="0.35">
      <c r="L15544" s="27" t="str">
        <f t="shared" si="242"/>
        <v/>
      </c>
    </row>
    <row r="15545" spans="12:12" ht="15.75" customHeight="1" x14ac:dyDescent="0.35">
      <c r="L15545" s="27" t="str">
        <f t="shared" si="242"/>
        <v/>
      </c>
    </row>
    <row r="15546" spans="12:12" ht="15.75" customHeight="1" x14ac:dyDescent="0.35">
      <c r="L15546" s="27" t="str">
        <f t="shared" si="242"/>
        <v/>
      </c>
    </row>
    <row r="15547" spans="12:12" ht="15.75" customHeight="1" x14ac:dyDescent="0.35">
      <c r="L15547" s="27" t="str">
        <f t="shared" si="242"/>
        <v/>
      </c>
    </row>
    <row r="15548" spans="12:12" ht="15.75" customHeight="1" x14ac:dyDescent="0.35">
      <c r="L15548" s="27" t="str">
        <f t="shared" si="242"/>
        <v/>
      </c>
    </row>
    <row r="15549" spans="12:12" ht="15.75" customHeight="1" x14ac:dyDescent="0.35">
      <c r="L15549" s="27" t="str">
        <f t="shared" si="242"/>
        <v/>
      </c>
    </row>
    <row r="15550" spans="12:12" ht="15.75" customHeight="1" x14ac:dyDescent="0.35">
      <c r="L15550" s="27" t="str">
        <f t="shared" si="242"/>
        <v/>
      </c>
    </row>
    <row r="15551" spans="12:12" ht="15.75" customHeight="1" x14ac:dyDescent="0.35">
      <c r="L15551" s="27" t="str">
        <f t="shared" si="242"/>
        <v/>
      </c>
    </row>
    <row r="15552" spans="12:12" ht="15.75" customHeight="1" x14ac:dyDescent="0.35">
      <c r="L15552" s="27" t="str">
        <f t="shared" si="242"/>
        <v/>
      </c>
    </row>
    <row r="15553" spans="12:12" ht="15.75" customHeight="1" x14ac:dyDescent="0.35">
      <c r="L15553" s="27" t="str">
        <f t="shared" si="242"/>
        <v/>
      </c>
    </row>
    <row r="15554" spans="12:12" ht="15.75" customHeight="1" x14ac:dyDescent="0.35">
      <c r="L15554" s="27" t="str">
        <f t="shared" si="242"/>
        <v/>
      </c>
    </row>
    <row r="15555" spans="12:12" ht="15.75" customHeight="1" x14ac:dyDescent="0.35">
      <c r="L15555" s="27" t="str">
        <f t="shared" si="242"/>
        <v/>
      </c>
    </row>
    <row r="15556" spans="12:12" ht="15.75" customHeight="1" x14ac:dyDescent="0.35">
      <c r="L15556" s="27" t="str">
        <f t="shared" ref="L15556:L15619" si="243">IF((T15556="N/A")+(ISBLANK(T15556)), IF(S15556="Critical", K15556+30, IF(S15556="High", K15556+30,IF(COUNTIF(S15556,"M*"), K15556+90, IF(S15556="Low", K15556+180,"")))),
IF(((U15556="Yes")*(T15556="Critical")), K15556+30, IF(((U15556="Yes")*(T15556="High")), K15556+30,  IF(((U15556="Yes")*(COUNTIF(S15556,"M*"))), K15556+90,  IF(((U15556="Yes")*(T15556="Low")), K15556+180, IF(S15556="Critical", K15556+30, IF(S15556="High", K15556+30,IF(COUNTIF(S15556,"M*"), K15556+90, IF(S15556="Low", K15556+180,"")))))))))</f>
        <v/>
      </c>
    </row>
    <row r="15557" spans="12:12" ht="15.75" customHeight="1" x14ac:dyDescent="0.35">
      <c r="L15557" s="27" t="str">
        <f t="shared" si="243"/>
        <v/>
      </c>
    </row>
    <row r="15558" spans="12:12" ht="15.75" customHeight="1" x14ac:dyDescent="0.35">
      <c r="L15558" s="27" t="str">
        <f t="shared" si="243"/>
        <v/>
      </c>
    </row>
    <row r="15559" spans="12:12" ht="15.75" customHeight="1" x14ac:dyDescent="0.35">
      <c r="L15559" s="27" t="str">
        <f t="shared" si="243"/>
        <v/>
      </c>
    </row>
    <row r="15560" spans="12:12" ht="15.75" customHeight="1" x14ac:dyDescent="0.35">
      <c r="L15560" s="27" t="str">
        <f t="shared" si="243"/>
        <v/>
      </c>
    </row>
    <row r="15561" spans="12:12" ht="15.75" customHeight="1" x14ac:dyDescent="0.35">
      <c r="L15561" s="27" t="str">
        <f t="shared" si="243"/>
        <v/>
      </c>
    </row>
    <row r="15562" spans="12:12" ht="15.75" customHeight="1" x14ac:dyDescent="0.35">
      <c r="L15562" s="27" t="str">
        <f t="shared" si="243"/>
        <v/>
      </c>
    </row>
    <row r="15563" spans="12:12" ht="15.75" customHeight="1" x14ac:dyDescent="0.35">
      <c r="L15563" s="27" t="str">
        <f t="shared" si="243"/>
        <v/>
      </c>
    </row>
    <row r="15564" spans="12:12" ht="15.75" customHeight="1" x14ac:dyDescent="0.35">
      <c r="L15564" s="27" t="str">
        <f t="shared" si="243"/>
        <v/>
      </c>
    </row>
    <row r="15565" spans="12:12" ht="15.75" customHeight="1" x14ac:dyDescent="0.35">
      <c r="L15565" s="27" t="str">
        <f t="shared" si="243"/>
        <v/>
      </c>
    </row>
    <row r="15566" spans="12:12" ht="15.75" customHeight="1" x14ac:dyDescent="0.35">
      <c r="L15566" s="27" t="str">
        <f t="shared" si="243"/>
        <v/>
      </c>
    </row>
    <row r="15567" spans="12:12" ht="15.75" customHeight="1" x14ac:dyDescent="0.35">
      <c r="L15567" s="27" t="str">
        <f t="shared" si="243"/>
        <v/>
      </c>
    </row>
    <row r="15568" spans="12:12" ht="15.75" customHeight="1" x14ac:dyDescent="0.35">
      <c r="L15568" s="27" t="str">
        <f t="shared" si="243"/>
        <v/>
      </c>
    </row>
    <row r="15569" spans="12:12" ht="15.75" customHeight="1" x14ac:dyDescent="0.35">
      <c r="L15569" s="27" t="str">
        <f t="shared" si="243"/>
        <v/>
      </c>
    </row>
    <row r="15570" spans="12:12" ht="15.75" customHeight="1" x14ac:dyDescent="0.35">
      <c r="L15570" s="27" t="str">
        <f t="shared" si="243"/>
        <v/>
      </c>
    </row>
    <row r="15571" spans="12:12" ht="15.75" customHeight="1" x14ac:dyDescent="0.35">
      <c r="L15571" s="27" t="str">
        <f t="shared" si="243"/>
        <v/>
      </c>
    </row>
    <row r="15572" spans="12:12" ht="15.75" customHeight="1" x14ac:dyDescent="0.35">
      <c r="L15572" s="27" t="str">
        <f t="shared" si="243"/>
        <v/>
      </c>
    </row>
    <row r="15573" spans="12:12" ht="15.75" customHeight="1" x14ac:dyDescent="0.35">
      <c r="L15573" s="27" t="str">
        <f t="shared" si="243"/>
        <v/>
      </c>
    </row>
    <row r="15574" spans="12:12" ht="15.75" customHeight="1" x14ac:dyDescent="0.35">
      <c r="L15574" s="27" t="str">
        <f t="shared" si="243"/>
        <v/>
      </c>
    </row>
    <row r="15575" spans="12:12" ht="15.75" customHeight="1" x14ac:dyDescent="0.35">
      <c r="L15575" s="27" t="str">
        <f t="shared" si="243"/>
        <v/>
      </c>
    </row>
    <row r="15576" spans="12:12" ht="15.75" customHeight="1" x14ac:dyDescent="0.35">
      <c r="L15576" s="27" t="str">
        <f t="shared" si="243"/>
        <v/>
      </c>
    </row>
    <row r="15577" spans="12:12" ht="15.75" customHeight="1" x14ac:dyDescent="0.35">
      <c r="L15577" s="27" t="str">
        <f t="shared" si="243"/>
        <v/>
      </c>
    </row>
    <row r="15578" spans="12:12" ht="15.75" customHeight="1" x14ac:dyDescent="0.35">
      <c r="L15578" s="27" t="str">
        <f t="shared" si="243"/>
        <v/>
      </c>
    </row>
    <row r="15579" spans="12:12" ht="15.75" customHeight="1" x14ac:dyDescent="0.35">
      <c r="L15579" s="27" t="str">
        <f t="shared" si="243"/>
        <v/>
      </c>
    </row>
    <row r="15580" spans="12:12" ht="15.75" customHeight="1" x14ac:dyDescent="0.35">
      <c r="L15580" s="27" t="str">
        <f t="shared" si="243"/>
        <v/>
      </c>
    </row>
    <row r="15581" spans="12:12" ht="15.75" customHeight="1" x14ac:dyDescent="0.35">
      <c r="L15581" s="27" t="str">
        <f t="shared" si="243"/>
        <v/>
      </c>
    </row>
    <row r="15582" spans="12:12" ht="15.75" customHeight="1" x14ac:dyDescent="0.35">
      <c r="L15582" s="27" t="str">
        <f t="shared" si="243"/>
        <v/>
      </c>
    </row>
    <row r="15583" spans="12:12" ht="15.75" customHeight="1" x14ac:dyDescent="0.35">
      <c r="L15583" s="27" t="str">
        <f t="shared" si="243"/>
        <v/>
      </c>
    </row>
    <row r="15584" spans="12:12" ht="15.75" customHeight="1" x14ac:dyDescent="0.35">
      <c r="L15584" s="27" t="str">
        <f t="shared" si="243"/>
        <v/>
      </c>
    </row>
    <row r="15585" spans="12:12" ht="15.75" customHeight="1" x14ac:dyDescent="0.35">
      <c r="L15585" s="27" t="str">
        <f t="shared" si="243"/>
        <v/>
      </c>
    </row>
    <row r="15586" spans="12:12" ht="15.75" customHeight="1" x14ac:dyDescent="0.35">
      <c r="L15586" s="27" t="str">
        <f t="shared" si="243"/>
        <v/>
      </c>
    </row>
    <row r="15587" spans="12:12" ht="15.75" customHeight="1" x14ac:dyDescent="0.35">
      <c r="L15587" s="27" t="str">
        <f t="shared" si="243"/>
        <v/>
      </c>
    </row>
    <row r="15588" spans="12:12" ht="15.75" customHeight="1" x14ac:dyDescent="0.35">
      <c r="L15588" s="27" t="str">
        <f t="shared" si="243"/>
        <v/>
      </c>
    </row>
    <row r="15589" spans="12:12" ht="15.75" customHeight="1" x14ac:dyDescent="0.35">
      <c r="L15589" s="27" t="str">
        <f t="shared" si="243"/>
        <v/>
      </c>
    </row>
    <row r="15590" spans="12:12" ht="15.75" customHeight="1" x14ac:dyDescent="0.35">
      <c r="L15590" s="27" t="str">
        <f t="shared" si="243"/>
        <v/>
      </c>
    </row>
    <row r="15591" spans="12:12" ht="15.75" customHeight="1" x14ac:dyDescent="0.35">
      <c r="L15591" s="27" t="str">
        <f t="shared" si="243"/>
        <v/>
      </c>
    </row>
    <row r="15592" spans="12:12" ht="15.75" customHeight="1" x14ac:dyDescent="0.35">
      <c r="L15592" s="27" t="str">
        <f t="shared" si="243"/>
        <v/>
      </c>
    </row>
    <row r="15593" spans="12:12" ht="15.75" customHeight="1" x14ac:dyDescent="0.35">
      <c r="L15593" s="27" t="str">
        <f t="shared" si="243"/>
        <v/>
      </c>
    </row>
    <row r="15594" spans="12:12" ht="15.75" customHeight="1" x14ac:dyDescent="0.35">
      <c r="L15594" s="27" t="str">
        <f t="shared" si="243"/>
        <v/>
      </c>
    </row>
    <row r="15595" spans="12:12" ht="15.75" customHeight="1" x14ac:dyDescent="0.35">
      <c r="L15595" s="27" t="str">
        <f t="shared" si="243"/>
        <v/>
      </c>
    </row>
    <row r="15596" spans="12:12" ht="15.75" customHeight="1" x14ac:dyDescent="0.35">
      <c r="L15596" s="27" t="str">
        <f t="shared" si="243"/>
        <v/>
      </c>
    </row>
    <row r="15597" spans="12:12" ht="15.75" customHeight="1" x14ac:dyDescent="0.35">
      <c r="L15597" s="27" t="str">
        <f t="shared" si="243"/>
        <v/>
      </c>
    </row>
    <row r="15598" spans="12:12" ht="15.75" customHeight="1" x14ac:dyDescent="0.35">
      <c r="L15598" s="27" t="str">
        <f t="shared" si="243"/>
        <v/>
      </c>
    </row>
    <row r="15599" spans="12:12" ht="15.75" customHeight="1" x14ac:dyDescent="0.35">
      <c r="L15599" s="27" t="str">
        <f t="shared" si="243"/>
        <v/>
      </c>
    </row>
    <row r="15600" spans="12:12" ht="15.75" customHeight="1" x14ac:dyDescent="0.35">
      <c r="L15600" s="27" t="str">
        <f t="shared" si="243"/>
        <v/>
      </c>
    </row>
    <row r="15601" spans="12:12" ht="15.75" customHeight="1" x14ac:dyDescent="0.35">
      <c r="L15601" s="27" t="str">
        <f t="shared" si="243"/>
        <v/>
      </c>
    </row>
    <row r="15602" spans="12:12" ht="15.75" customHeight="1" x14ac:dyDescent="0.35">
      <c r="L15602" s="27" t="str">
        <f t="shared" si="243"/>
        <v/>
      </c>
    </row>
    <row r="15603" spans="12:12" ht="15.75" customHeight="1" x14ac:dyDescent="0.35">
      <c r="L15603" s="27" t="str">
        <f t="shared" si="243"/>
        <v/>
      </c>
    </row>
    <row r="15604" spans="12:12" ht="15.75" customHeight="1" x14ac:dyDescent="0.35">
      <c r="L15604" s="27" t="str">
        <f t="shared" si="243"/>
        <v/>
      </c>
    </row>
    <row r="15605" spans="12:12" ht="15.75" customHeight="1" x14ac:dyDescent="0.35">
      <c r="L15605" s="27" t="str">
        <f t="shared" si="243"/>
        <v/>
      </c>
    </row>
    <row r="15606" spans="12:12" ht="15.75" customHeight="1" x14ac:dyDescent="0.35">
      <c r="L15606" s="27" t="str">
        <f t="shared" si="243"/>
        <v/>
      </c>
    </row>
    <row r="15607" spans="12:12" ht="15.75" customHeight="1" x14ac:dyDescent="0.35">
      <c r="L15607" s="27" t="str">
        <f t="shared" si="243"/>
        <v/>
      </c>
    </row>
    <row r="15608" spans="12:12" ht="15.75" customHeight="1" x14ac:dyDescent="0.35">
      <c r="L15608" s="27" t="str">
        <f t="shared" si="243"/>
        <v/>
      </c>
    </row>
    <row r="15609" spans="12:12" ht="15.75" customHeight="1" x14ac:dyDescent="0.35">
      <c r="L15609" s="27" t="str">
        <f t="shared" si="243"/>
        <v/>
      </c>
    </row>
    <row r="15610" spans="12:12" ht="15.75" customHeight="1" x14ac:dyDescent="0.35">
      <c r="L15610" s="27" t="str">
        <f t="shared" si="243"/>
        <v/>
      </c>
    </row>
    <row r="15611" spans="12:12" ht="15.75" customHeight="1" x14ac:dyDescent="0.35">
      <c r="L15611" s="27" t="str">
        <f t="shared" si="243"/>
        <v/>
      </c>
    </row>
    <row r="15612" spans="12:12" ht="15.75" customHeight="1" x14ac:dyDescent="0.35">
      <c r="L15612" s="27" t="str">
        <f t="shared" si="243"/>
        <v/>
      </c>
    </row>
    <row r="15613" spans="12:12" ht="15.75" customHeight="1" x14ac:dyDescent="0.35">
      <c r="L15613" s="27" t="str">
        <f t="shared" si="243"/>
        <v/>
      </c>
    </row>
    <row r="15614" spans="12:12" ht="15.75" customHeight="1" x14ac:dyDescent="0.35">
      <c r="L15614" s="27" t="str">
        <f t="shared" si="243"/>
        <v/>
      </c>
    </row>
    <row r="15615" spans="12:12" ht="15.75" customHeight="1" x14ac:dyDescent="0.35">
      <c r="L15615" s="27" t="str">
        <f t="shared" si="243"/>
        <v/>
      </c>
    </row>
    <row r="15616" spans="12:12" ht="15.75" customHeight="1" x14ac:dyDescent="0.35">
      <c r="L15616" s="27" t="str">
        <f t="shared" si="243"/>
        <v/>
      </c>
    </row>
    <row r="15617" spans="12:12" ht="15.75" customHeight="1" x14ac:dyDescent="0.35">
      <c r="L15617" s="27" t="str">
        <f t="shared" si="243"/>
        <v/>
      </c>
    </row>
    <row r="15618" spans="12:12" ht="15.75" customHeight="1" x14ac:dyDescent="0.35">
      <c r="L15618" s="27" t="str">
        <f t="shared" si="243"/>
        <v/>
      </c>
    </row>
    <row r="15619" spans="12:12" ht="15.75" customHeight="1" x14ac:dyDescent="0.35">
      <c r="L15619" s="27" t="str">
        <f t="shared" si="243"/>
        <v/>
      </c>
    </row>
    <row r="15620" spans="12:12" ht="15.75" customHeight="1" x14ac:dyDescent="0.35">
      <c r="L15620" s="27" t="str">
        <f t="shared" ref="L15620:L15683" si="244">IF((T15620="N/A")+(ISBLANK(T15620)), IF(S15620="Critical", K15620+30, IF(S15620="High", K15620+30,IF(COUNTIF(S15620,"M*"), K15620+90, IF(S15620="Low", K15620+180,"")))),
IF(((U15620="Yes")*(T15620="Critical")), K15620+30, IF(((U15620="Yes")*(T15620="High")), K15620+30,  IF(((U15620="Yes")*(COUNTIF(S15620,"M*"))), K15620+90,  IF(((U15620="Yes")*(T15620="Low")), K15620+180, IF(S15620="Critical", K15620+30, IF(S15620="High", K15620+30,IF(COUNTIF(S15620,"M*"), K15620+90, IF(S15620="Low", K15620+180,"")))))))))</f>
        <v/>
      </c>
    </row>
    <row r="15621" spans="12:12" ht="15.75" customHeight="1" x14ac:dyDescent="0.35">
      <c r="L15621" s="27" t="str">
        <f t="shared" si="244"/>
        <v/>
      </c>
    </row>
    <row r="15622" spans="12:12" ht="15.75" customHeight="1" x14ac:dyDescent="0.35">
      <c r="L15622" s="27" t="str">
        <f t="shared" si="244"/>
        <v/>
      </c>
    </row>
    <row r="15623" spans="12:12" ht="15.75" customHeight="1" x14ac:dyDescent="0.35">
      <c r="L15623" s="27" t="str">
        <f t="shared" si="244"/>
        <v/>
      </c>
    </row>
    <row r="15624" spans="12:12" ht="15.75" customHeight="1" x14ac:dyDescent="0.35">
      <c r="L15624" s="27" t="str">
        <f t="shared" si="244"/>
        <v/>
      </c>
    </row>
    <row r="15625" spans="12:12" ht="15.75" customHeight="1" x14ac:dyDescent="0.35">
      <c r="L15625" s="27" t="str">
        <f t="shared" si="244"/>
        <v/>
      </c>
    </row>
    <row r="15626" spans="12:12" ht="15.75" customHeight="1" x14ac:dyDescent="0.35">
      <c r="L15626" s="27" t="str">
        <f t="shared" si="244"/>
        <v/>
      </c>
    </row>
    <row r="15627" spans="12:12" ht="15.75" customHeight="1" x14ac:dyDescent="0.35">
      <c r="L15627" s="27" t="str">
        <f t="shared" si="244"/>
        <v/>
      </c>
    </row>
    <row r="15628" spans="12:12" ht="15.75" customHeight="1" x14ac:dyDescent="0.35">
      <c r="L15628" s="27" t="str">
        <f t="shared" si="244"/>
        <v/>
      </c>
    </row>
    <row r="15629" spans="12:12" ht="15.75" customHeight="1" x14ac:dyDescent="0.35">
      <c r="L15629" s="27" t="str">
        <f t="shared" si="244"/>
        <v/>
      </c>
    </row>
    <row r="15630" spans="12:12" ht="15.75" customHeight="1" x14ac:dyDescent="0.35">
      <c r="L15630" s="27" t="str">
        <f t="shared" si="244"/>
        <v/>
      </c>
    </row>
    <row r="15631" spans="12:12" ht="15.75" customHeight="1" x14ac:dyDescent="0.35">
      <c r="L15631" s="27" t="str">
        <f t="shared" si="244"/>
        <v/>
      </c>
    </row>
    <row r="15632" spans="12:12" ht="15.75" customHeight="1" x14ac:dyDescent="0.35">
      <c r="L15632" s="27" t="str">
        <f t="shared" si="244"/>
        <v/>
      </c>
    </row>
    <row r="15633" spans="12:12" ht="15.75" customHeight="1" x14ac:dyDescent="0.35">
      <c r="L15633" s="27" t="str">
        <f t="shared" si="244"/>
        <v/>
      </c>
    </row>
    <row r="15634" spans="12:12" ht="15.75" customHeight="1" x14ac:dyDescent="0.35">
      <c r="L15634" s="27" t="str">
        <f t="shared" si="244"/>
        <v/>
      </c>
    </row>
    <row r="15635" spans="12:12" ht="15.75" customHeight="1" x14ac:dyDescent="0.35">
      <c r="L15635" s="27" t="str">
        <f t="shared" si="244"/>
        <v/>
      </c>
    </row>
    <row r="15636" spans="12:12" ht="15.75" customHeight="1" x14ac:dyDescent="0.35">
      <c r="L15636" s="27" t="str">
        <f t="shared" si="244"/>
        <v/>
      </c>
    </row>
    <row r="15637" spans="12:12" ht="15.75" customHeight="1" x14ac:dyDescent="0.35">
      <c r="L15637" s="27" t="str">
        <f t="shared" si="244"/>
        <v/>
      </c>
    </row>
    <row r="15638" spans="12:12" ht="15.75" customHeight="1" x14ac:dyDescent="0.35">
      <c r="L15638" s="27" t="str">
        <f t="shared" si="244"/>
        <v/>
      </c>
    </row>
    <row r="15639" spans="12:12" ht="15.75" customHeight="1" x14ac:dyDescent="0.35">
      <c r="L15639" s="27" t="str">
        <f t="shared" si="244"/>
        <v/>
      </c>
    </row>
    <row r="15640" spans="12:12" ht="15.75" customHeight="1" x14ac:dyDescent="0.35">
      <c r="L15640" s="27" t="str">
        <f t="shared" si="244"/>
        <v/>
      </c>
    </row>
    <row r="15641" spans="12:12" ht="15.75" customHeight="1" x14ac:dyDescent="0.35">
      <c r="L15641" s="27" t="str">
        <f t="shared" si="244"/>
        <v/>
      </c>
    </row>
    <row r="15642" spans="12:12" ht="15.75" customHeight="1" x14ac:dyDescent="0.35">
      <c r="L15642" s="27" t="str">
        <f t="shared" si="244"/>
        <v/>
      </c>
    </row>
    <row r="15643" spans="12:12" ht="15.75" customHeight="1" x14ac:dyDescent="0.35">
      <c r="L15643" s="27" t="str">
        <f t="shared" si="244"/>
        <v/>
      </c>
    </row>
    <row r="15644" spans="12:12" ht="15.75" customHeight="1" x14ac:dyDescent="0.35">
      <c r="L15644" s="27" t="str">
        <f t="shared" si="244"/>
        <v/>
      </c>
    </row>
    <row r="15645" spans="12:12" ht="15.75" customHeight="1" x14ac:dyDescent="0.35">
      <c r="L15645" s="27" t="str">
        <f t="shared" si="244"/>
        <v/>
      </c>
    </row>
    <row r="15646" spans="12:12" ht="15.75" customHeight="1" x14ac:dyDescent="0.35">
      <c r="L15646" s="27" t="str">
        <f t="shared" si="244"/>
        <v/>
      </c>
    </row>
    <row r="15647" spans="12:12" ht="15.75" customHeight="1" x14ac:dyDescent="0.35">
      <c r="L15647" s="27" t="str">
        <f t="shared" si="244"/>
        <v/>
      </c>
    </row>
    <row r="15648" spans="12:12" ht="15.75" customHeight="1" x14ac:dyDescent="0.35">
      <c r="L15648" s="27" t="str">
        <f t="shared" si="244"/>
        <v/>
      </c>
    </row>
    <row r="15649" spans="12:12" ht="15.75" customHeight="1" x14ac:dyDescent="0.35">
      <c r="L15649" s="27" t="str">
        <f t="shared" si="244"/>
        <v/>
      </c>
    </row>
    <row r="15650" spans="12:12" ht="15.75" customHeight="1" x14ac:dyDescent="0.35">
      <c r="L15650" s="27" t="str">
        <f t="shared" si="244"/>
        <v/>
      </c>
    </row>
    <row r="15651" spans="12:12" ht="15.75" customHeight="1" x14ac:dyDescent="0.35">
      <c r="L15651" s="27" t="str">
        <f t="shared" si="244"/>
        <v/>
      </c>
    </row>
    <row r="15652" spans="12:12" ht="15.75" customHeight="1" x14ac:dyDescent="0.35">
      <c r="L15652" s="27" t="str">
        <f t="shared" si="244"/>
        <v/>
      </c>
    </row>
    <row r="15653" spans="12:12" ht="15.75" customHeight="1" x14ac:dyDescent="0.35">
      <c r="L15653" s="27" t="str">
        <f t="shared" si="244"/>
        <v/>
      </c>
    </row>
    <row r="15654" spans="12:12" ht="15.75" customHeight="1" x14ac:dyDescent="0.35">
      <c r="L15654" s="27" t="str">
        <f t="shared" si="244"/>
        <v/>
      </c>
    </row>
    <row r="15655" spans="12:12" ht="15.75" customHeight="1" x14ac:dyDescent="0.35">
      <c r="L15655" s="27" t="str">
        <f t="shared" si="244"/>
        <v/>
      </c>
    </row>
    <row r="15656" spans="12:12" ht="15.75" customHeight="1" x14ac:dyDescent="0.35">
      <c r="L15656" s="27" t="str">
        <f t="shared" si="244"/>
        <v/>
      </c>
    </row>
    <row r="15657" spans="12:12" ht="15.75" customHeight="1" x14ac:dyDescent="0.35">
      <c r="L15657" s="27" t="str">
        <f t="shared" si="244"/>
        <v/>
      </c>
    </row>
    <row r="15658" spans="12:12" ht="15.75" customHeight="1" x14ac:dyDescent="0.35">
      <c r="L15658" s="27" t="str">
        <f t="shared" si="244"/>
        <v/>
      </c>
    </row>
    <row r="15659" spans="12:12" ht="15.75" customHeight="1" x14ac:dyDescent="0.35">
      <c r="L15659" s="27" t="str">
        <f t="shared" si="244"/>
        <v/>
      </c>
    </row>
    <row r="15660" spans="12:12" ht="15.75" customHeight="1" x14ac:dyDescent="0.35">
      <c r="L15660" s="27" t="str">
        <f t="shared" si="244"/>
        <v/>
      </c>
    </row>
    <row r="15661" spans="12:12" ht="15.75" customHeight="1" x14ac:dyDescent="0.35">
      <c r="L15661" s="27" t="str">
        <f t="shared" si="244"/>
        <v/>
      </c>
    </row>
    <row r="15662" spans="12:12" ht="15.75" customHeight="1" x14ac:dyDescent="0.35">
      <c r="L15662" s="27" t="str">
        <f t="shared" si="244"/>
        <v/>
      </c>
    </row>
    <row r="15663" spans="12:12" ht="15.75" customHeight="1" x14ac:dyDescent="0.35">
      <c r="L15663" s="27" t="str">
        <f t="shared" si="244"/>
        <v/>
      </c>
    </row>
    <row r="15664" spans="12:12" ht="15.75" customHeight="1" x14ac:dyDescent="0.35">
      <c r="L15664" s="27" t="str">
        <f t="shared" si="244"/>
        <v/>
      </c>
    </row>
    <row r="15665" spans="12:12" ht="15.75" customHeight="1" x14ac:dyDescent="0.35">
      <c r="L15665" s="27" t="str">
        <f t="shared" si="244"/>
        <v/>
      </c>
    </row>
    <row r="15666" spans="12:12" ht="15.75" customHeight="1" x14ac:dyDescent="0.35">
      <c r="L15666" s="27" t="str">
        <f t="shared" si="244"/>
        <v/>
      </c>
    </row>
    <row r="15667" spans="12:12" ht="15.75" customHeight="1" x14ac:dyDescent="0.35">
      <c r="L15667" s="27" t="str">
        <f t="shared" si="244"/>
        <v/>
      </c>
    </row>
    <row r="15668" spans="12:12" ht="15.75" customHeight="1" x14ac:dyDescent="0.35">
      <c r="L15668" s="27" t="str">
        <f t="shared" si="244"/>
        <v/>
      </c>
    </row>
    <row r="15669" spans="12:12" ht="15.75" customHeight="1" x14ac:dyDescent="0.35">
      <c r="L15669" s="27" t="str">
        <f t="shared" si="244"/>
        <v/>
      </c>
    </row>
    <row r="15670" spans="12:12" ht="15.75" customHeight="1" x14ac:dyDescent="0.35">
      <c r="L15670" s="27" t="str">
        <f t="shared" si="244"/>
        <v/>
      </c>
    </row>
    <row r="15671" spans="12:12" ht="15.75" customHeight="1" x14ac:dyDescent="0.35">
      <c r="L15671" s="27" t="str">
        <f t="shared" si="244"/>
        <v/>
      </c>
    </row>
    <row r="15672" spans="12:12" ht="15.75" customHeight="1" x14ac:dyDescent="0.35">
      <c r="L15672" s="27" t="str">
        <f t="shared" si="244"/>
        <v/>
      </c>
    </row>
    <row r="15673" spans="12:12" ht="15.75" customHeight="1" x14ac:dyDescent="0.35">
      <c r="L15673" s="27" t="str">
        <f t="shared" si="244"/>
        <v/>
      </c>
    </row>
    <row r="15674" spans="12:12" ht="15.75" customHeight="1" x14ac:dyDescent="0.35">
      <c r="L15674" s="27" t="str">
        <f t="shared" si="244"/>
        <v/>
      </c>
    </row>
    <row r="15675" spans="12:12" ht="15.75" customHeight="1" x14ac:dyDescent="0.35">
      <c r="L15675" s="27" t="str">
        <f t="shared" si="244"/>
        <v/>
      </c>
    </row>
    <row r="15676" spans="12:12" ht="15.75" customHeight="1" x14ac:dyDescent="0.35">
      <c r="L15676" s="27" t="str">
        <f t="shared" si="244"/>
        <v/>
      </c>
    </row>
    <row r="15677" spans="12:12" ht="15.75" customHeight="1" x14ac:dyDescent="0.35">
      <c r="L15677" s="27" t="str">
        <f t="shared" si="244"/>
        <v/>
      </c>
    </row>
    <row r="15678" spans="12:12" ht="15.75" customHeight="1" x14ac:dyDescent="0.35">
      <c r="L15678" s="27" t="str">
        <f t="shared" si="244"/>
        <v/>
      </c>
    </row>
    <row r="15679" spans="12:12" ht="15.75" customHeight="1" x14ac:dyDescent="0.35">
      <c r="L15679" s="27" t="str">
        <f t="shared" si="244"/>
        <v/>
      </c>
    </row>
    <row r="15680" spans="12:12" ht="15.75" customHeight="1" x14ac:dyDescent="0.35">
      <c r="L15680" s="27" t="str">
        <f t="shared" si="244"/>
        <v/>
      </c>
    </row>
    <row r="15681" spans="12:12" ht="15.75" customHeight="1" x14ac:dyDescent="0.35">
      <c r="L15681" s="27" t="str">
        <f t="shared" si="244"/>
        <v/>
      </c>
    </row>
    <row r="15682" spans="12:12" ht="15.75" customHeight="1" x14ac:dyDescent="0.35">
      <c r="L15682" s="27" t="str">
        <f t="shared" si="244"/>
        <v/>
      </c>
    </row>
    <row r="15683" spans="12:12" ht="15.75" customHeight="1" x14ac:dyDescent="0.35">
      <c r="L15683" s="27" t="str">
        <f t="shared" si="244"/>
        <v/>
      </c>
    </row>
    <row r="15684" spans="12:12" ht="15.75" customHeight="1" x14ac:dyDescent="0.35">
      <c r="L15684" s="27" t="str">
        <f t="shared" ref="L15684:L15747" si="245">IF((T15684="N/A")+(ISBLANK(T15684)), IF(S15684="Critical", K15684+30, IF(S15684="High", K15684+30,IF(COUNTIF(S15684,"M*"), K15684+90, IF(S15684="Low", K15684+180,"")))),
IF(((U15684="Yes")*(T15684="Critical")), K15684+30, IF(((U15684="Yes")*(T15684="High")), K15684+30,  IF(((U15684="Yes")*(COUNTIF(S15684,"M*"))), K15684+90,  IF(((U15684="Yes")*(T15684="Low")), K15684+180, IF(S15684="Critical", K15684+30, IF(S15684="High", K15684+30,IF(COUNTIF(S15684,"M*"), K15684+90, IF(S15684="Low", K15684+180,"")))))))))</f>
        <v/>
      </c>
    </row>
    <row r="15685" spans="12:12" ht="15.75" customHeight="1" x14ac:dyDescent="0.35">
      <c r="L15685" s="27" t="str">
        <f t="shared" si="245"/>
        <v/>
      </c>
    </row>
    <row r="15686" spans="12:12" ht="15.75" customHeight="1" x14ac:dyDescent="0.35">
      <c r="L15686" s="27" t="str">
        <f t="shared" si="245"/>
        <v/>
      </c>
    </row>
    <row r="15687" spans="12:12" ht="15.75" customHeight="1" x14ac:dyDescent="0.35">
      <c r="L15687" s="27" t="str">
        <f t="shared" si="245"/>
        <v/>
      </c>
    </row>
    <row r="15688" spans="12:12" ht="15.75" customHeight="1" x14ac:dyDescent="0.35">
      <c r="L15688" s="27" t="str">
        <f t="shared" si="245"/>
        <v/>
      </c>
    </row>
    <row r="15689" spans="12:12" ht="15.75" customHeight="1" x14ac:dyDescent="0.35">
      <c r="L15689" s="27" t="str">
        <f t="shared" si="245"/>
        <v/>
      </c>
    </row>
    <row r="15690" spans="12:12" ht="15.75" customHeight="1" x14ac:dyDescent="0.35">
      <c r="L15690" s="27" t="str">
        <f t="shared" si="245"/>
        <v/>
      </c>
    </row>
    <row r="15691" spans="12:12" ht="15.75" customHeight="1" x14ac:dyDescent="0.35">
      <c r="L15691" s="27" t="str">
        <f t="shared" si="245"/>
        <v/>
      </c>
    </row>
    <row r="15692" spans="12:12" ht="15.75" customHeight="1" x14ac:dyDescent="0.35">
      <c r="L15692" s="27" t="str">
        <f t="shared" si="245"/>
        <v/>
      </c>
    </row>
    <row r="15693" spans="12:12" ht="15.75" customHeight="1" x14ac:dyDescent="0.35">
      <c r="L15693" s="27" t="str">
        <f t="shared" si="245"/>
        <v/>
      </c>
    </row>
    <row r="15694" spans="12:12" ht="15.75" customHeight="1" x14ac:dyDescent="0.35">
      <c r="L15694" s="27" t="str">
        <f t="shared" si="245"/>
        <v/>
      </c>
    </row>
    <row r="15695" spans="12:12" ht="15.75" customHeight="1" x14ac:dyDescent="0.35">
      <c r="L15695" s="27" t="str">
        <f t="shared" si="245"/>
        <v/>
      </c>
    </row>
    <row r="15696" spans="12:12" ht="15.75" customHeight="1" x14ac:dyDescent="0.35">
      <c r="L15696" s="27" t="str">
        <f t="shared" si="245"/>
        <v/>
      </c>
    </row>
    <row r="15697" spans="12:12" ht="15.75" customHeight="1" x14ac:dyDescent="0.35">
      <c r="L15697" s="27" t="str">
        <f t="shared" si="245"/>
        <v/>
      </c>
    </row>
    <row r="15698" spans="12:12" ht="15.75" customHeight="1" x14ac:dyDescent="0.35">
      <c r="L15698" s="27" t="str">
        <f t="shared" si="245"/>
        <v/>
      </c>
    </row>
    <row r="15699" spans="12:12" ht="15.75" customHeight="1" x14ac:dyDescent="0.35">
      <c r="L15699" s="27" t="str">
        <f t="shared" si="245"/>
        <v/>
      </c>
    </row>
    <row r="15700" spans="12:12" ht="15.75" customHeight="1" x14ac:dyDescent="0.35">
      <c r="L15700" s="27" t="str">
        <f t="shared" si="245"/>
        <v/>
      </c>
    </row>
    <row r="15701" spans="12:12" ht="15.75" customHeight="1" x14ac:dyDescent="0.35">
      <c r="L15701" s="27" t="str">
        <f t="shared" si="245"/>
        <v/>
      </c>
    </row>
    <row r="15702" spans="12:12" ht="15.75" customHeight="1" x14ac:dyDescent="0.35">
      <c r="L15702" s="27" t="str">
        <f t="shared" si="245"/>
        <v/>
      </c>
    </row>
    <row r="15703" spans="12:12" ht="15.75" customHeight="1" x14ac:dyDescent="0.35">
      <c r="L15703" s="27" t="str">
        <f t="shared" si="245"/>
        <v/>
      </c>
    </row>
    <row r="15704" spans="12:12" ht="15.75" customHeight="1" x14ac:dyDescent="0.35">
      <c r="L15704" s="27" t="str">
        <f t="shared" si="245"/>
        <v/>
      </c>
    </row>
    <row r="15705" spans="12:12" ht="15.75" customHeight="1" x14ac:dyDescent="0.35">
      <c r="L15705" s="27" t="str">
        <f t="shared" si="245"/>
        <v/>
      </c>
    </row>
    <row r="15706" spans="12:12" ht="15.75" customHeight="1" x14ac:dyDescent="0.35">
      <c r="L15706" s="27" t="str">
        <f t="shared" si="245"/>
        <v/>
      </c>
    </row>
    <row r="15707" spans="12:12" ht="15.75" customHeight="1" x14ac:dyDescent="0.35">
      <c r="L15707" s="27" t="str">
        <f t="shared" si="245"/>
        <v/>
      </c>
    </row>
    <row r="15708" spans="12:12" ht="15.75" customHeight="1" x14ac:dyDescent="0.35">
      <c r="L15708" s="27" t="str">
        <f t="shared" si="245"/>
        <v/>
      </c>
    </row>
    <row r="15709" spans="12:12" ht="15.75" customHeight="1" x14ac:dyDescent="0.35">
      <c r="L15709" s="27" t="str">
        <f t="shared" si="245"/>
        <v/>
      </c>
    </row>
    <row r="15710" spans="12:12" ht="15.75" customHeight="1" x14ac:dyDescent="0.35">
      <c r="L15710" s="27" t="str">
        <f t="shared" si="245"/>
        <v/>
      </c>
    </row>
    <row r="15711" spans="12:12" ht="15.75" customHeight="1" x14ac:dyDescent="0.35">
      <c r="L15711" s="27" t="str">
        <f t="shared" si="245"/>
        <v/>
      </c>
    </row>
    <row r="15712" spans="12:12" ht="15.75" customHeight="1" x14ac:dyDescent="0.35">
      <c r="L15712" s="27" t="str">
        <f t="shared" si="245"/>
        <v/>
      </c>
    </row>
    <row r="15713" spans="12:12" ht="15.75" customHeight="1" x14ac:dyDescent="0.35">
      <c r="L15713" s="27" t="str">
        <f t="shared" si="245"/>
        <v/>
      </c>
    </row>
    <row r="15714" spans="12:12" ht="15.75" customHeight="1" x14ac:dyDescent="0.35">
      <c r="L15714" s="27" t="str">
        <f t="shared" si="245"/>
        <v/>
      </c>
    </row>
    <row r="15715" spans="12:12" ht="15.75" customHeight="1" x14ac:dyDescent="0.35">
      <c r="L15715" s="27" t="str">
        <f t="shared" si="245"/>
        <v/>
      </c>
    </row>
    <row r="15716" spans="12:12" ht="15.75" customHeight="1" x14ac:dyDescent="0.35">
      <c r="L15716" s="27" t="str">
        <f t="shared" si="245"/>
        <v/>
      </c>
    </row>
    <row r="15717" spans="12:12" ht="15.75" customHeight="1" x14ac:dyDescent="0.35">
      <c r="L15717" s="27" t="str">
        <f t="shared" si="245"/>
        <v/>
      </c>
    </row>
    <row r="15718" spans="12:12" ht="15.75" customHeight="1" x14ac:dyDescent="0.35">
      <c r="L15718" s="27" t="str">
        <f t="shared" si="245"/>
        <v/>
      </c>
    </row>
    <row r="15719" spans="12:12" ht="15.75" customHeight="1" x14ac:dyDescent="0.35">
      <c r="L15719" s="27" t="str">
        <f t="shared" si="245"/>
        <v/>
      </c>
    </row>
    <row r="15720" spans="12:12" ht="15.75" customHeight="1" x14ac:dyDescent="0.35">
      <c r="L15720" s="27" t="str">
        <f t="shared" si="245"/>
        <v/>
      </c>
    </row>
    <row r="15721" spans="12:12" ht="15.75" customHeight="1" x14ac:dyDescent="0.35">
      <c r="L15721" s="27" t="str">
        <f t="shared" si="245"/>
        <v/>
      </c>
    </row>
    <row r="15722" spans="12:12" ht="15.75" customHeight="1" x14ac:dyDescent="0.35">
      <c r="L15722" s="27" t="str">
        <f t="shared" si="245"/>
        <v/>
      </c>
    </row>
    <row r="15723" spans="12:12" ht="15.75" customHeight="1" x14ac:dyDescent="0.35">
      <c r="L15723" s="27" t="str">
        <f t="shared" si="245"/>
        <v/>
      </c>
    </row>
    <row r="15724" spans="12:12" ht="15.75" customHeight="1" x14ac:dyDescent="0.35">
      <c r="L15724" s="27" t="str">
        <f t="shared" si="245"/>
        <v/>
      </c>
    </row>
    <row r="15725" spans="12:12" ht="15.75" customHeight="1" x14ac:dyDescent="0.35">
      <c r="L15725" s="27" t="str">
        <f t="shared" si="245"/>
        <v/>
      </c>
    </row>
    <row r="15726" spans="12:12" ht="15.75" customHeight="1" x14ac:dyDescent="0.35">
      <c r="L15726" s="27" t="str">
        <f t="shared" si="245"/>
        <v/>
      </c>
    </row>
    <row r="15727" spans="12:12" ht="15.75" customHeight="1" x14ac:dyDescent="0.35">
      <c r="L15727" s="27" t="str">
        <f t="shared" si="245"/>
        <v/>
      </c>
    </row>
    <row r="15728" spans="12:12" ht="15.75" customHeight="1" x14ac:dyDescent="0.35">
      <c r="L15728" s="27" t="str">
        <f t="shared" si="245"/>
        <v/>
      </c>
    </row>
    <row r="15729" spans="12:12" ht="15.75" customHeight="1" x14ac:dyDescent="0.35">
      <c r="L15729" s="27" t="str">
        <f t="shared" si="245"/>
        <v/>
      </c>
    </row>
    <row r="15730" spans="12:12" ht="15.75" customHeight="1" x14ac:dyDescent="0.35">
      <c r="L15730" s="27" t="str">
        <f t="shared" si="245"/>
        <v/>
      </c>
    </row>
    <row r="15731" spans="12:12" ht="15.75" customHeight="1" x14ac:dyDescent="0.35">
      <c r="L15731" s="27" t="str">
        <f t="shared" si="245"/>
        <v/>
      </c>
    </row>
    <row r="15732" spans="12:12" ht="15.75" customHeight="1" x14ac:dyDescent="0.35">
      <c r="L15732" s="27" t="str">
        <f t="shared" si="245"/>
        <v/>
      </c>
    </row>
    <row r="15733" spans="12:12" ht="15.75" customHeight="1" x14ac:dyDescent="0.35">
      <c r="L15733" s="27" t="str">
        <f t="shared" si="245"/>
        <v/>
      </c>
    </row>
    <row r="15734" spans="12:12" ht="15.75" customHeight="1" x14ac:dyDescent="0.35">
      <c r="L15734" s="27" t="str">
        <f t="shared" si="245"/>
        <v/>
      </c>
    </row>
    <row r="15735" spans="12:12" ht="15.75" customHeight="1" x14ac:dyDescent="0.35">
      <c r="L15735" s="27" t="str">
        <f t="shared" si="245"/>
        <v/>
      </c>
    </row>
    <row r="15736" spans="12:12" ht="15.75" customHeight="1" x14ac:dyDescent="0.35">
      <c r="L15736" s="27" t="str">
        <f t="shared" si="245"/>
        <v/>
      </c>
    </row>
    <row r="15737" spans="12:12" ht="15.75" customHeight="1" x14ac:dyDescent="0.35">
      <c r="L15737" s="27" t="str">
        <f t="shared" si="245"/>
        <v/>
      </c>
    </row>
    <row r="15738" spans="12:12" ht="15.75" customHeight="1" x14ac:dyDescent="0.35">
      <c r="L15738" s="27" t="str">
        <f t="shared" si="245"/>
        <v/>
      </c>
    </row>
    <row r="15739" spans="12:12" ht="15.75" customHeight="1" x14ac:dyDescent="0.35">
      <c r="L15739" s="27" t="str">
        <f t="shared" si="245"/>
        <v/>
      </c>
    </row>
    <row r="15740" spans="12:12" ht="15.75" customHeight="1" x14ac:dyDescent="0.35">
      <c r="L15740" s="27" t="str">
        <f t="shared" si="245"/>
        <v/>
      </c>
    </row>
    <row r="15741" spans="12:12" ht="15.75" customHeight="1" x14ac:dyDescent="0.35">
      <c r="L15741" s="27" t="str">
        <f t="shared" si="245"/>
        <v/>
      </c>
    </row>
    <row r="15742" spans="12:12" ht="15.75" customHeight="1" x14ac:dyDescent="0.35">
      <c r="L15742" s="27" t="str">
        <f t="shared" si="245"/>
        <v/>
      </c>
    </row>
    <row r="15743" spans="12:12" ht="15.75" customHeight="1" x14ac:dyDescent="0.35">
      <c r="L15743" s="27" t="str">
        <f t="shared" si="245"/>
        <v/>
      </c>
    </row>
    <row r="15744" spans="12:12" ht="15.75" customHeight="1" x14ac:dyDescent="0.35">
      <c r="L15744" s="27" t="str">
        <f t="shared" si="245"/>
        <v/>
      </c>
    </row>
    <row r="15745" spans="12:12" ht="15.75" customHeight="1" x14ac:dyDescent="0.35">
      <c r="L15745" s="27" t="str">
        <f t="shared" si="245"/>
        <v/>
      </c>
    </row>
    <row r="15746" spans="12:12" ht="15.75" customHeight="1" x14ac:dyDescent="0.35">
      <c r="L15746" s="27" t="str">
        <f t="shared" si="245"/>
        <v/>
      </c>
    </row>
    <row r="15747" spans="12:12" ht="15.75" customHeight="1" x14ac:dyDescent="0.35">
      <c r="L15747" s="27" t="str">
        <f t="shared" si="245"/>
        <v/>
      </c>
    </row>
    <row r="15748" spans="12:12" ht="15.75" customHeight="1" x14ac:dyDescent="0.35">
      <c r="L15748" s="27" t="str">
        <f t="shared" ref="L15748:L15811" si="246">IF((T15748="N/A")+(ISBLANK(T15748)), IF(S15748="Critical", K15748+30, IF(S15748="High", K15748+30,IF(COUNTIF(S15748,"M*"), K15748+90, IF(S15748="Low", K15748+180,"")))),
IF(((U15748="Yes")*(T15748="Critical")), K15748+30, IF(((U15748="Yes")*(T15748="High")), K15748+30,  IF(((U15748="Yes")*(COUNTIF(S15748,"M*"))), K15748+90,  IF(((U15748="Yes")*(T15748="Low")), K15748+180, IF(S15748="Critical", K15748+30, IF(S15748="High", K15748+30,IF(COUNTIF(S15748,"M*"), K15748+90, IF(S15748="Low", K15748+180,"")))))))))</f>
        <v/>
      </c>
    </row>
    <row r="15749" spans="12:12" ht="15.75" customHeight="1" x14ac:dyDescent="0.35">
      <c r="L15749" s="27" t="str">
        <f t="shared" si="246"/>
        <v/>
      </c>
    </row>
    <row r="15750" spans="12:12" ht="15.75" customHeight="1" x14ac:dyDescent="0.35">
      <c r="L15750" s="27" t="str">
        <f t="shared" si="246"/>
        <v/>
      </c>
    </row>
    <row r="15751" spans="12:12" ht="15.75" customHeight="1" x14ac:dyDescent="0.35">
      <c r="L15751" s="27" t="str">
        <f t="shared" si="246"/>
        <v/>
      </c>
    </row>
    <row r="15752" spans="12:12" ht="15.75" customHeight="1" x14ac:dyDescent="0.35">
      <c r="L15752" s="27" t="str">
        <f t="shared" si="246"/>
        <v/>
      </c>
    </row>
    <row r="15753" spans="12:12" ht="15.75" customHeight="1" x14ac:dyDescent="0.35">
      <c r="L15753" s="27" t="str">
        <f t="shared" si="246"/>
        <v/>
      </c>
    </row>
    <row r="15754" spans="12:12" ht="15.75" customHeight="1" x14ac:dyDescent="0.35">
      <c r="L15754" s="27" t="str">
        <f t="shared" si="246"/>
        <v/>
      </c>
    </row>
    <row r="15755" spans="12:12" ht="15.75" customHeight="1" x14ac:dyDescent="0.35">
      <c r="L15755" s="27" t="str">
        <f t="shared" si="246"/>
        <v/>
      </c>
    </row>
    <row r="15756" spans="12:12" ht="15.75" customHeight="1" x14ac:dyDescent="0.35">
      <c r="L15756" s="27" t="str">
        <f t="shared" si="246"/>
        <v/>
      </c>
    </row>
    <row r="15757" spans="12:12" ht="15.75" customHeight="1" x14ac:dyDescent="0.35">
      <c r="L15757" s="27" t="str">
        <f t="shared" si="246"/>
        <v/>
      </c>
    </row>
    <row r="15758" spans="12:12" ht="15.75" customHeight="1" x14ac:dyDescent="0.35">
      <c r="L15758" s="27" t="str">
        <f t="shared" si="246"/>
        <v/>
      </c>
    </row>
    <row r="15759" spans="12:12" ht="15.75" customHeight="1" x14ac:dyDescent="0.35">
      <c r="L15759" s="27" t="str">
        <f t="shared" si="246"/>
        <v/>
      </c>
    </row>
    <row r="15760" spans="12:12" ht="15.75" customHeight="1" x14ac:dyDescent="0.35">
      <c r="L15760" s="27" t="str">
        <f t="shared" si="246"/>
        <v/>
      </c>
    </row>
    <row r="15761" spans="12:12" ht="15.75" customHeight="1" x14ac:dyDescent="0.35">
      <c r="L15761" s="27" t="str">
        <f t="shared" si="246"/>
        <v/>
      </c>
    </row>
    <row r="15762" spans="12:12" ht="15.75" customHeight="1" x14ac:dyDescent="0.35">
      <c r="L15762" s="27" t="str">
        <f t="shared" si="246"/>
        <v/>
      </c>
    </row>
    <row r="15763" spans="12:12" ht="15.75" customHeight="1" x14ac:dyDescent="0.35">
      <c r="L15763" s="27" t="str">
        <f t="shared" si="246"/>
        <v/>
      </c>
    </row>
    <row r="15764" spans="12:12" ht="15.75" customHeight="1" x14ac:dyDescent="0.35">
      <c r="L15764" s="27" t="str">
        <f t="shared" si="246"/>
        <v/>
      </c>
    </row>
    <row r="15765" spans="12:12" ht="15.75" customHeight="1" x14ac:dyDescent="0.35">
      <c r="L15765" s="27" t="str">
        <f t="shared" si="246"/>
        <v/>
      </c>
    </row>
    <row r="15766" spans="12:12" ht="15.75" customHeight="1" x14ac:dyDescent="0.35">
      <c r="L15766" s="27" t="str">
        <f t="shared" si="246"/>
        <v/>
      </c>
    </row>
    <row r="15767" spans="12:12" ht="15.75" customHeight="1" x14ac:dyDescent="0.35">
      <c r="L15767" s="27" t="str">
        <f t="shared" si="246"/>
        <v/>
      </c>
    </row>
    <row r="15768" spans="12:12" ht="15.75" customHeight="1" x14ac:dyDescent="0.35">
      <c r="L15768" s="27" t="str">
        <f t="shared" si="246"/>
        <v/>
      </c>
    </row>
    <row r="15769" spans="12:12" ht="15.75" customHeight="1" x14ac:dyDescent="0.35">
      <c r="L15769" s="27" t="str">
        <f t="shared" si="246"/>
        <v/>
      </c>
    </row>
    <row r="15770" spans="12:12" ht="15.75" customHeight="1" x14ac:dyDescent="0.35">
      <c r="L15770" s="27" t="str">
        <f t="shared" si="246"/>
        <v/>
      </c>
    </row>
    <row r="15771" spans="12:12" ht="15.75" customHeight="1" x14ac:dyDescent="0.35">
      <c r="L15771" s="27" t="str">
        <f t="shared" si="246"/>
        <v/>
      </c>
    </row>
    <row r="15772" spans="12:12" ht="15.75" customHeight="1" x14ac:dyDescent="0.35">
      <c r="L15772" s="27" t="str">
        <f t="shared" si="246"/>
        <v/>
      </c>
    </row>
    <row r="15773" spans="12:12" ht="15.75" customHeight="1" x14ac:dyDescent="0.35">
      <c r="L15773" s="27" t="str">
        <f t="shared" si="246"/>
        <v/>
      </c>
    </row>
    <row r="15774" spans="12:12" ht="15.75" customHeight="1" x14ac:dyDescent="0.35">
      <c r="L15774" s="27" t="str">
        <f t="shared" si="246"/>
        <v/>
      </c>
    </row>
    <row r="15775" spans="12:12" ht="15.75" customHeight="1" x14ac:dyDescent="0.35">
      <c r="L15775" s="27" t="str">
        <f t="shared" si="246"/>
        <v/>
      </c>
    </row>
    <row r="15776" spans="12:12" ht="15.75" customHeight="1" x14ac:dyDescent="0.35">
      <c r="L15776" s="27" t="str">
        <f t="shared" si="246"/>
        <v/>
      </c>
    </row>
    <row r="15777" spans="12:12" ht="15.75" customHeight="1" x14ac:dyDescent="0.35">
      <c r="L15777" s="27" t="str">
        <f t="shared" si="246"/>
        <v/>
      </c>
    </row>
    <row r="15778" spans="12:12" ht="15.75" customHeight="1" x14ac:dyDescent="0.35">
      <c r="L15778" s="27" t="str">
        <f t="shared" si="246"/>
        <v/>
      </c>
    </row>
    <row r="15779" spans="12:12" ht="15.75" customHeight="1" x14ac:dyDescent="0.35">
      <c r="L15779" s="27" t="str">
        <f t="shared" si="246"/>
        <v/>
      </c>
    </row>
    <row r="15780" spans="12:12" ht="15.75" customHeight="1" x14ac:dyDescent="0.35">
      <c r="L15780" s="27" t="str">
        <f t="shared" si="246"/>
        <v/>
      </c>
    </row>
    <row r="15781" spans="12:12" ht="15.75" customHeight="1" x14ac:dyDescent="0.35">
      <c r="L15781" s="27" t="str">
        <f t="shared" si="246"/>
        <v/>
      </c>
    </row>
    <row r="15782" spans="12:12" ht="15.75" customHeight="1" x14ac:dyDescent="0.35">
      <c r="L15782" s="27" t="str">
        <f t="shared" si="246"/>
        <v/>
      </c>
    </row>
    <row r="15783" spans="12:12" ht="15.75" customHeight="1" x14ac:dyDescent="0.35">
      <c r="L15783" s="27" t="str">
        <f t="shared" si="246"/>
        <v/>
      </c>
    </row>
    <row r="15784" spans="12:12" ht="15.75" customHeight="1" x14ac:dyDescent="0.35">
      <c r="L15784" s="27" t="str">
        <f t="shared" si="246"/>
        <v/>
      </c>
    </row>
    <row r="15785" spans="12:12" ht="15.75" customHeight="1" x14ac:dyDescent="0.35">
      <c r="L15785" s="27" t="str">
        <f t="shared" si="246"/>
        <v/>
      </c>
    </row>
    <row r="15786" spans="12:12" ht="15.75" customHeight="1" x14ac:dyDescent="0.35">
      <c r="L15786" s="27" t="str">
        <f t="shared" si="246"/>
        <v/>
      </c>
    </row>
    <row r="15787" spans="12:12" ht="15.75" customHeight="1" x14ac:dyDescent="0.35">
      <c r="L15787" s="27" t="str">
        <f t="shared" si="246"/>
        <v/>
      </c>
    </row>
    <row r="15788" spans="12:12" ht="15.75" customHeight="1" x14ac:dyDescent="0.35">
      <c r="L15788" s="27" t="str">
        <f t="shared" si="246"/>
        <v/>
      </c>
    </row>
    <row r="15789" spans="12:12" ht="15.75" customHeight="1" x14ac:dyDescent="0.35">
      <c r="L15789" s="27" t="str">
        <f t="shared" si="246"/>
        <v/>
      </c>
    </row>
    <row r="15790" spans="12:12" ht="15.75" customHeight="1" x14ac:dyDescent="0.35">
      <c r="L15790" s="27" t="str">
        <f t="shared" si="246"/>
        <v/>
      </c>
    </row>
    <row r="15791" spans="12:12" ht="15.75" customHeight="1" x14ac:dyDescent="0.35">
      <c r="L15791" s="27" t="str">
        <f t="shared" si="246"/>
        <v/>
      </c>
    </row>
    <row r="15792" spans="12:12" ht="15.75" customHeight="1" x14ac:dyDescent="0.35">
      <c r="L15792" s="27" t="str">
        <f t="shared" si="246"/>
        <v/>
      </c>
    </row>
    <row r="15793" spans="12:12" ht="15.75" customHeight="1" x14ac:dyDescent="0.35">
      <c r="L15793" s="27" t="str">
        <f t="shared" si="246"/>
        <v/>
      </c>
    </row>
    <row r="15794" spans="12:12" ht="15.75" customHeight="1" x14ac:dyDescent="0.35">
      <c r="L15794" s="27" t="str">
        <f t="shared" si="246"/>
        <v/>
      </c>
    </row>
    <row r="15795" spans="12:12" ht="15.75" customHeight="1" x14ac:dyDescent="0.35">
      <c r="L15795" s="27" t="str">
        <f t="shared" si="246"/>
        <v/>
      </c>
    </row>
    <row r="15796" spans="12:12" ht="15.75" customHeight="1" x14ac:dyDescent="0.35">
      <c r="L15796" s="27" t="str">
        <f t="shared" si="246"/>
        <v/>
      </c>
    </row>
    <row r="15797" spans="12:12" ht="15.75" customHeight="1" x14ac:dyDescent="0.35">
      <c r="L15797" s="27" t="str">
        <f t="shared" si="246"/>
        <v/>
      </c>
    </row>
    <row r="15798" spans="12:12" ht="15.75" customHeight="1" x14ac:dyDescent="0.35">
      <c r="L15798" s="27" t="str">
        <f t="shared" si="246"/>
        <v/>
      </c>
    </row>
    <row r="15799" spans="12:12" ht="15.75" customHeight="1" x14ac:dyDescent="0.35">
      <c r="L15799" s="27" t="str">
        <f t="shared" si="246"/>
        <v/>
      </c>
    </row>
    <row r="15800" spans="12:12" ht="15.75" customHeight="1" x14ac:dyDescent="0.35">
      <c r="L15800" s="27" t="str">
        <f t="shared" si="246"/>
        <v/>
      </c>
    </row>
    <row r="15801" spans="12:12" ht="15.75" customHeight="1" x14ac:dyDescent="0.35">
      <c r="L15801" s="27" t="str">
        <f t="shared" si="246"/>
        <v/>
      </c>
    </row>
    <row r="15802" spans="12:12" ht="15.75" customHeight="1" x14ac:dyDescent="0.35">
      <c r="L15802" s="27" t="str">
        <f t="shared" si="246"/>
        <v/>
      </c>
    </row>
    <row r="15803" spans="12:12" ht="15.75" customHeight="1" x14ac:dyDescent="0.35">
      <c r="L15803" s="27" t="str">
        <f t="shared" si="246"/>
        <v/>
      </c>
    </row>
    <row r="15804" spans="12:12" ht="15.75" customHeight="1" x14ac:dyDescent="0.35">
      <c r="L15804" s="27" t="str">
        <f t="shared" si="246"/>
        <v/>
      </c>
    </row>
    <row r="15805" spans="12:12" ht="15.75" customHeight="1" x14ac:dyDescent="0.35">
      <c r="L15805" s="27" t="str">
        <f t="shared" si="246"/>
        <v/>
      </c>
    </row>
    <row r="15806" spans="12:12" ht="15.75" customHeight="1" x14ac:dyDescent="0.35">
      <c r="L15806" s="27" t="str">
        <f t="shared" si="246"/>
        <v/>
      </c>
    </row>
    <row r="15807" spans="12:12" ht="15.75" customHeight="1" x14ac:dyDescent="0.35">
      <c r="L15807" s="27" t="str">
        <f t="shared" si="246"/>
        <v/>
      </c>
    </row>
    <row r="15808" spans="12:12" ht="15.75" customHeight="1" x14ac:dyDescent="0.35">
      <c r="L15808" s="27" t="str">
        <f t="shared" si="246"/>
        <v/>
      </c>
    </row>
    <row r="15809" spans="12:12" ht="15.75" customHeight="1" x14ac:dyDescent="0.35">
      <c r="L15809" s="27" t="str">
        <f t="shared" si="246"/>
        <v/>
      </c>
    </row>
    <row r="15810" spans="12:12" ht="15.75" customHeight="1" x14ac:dyDescent="0.35">
      <c r="L15810" s="27" t="str">
        <f t="shared" si="246"/>
        <v/>
      </c>
    </row>
    <row r="15811" spans="12:12" ht="15.75" customHeight="1" x14ac:dyDescent="0.35">
      <c r="L15811" s="27" t="str">
        <f t="shared" si="246"/>
        <v/>
      </c>
    </row>
    <row r="15812" spans="12:12" ht="15.75" customHeight="1" x14ac:dyDescent="0.35">
      <c r="L15812" s="27" t="str">
        <f t="shared" ref="L15812:L15875" si="247">IF((T15812="N/A")+(ISBLANK(T15812)), IF(S15812="Critical", K15812+30, IF(S15812="High", K15812+30,IF(COUNTIF(S15812,"M*"), K15812+90, IF(S15812="Low", K15812+180,"")))),
IF(((U15812="Yes")*(T15812="Critical")), K15812+30, IF(((U15812="Yes")*(T15812="High")), K15812+30,  IF(((U15812="Yes")*(COUNTIF(S15812,"M*"))), K15812+90,  IF(((U15812="Yes")*(T15812="Low")), K15812+180, IF(S15812="Critical", K15812+30, IF(S15812="High", K15812+30,IF(COUNTIF(S15812,"M*"), K15812+90, IF(S15812="Low", K15812+180,"")))))))))</f>
        <v/>
      </c>
    </row>
    <row r="15813" spans="12:12" ht="15.75" customHeight="1" x14ac:dyDescent="0.35">
      <c r="L15813" s="27" t="str">
        <f t="shared" si="247"/>
        <v/>
      </c>
    </row>
    <row r="15814" spans="12:12" ht="15.75" customHeight="1" x14ac:dyDescent="0.35">
      <c r="L15814" s="27" t="str">
        <f t="shared" si="247"/>
        <v/>
      </c>
    </row>
    <row r="15815" spans="12:12" ht="15.75" customHeight="1" x14ac:dyDescent="0.35">
      <c r="L15815" s="27" t="str">
        <f t="shared" si="247"/>
        <v/>
      </c>
    </row>
    <row r="15816" spans="12:12" ht="15.75" customHeight="1" x14ac:dyDescent="0.35">
      <c r="L15816" s="27" t="str">
        <f t="shared" si="247"/>
        <v/>
      </c>
    </row>
    <row r="15817" spans="12:12" ht="15.75" customHeight="1" x14ac:dyDescent="0.35">
      <c r="L15817" s="27" t="str">
        <f t="shared" si="247"/>
        <v/>
      </c>
    </row>
    <row r="15818" spans="12:12" ht="15.75" customHeight="1" x14ac:dyDescent="0.35">
      <c r="L15818" s="27" t="str">
        <f t="shared" si="247"/>
        <v/>
      </c>
    </row>
    <row r="15819" spans="12:12" ht="15.75" customHeight="1" x14ac:dyDescent="0.35">
      <c r="L15819" s="27" t="str">
        <f t="shared" si="247"/>
        <v/>
      </c>
    </row>
    <row r="15820" spans="12:12" ht="15.75" customHeight="1" x14ac:dyDescent="0.35">
      <c r="L15820" s="27" t="str">
        <f t="shared" si="247"/>
        <v/>
      </c>
    </row>
    <row r="15821" spans="12:12" ht="15.75" customHeight="1" x14ac:dyDescent="0.35">
      <c r="L15821" s="27" t="str">
        <f t="shared" si="247"/>
        <v/>
      </c>
    </row>
    <row r="15822" spans="12:12" ht="15.75" customHeight="1" x14ac:dyDescent="0.35">
      <c r="L15822" s="27" t="str">
        <f t="shared" si="247"/>
        <v/>
      </c>
    </row>
    <row r="15823" spans="12:12" ht="15.75" customHeight="1" x14ac:dyDescent="0.35">
      <c r="L15823" s="27" t="str">
        <f t="shared" si="247"/>
        <v/>
      </c>
    </row>
    <row r="15824" spans="12:12" ht="15.75" customHeight="1" x14ac:dyDescent="0.35">
      <c r="L15824" s="27" t="str">
        <f t="shared" si="247"/>
        <v/>
      </c>
    </row>
    <row r="15825" spans="12:12" ht="15.75" customHeight="1" x14ac:dyDescent="0.35">
      <c r="L15825" s="27" t="str">
        <f t="shared" si="247"/>
        <v/>
      </c>
    </row>
    <row r="15826" spans="12:12" ht="15.75" customHeight="1" x14ac:dyDescent="0.35">
      <c r="L15826" s="27" t="str">
        <f t="shared" si="247"/>
        <v/>
      </c>
    </row>
    <row r="15827" spans="12:12" ht="15.75" customHeight="1" x14ac:dyDescent="0.35">
      <c r="L15827" s="27" t="str">
        <f t="shared" si="247"/>
        <v/>
      </c>
    </row>
    <row r="15828" spans="12:12" ht="15.75" customHeight="1" x14ac:dyDescent="0.35">
      <c r="L15828" s="27" t="str">
        <f t="shared" si="247"/>
        <v/>
      </c>
    </row>
    <row r="15829" spans="12:12" ht="15.75" customHeight="1" x14ac:dyDescent="0.35">
      <c r="L15829" s="27" t="str">
        <f t="shared" si="247"/>
        <v/>
      </c>
    </row>
    <row r="15830" spans="12:12" ht="15.75" customHeight="1" x14ac:dyDescent="0.35">
      <c r="L15830" s="27" t="str">
        <f t="shared" si="247"/>
        <v/>
      </c>
    </row>
    <row r="15831" spans="12:12" ht="15.75" customHeight="1" x14ac:dyDescent="0.35">
      <c r="L15831" s="27" t="str">
        <f t="shared" si="247"/>
        <v/>
      </c>
    </row>
    <row r="15832" spans="12:12" ht="15.75" customHeight="1" x14ac:dyDescent="0.35">
      <c r="L15832" s="27" t="str">
        <f t="shared" si="247"/>
        <v/>
      </c>
    </row>
    <row r="15833" spans="12:12" ht="15.75" customHeight="1" x14ac:dyDescent="0.35">
      <c r="L15833" s="27" t="str">
        <f t="shared" si="247"/>
        <v/>
      </c>
    </row>
    <row r="15834" spans="12:12" ht="15.75" customHeight="1" x14ac:dyDescent="0.35">
      <c r="L15834" s="27" t="str">
        <f t="shared" si="247"/>
        <v/>
      </c>
    </row>
    <row r="15835" spans="12:12" ht="15.75" customHeight="1" x14ac:dyDescent="0.35">
      <c r="L15835" s="27" t="str">
        <f t="shared" si="247"/>
        <v/>
      </c>
    </row>
    <row r="15836" spans="12:12" ht="15.75" customHeight="1" x14ac:dyDescent="0.35">
      <c r="L15836" s="27" t="str">
        <f t="shared" si="247"/>
        <v/>
      </c>
    </row>
    <row r="15837" spans="12:12" ht="15.75" customHeight="1" x14ac:dyDescent="0.35">
      <c r="L15837" s="27" t="str">
        <f t="shared" si="247"/>
        <v/>
      </c>
    </row>
    <row r="15838" spans="12:12" ht="15.75" customHeight="1" x14ac:dyDescent="0.35">
      <c r="L15838" s="27" t="str">
        <f t="shared" si="247"/>
        <v/>
      </c>
    </row>
    <row r="15839" spans="12:12" ht="15.75" customHeight="1" x14ac:dyDescent="0.35">
      <c r="L15839" s="27" t="str">
        <f t="shared" si="247"/>
        <v/>
      </c>
    </row>
    <row r="15840" spans="12:12" ht="15.75" customHeight="1" x14ac:dyDescent="0.35">
      <c r="L15840" s="27" t="str">
        <f t="shared" si="247"/>
        <v/>
      </c>
    </row>
    <row r="15841" spans="12:12" ht="15.75" customHeight="1" x14ac:dyDescent="0.35">
      <c r="L15841" s="27" t="str">
        <f t="shared" si="247"/>
        <v/>
      </c>
    </row>
    <row r="15842" spans="12:12" ht="15.75" customHeight="1" x14ac:dyDescent="0.35">
      <c r="L15842" s="27" t="str">
        <f t="shared" si="247"/>
        <v/>
      </c>
    </row>
    <row r="15843" spans="12:12" ht="15.75" customHeight="1" x14ac:dyDescent="0.35">
      <c r="L15843" s="27" t="str">
        <f t="shared" si="247"/>
        <v/>
      </c>
    </row>
    <row r="15844" spans="12:12" ht="15.75" customHeight="1" x14ac:dyDescent="0.35">
      <c r="L15844" s="27" t="str">
        <f t="shared" si="247"/>
        <v/>
      </c>
    </row>
    <row r="15845" spans="12:12" ht="15.75" customHeight="1" x14ac:dyDescent="0.35">
      <c r="L15845" s="27" t="str">
        <f t="shared" si="247"/>
        <v/>
      </c>
    </row>
    <row r="15846" spans="12:12" ht="15.75" customHeight="1" x14ac:dyDescent="0.35">
      <c r="L15846" s="27" t="str">
        <f t="shared" si="247"/>
        <v/>
      </c>
    </row>
    <row r="15847" spans="12:12" ht="15.75" customHeight="1" x14ac:dyDescent="0.35">
      <c r="L15847" s="27" t="str">
        <f t="shared" si="247"/>
        <v/>
      </c>
    </row>
    <row r="15848" spans="12:12" ht="15.75" customHeight="1" x14ac:dyDescent="0.35">
      <c r="L15848" s="27" t="str">
        <f t="shared" si="247"/>
        <v/>
      </c>
    </row>
    <row r="15849" spans="12:12" ht="15.75" customHeight="1" x14ac:dyDescent="0.35">
      <c r="L15849" s="27" t="str">
        <f t="shared" si="247"/>
        <v/>
      </c>
    </row>
    <row r="15850" spans="12:12" ht="15.75" customHeight="1" x14ac:dyDescent="0.35">
      <c r="L15850" s="27" t="str">
        <f t="shared" si="247"/>
        <v/>
      </c>
    </row>
    <row r="15851" spans="12:12" ht="15.75" customHeight="1" x14ac:dyDescent="0.35">
      <c r="L15851" s="27" t="str">
        <f t="shared" si="247"/>
        <v/>
      </c>
    </row>
    <row r="15852" spans="12:12" ht="15.75" customHeight="1" x14ac:dyDescent="0.35">
      <c r="L15852" s="27" t="str">
        <f t="shared" si="247"/>
        <v/>
      </c>
    </row>
    <row r="15853" spans="12:12" ht="15.75" customHeight="1" x14ac:dyDescent="0.35">
      <c r="L15853" s="27" t="str">
        <f t="shared" si="247"/>
        <v/>
      </c>
    </row>
    <row r="15854" spans="12:12" ht="15.75" customHeight="1" x14ac:dyDescent="0.35">
      <c r="L15854" s="27" t="str">
        <f t="shared" si="247"/>
        <v/>
      </c>
    </row>
    <row r="15855" spans="12:12" ht="15.75" customHeight="1" x14ac:dyDescent="0.35">
      <c r="L15855" s="27" t="str">
        <f t="shared" si="247"/>
        <v/>
      </c>
    </row>
    <row r="15856" spans="12:12" ht="15.75" customHeight="1" x14ac:dyDescent="0.35">
      <c r="L15856" s="27" t="str">
        <f t="shared" si="247"/>
        <v/>
      </c>
    </row>
    <row r="15857" spans="12:12" ht="15.75" customHeight="1" x14ac:dyDescent="0.35">
      <c r="L15857" s="27" t="str">
        <f t="shared" si="247"/>
        <v/>
      </c>
    </row>
    <row r="15858" spans="12:12" ht="15.75" customHeight="1" x14ac:dyDescent="0.35">
      <c r="L15858" s="27" t="str">
        <f t="shared" si="247"/>
        <v/>
      </c>
    </row>
    <row r="15859" spans="12:12" ht="15.75" customHeight="1" x14ac:dyDescent="0.35">
      <c r="L15859" s="27" t="str">
        <f t="shared" si="247"/>
        <v/>
      </c>
    </row>
    <row r="15860" spans="12:12" ht="15.75" customHeight="1" x14ac:dyDescent="0.35">
      <c r="L15860" s="27" t="str">
        <f t="shared" si="247"/>
        <v/>
      </c>
    </row>
    <row r="15861" spans="12:12" ht="15.75" customHeight="1" x14ac:dyDescent="0.35">
      <c r="L15861" s="27" t="str">
        <f t="shared" si="247"/>
        <v/>
      </c>
    </row>
    <row r="15862" spans="12:12" ht="15.75" customHeight="1" x14ac:dyDescent="0.35">
      <c r="L15862" s="27" t="str">
        <f t="shared" si="247"/>
        <v/>
      </c>
    </row>
    <row r="15863" spans="12:12" ht="15.75" customHeight="1" x14ac:dyDescent="0.35">
      <c r="L15863" s="27" t="str">
        <f t="shared" si="247"/>
        <v/>
      </c>
    </row>
    <row r="15864" spans="12:12" ht="15.75" customHeight="1" x14ac:dyDescent="0.35">
      <c r="L15864" s="27" t="str">
        <f t="shared" si="247"/>
        <v/>
      </c>
    </row>
    <row r="15865" spans="12:12" ht="15.75" customHeight="1" x14ac:dyDescent="0.35">
      <c r="L15865" s="27" t="str">
        <f t="shared" si="247"/>
        <v/>
      </c>
    </row>
    <row r="15866" spans="12:12" ht="15.75" customHeight="1" x14ac:dyDescent="0.35">
      <c r="L15866" s="27" t="str">
        <f t="shared" si="247"/>
        <v/>
      </c>
    </row>
    <row r="15867" spans="12:12" ht="15.75" customHeight="1" x14ac:dyDescent="0.35">
      <c r="L15867" s="27" t="str">
        <f t="shared" si="247"/>
        <v/>
      </c>
    </row>
    <row r="15868" spans="12:12" ht="15.75" customHeight="1" x14ac:dyDescent="0.35">
      <c r="L15868" s="27" t="str">
        <f t="shared" si="247"/>
        <v/>
      </c>
    </row>
    <row r="15869" spans="12:12" ht="15.75" customHeight="1" x14ac:dyDescent="0.35">
      <c r="L15869" s="27" t="str">
        <f t="shared" si="247"/>
        <v/>
      </c>
    </row>
    <row r="15870" spans="12:12" ht="15.75" customHeight="1" x14ac:dyDescent="0.35">
      <c r="L15870" s="27" t="str">
        <f t="shared" si="247"/>
        <v/>
      </c>
    </row>
    <row r="15871" spans="12:12" ht="15.75" customHeight="1" x14ac:dyDescent="0.35">
      <c r="L15871" s="27" t="str">
        <f t="shared" si="247"/>
        <v/>
      </c>
    </row>
    <row r="15872" spans="12:12" ht="15.75" customHeight="1" x14ac:dyDescent="0.35">
      <c r="L15872" s="27" t="str">
        <f t="shared" si="247"/>
        <v/>
      </c>
    </row>
    <row r="15873" spans="12:12" ht="15.75" customHeight="1" x14ac:dyDescent="0.35">
      <c r="L15873" s="27" t="str">
        <f t="shared" si="247"/>
        <v/>
      </c>
    </row>
    <row r="15874" spans="12:12" ht="15.75" customHeight="1" x14ac:dyDescent="0.35">
      <c r="L15874" s="27" t="str">
        <f t="shared" si="247"/>
        <v/>
      </c>
    </row>
    <row r="15875" spans="12:12" ht="15.75" customHeight="1" x14ac:dyDescent="0.35">
      <c r="L15875" s="27" t="str">
        <f t="shared" si="247"/>
        <v/>
      </c>
    </row>
    <row r="15876" spans="12:12" ht="15.75" customHeight="1" x14ac:dyDescent="0.35">
      <c r="L15876" s="27" t="str">
        <f t="shared" ref="L15876:L15939" si="248">IF((T15876="N/A")+(ISBLANK(T15876)), IF(S15876="Critical", K15876+30, IF(S15876="High", K15876+30,IF(COUNTIF(S15876,"M*"), K15876+90, IF(S15876="Low", K15876+180,"")))),
IF(((U15876="Yes")*(T15876="Critical")), K15876+30, IF(((U15876="Yes")*(T15876="High")), K15876+30,  IF(((U15876="Yes")*(COUNTIF(S15876,"M*"))), K15876+90,  IF(((U15876="Yes")*(T15876="Low")), K15876+180, IF(S15876="Critical", K15876+30, IF(S15876="High", K15876+30,IF(COUNTIF(S15876,"M*"), K15876+90, IF(S15876="Low", K15876+180,"")))))))))</f>
        <v/>
      </c>
    </row>
    <row r="15877" spans="12:12" ht="15.75" customHeight="1" x14ac:dyDescent="0.35">
      <c r="L15877" s="27" t="str">
        <f t="shared" si="248"/>
        <v/>
      </c>
    </row>
    <row r="15878" spans="12:12" ht="15.75" customHeight="1" x14ac:dyDescent="0.35">
      <c r="L15878" s="27" t="str">
        <f t="shared" si="248"/>
        <v/>
      </c>
    </row>
    <row r="15879" spans="12:12" ht="15.75" customHeight="1" x14ac:dyDescent="0.35">
      <c r="L15879" s="27" t="str">
        <f t="shared" si="248"/>
        <v/>
      </c>
    </row>
    <row r="15880" spans="12:12" ht="15.75" customHeight="1" x14ac:dyDescent="0.35">
      <c r="L15880" s="27" t="str">
        <f t="shared" si="248"/>
        <v/>
      </c>
    </row>
    <row r="15881" spans="12:12" ht="15.75" customHeight="1" x14ac:dyDescent="0.35">
      <c r="L15881" s="27" t="str">
        <f t="shared" si="248"/>
        <v/>
      </c>
    </row>
    <row r="15882" spans="12:12" ht="15.75" customHeight="1" x14ac:dyDescent="0.35">
      <c r="L15882" s="27" t="str">
        <f t="shared" si="248"/>
        <v/>
      </c>
    </row>
    <row r="15883" spans="12:12" ht="15.75" customHeight="1" x14ac:dyDescent="0.35">
      <c r="L15883" s="27" t="str">
        <f t="shared" si="248"/>
        <v/>
      </c>
    </row>
    <row r="15884" spans="12:12" ht="15.75" customHeight="1" x14ac:dyDescent="0.35">
      <c r="L15884" s="27" t="str">
        <f t="shared" si="248"/>
        <v/>
      </c>
    </row>
    <row r="15885" spans="12:12" ht="15.75" customHeight="1" x14ac:dyDescent="0.35">
      <c r="L15885" s="27" t="str">
        <f t="shared" si="248"/>
        <v/>
      </c>
    </row>
    <row r="15886" spans="12:12" ht="15.75" customHeight="1" x14ac:dyDescent="0.35">
      <c r="L15886" s="27" t="str">
        <f t="shared" si="248"/>
        <v/>
      </c>
    </row>
    <row r="15887" spans="12:12" ht="15.75" customHeight="1" x14ac:dyDescent="0.35">
      <c r="L15887" s="27" t="str">
        <f t="shared" si="248"/>
        <v/>
      </c>
    </row>
    <row r="15888" spans="12:12" ht="15.75" customHeight="1" x14ac:dyDescent="0.35">
      <c r="L15888" s="27" t="str">
        <f t="shared" si="248"/>
        <v/>
      </c>
    </row>
    <row r="15889" spans="12:12" ht="15.75" customHeight="1" x14ac:dyDescent="0.35">
      <c r="L15889" s="27" t="str">
        <f t="shared" si="248"/>
        <v/>
      </c>
    </row>
    <row r="15890" spans="12:12" ht="15.75" customHeight="1" x14ac:dyDescent="0.35">
      <c r="L15890" s="27" t="str">
        <f t="shared" si="248"/>
        <v/>
      </c>
    </row>
    <row r="15891" spans="12:12" ht="15.75" customHeight="1" x14ac:dyDescent="0.35">
      <c r="L15891" s="27" t="str">
        <f t="shared" si="248"/>
        <v/>
      </c>
    </row>
    <row r="15892" spans="12:12" ht="15.75" customHeight="1" x14ac:dyDescent="0.35">
      <c r="L15892" s="27" t="str">
        <f t="shared" si="248"/>
        <v/>
      </c>
    </row>
    <row r="15893" spans="12:12" ht="15.75" customHeight="1" x14ac:dyDescent="0.35">
      <c r="L15893" s="27" t="str">
        <f t="shared" si="248"/>
        <v/>
      </c>
    </row>
    <row r="15894" spans="12:12" ht="15.75" customHeight="1" x14ac:dyDescent="0.35">
      <c r="L15894" s="27" t="str">
        <f t="shared" si="248"/>
        <v/>
      </c>
    </row>
    <row r="15895" spans="12:12" ht="15.75" customHeight="1" x14ac:dyDescent="0.35">
      <c r="L15895" s="27" t="str">
        <f t="shared" si="248"/>
        <v/>
      </c>
    </row>
    <row r="15896" spans="12:12" ht="15.75" customHeight="1" x14ac:dyDescent="0.35">
      <c r="L15896" s="27" t="str">
        <f t="shared" si="248"/>
        <v/>
      </c>
    </row>
    <row r="15897" spans="12:12" ht="15.75" customHeight="1" x14ac:dyDescent="0.35">
      <c r="L15897" s="27" t="str">
        <f t="shared" si="248"/>
        <v/>
      </c>
    </row>
    <row r="15898" spans="12:12" ht="15.75" customHeight="1" x14ac:dyDescent="0.35">
      <c r="L15898" s="27" t="str">
        <f t="shared" si="248"/>
        <v/>
      </c>
    </row>
    <row r="15899" spans="12:12" ht="15.75" customHeight="1" x14ac:dyDescent="0.35">
      <c r="L15899" s="27" t="str">
        <f t="shared" si="248"/>
        <v/>
      </c>
    </row>
    <row r="15900" spans="12:12" ht="15.75" customHeight="1" x14ac:dyDescent="0.35">
      <c r="L15900" s="27" t="str">
        <f t="shared" si="248"/>
        <v/>
      </c>
    </row>
    <row r="15901" spans="12:12" ht="15.75" customHeight="1" x14ac:dyDescent="0.35">
      <c r="L15901" s="27" t="str">
        <f t="shared" si="248"/>
        <v/>
      </c>
    </row>
    <row r="15902" spans="12:12" ht="15.75" customHeight="1" x14ac:dyDescent="0.35">
      <c r="L15902" s="27" t="str">
        <f t="shared" si="248"/>
        <v/>
      </c>
    </row>
    <row r="15903" spans="12:12" ht="15.75" customHeight="1" x14ac:dyDescent="0.35">
      <c r="L15903" s="27" t="str">
        <f t="shared" si="248"/>
        <v/>
      </c>
    </row>
    <row r="15904" spans="12:12" ht="15.75" customHeight="1" x14ac:dyDescent="0.35">
      <c r="L15904" s="27" t="str">
        <f t="shared" si="248"/>
        <v/>
      </c>
    </row>
    <row r="15905" spans="12:12" ht="15.75" customHeight="1" x14ac:dyDescent="0.35">
      <c r="L15905" s="27" t="str">
        <f t="shared" si="248"/>
        <v/>
      </c>
    </row>
    <row r="15906" spans="12:12" ht="15.75" customHeight="1" x14ac:dyDescent="0.35">
      <c r="L15906" s="27" t="str">
        <f t="shared" si="248"/>
        <v/>
      </c>
    </row>
    <row r="15907" spans="12:12" ht="15.75" customHeight="1" x14ac:dyDescent="0.35">
      <c r="L15907" s="27" t="str">
        <f t="shared" si="248"/>
        <v/>
      </c>
    </row>
    <row r="15908" spans="12:12" ht="15.75" customHeight="1" x14ac:dyDescent="0.35">
      <c r="L15908" s="27" t="str">
        <f t="shared" si="248"/>
        <v/>
      </c>
    </row>
    <row r="15909" spans="12:12" ht="15.75" customHeight="1" x14ac:dyDescent="0.35">
      <c r="L15909" s="27" t="str">
        <f t="shared" si="248"/>
        <v/>
      </c>
    </row>
    <row r="15910" spans="12:12" ht="15.75" customHeight="1" x14ac:dyDescent="0.35">
      <c r="L15910" s="27" t="str">
        <f t="shared" si="248"/>
        <v/>
      </c>
    </row>
    <row r="15911" spans="12:12" ht="15.75" customHeight="1" x14ac:dyDescent="0.35">
      <c r="L15911" s="27" t="str">
        <f t="shared" si="248"/>
        <v/>
      </c>
    </row>
    <row r="15912" spans="12:12" ht="15.75" customHeight="1" x14ac:dyDescent="0.35">
      <c r="L15912" s="27" t="str">
        <f t="shared" si="248"/>
        <v/>
      </c>
    </row>
    <row r="15913" spans="12:12" ht="15.75" customHeight="1" x14ac:dyDescent="0.35">
      <c r="L15913" s="27" t="str">
        <f t="shared" si="248"/>
        <v/>
      </c>
    </row>
    <row r="15914" spans="12:12" ht="15.75" customHeight="1" x14ac:dyDescent="0.35">
      <c r="L15914" s="27" t="str">
        <f t="shared" si="248"/>
        <v/>
      </c>
    </row>
    <row r="15915" spans="12:12" ht="15.75" customHeight="1" x14ac:dyDescent="0.35">
      <c r="L15915" s="27" t="str">
        <f t="shared" si="248"/>
        <v/>
      </c>
    </row>
    <row r="15916" spans="12:12" ht="15.75" customHeight="1" x14ac:dyDescent="0.35">
      <c r="L15916" s="27" t="str">
        <f t="shared" si="248"/>
        <v/>
      </c>
    </row>
    <row r="15917" spans="12:12" ht="15.75" customHeight="1" x14ac:dyDescent="0.35">
      <c r="L15917" s="27" t="str">
        <f t="shared" si="248"/>
        <v/>
      </c>
    </row>
    <row r="15918" spans="12:12" ht="15.75" customHeight="1" x14ac:dyDescent="0.35">
      <c r="L15918" s="27" t="str">
        <f t="shared" si="248"/>
        <v/>
      </c>
    </row>
    <row r="15919" spans="12:12" ht="15.75" customHeight="1" x14ac:dyDescent="0.35">
      <c r="L15919" s="27" t="str">
        <f t="shared" si="248"/>
        <v/>
      </c>
    </row>
    <row r="15920" spans="12:12" ht="15.75" customHeight="1" x14ac:dyDescent="0.35">
      <c r="L15920" s="27" t="str">
        <f t="shared" si="248"/>
        <v/>
      </c>
    </row>
    <row r="15921" spans="12:12" ht="15.75" customHeight="1" x14ac:dyDescent="0.35">
      <c r="L15921" s="27" t="str">
        <f t="shared" si="248"/>
        <v/>
      </c>
    </row>
    <row r="15922" spans="12:12" ht="15.75" customHeight="1" x14ac:dyDescent="0.35">
      <c r="L15922" s="27" t="str">
        <f t="shared" si="248"/>
        <v/>
      </c>
    </row>
    <row r="15923" spans="12:12" ht="15.75" customHeight="1" x14ac:dyDescent="0.35">
      <c r="L15923" s="27" t="str">
        <f t="shared" si="248"/>
        <v/>
      </c>
    </row>
    <row r="15924" spans="12:12" ht="15.75" customHeight="1" x14ac:dyDescent="0.35">
      <c r="L15924" s="27" t="str">
        <f t="shared" si="248"/>
        <v/>
      </c>
    </row>
    <row r="15925" spans="12:12" ht="15.75" customHeight="1" x14ac:dyDescent="0.35">
      <c r="L15925" s="27" t="str">
        <f t="shared" si="248"/>
        <v/>
      </c>
    </row>
    <row r="15926" spans="12:12" ht="15.75" customHeight="1" x14ac:dyDescent="0.35">
      <c r="L15926" s="27" t="str">
        <f t="shared" si="248"/>
        <v/>
      </c>
    </row>
    <row r="15927" spans="12:12" ht="15.75" customHeight="1" x14ac:dyDescent="0.35">
      <c r="L15927" s="27" t="str">
        <f t="shared" si="248"/>
        <v/>
      </c>
    </row>
    <row r="15928" spans="12:12" ht="15.75" customHeight="1" x14ac:dyDescent="0.35">
      <c r="L15928" s="27" t="str">
        <f t="shared" si="248"/>
        <v/>
      </c>
    </row>
    <row r="15929" spans="12:12" ht="15.75" customHeight="1" x14ac:dyDescent="0.35">
      <c r="L15929" s="27" t="str">
        <f t="shared" si="248"/>
        <v/>
      </c>
    </row>
    <row r="15930" spans="12:12" ht="15.75" customHeight="1" x14ac:dyDescent="0.35">
      <c r="L15930" s="27" t="str">
        <f t="shared" si="248"/>
        <v/>
      </c>
    </row>
    <row r="15931" spans="12:12" ht="15.75" customHeight="1" x14ac:dyDescent="0.35">
      <c r="L15931" s="27" t="str">
        <f t="shared" si="248"/>
        <v/>
      </c>
    </row>
    <row r="15932" spans="12:12" ht="15.75" customHeight="1" x14ac:dyDescent="0.35">
      <c r="L15932" s="27" t="str">
        <f t="shared" si="248"/>
        <v/>
      </c>
    </row>
    <row r="15933" spans="12:12" ht="15.75" customHeight="1" x14ac:dyDescent="0.35">
      <c r="L15933" s="27" t="str">
        <f t="shared" si="248"/>
        <v/>
      </c>
    </row>
    <row r="15934" spans="12:12" ht="15.75" customHeight="1" x14ac:dyDescent="0.35">
      <c r="L15934" s="27" t="str">
        <f t="shared" si="248"/>
        <v/>
      </c>
    </row>
    <row r="15935" spans="12:12" ht="15.75" customHeight="1" x14ac:dyDescent="0.35">
      <c r="L15935" s="27" t="str">
        <f t="shared" si="248"/>
        <v/>
      </c>
    </row>
    <row r="15936" spans="12:12" ht="15.75" customHeight="1" x14ac:dyDescent="0.35">
      <c r="L15936" s="27" t="str">
        <f t="shared" si="248"/>
        <v/>
      </c>
    </row>
    <row r="15937" spans="12:12" ht="15.75" customHeight="1" x14ac:dyDescent="0.35">
      <c r="L15937" s="27" t="str">
        <f t="shared" si="248"/>
        <v/>
      </c>
    </row>
    <row r="15938" spans="12:12" ht="15.75" customHeight="1" x14ac:dyDescent="0.35">
      <c r="L15938" s="27" t="str">
        <f t="shared" si="248"/>
        <v/>
      </c>
    </row>
    <row r="15939" spans="12:12" ht="15.75" customHeight="1" x14ac:dyDescent="0.35">
      <c r="L15939" s="27" t="str">
        <f t="shared" si="248"/>
        <v/>
      </c>
    </row>
    <row r="15940" spans="12:12" ht="15.75" customHeight="1" x14ac:dyDescent="0.35">
      <c r="L15940" s="27" t="str">
        <f t="shared" ref="L15940:L16003" si="249">IF((T15940="N/A")+(ISBLANK(T15940)), IF(S15940="Critical", K15940+30, IF(S15940="High", K15940+30,IF(COUNTIF(S15940,"M*"), K15940+90, IF(S15940="Low", K15940+180,"")))),
IF(((U15940="Yes")*(T15940="Critical")), K15940+30, IF(((U15940="Yes")*(T15940="High")), K15940+30,  IF(((U15940="Yes")*(COUNTIF(S15940,"M*"))), K15940+90,  IF(((U15940="Yes")*(T15940="Low")), K15940+180, IF(S15940="Critical", K15940+30, IF(S15940="High", K15940+30,IF(COUNTIF(S15940,"M*"), K15940+90, IF(S15940="Low", K15940+180,"")))))))))</f>
        <v/>
      </c>
    </row>
    <row r="15941" spans="12:12" ht="15.75" customHeight="1" x14ac:dyDescent="0.35">
      <c r="L15941" s="27" t="str">
        <f t="shared" si="249"/>
        <v/>
      </c>
    </row>
    <row r="15942" spans="12:12" ht="15.75" customHeight="1" x14ac:dyDescent="0.35">
      <c r="L15942" s="27" t="str">
        <f t="shared" si="249"/>
        <v/>
      </c>
    </row>
    <row r="15943" spans="12:12" ht="15.75" customHeight="1" x14ac:dyDescent="0.35">
      <c r="L15943" s="27" t="str">
        <f t="shared" si="249"/>
        <v/>
      </c>
    </row>
    <row r="15944" spans="12:12" ht="15.75" customHeight="1" x14ac:dyDescent="0.35">
      <c r="L15944" s="27" t="str">
        <f t="shared" si="249"/>
        <v/>
      </c>
    </row>
    <row r="15945" spans="12:12" ht="15.75" customHeight="1" x14ac:dyDescent="0.35">
      <c r="L15945" s="27" t="str">
        <f t="shared" si="249"/>
        <v/>
      </c>
    </row>
    <row r="15946" spans="12:12" ht="15.75" customHeight="1" x14ac:dyDescent="0.35">
      <c r="L15946" s="27" t="str">
        <f t="shared" si="249"/>
        <v/>
      </c>
    </row>
    <row r="15947" spans="12:12" ht="15.75" customHeight="1" x14ac:dyDescent="0.35">
      <c r="L15947" s="27" t="str">
        <f t="shared" si="249"/>
        <v/>
      </c>
    </row>
    <row r="15948" spans="12:12" ht="15.75" customHeight="1" x14ac:dyDescent="0.35">
      <c r="L15948" s="27" t="str">
        <f t="shared" si="249"/>
        <v/>
      </c>
    </row>
    <row r="15949" spans="12:12" ht="15.75" customHeight="1" x14ac:dyDescent="0.35">
      <c r="L15949" s="27" t="str">
        <f t="shared" si="249"/>
        <v/>
      </c>
    </row>
    <row r="15950" spans="12:12" ht="15.75" customHeight="1" x14ac:dyDescent="0.35">
      <c r="L15950" s="27" t="str">
        <f t="shared" si="249"/>
        <v/>
      </c>
    </row>
    <row r="15951" spans="12:12" ht="15.75" customHeight="1" x14ac:dyDescent="0.35">
      <c r="L15951" s="27" t="str">
        <f t="shared" si="249"/>
        <v/>
      </c>
    </row>
    <row r="15952" spans="12:12" ht="15.75" customHeight="1" x14ac:dyDescent="0.35">
      <c r="L15952" s="27" t="str">
        <f t="shared" si="249"/>
        <v/>
      </c>
    </row>
    <row r="15953" spans="12:12" ht="15.75" customHeight="1" x14ac:dyDescent="0.35">
      <c r="L15953" s="27" t="str">
        <f t="shared" si="249"/>
        <v/>
      </c>
    </row>
    <row r="15954" spans="12:12" ht="15.75" customHeight="1" x14ac:dyDescent="0.35">
      <c r="L15954" s="27" t="str">
        <f t="shared" si="249"/>
        <v/>
      </c>
    </row>
    <row r="15955" spans="12:12" ht="15.75" customHeight="1" x14ac:dyDescent="0.35">
      <c r="L15955" s="27" t="str">
        <f t="shared" si="249"/>
        <v/>
      </c>
    </row>
    <row r="15956" spans="12:12" ht="15.75" customHeight="1" x14ac:dyDescent="0.35">
      <c r="L15956" s="27" t="str">
        <f t="shared" si="249"/>
        <v/>
      </c>
    </row>
    <row r="15957" spans="12:12" ht="15.75" customHeight="1" x14ac:dyDescent="0.35">
      <c r="L15957" s="27" t="str">
        <f t="shared" si="249"/>
        <v/>
      </c>
    </row>
    <row r="15958" spans="12:12" ht="15.75" customHeight="1" x14ac:dyDescent="0.35">
      <c r="L15958" s="27" t="str">
        <f t="shared" si="249"/>
        <v/>
      </c>
    </row>
    <row r="15959" spans="12:12" ht="15.75" customHeight="1" x14ac:dyDescent="0.35">
      <c r="L15959" s="27" t="str">
        <f t="shared" si="249"/>
        <v/>
      </c>
    </row>
    <row r="15960" spans="12:12" ht="15.75" customHeight="1" x14ac:dyDescent="0.35">
      <c r="L15960" s="27" t="str">
        <f t="shared" si="249"/>
        <v/>
      </c>
    </row>
    <row r="15961" spans="12:12" ht="15.75" customHeight="1" x14ac:dyDescent="0.35">
      <c r="L15961" s="27" t="str">
        <f t="shared" si="249"/>
        <v/>
      </c>
    </row>
    <row r="15962" spans="12:12" ht="15.75" customHeight="1" x14ac:dyDescent="0.35">
      <c r="L15962" s="27" t="str">
        <f t="shared" si="249"/>
        <v/>
      </c>
    </row>
    <row r="15963" spans="12:12" ht="15.75" customHeight="1" x14ac:dyDescent="0.35">
      <c r="L15963" s="27" t="str">
        <f t="shared" si="249"/>
        <v/>
      </c>
    </row>
    <row r="15964" spans="12:12" ht="15.75" customHeight="1" x14ac:dyDescent="0.35">
      <c r="L15964" s="27" t="str">
        <f t="shared" si="249"/>
        <v/>
      </c>
    </row>
    <row r="15965" spans="12:12" ht="15.75" customHeight="1" x14ac:dyDescent="0.35">
      <c r="L15965" s="27" t="str">
        <f t="shared" si="249"/>
        <v/>
      </c>
    </row>
    <row r="15966" spans="12:12" ht="15.75" customHeight="1" x14ac:dyDescent="0.35">
      <c r="L15966" s="27" t="str">
        <f t="shared" si="249"/>
        <v/>
      </c>
    </row>
    <row r="15967" spans="12:12" ht="15.75" customHeight="1" x14ac:dyDescent="0.35">
      <c r="L15967" s="27" t="str">
        <f t="shared" si="249"/>
        <v/>
      </c>
    </row>
    <row r="15968" spans="12:12" ht="15.75" customHeight="1" x14ac:dyDescent="0.35">
      <c r="L15968" s="27" t="str">
        <f t="shared" si="249"/>
        <v/>
      </c>
    </row>
    <row r="15969" spans="12:12" ht="15.75" customHeight="1" x14ac:dyDescent="0.35">
      <c r="L15969" s="27" t="str">
        <f t="shared" si="249"/>
        <v/>
      </c>
    </row>
    <row r="15970" spans="12:12" ht="15.75" customHeight="1" x14ac:dyDescent="0.35">
      <c r="L15970" s="27" t="str">
        <f t="shared" si="249"/>
        <v/>
      </c>
    </row>
    <row r="15971" spans="12:12" ht="15.75" customHeight="1" x14ac:dyDescent="0.35">
      <c r="L15971" s="27" t="str">
        <f t="shared" si="249"/>
        <v/>
      </c>
    </row>
    <row r="15972" spans="12:12" ht="15.75" customHeight="1" x14ac:dyDescent="0.35">
      <c r="L15972" s="27" t="str">
        <f t="shared" si="249"/>
        <v/>
      </c>
    </row>
    <row r="15973" spans="12:12" ht="15.75" customHeight="1" x14ac:dyDescent="0.35">
      <c r="L15973" s="27" t="str">
        <f t="shared" si="249"/>
        <v/>
      </c>
    </row>
    <row r="15974" spans="12:12" ht="15.75" customHeight="1" x14ac:dyDescent="0.35">
      <c r="L15974" s="27" t="str">
        <f t="shared" si="249"/>
        <v/>
      </c>
    </row>
    <row r="15975" spans="12:12" ht="15.75" customHeight="1" x14ac:dyDescent="0.35">
      <c r="L15975" s="27" t="str">
        <f t="shared" si="249"/>
        <v/>
      </c>
    </row>
    <row r="15976" spans="12:12" ht="15.75" customHeight="1" x14ac:dyDescent="0.35">
      <c r="L15976" s="27" t="str">
        <f t="shared" si="249"/>
        <v/>
      </c>
    </row>
    <row r="15977" spans="12:12" ht="15.75" customHeight="1" x14ac:dyDescent="0.35">
      <c r="L15977" s="27" t="str">
        <f t="shared" si="249"/>
        <v/>
      </c>
    </row>
    <row r="15978" spans="12:12" ht="15.75" customHeight="1" x14ac:dyDescent="0.35">
      <c r="L15978" s="27" t="str">
        <f t="shared" si="249"/>
        <v/>
      </c>
    </row>
    <row r="15979" spans="12:12" ht="15.75" customHeight="1" x14ac:dyDescent="0.35">
      <c r="L15979" s="27" t="str">
        <f t="shared" si="249"/>
        <v/>
      </c>
    </row>
    <row r="15980" spans="12:12" ht="15.75" customHeight="1" x14ac:dyDescent="0.35">
      <c r="L15980" s="27" t="str">
        <f t="shared" si="249"/>
        <v/>
      </c>
    </row>
    <row r="15981" spans="12:12" ht="15.75" customHeight="1" x14ac:dyDescent="0.35">
      <c r="L15981" s="27" t="str">
        <f t="shared" si="249"/>
        <v/>
      </c>
    </row>
    <row r="15982" spans="12:12" ht="15.75" customHeight="1" x14ac:dyDescent="0.35">
      <c r="L15982" s="27" t="str">
        <f t="shared" si="249"/>
        <v/>
      </c>
    </row>
    <row r="15983" spans="12:12" ht="15.75" customHeight="1" x14ac:dyDescent="0.35">
      <c r="L15983" s="27" t="str">
        <f t="shared" si="249"/>
        <v/>
      </c>
    </row>
    <row r="15984" spans="12:12" ht="15.75" customHeight="1" x14ac:dyDescent="0.35">
      <c r="L15984" s="27" t="str">
        <f t="shared" si="249"/>
        <v/>
      </c>
    </row>
    <row r="15985" spans="12:12" ht="15.75" customHeight="1" x14ac:dyDescent="0.35">
      <c r="L15985" s="27" t="str">
        <f t="shared" si="249"/>
        <v/>
      </c>
    </row>
    <row r="15986" spans="12:12" ht="15.75" customHeight="1" x14ac:dyDescent="0.35">
      <c r="L15986" s="27" t="str">
        <f t="shared" si="249"/>
        <v/>
      </c>
    </row>
    <row r="15987" spans="12:12" ht="15.75" customHeight="1" x14ac:dyDescent="0.35">
      <c r="L15987" s="27" t="str">
        <f t="shared" si="249"/>
        <v/>
      </c>
    </row>
    <row r="15988" spans="12:12" ht="15.75" customHeight="1" x14ac:dyDescent="0.35">
      <c r="L15988" s="27" t="str">
        <f t="shared" si="249"/>
        <v/>
      </c>
    </row>
    <row r="15989" spans="12:12" ht="15.75" customHeight="1" x14ac:dyDescent="0.35">
      <c r="L15989" s="27" t="str">
        <f t="shared" si="249"/>
        <v/>
      </c>
    </row>
    <row r="15990" spans="12:12" ht="15.75" customHeight="1" x14ac:dyDescent="0.35">
      <c r="L15990" s="27" t="str">
        <f t="shared" si="249"/>
        <v/>
      </c>
    </row>
    <row r="15991" spans="12:12" ht="15.75" customHeight="1" x14ac:dyDescent="0.35">
      <c r="L15991" s="27" t="str">
        <f t="shared" si="249"/>
        <v/>
      </c>
    </row>
    <row r="15992" spans="12:12" ht="15.75" customHeight="1" x14ac:dyDescent="0.35">
      <c r="L15992" s="27" t="str">
        <f t="shared" si="249"/>
        <v/>
      </c>
    </row>
    <row r="15993" spans="12:12" ht="15.75" customHeight="1" x14ac:dyDescent="0.35">
      <c r="L15993" s="27" t="str">
        <f t="shared" si="249"/>
        <v/>
      </c>
    </row>
    <row r="15994" spans="12:12" ht="15.75" customHeight="1" x14ac:dyDescent="0.35">
      <c r="L15994" s="27" t="str">
        <f t="shared" si="249"/>
        <v/>
      </c>
    </row>
    <row r="15995" spans="12:12" ht="15.75" customHeight="1" x14ac:dyDescent="0.35">
      <c r="L15995" s="27" t="str">
        <f t="shared" si="249"/>
        <v/>
      </c>
    </row>
    <row r="15996" spans="12:12" ht="15.75" customHeight="1" x14ac:dyDescent="0.35">
      <c r="L15996" s="27" t="str">
        <f t="shared" si="249"/>
        <v/>
      </c>
    </row>
    <row r="15997" spans="12:12" ht="15.75" customHeight="1" x14ac:dyDescent="0.35">
      <c r="L15997" s="27" t="str">
        <f t="shared" si="249"/>
        <v/>
      </c>
    </row>
    <row r="15998" spans="12:12" ht="15.75" customHeight="1" x14ac:dyDescent="0.35">
      <c r="L15998" s="27" t="str">
        <f t="shared" si="249"/>
        <v/>
      </c>
    </row>
    <row r="15999" spans="12:12" ht="15.75" customHeight="1" x14ac:dyDescent="0.35">
      <c r="L15999" s="27" t="str">
        <f t="shared" si="249"/>
        <v/>
      </c>
    </row>
    <row r="16000" spans="12:12" ht="15.75" customHeight="1" x14ac:dyDescent="0.35">
      <c r="L16000" s="27" t="str">
        <f t="shared" si="249"/>
        <v/>
      </c>
    </row>
    <row r="16001" spans="12:12" ht="15.75" customHeight="1" x14ac:dyDescent="0.35">
      <c r="L16001" s="27" t="str">
        <f t="shared" si="249"/>
        <v/>
      </c>
    </row>
    <row r="16002" spans="12:12" ht="15.75" customHeight="1" x14ac:dyDescent="0.35">
      <c r="L16002" s="27" t="str">
        <f t="shared" si="249"/>
        <v/>
      </c>
    </row>
    <row r="16003" spans="12:12" ht="15.75" customHeight="1" x14ac:dyDescent="0.35">
      <c r="L16003" s="27" t="str">
        <f t="shared" si="249"/>
        <v/>
      </c>
    </row>
    <row r="16004" spans="12:12" ht="15.75" customHeight="1" x14ac:dyDescent="0.35">
      <c r="L16004" s="27" t="str">
        <f t="shared" ref="L16004:L16067" si="250">IF((T16004="N/A")+(ISBLANK(T16004)), IF(S16004="Critical", K16004+30, IF(S16004="High", K16004+30,IF(COUNTIF(S16004,"M*"), K16004+90, IF(S16004="Low", K16004+180,"")))),
IF(((U16004="Yes")*(T16004="Critical")), K16004+30, IF(((U16004="Yes")*(T16004="High")), K16004+30,  IF(((U16004="Yes")*(COUNTIF(S16004,"M*"))), K16004+90,  IF(((U16004="Yes")*(T16004="Low")), K16004+180, IF(S16004="Critical", K16004+30, IF(S16004="High", K16004+30,IF(COUNTIF(S16004,"M*"), K16004+90, IF(S16004="Low", K16004+180,"")))))))))</f>
        <v/>
      </c>
    </row>
    <row r="16005" spans="12:12" ht="15.75" customHeight="1" x14ac:dyDescent="0.35">
      <c r="L16005" s="27" t="str">
        <f t="shared" si="250"/>
        <v/>
      </c>
    </row>
    <row r="16006" spans="12:12" ht="15.75" customHeight="1" x14ac:dyDescent="0.35">
      <c r="L16006" s="27" t="str">
        <f t="shared" si="250"/>
        <v/>
      </c>
    </row>
    <row r="16007" spans="12:12" ht="15.75" customHeight="1" x14ac:dyDescent="0.35">
      <c r="L16007" s="27" t="str">
        <f t="shared" si="250"/>
        <v/>
      </c>
    </row>
    <row r="16008" spans="12:12" ht="15.75" customHeight="1" x14ac:dyDescent="0.35">
      <c r="L16008" s="27" t="str">
        <f t="shared" si="250"/>
        <v/>
      </c>
    </row>
    <row r="16009" spans="12:12" ht="15.75" customHeight="1" x14ac:dyDescent="0.35">
      <c r="L16009" s="27" t="str">
        <f t="shared" si="250"/>
        <v/>
      </c>
    </row>
    <row r="16010" spans="12:12" ht="15.75" customHeight="1" x14ac:dyDescent="0.35">
      <c r="L16010" s="27" t="str">
        <f t="shared" si="250"/>
        <v/>
      </c>
    </row>
    <row r="16011" spans="12:12" ht="15.75" customHeight="1" x14ac:dyDescent="0.35">
      <c r="L16011" s="27" t="str">
        <f t="shared" si="250"/>
        <v/>
      </c>
    </row>
    <row r="16012" spans="12:12" ht="15.75" customHeight="1" x14ac:dyDescent="0.35">
      <c r="L16012" s="27" t="str">
        <f t="shared" si="250"/>
        <v/>
      </c>
    </row>
    <row r="16013" spans="12:12" ht="15.75" customHeight="1" x14ac:dyDescent="0.35">
      <c r="L16013" s="27" t="str">
        <f t="shared" si="250"/>
        <v/>
      </c>
    </row>
    <row r="16014" spans="12:12" ht="15.75" customHeight="1" x14ac:dyDescent="0.35">
      <c r="L16014" s="27" t="str">
        <f t="shared" si="250"/>
        <v/>
      </c>
    </row>
    <row r="16015" spans="12:12" ht="15.75" customHeight="1" x14ac:dyDescent="0.35">
      <c r="L16015" s="27" t="str">
        <f t="shared" si="250"/>
        <v/>
      </c>
    </row>
    <row r="16016" spans="12:12" ht="15.75" customHeight="1" x14ac:dyDescent="0.35">
      <c r="L16016" s="27" t="str">
        <f t="shared" si="250"/>
        <v/>
      </c>
    </row>
    <row r="16017" spans="12:12" ht="15.75" customHeight="1" x14ac:dyDescent="0.35">
      <c r="L16017" s="27" t="str">
        <f t="shared" si="250"/>
        <v/>
      </c>
    </row>
    <row r="16018" spans="12:12" ht="15.75" customHeight="1" x14ac:dyDescent="0.35">
      <c r="L16018" s="27" t="str">
        <f t="shared" si="250"/>
        <v/>
      </c>
    </row>
    <row r="16019" spans="12:12" ht="15.75" customHeight="1" x14ac:dyDescent="0.35">
      <c r="L16019" s="27" t="str">
        <f t="shared" si="250"/>
        <v/>
      </c>
    </row>
    <row r="16020" spans="12:12" ht="15.75" customHeight="1" x14ac:dyDescent="0.35">
      <c r="L16020" s="27" t="str">
        <f t="shared" si="250"/>
        <v/>
      </c>
    </row>
    <row r="16021" spans="12:12" ht="15.75" customHeight="1" x14ac:dyDescent="0.35">
      <c r="L16021" s="27" t="str">
        <f t="shared" si="250"/>
        <v/>
      </c>
    </row>
    <row r="16022" spans="12:12" ht="15.75" customHeight="1" x14ac:dyDescent="0.35">
      <c r="L16022" s="27" t="str">
        <f t="shared" si="250"/>
        <v/>
      </c>
    </row>
    <row r="16023" spans="12:12" ht="15.75" customHeight="1" x14ac:dyDescent="0.35">
      <c r="L16023" s="27" t="str">
        <f t="shared" si="250"/>
        <v/>
      </c>
    </row>
    <row r="16024" spans="12:12" ht="15.75" customHeight="1" x14ac:dyDescent="0.35">
      <c r="L16024" s="27" t="str">
        <f t="shared" si="250"/>
        <v/>
      </c>
    </row>
    <row r="16025" spans="12:12" ht="15.75" customHeight="1" x14ac:dyDescent="0.35">
      <c r="L16025" s="27" t="str">
        <f t="shared" si="250"/>
        <v/>
      </c>
    </row>
    <row r="16026" spans="12:12" ht="15.75" customHeight="1" x14ac:dyDescent="0.35">
      <c r="L16026" s="27" t="str">
        <f t="shared" si="250"/>
        <v/>
      </c>
    </row>
    <row r="16027" spans="12:12" ht="15.75" customHeight="1" x14ac:dyDescent="0.35">
      <c r="L16027" s="27" t="str">
        <f t="shared" si="250"/>
        <v/>
      </c>
    </row>
    <row r="16028" spans="12:12" ht="15.75" customHeight="1" x14ac:dyDescent="0.35">
      <c r="L16028" s="27" t="str">
        <f t="shared" si="250"/>
        <v/>
      </c>
    </row>
    <row r="16029" spans="12:12" ht="15.75" customHeight="1" x14ac:dyDescent="0.35">
      <c r="L16029" s="27" t="str">
        <f t="shared" si="250"/>
        <v/>
      </c>
    </row>
    <row r="16030" spans="12:12" ht="15.75" customHeight="1" x14ac:dyDescent="0.35">
      <c r="L16030" s="27" t="str">
        <f t="shared" si="250"/>
        <v/>
      </c>
    </row>
    <row r="16031" spans="12:12" ht="15.75" customHeight="1" x14ac:dyDescent="0.35">
      <c r="L16031" s="27" t="str">
        <f t="shared" si="250"/>
        <v/>
      </c>
    </row>
    <row r="16032" spans="12:12" ht="15.75" customHeight="1" x14ac:dyDescent="0.35">
      <c r="L16032" s="27" t="str">
        <f t="shared" si="250"/>
        <v/>
      </c>
    </row>
    <row r="16033" spans="12:12" ht="15.75" customHeight="1" x14ac:dyDescent="0.35">
      <c r="L16033" s="27" t="str">
        <f t="shared" si="250"/>
        <v/>
      </c>
    </row>
    <row r="16034" spans="12:12" ht="15.75" customHeight="1" x14ac:dyDescent="0.35">
      <c r="L16034" s="27" t="str">
        <f t="shared" si="250"/>
        <v/>
      </c>
    </row>
    <row r="16035" spans="12:12" ht="15.75" customHeight="1" x14ac:dyDescent="0.35">
      <c r="L16035" s="27" t="str">
        <f t="shared" si="250"/>
        <v/>
      </c>
    </row>
    <row r="16036" spans="12:12" ht="15.75" customHeight="1" x14ac:dyDescent="0.35">
      <c r="L16036" s="27" t="str">
        <f t="shared" si="250"/>
        <v/>
      </c>
    </row>
    <row r="16037" spans="12:12" ht="15.75" customHeight="1" x14ac:dyDescent="0.35">
      <c r="L16037" s="27" t="str">
        <f t="shared" si="250"/>
        <v/>
      </c>
    </row>
    <row r="16038" spans="12:12" ht="15.75" customHeight="1" x14ac:dyDescent="0.35">
      <c r="L16038" s="27" t="str">
        <f t="shared" si="250"/>
        <v/>
      </c>
    </row>
    <row r="16039" spans="12:12" ht="15.75" customHeight="1" x14ac:dyDescent="0.35">
      <c r="L16039" s="27" t="str">
        <f t="shared" si="250"/>
        <v/>
      </c>
    </row>
    <row r="16040" spans="12:12" ht="15.75" customHeight="1" x14ac:dyDescent="0.35">
      <c r="L16040" s="27" t="str">
        <f t="shared" si="250"/>
        <v/>
      </c>
    </row>
    <row r="16041" spans="12:12" ht="15.75" customHeight="1" x14ac:dyDescent="0.35">
      <c r="L16041" s="27" t="str">
        <f t="shared" si="250"/>
        <v/>
      </c>
    </row>
    <row r="16042" spans="12:12" ht="15.75" customHeight="1" x14ac:dyDescent="0.35">
      <c r="L16042" s="27" t="str">
        <f t="shared" si="250"/>
        <v/>
      </c>
    </row>
    <row r="16043" spans="12:12" ht="15.75" customHeight="1" x14ac:dyDescent="0.35">
      <c r="L16043" s="27" t="str">
        <f t="shared" si="250"/>
        <v/>
      </c>
    </row>
    <row r="16044" spans="12:12" ht="15.75" customHeight="1" x14ac:dyDescent="0.35">
      <c r="L16044" s="27" t="str">
        <f t="shared" si="250"/>
        <v/>
      </c>
    </row>
    <row r="16045" spans="12:12" ht="15.75" customHeight="1" x14ac:dyDescent="0.35">
      <c r="L16045" s="27" t="str">
        <f t="shared" si="250"/>
        <v/>
      </c>
    </row>
    <row r="16046" spans="12:12" ht="15.75" customHeight="1" x14ac:dyDescent="0.35">
      <c r="L16046" s="27" t="str">
        <f t="shared" si="250"/>
        <v/>
      </c>
    </row>
    <row r="16047" spans="12:12" ht="15.75" customHeight="1" x14ac:dyDescent="0.35">
      <c r="L16047" s="27" t="str">
        <f t="shared" si="250"/>
        <v/>
      </c>
    </row>
    <row r="16048" spans="12:12" ht="15.75" customHeight="1" x14ac:dyDescent="0.35">
      <c r="L16048" s="27" t="str">
        <f t="shared" si="250"/>
        <v/>
      </c>
    </row>
    <row r="16049" spans="12:12" ht="15.75" customHeight="1" x14ac:dyDescent="0.35">
      <c r="L16049" s="27" t="str">
        <f t="shared" si="250"/>
        <v/>
      </c>
    </row>
    <row r="16050" spans="12:12" ht="15.75" customHeight="1" x14ac:dyDescent="0.35">
      <c r="L16050" s="27" t="str">
        <f t="shared" si="250"/>
        <v/>
      </c>
    </row>
    <row r="16051" spans="12:12" ht="15.75" customHeight="1" x14ac:dyDescent="0.35">
      <c r="L16051" s="27" t="str">
        <f t="shared" si="250"/>
        <v/>
      </c>
    </row>
    <row r="16052" spans="12:12" ht="15.75" customHeight="1" x14ac:dyDescent="0.35">
      <c r="L16052" s="27" t="str">
        <f t="shared" si="250"/>
        <v/>
      </c>
    </row>
    <row r="16053" spans="12:12" ht="15.75" customHeight="1" x14ac:dyDescent="0.35">
      <c r="L16053" s="27" t="str">
        <f t="shared" si="250"/>
        <v/>
      </c>
    </row>
    <row r="16054" spans="12:12" ht="15.75" customHeight="1" x14ac:dyDescent="0.35">
      <c r="L16054" s="27" t="str">
        <f t="shared" si="250"/>
        <v/>
      </c>
    </row>
    <row r="16055" spans="12:12" ht="15.75" customHeight="1" x14ac:dyDescent="0.35">
      <c r="L16055" s="27" t="str">
        <f t="shared" si="250"/>
        <v/>
      </c>
    </row>
    <row r="16056" spans="12:12" ht="15.75" customHeight="1" x14ac:dyDescent="0.35">
      <c r="L16056" s="27" t="str">
        <f t="shared" si="250"/>
        <v/>
      </c>
    </row>
    <row r="16057" spans="12:12" ht="15.75" customHeight="1" x14ac:dyDescent="0.35">
      <c r="L16057" s="27" t="str">
        <f t="shared" si="250"/>
        <v/>
      </c>
    </row>
    <row r="16058" spans="12:12" ht="15.75" customHeight="1" x14ac:dyDescent="0.35">
      <c r="L16058" s="27" t="str">
        <f t="shared" si="250"/>
        <v/>
      </c>
    </row>
    <row r="16059" spans="12:12" ht="15.75" customHeight="1" x14ac:dyDescent="0.35">
      <c r="L16059" s="27" t="str">
        <f t="shared" si="250"/>
        <v/>
      </c>
    </row>
    <row r="16060" spans="12:12" ht="15.75" customHeight="1" x14ac:dyDescent="0.35">
      <c r="L16060" s="27" t="str">
        <f t="shared" si="250"/>
        <v/>
      </c>
    </row>
    <row r="16061" spans="12:12" ht="15.75" customHeight="1" x14ac:dyDescent="0.35">
      <c r="L16061" s="27" t="str">
        <f t="shared" si="250"/>
        <v/>
      </c>
    </row>
    <row r="16062" spans="12:12" ht="15.75" customHeight="1" x14ac:dyDescent="0.35">
      <c r="L16062" s="27" t="str">
        <f t="shared" si="250"/>
        <v/>
      </c>
    </row>
    <row r="16063" spans="12:12" ht="15.75" customHeight="1" x14ac:dyDescent="0.35">
      <c r="L16063" s="27" t="str">
        <f t="shared" si="250"/>
        <v/>
      </c>
    </row>
    <row r="16064" spans="12:12" ht="15.75" customHeight="1" x14ac:dyDescent="0.35">
      <c r="L16064" s="27" t="str">
        <f t="shared" si="250"/>
        <v/>
      </c>
    </row>
    <row r="16065" spans="12:12" ht="15.75" customHeight="1" x14ac:dyDescent="0.35">
      <c r="L16065" s="27" t="str">
        <f t="shared" si="250"/>
        <v/>
      </c>
    </row>
    <row r="16066" spans="12:12" ht="15.75" customHeight="1" x14ac:dyDescent="0.35">
      <c r="L16066" s="27" t="str">
        <f t="shared" si="250"/>
        <v/>
      </c>
    </row>
    <row r="16067" spans="12:12" ht="15.75" customHeight="1" x14ac:dyDescent="0.35">
      <c r="L16067" s="27" t="str">
        <f t="shared" si="250"/>
        <v/>
      </c>
    </row>
    <row r="16068" spans="12:12" ht="15.75" customHeight="1" x14ac:dyDescent="0.35">
      <c r="L16068" s="27" t="str">
        <f t="shared" ref="L16068:L16131" si="251">IF((T16068="N/A")+(ISBLANK(T16068)), IF(S16068="Critical", K16068+30, IF(S16068="High", K16068+30,IF(COUNTIF(S16068,"M*"), K16068+90, IF(S16068="Low", K16068+180,"")))),
IF(((U16068="Yes")*(T16068="Critical")), K16068+30, IF(((U16068="Yes")*(T16068="High")), K16068+30,  IF(((U16068="Yes")*(COUNTIF(S16068,"M*"))), K16068+90,  IF(((U16068="Yes")*(T16068="Low")), K16068+180, IF(S16068="Critical", K16068+30, IF(S16068="High", K16068+30,IF(COUNTIF(S16068,"M*"), K16068+90, IF(S16068="Low", K16068+180,"")))))))))</f>
        <v/>
      </c>
    </row>
    <row r="16069" spans="12:12" ht="15.75" customHeight="1" x14ac:dyDescent="0.35">
      <c r="L16069" s="27" t="str">
        <f t="shared" si="251"/>
        <v/>
      </c>
    </row>
    <row r="16070" spans="12:12" ht="15.75" customHeight="1" x14ac:dyDescent="0.35">
      <c r="L16070" s="27" t="str">
        <f t="shared" si="251"/>
        <v/>
      </c>
    </row>
    <row r="16071" spans="12:12" ht="15.75" customHeight="1" x14ac:dyDescent="0.35">
      <c r="L16071" s="27" t="str">
        <f t="shared" si="251"/>
        <v/>
      </c>
    </row>
    <row r="16072" spans="12:12" ht="15.75" customHeight="1" x14ac:dyDescent="0.35">
      <c r="L16072" s="27" t="str">
        <f t="shared" si="251"/>
        <v/>
      </c>
    </row>
    <row r="16073" spans="12:12" ht="15.75" customHeight="1" x14ac:dyDescent="0.35">
      <c r="L16073" s="27" t="str">
        <f t="shared" si="251"/>
        <v/>
      </c>
    </row>
    <row r="16074" spans="12:12" ht="15.75" customHeight="1" x14ac:dyDescent="0.35">
      <c r="L16074" s="27" t="str">
        <f t="shared" si="251"/>
        <v/>
      </c>
    </row>
    <row r="16075" spans="12:12" ht="15.75" customHeight="1" x14ac:dyDescent="0.35">
      <c r="L16075" s="27" t="str">
        <f t="shared" si="251"/>
        <v/>
      </c>
    </row>
    <row r="16076" spans="12:12" ht="15.75" customHeight="1" x14ac:dyDescent="0.35">
      <c r="L16076" s="27" t="str">
        <f t="shared" si="251"/>
        <v/>
      </c>
    </row>
    <row r="16077" spans="12:12" ht="15.75" customHeight="1" x14ac:dyDescent="0.35">
      <c r="L16077" s="27" t="str">
        <f t="shared" si="251"/>
        <v/>
      </c>
    </row>
    <row r="16078" spans="12:12" ht="15.75" customHeight="1" x14ac:dyDescent="0.35">
      <c r="L16078" s="27" t="str">
        <f t="shared" si="251"/>
        <v/>
      </c>
    </row>
    <row r="16079" spans="12:12" ht="15.75" customHeight="1" x14ac:dyDescent="0.35">
      <c r="L16079" s="27" t="str">
        <f t="shared" si="251"/>
        <v/>
      </c>
    </row>
    <row r="16080" spans="12:12" ht="15.75" customHeight="1" x14ac:dyDescent="0.35">
      <c r="L16080" s="27" t="str">
        <f t="shared" si="251"/>
        <v/>
      </c>
    </row>
    <row r="16081" spans="12:12" ht="15.75" customHeight="1" x14ac:dyDescent="0.35">
      <c r="L16081" s="27" t="str">
        <f t="shared" si="251"/>
        <v/>
      </c>
    </row>
    <row r="16082" spans="12:12" ht="15.75" customHeight="1" x14ac:dyDescent="0.35">
      <c r="L16082" s="27" t="str">
        <f t="shared" si="251"/>
        <v/>
      </c>
    </row>
    <row r="16083" spans="12:12" ht="15.75" customHeight="1" x14ac:dyDescent="0.35">
      <c r="L16083" s="27" t="str">
        <f t="shared" si="251"/>
        <v/>
      </c>
    </row>
    <row r="16084" spans="12:12" ht="15.75" customHeight="1" x14ac:dyDescent="0.35">
      <c r="L16084" s="27" t="str">
        <f t="shared" si="251"/>
        <v/>
      </c>
    </row>
    <row r="16085" spans="12:12" ht="15.75" customHeight="1" x14ac:dyDescent="0.35">
      <c r="L16085" s="27" t="str">
        <f t="shared" si="251"/>
        <v/>
      </c>
    </row>
    <row r="16086" spans="12:12" ht="15.75" customHeight="1" x14ac:dyDescent="0.35">
      <c r="L16086" s="27" t="str">
        <f t="shared" si="251"/>
        <v/>
      </c>
    </row>
    <row r="16087" spans="12:12" ht="15.75" customHeight="1" x14ac:dyDescent="0.35">
      <c r="L16087" s="27" t="str">
        <f t="shared" si="251"/>
        <v/>
      </c>
    </row>
    <row r="16088" spans="12:12" ht="15.75" customHeight="1" x14ac:dyDescent="0.35">
      <c r="L16088" s="27" t="str">
        <f t="shared" si="251"/>
        <v/>
      </c>
    </row>
    <row r="16089" spans="12:12" ht="15.75" customHeight="1" x14ac:dyDescent="0.35">
      <c r="L16089" s="27" t="str">
        <f t="shared" si="251"/>
        <v/>
      </c>
    </row>
    <row r="16090" spans="12:12" ht="15.75" customHeight="1" x14ac:dyDescent="0.35">
      <c r="L16090" s="27" t="str">
        <f t="shared" si="251"/>
        <v/>
      </c>
    </row>
    <row r="16091" spans="12:12" ht="15.75" customHeight="1" x14ac:dyDescent="0.35">
      <c r="L16091" s="27" t="str">
        <f t="shared" si="251"/>
        <v/>
      </c>
    </row>
    <row r="16092" spans="12:12" ht="15.75" customHeight="1" x14ac:dyDescent="0.35">
      <c r="L16092" s="27" t="str">
        <f t="shared" si="251"/>
        <v/>
      </c>
    </row>
    <row r="16093" spans="12:12" ht="15.75" customHeight="1" x14ac:dyDescent="0.35">
      <c r="L16093" s="27" t="str">
        <f t="shared" si="251"/>
        <v/>
      </c>
    </row>
    <row r="16094" spans="12:12" ht="15.75" customHeight="1" x14ac:dyDescent="0.35">
      <c r="L16094" s="27" t="str">
        <f t="shared" si="251"/>
        <v/>
      </c>
    </row>
    <row r="16095" spans="12:12" ht="15.75" customHeight="1" x14ac:dyDescent="0.35">
      <c r="L16095" s="27" t="str">
        <f t="shared" si="251"/>
        <v/>
      </c>
    </row>
    <row r="16096" spans="12:12" ht="15.75" customHeight="1" x14ac:dyDescent="0.35">
      <c r="L16096" s="27" t="str">
        <f t="shared" si="251"/>
        <v/>
      </c>
    </row>
    <row r="16097" spans="12:12" ht="15.75" customHeight="1" x14ac:dyDescent="0.35">
      <c r="L16097" s="27" t="str">
        <f t="shared" si="251"/>
        <v/>
      </c>
    </row>
    <row r="16098" spans="12:12" ht="15.75" customHeight="1" x14ac:dyDescent="0.35">
      <c r="L16098" s="27" t="str">
        <f t="shared" si="251"/>
        <v/>
      </c>
    </row>
    <row r="16099" spans="12:12" ht="15.75" customHeight="1" x14ac:dyDescent="0.35">
      <c r="L16099" s="27" t="str">
        <f t="shared" si="251"/>
        <v/>
      </c>
    </row>
    <row r="16100" spans="12:12" ht="15.75" customHeight="1" x14ac:dyDescent="0.35">
      <c r="L16100" s="27" t="str">
        <f t="shared" si="251"/>
        <v/>
      </c>
    </row>
    <row r="16101" spans="12:12" ht="15.75" customHeight="1" x14ac:dyDescent="0.35">
      <c r="L16101" s="27" t="str">
        <f t="shared" si="251"/>
        <v/>
      </c>
    </row>
    <row r="16102" spans="12:12" ht="15.75" customHeight="1" x14ac:dyDescent="0.35">
      <c r="L16102" s="27" t="str">
        <f t="shared" si="251"/>
        <v/>
      </c>
    </row>
    <row r="16103" spans="12:12" ht="15.75" customHeight="1" x14ac:dyDescent="0.35">
      <c r="L16103" s="27" t="str">
        <f t="shared" si="251"/>
        <v/>
      </c>
    </row>
    <row r="16104" spans="12:12" ht="15.75" customHeight="1" x14ac:dyDescent="0.35">
      <c r="L16104" s="27" t="str">
        <f t="shared" si="251"/>
        <v/>
      </c>
    </row>
    <row r="16105" spans="12:12" ht="15.75" customHeight="1" x14ac:dyDescent="0.35">
      <c r="L16105" s="27" t="str">
        <f t="shared" si="251"/>
        <v/>
      </c>
    </row>
    <row r="16106" spans="12:12" ht="15.75" customHeight="1" x14ac:dyDescent="0.35">
      <c r="L16106" s="27" t="str">
        <f t="shared" si="251"/>
        <v/>
      </c>
    </row>
    <row r="16107" spans="12:12" ht="15.75" customHeight="1" x14ac:dyDescent="0.35">
      <c r="L16107" s="27" t="str">
        <f t="shared" si="251"/>
        <v/>
      </c>
    </row>
    <row r="16108" spans="12:12" ht="15.75" customHeight="1" x14ac:dyDescent="0.35">
      <c r="L16108" s="27" t="str">
        <f t="shared" si="251"/>
        <v/>
      </c>
    </row>
    <row r="16109" spans="12:12" ht="15.75" customHeight="1" x14ac:dyDescent="0.35">
      <c r="L16109" s="27" t="str">
        <f t="shared" si="251"/>
        <v/>
      </c>
    </row>
    <row r="16110" spans="12:12" ht="15.75" customHeight="1" x14ac:dyDescent="0.35">
      <c r="L16110" s="27" t="str">
        <f t="shared" si="251"/>
        <v/>
      </c>
    </row>
    <row r="16111" spans="12:12" ht="15.75" customHeight="1" x14ac:dyDescent="0.35">
      <c r="L16111" s="27" t="str">
        <f t="shared" si="251"/>
        <v/>
      </c>
    </row>
    <row r="16112" spans="12:12" ht="15.75" customHeight="1" x14ac:dyDescent="0.35">
      <c r="L16112" s="27" t="str">
        <f t="shared" si="251"/>
        <v/>
      </c>
    </row>
    <row r="16113" spans="12:12" ht="15.75" customHeight="1" x14ac:dyDescent="0.35">
      <c r="L16113" s="27" t="str">
        <f t="shared" si="251"/>
        <v/>
      </c>
    </row>
    <row r="16114" spans="12:12" ht="15.75" customHeight="1" x14ac:dyDescent="0.35">
      <c r="L16114" s="27" t="str">
        <f t="shared" si="251"/>
        <v/>
      </c>
    </row>
    <row r="16115" spans="12:12" ht="15.75" customHeight="1" x14ac:dyDescent="0.35">
      <c r="L16115" s="27" t="str">
        <f t="shared" si="251"/>
        <v/>
      </c>
    </row>
    <row r="16116" spans="12:12" ht="15.75" customHeight="1" x14ac:dyDescent="0.35">
      <c r="L16116" s="27" t="str">
        <f t="shared" si="251"/>
        <v/>
      </c>
    </row>
    <row r="16117" spans="12:12" ht="15.75" customHeight="1" x14ac:dyDescent="0.35">
      <c r="L16117" s="27" t="str">
        <f t="shared" si="251"/>
        <v/>
      </c>
    </row>
    <row r="16118" spans="12:12" ht="15.75" customHeight="1" x14ac:dyDescent="0.35">
      <c r="L16118" s="27" t="str">
        <f t="shared" si="251"/>
        <v/>
      </c>
    </row>
    <row r="16119" spans="12:12" ht="15.75" customHeight="1" x14ac:dyDescent="0.35">
      <c r="L16119" s="27" t="str">
        <f t="shared" si="251"/>
        <v/>
      </c>
    </row>
    <row r="16120" spans="12:12" ht="15.75" customHeight="1" x14ac:dyDescent="0.35">
      <c r="L16120" s="27" t="str">
        <f t="shared" si="251"/>
        <v/>
      </c>
    </row>
    <row r="16121" spans="12:12" ht="15.75" customHeight="1" x14ac:dyDescent="0.35">
      <c r="L16121" s="27" t="str">
        <f t="shared" si="251"/>
        <v/>
      </c>
    </row>
    <row r="16122" spans="12:12" ht="15.75" customHeight="1" x14ac:dyDescent="0.35">
      <c r="L16122" s="27" t="str">
        <f t="shared" si="251"/>
        <v/>
      </c>
    </row>
    <row r="16123" spans="12:12" ht="15.75" customHeight="1" x14ac:dyDescent="0.35">
      <c r="L16123" s="27" t="str">
        <f t="shared" si="251"/>
        <v/>
      </c>
    </row>
    <row r="16124" spans="12:12" ht="15.75" customHeight="1" x14ac:dyDescent="0.35">
      <c r="L16124" s="27" t="str">
        <f t="shared" si="251"/>
        <v/>
      </c>
    </row>
    <row r="16125" spans="12:12" ht="15.75" customHeight="1" x14ac:dyDescent="0.35">
      <c r="L16125" s="27" t="str">
        <f t="shared" si="251"/>
        <v/>
      </c>
    </row>
    <row r="16126" spans="12:12" ht="15.75" customHeight="1" x14ac:dyDescent="0.35">
      <c r="L16126" s="27" t="str">
        <f t="shared" si="251"/>
        <v/>
      </c>
    </row>
    <row r="16127" spans="12:12" ht="15.75" customHeight="1" x14ac:dyDescent="0.35">
      <c r="L16127" s="27" t="str">
        <f t="shared" si="251"/>
        <v/>
      </c>
    </row>
    <row r="16128" spans="12:12" ht="15.75" customHeight="1" x14ac:dyDescent="0.35">
      <c r="L16128" s="27" t="str">
        <f t="shared" si="251"/>
        <v/>
      </c>
    </row>
    <row r="16129" spans="12:12" ht="15.75" customHeight="1" x14ac:dyDescent="0.35">
      <c r="L16129" s="27" t="str">
        <f t="shared" si="251"/>
        <v/>
      </c>
    </row>
    <row r="16130" spans="12:12" ht="15.75" customHeight="1" x14ac:dyDescent="0.35">
      <c r="L16130" s="27" t="str">
        <f t="shared" si="251"/>
        <v/>
      </c>
    </row>
    <row r="16131" spans="12:12" ht="15.75" customHeight="1" x14ac:dyDescent="0.35">
      <c r="L16131" s="27" t="str">
        <f t="shared" si="251"/>
        <v/>
      </c>
    </row>
    <row r="16132" spans="12:12" ht="15.75" customHeight="1" x14ac:dyDescent="0.35">
      <c r="L16132" s="27" t="str">
        <f t="shared" ref="L16132:L16195" si="252">IF((T16132="N/A")+(ISBLANK(T16132)), IF(S16132="Critical", K16132+30, IF(S16132="High", K16132+30,IF(COUNTIF(S16132,"M*"), K16132+90, IF(S16132="Low", K16132+180,"")))),
IF(((U16132="Yes")*(T16132="Critical")), K16132+30, IF(((U16132="Yes")*(T16132="High")), K16132+30,  IF(((U16132="Yes")*(COUNTIF(S16132,"M*"))), K16132+90,  IF(((U16132="Yes")*(T16132="Low")), K16132+180, IF(S16132="Critical", K16132+30, IF(S16132="High", K16132+30,IF(COUNTIF(S16132,"M*"), K16132+90, IF(S16132="Low", K16132+180,"")))))))))</f>
        <v/>
      </c>
    </row>
    <row r="16133" spans="12:12" ht="15.75" customHeight="1" x14ac:dyDescent="0.35">
      <c r="L16133" s="27" t="str">
        <f t="shared" si="252"/>
        <v/>
      </c>
    </row>
    <row r="16134" spans="12:12" ht="15.75" customHeight="1" x14ac:dyDescent="0.35">
      <c r="L16134" s="27" t="str">
        <f t="shared" si="252"/>
        <v/>
      </c>
    </row>
    <row r="16135" spans="12:12" ht="15.75" customHeight="1" x14ac:dyDescent="0.35">
      <c r="L16135" s="27" t="str">
        <f t="shared" si="252"/>
        <v/>
      </c>
    </row>
    <row r="16136" spans="12:12" ht="15.75" customHeight="1" x14ac:dyDescent="0.35">
      <c r="L16136" s="27" t="str">
        <f t="shared" si="252"/>
        <v/>
      </c>
    </row>
    <row r="16137" spans="12:12" ht="15.75" customHeight="1" x14ac:dyDescent="0.35">
      <c r="L16137" s="27" t="str">
        <f t="shared" si="252"/>
        <v/>
      </c>
    </row>
    <row r="16138" spans="12:12" ht="15.75" customHeight="1" x14ac:dyDescent="0.35">
      <c r="L16138" s="27" t="str">
        <f t="shared" si="252"/>
        <v/>
      </c>
    </row>
    <row r="16139" spans="12:12" ht="15.75" customHeight="1" x14ac:dyDescent="0.35">
      <c r="L16139" s="27" t="str">
        <f t="shared" si="252"/>
        <v/>
      </c>
    </row>
    <row r="16140" spans="12:12" ht="15.75" customHeight="1" x14ac:dyDescent="0.35">
      <c r="L16140" s="27" t="str">
        <f t="shared" si="252"/>
        <v/>
      </c>
    </row>
    <row r="16141" spans="12:12" ht="15.75" customHeight="1" x14ac:dyDescent="0.35">
      <c r="L16141" s="27" t="str">
        <f t="shared" si="252"/>
        <v/>
      </c>
    </row>
    <row r="16142" spans="12:12" ht="15.75" customHeight="1" x14ac:dyDescent="0.35">
      <c r="L16142" s="27" t="str">
        <f t="shared" si="252"/>
        <v/>
      </c>
    </row>
    <row r="16143" spans="12:12" ht="15.75" customHeight="1" x14ac:dyDescent="0.35">
      <c r="L16143" s="27" t="str">
        <f t="shared" si="252"/>
        <v/>
      </c>
    </row>
    <row r="16144" spans="12:12" ht="15.75" customHeight="1" x14ac:dyDescent="0.35">
      <c r="L16144" s="27" t="str">
        <f t="shared" si="252"/>
        <v/>
      </c>
    </row>
    <row r="16145" spans="12:12" ht="15.75" customHeight="1" x14ac:dyDescent="0.35">
      <c r="L16145" s="27" t="str">
        <f t="shared" si="252"/>
        <v/>
      </c>
    </row>
    <row r="16146" spans="12:12" ht="15.75" customHeight="1" x14ac:dyDescent="0.35">
      <c r="L16146" s="27" t="str">
        <f t="shared" si="252"/>
        <v/>
      </c>
    </row>
    <row r="16147" spans="12:12" ht="15.75" customHeight="1" x14ac:dyDescent="0.35">
      <c r="L16147" s="27" t="str">
        <f t="shared" si="252"/>
        <v/>
      </c>
    </row>
    <row r="16148" spans="12:12" ht="15.75" customHeight="1" x14ac:dyDescent="0.35">
      <c r="L16148" s="27" t="str">
        <f t="shared" si="252"/>
        <v/>
      </c>
    </row>
    <row r="16149" spans="12:12" ht="15.75" customHeight="1" x14ac:dyDescent="0.35">
      <c r="L16149" s="27" t="str">
        <f t="shared" si="252"/>
        <v/>
      </c>
    </row>
    <row r="16150" spans="12:12" ht="15.75" customHeight="1" x14ac:dyDescent="0.35">
      <c r="L16150" s="27" t="str">
        <f t="shared" si="252"/>
        <v/>
      </c>
    </row>
    <row r="16151" spans="12:12" ht="15.75" customHeight="1" x14ac:dyDescent="0.35">
      <c r="L16151" s="27" t="str">
        <f t="shared" si="252"/>
        <v/>
      </c>
    </row>
    <row r="16152" spans="12:12" ht="15.75" customHeight="1" x14ac:dyDescent="0.35">
      <c r="L16152" s="27" t="str">
        <f t="shared" si="252"/>
        <v/>
      </c>
    </row>
    <row r="16153" spans="12:12" ht="15.75" customHeight="1" x14ac:dyDescent="0.35">
      <c r="L16153" s="27" t="str">
        <f t="shared" si="252"/>
        <v/>
      </c>
    </row>
    <row r="16154" spans="12:12" ht="15.75" customHeight="1" x14ac:dyDescent="0.35">
      <c r="L16154" s="27" t="str">
        <f t="shared" si="252"/>
        <v/>
      </c>
    </row>
    <row r="16155" spans="12:12" ht="15.75" customHeight="1" x14ac:dyDescent="0.35">
      <c r="L16155" s="27" t="str">
        <f t="shared" si="252"/>
        <v/>
      </c>
    </row>
    <row r="16156" spans="12:12" ht="15.75" customHeight="1" x14ac:dyDescent="0.35">
      <c r="L16156" s="27" t="str">
        <f t="shared" si="252"/>
        <v/>
      </c>
    </row>
    <row r="16157" spans="12:12" ht="15.75" customHeight="1" x14ac:dyDescent="0.35">
      <c r="L16157" s="27" t="str">
        <f t="shared" si="252"/>
        <v/>
      </c>
    </row>
    <row r="16158" spans="12:12" ht="15.75" customHeight="1" x14ac:dyDescent="0.35">
      <c r="L16158" s="27" t="str">
        <f t="shared" si="252"/>
        <v/>
      </c>
    </row>
    <row r="16159" spans="12:12" ht="15.75" customHeight="1" x14ac:dyDescent="0.35">
      <c r="L16159" s="27" t="str">
        <f t="shared" si="252"/>
        <v/>
      </c>
    </row>
    <row r="16160" spans="12:12" ht="15.75" customHeight="1" x14ac:dyDescent="0.35">
      <c r="L16160" s="27" t="str">
        <f t="shared" si="252"/>
        <v/>
      </c>
    </row>
    <row r="16161" spans="12:12" ht="15.75" customHeight="1" x14ac:dyDescent="0.35">
      <c r="L16161" s="27" t="str">
        <f t="shared" si="252"/>
        <v/>
      </c>
    </row>
    <row r="16162" spans="12:12" ht="15.75" customHeight="1" x14ac:dyDescent="0.35">
      <c r="L16162" s="27" t="str">
        <f t="shared" si="252"/>
        <v/>
      </c>
    </row>
    <row r="16163" spans="12:12" ht="15.75" customHeight="1" x14ac:dyDescent="0.35">
      <c r="L16163" s="27" t="str">
        <f t="shared" si="252"/>
        <v/>
      </c>
    </row>
    <row r="16164" spans="12:12" ht="15.75" customHeight="1" x14ac:dyDescent="0.35">
      <c r="L16164" s="27" t="str">
        <f t="shared" si="252"/>
        <v/>
      </c>
    </row>
    <row r="16165" spans="12:12" ht="15.75" customHeight="1" x14ac:dyDescent="0.35">
      <c r="L16165" s="27" t="str">
        <f t="shared" si="252"/>
        <v/>
      </c>
    </row>
    <row r="16166" spans="12:12" ht="15.75" customHeight="1" x14ac:dyDescent="0.35">
      <c r="L16166" s="27" t="str">
        <f t="shared" si="252"/>
        <v/>
      </c>
    </row>
    <row r="16167" spans="12:12" ht="15.75" customHeight="1" x14ac:dyDescent="0.35">
      <c r="L16167" s="27" t="str">
        <f t="shared" si="252"/>
        <v/>
      </c>
    </row>
    <row r="16168" spans="12:12" ht="15.75" customHeight="1" x14ac:dyDescent="0.35">
      <c r="L16168" s="27" t="str">
        <f t="shared" si="252"/>
        <v/>
      </c>
    </row>
    <row r="16169" spans="12:12" ht="15.75" customHeight="1" x14ac:dyDescent="0.35">
      <c r="L16169" s="27" t="str">
        <f t="shared" si="252"/>
        <v/>
      </c>
    </row>
    <row r="16170" spans="12:12" ht="15.75" customHeight="1" x14ac:dyDescent="0.35">
      <c r="L16170" s="27" t="str">
        <f t="shared" si="252"/>
        <v/>
      </c>
    </row>
    <row r="16171" spans="12:12" ht="15.75" customHeight="1" x14ac:dyDescent="0.35">
      <c r="L16171" s="27" t="str">
        <f t="shared" si="252"/>
        <v/>
      </c>
    </row>
    <row r="16172" spans="12:12" ht="15.75" customHeight="1" x14ac:dyDescent="0.35">
      <c r="L16172" s="27" t="str">
        <f t="shared" si="252"/>
        <v/>
      </c>
    </row>
    <row r="16173" spans="12:12" ht="15.75" customHeight="1" x14ac:dyDescent="0.35">
      <c r="L16173" s="27" t="str">
        <f t="shared" si="252"/>
        <v/>
      </c>
    </row>
    <row r="16174" spans="12:12" ht="15.75" customHeight="1" x14ac:dyDescent="0.35">
      <c r="L16174" s="27" t="str">
        <f t="shared" si="252"/>
        <v/>
      </c>
    </row>
    <row r="16175" spans="12:12" ht="15.75" customHeight="1" x14ac:dyDescent="0.35">
      <c r="L16175" s="27" t="str">
        <f t="shared" si="252"/>
        <v/>
      </c>
    </row>
    <row r="16176" spans="12:12" ht="15.75" customHeight="1" x14ac:dyDescent="0.35">
      <c r="L16176" s="27" t="str">
        <f t="shared" si="252"/>
        <v/>
      </c>
    </row>
    <row r="16177" spans="12:12" ht="15.75" customHeight="1" x14ac:dyDescent="0.35">
      <c r="L16177" s="27" t="str">
        <f t="shared" si="252"/>
        <v/>
      </c>
    </row>
    <row r="16178" spans="12:12" ht="15.75" customHeight="1" x14ac:dyDescent="0.35">
      <c r="L16178" s="27" t="str">
        <f t="shared" si="252"/>
        <v/>
      </c>
    </row>
    <row r="16179" spans="12:12" ht="15.75" customHeight="1" x14ac:dyDescent="0.35">
      <c r="L16179" s="27" t="str">
        <f t="shared" si="252"/>
        <v/>
      </c>
    </row>
    <row r="16180" spans="12:12" ht="15.75" customHeight="1" x14ac:dyDescent="0.35">
      <c r="L16180" s="27" t="str">
        <f t="shared" si="252"/>
        <v/>
      </c>
    </row>
    <row r="16181" spans="12:12" ht="15.75" customHeight="1" x14ac:dyDescent="0.35">
      <c r="L16181" s="27" t="str">
        <f t="shared" si="252"/>
        <v/>
      </c>
    </row>
    <row r="16182" spans="12:12" ht="15.75" customHeight="1" x14ac:dyDescent="0.35">
      <c r="L16182" s="27" t="str">
        <f t="shared" si="252"/>
        <v/>
      </c>
    </row>
    <row r="16183" spans="12:12" ht="15.75" customHeight="1" x14ac:dyDescent="0.35">
      <c r="L16183" s="27" t="str">
        <f t="shared" si="252"/>
        <v/>
      </c>
    </row>
    <row r="16184" spans="12:12" ht="15.75" customHeight="1" x14ac:dyDescent="0.35">
      <c r="L16184" s="27" t="str">
        <f t="shared" si="252"/>
        <v/>
      </c>
    </row>
    <row r="16185" spans="12:12" ht="15.75" customHeight="1" x14ac:dyDescent="0.35">
      <c r="L16185" s="27" t="str">
        <f t="shared" si="252"/>
        <v/>
      </c>
    </row>
    <row r="16186" spans="12:12" ht="15.75" customHeight="1" x14ac:dyDescent="0.35">
      <c r="L16186" s="27" t="str">
        <f t="shared" si="252"/>
        <v/>
      </c>
    </row>
    <row r="16187" spans="12:12" ht="15.75" customHeight="1" x14ac:dyDescent="0.35">
      <c r="L16187" s="27" t="str">
        <f t="shared" si="252"/>
        <v/>
      </c>
    </row>
    <row r="16188" spans="12:12" ht="15.75" customHeight="1" x14ac:dyDescent="0.35">
      <c r="L16188" s="27" t="str">
        <f t="shared" si="252"/>
        <v/>
      </c>
    </row>
    <row r="16189" spans="12:12" ht="15.75" customHeight="1" x14ac:dyDescent="0.35">
      <c r="L16189" s="27" t="str">
        <f t="shared" si="252"/>
        <v/>
      </c>
    </row>
    <row r="16190" spans="12:12" ht="15.75" customHeight="1" x14ac:dyDescent="0.35">
      <c r="L16190" s="27" t="str">
        <f t="shared" si="252"/>
        <v/>
      </c>
    </row>
    <row r="16191" spans="12:12" ht="15.75" customHeight="1" x14ac:dyDescent="0.35">
      <c r="L16191" s="27" t="str">
        <f t="shared" si="252"/>
        <v/>
      </c>
    </row>
    <row r="16192" spans="12:12" ht="15.75" customHeight="1" x14ac:dyDescent="0.35">
      <c r="L16192" s="27" t="str">
        <f t="shared" si="252"/>
        <v/>
      </c>
    </row>
    <row r="16193" spans="12:12" ht="15.75" customHeight="1" x14ac:dyDescent="0.35">
      <c r="L16193" s="27" t="str">
        <f t="shared" si="252"/>
        <v/>
      </c>
    </row>
    <row r="16194" spans="12:12" ht="15.75" customHeight="1" x14ac:dyDescent="0.35">
      <c r="L16194" s="27" t="str">
        <f t="shared" si="252"/>
        <v/>
      </c>
    </row>
    <row r="16195" spans="12:12" ht="15.75" customHeight="1" x14ac:dyDescent="0.35">
      <c r="L16195" s="27" t="str">
        <f t="shared" si="252"/>
        <v/>
      </c>
    </row>
    <row r="16196" spans="12:12" ht="15.75" customHeight="1" x14ac:dyDescent="0.35">
      <c r="L16196" s="27" t="str">
        <f t="shared" ref="L16196:L16259" si="253">IF((T16196="N/A")+(ISBLANK(T16196)), IF(S16196="Critical", K16196+30, IF(S16196="High", K16196+30,IF(COUNTIF(S16196,"M*"), K16196+90, IF(S16196="Low", K16196+180,"")))),
IF(((U16196="Yes")*(T16196="Critical")), K16196+30, IF(((U16196="Yes")*(T16196="High")), K16196+30,  IF(((U16196="Yes")*(COUNTIF(S16196,"M*"))), K16196+90,  IF(((U16196="Yes")*(T16196="Low")), K16196+180, IF(S16196="Critical", K16196+30, IF(S16196="High", K16196+30,IF(COUNTIF(S16196,"M*"), K16196+90, IF(S16196="Low", K16196+180,"")))))))))</f>
        <v/>
      </c>
    </row>
    <row r="16197" spans="12:12" ht="15.75" customHeight="1" x14ac:dyDescent="0.35">
      <c r="L16197" s="27" t="str">
        <f t="shared" si="253"/>
        <v/>
      </c>
    </row>
    <row r="16198" spans="12:12" ht="15.75" customHeight="1" x14ac:dyDescent="0.35">
      <c r="L16198" s="27" t="str">
        <f t="shared" si="253"/>
        <v/>
      </c>
    </row>
    <row r="16199" spans="12:12" ht="15.75" customHeight="1" x14ac:dyDescent="0.35">
      <c r="L16199" s="27" t="str">
        <f t="shared" si="253"/>
        <v/>
      </c>
    </row>
    <row r="16200" spans="12:12" ht="15.75" customHeight="1" x14ac:dyDescent="0.35">
      <c r="L16200" s="27" t="str">
        <f t="shared" si="253"/>
        <v/>
      </c>
    </row>
    <row r="16201" spans="12:12" ht="15.75" customHeight="1" x14ac:dyDescent="0.35">
      <c r="L16201" s="27" t="str">
        <f t="shared" si="253"/>
        <v/>
      </c>
    </row>
    <row r="16202" spans="12:12" ht="15.75" customHeight="1" x14ac:dyDescent="0.35">
      <c r="L16202" s="27" t="str">
        <f t="shared" si="253"/>
        <v/>
      </c>
    </row>
    <row r="16203" spans="12:12" ht="15.75" customHeight="1" x14ac:dyDescent="0.35">
      <c r="L16203" s="27" t="str">
        <f t="shared" si="253"/>
        <v/>
      </c>
    </row>
    <row r="16204" spans="12:12" ht="15.75" customHeight="1" x14ac:dyDescent="0.35">
      <c r="L16204" s="27" t="str">
        <f t="shared" si="253"/>
        <v/>
      </c>
    </row>
    <row r="16205" spans="12:12" ht="15.75" customHeight="1" x14ac:dyDescent="0.35">
      <c r="L16205" s="27" t="str">
        <f t="shared" si="253"/>
        <v/>
      </c>
    </row>
    <row r="16206" spans="12:12" ht="15.75" customHeight="1" x14ac:dyDescent="0.35">
      <c r="L16206" s="27" t="str">
        <f t="shared" si="253"/>
        <v/>
      </c>
    </row>
    <row r="16207" spans="12:12" ht="15.75" customHeight="1" x14ac:dyDescent="0.35">
      <c r="L16207" s="27" t="str">
        <f t="shared" si="253"/>
        <v/>
      </c>
    </row>
    <row r="16208" spans="12:12" ht="15.75" customHeight="1" x14ac:dyDescent="0.35">
      <c r="L16208" s="27" t="str">
        <f t="shared" si="253"/>
        <v/>
      </c>
    </row>
    <row r="16209" spans="12:12" ht="15.75" customHeight="1" x14ac:dyDescent="0.35">
      <c r="L16209" s="27" t="str">
        <f t="shared" si="253"/>
        <v/>
      </c>
    </row>
    <row r="16210" spans="12:12" ht="15.75" customHeight="1" x14ac:dyDescent="0.35">
      <c r="L16210" s="27" t="str">
        <f t="shared" si="253"/>
        <v/>
      </c>
    </row>
    <row r="16211" spans="12:12" ht="15.75" customHeight="1" x14ac:dyDescent="0.35">
      <c r="L16211" s="27" t="str">
        <f t="shared" si="253"/>
        <v/>
      </c>
    </row>
    <row r="16212" spans="12:12" ht="15.75" customHeight="1" x14ac:dyDescent="0.35">
      <c r="L16212" s="27" t="str">
        <f t="shared" si="253"/>
        <v/>
      </c>
    </row>
    <row r="16213" spans="12:12" ht="15.75" customHeight="1" x14ac:dyDescent="0.35">
      <c r="L16213" s="27" t="str">
        <f t="shared" si="253"/>
        <v/>
      </c>
    </row>
    <row r="16214" spans="12:12" ht="15.75" customHeight="1" x14ac:dyDescent="0.35">
      <c r="L16214" s="27" t="str">
        <f t="shared" si="253"/>
        <v/>
      </c>
    </row>
    <row r="16215" spans="12:12" ht="15.75" customHeight="1" x14ac:dyDescent="0.35">
      <c r="L16215" s="27" t="str">
        <f t="shared" si="253"/>
        <v/>
      </c>
    </row>
    <row r="16216" spans="12:12" ht="15.75" customHeight="1" x14ac:dyDescent="0.35">
      <c r="L16216" s="27" t="str">
        <f t="shared" si="253"/>
        <v/>
      </c>
    </row>
    <row r="16217" spans="12:12" ht="15.75" customHeight="1" x14ac:dyDescent="0.35">
      <c r="L16217" s="27" t="str">
        <f t="shared" si="253"/>
        <v/>
      </c>
    </row>
    <row r="16218" spans="12:12" ht="15.75" customHeight="1" x14ac:dyDescent="0.35">
      <c r="L16218" s="27" t="str">
        <f t="shared" si="253"/>
        <v/>
      </c>
    </row>
    <row r="16219" spans="12:12" ht="15.75" customHeight="1" x14ac:dyDescent="0.35">
      <c r="L16219" s="27" t="str">
        <f t="shared" si="253"/>
        <v/>
      </c>
    </row>
    <row r="16220" spans="12:12" ht="15.75" customHeight="1" x14ac:dyDescent="0.35">
      <c r="L16220" s="27" t="str">
        <f t="shared" si="253"/>
        <v/>
      </c>
    </row>
    <row r="16221" spans="12:12" ht="15.75" customHeight="1" x14ac:dyDescent="0.35">
      <c r="L16221" s="27" t="str">
        <f t="shared" si="253"/>
        <v/>
      </c>
    </row>
    <row r="16222" spans="12:12" ht="15.75" customHeight="1" x14ac:dyDescent="0.35">
      <c r="L16222" s="27" t="str">
        <f t="shared" si="253"/>
        <v/>
      </c>
    </row>
    <row r="16223" spans="12:12" ht="15.75" customHeight="1" x14ac:dyDescent="0.35">
      <c r="L16223" s="27" t="str">
        <f t="shared" si="253"/>
        <v/>
      </c>
    </row>
    <row r="16224" spans="12:12" ht="15.75" customHeight="1" x14ac:dyDescent="0.35">
      <c r="L16224" s="27" t="str">
        <f t="shared" si="253"/>
        <v/>
      </c>
    </row>
    <row r="16225" spans="12:12" ht="15.75" customHeight="1" x14ac:dyDescent="0.35">
      <c r="L16225" s="27" t="str">
        <f t="shared" si="253"/>
        <v/>
      </c>
    </row>
    <row r="16226" spans="12:12" ht="15.75" customHeight="1" x14ac:dyDescent="0.35">
      <c r="L16226" s="27" t="str">
        <f t="shared" si="253"/>
        <v/>
      </c>
    </row>
    <row r="16227" spans="12:12" ht="15.75" customHeight="1" x14ac:dyDescent="0.35">
      <c r="L16227" s="27" t="str">
        <f t="shared" si="253"/>
        <v/>
      </c>
    </row>
    <row r="16228" spans="12:12" ht="15.75" customHeight="1" x14ac:dyDescent="0.35">
      <c r="L16228" s="27" t="str">
        <f t="shared" si="253"/>
        <v/>
      </c>
    </row>
    <row r="16229" spans="12:12" ht="15.75" customHeight="1" x14ac:dyDescent="0.35">
      <c r="L16229" s="27" t="str">
        <f t="shared" si="253"/>
        <v/>
      </c>
    </row>
    <row r="16230" spans="12:12" ht="15.75" customHeight="1" x14ac:dyDescent="0.35">
      <c r="L16230" s="27" t="str">
        <f t="shared" si="253"/>
        <v/>
      </c>
    </row>
    <row r="16231" spans="12:12" ht="15.75" customHeight="1" x14ac:dyDescent="0.35">
      <c r="L16231" s="27" t="str">
        <f t="shared" si="253"/>
        <v/>
      </c>
    </row>
    <row r="16232" spans="12:12" ht="15.75" customHeight="1" x14ac:dyDescent="0.35">
      <c r="L16232" s="27" t="str">
        <f t="shared" si="253"/>
        <v/>
      </c>
    </row>
    <row r="16233" spans="12:12" ht="15.75" customHeight="1" x14ac:dyDescent="0.35">
      <c r="L16233" s="27" t="str">
        <f t="shared" si="253"/>
        <v/>
      </c>
    </row>
    <row r="16234" spans="12:12" ht="15.75" customHeight="1" x14ac:dyDescent="0.35">
      <c r="L16234" s="27" t="str">
        <f t="shared" si="253"/>
        <v/>
      </c>
    </row>
    <row r="16235" spans="12:12" ht="15.75" customHeight="1" x14ac:dyDescent="0.35">
      <c r="L16235" s="27" t="str">
        <f t="shared" si="253"/>
        <v/>
      </c>
    </row>
    <row r="16236" spans="12:12" ht="15.75" customHeight="1" x14ac:dyDescent="0.35">
      <c r="L16236" s="27" t="str">
        <f t="shared" si="253"/>
        <v/>
      </c>
    </row>
    <row r="16237" spans="12:12" ht="15.75" customHeight="1" x14ac:dyDescent="0.35">
      <c r="L16237" s="27" t="str">
        <f t="shared" si="253"/>
        <v/>
      </c>
    </row>
    <row r="16238" spans="12:12" ht="15.75" customHeight="1" x14ac:dyDescent="0.35">
      <c r="L16238" s="27" t="str">
        <f t="shared" si="253"/>
        <v/>
      </c>
    </row>
    <row r="16239" spans="12:12" ht="15.75" customHeight="1" x14ac:dyDescent="0.35">
      <c r="L16239" s="27" t="str">
        <f t="shared" si="253"/>
        <v/>
      </c>
    </row>
    <row r="16240" spans="12:12" ht="15.75" customHeight="1" x14ac:dyDescent="0.35">
      <c r="L16240" s="27" t="str">
        <f t="shared" si="253"/>
        <v/>
      </c>
    </row>
    <row r="16241" spans="12:12" ht="15.75" customHeight="1" x14ac:dyDescent="0.35">
      <c r="L16241" s="27" t="str">
        <f t="shared" si="253"/>
        <v/>
      </c>
    </row>
    <row r="16242" spans="12:12" ht="15.75" customHeight="1" x14ac:dyDescent="0.35">
      <c r="L16242" s="27" t="str">
        <f t="shared" si="253"/>
        <v/>
      </c>
    </row>
    <row r="16243" spans="12:12" ht="15.75" customHeight="1" x14ac:dyDescent="0.35">
      <c r="L16243" s="27" t="str">
        <f t="shared" si="253"/>
        <v/>
      </c>
    </row>
    <row r="16244" spans="12:12" ht="15.75" customHeight="1" x14ac:dyDescent="0.35">
      <c r="L16244" s="27" t="str">
        <f t="shared" si="253"/>
        <v/>
      </c>
    </row>
    <row r="16245" spans="12:12" ht="15.75" customHeight="1" x14ac:dyDescent="0.35">
      <c r="L16245" s="27" t="str">
        <f t="shared" si="253"/>
        <v/>
      </c>
    </row>
    <row r="16246" spans="12:12" ht="15.75" customHeight="1" x14ac:dyDescent="0.35">
      <c r="L16246" s="27" t="str">
        <f t="shared" si="253"/>
        <v/>
      </c>
    </row>
    <row r="16247" spans="12:12" ht="15.75" customHeight="1" x14ac:dyDescent="0.35">
      <c r="L16247" s="27" t="str">
        <f t="shared" si="253"/>
        <v/>
      </c>
    </row>
    <row r="16248" spans="12:12" ht="15.75" customHeight="1" x14ac:dyDescent="0.35">
      <c r="L16248" s="27" t="str">
        <f t="shared" si="253"/>
        <v/>
      </c>
    </row>
    <row r="16249" spans="12:12" ht="15.75" customHeight="1" x14ac:dyDescent="0.35">
      <c r="L16249" s="27" t="str">
        <f t="shared" si="253"/>
        <v/>
      </c>
    </row>
    <row r="16250" spans="12:12" ht="15.75" customHeight="1" x14ac:dyDescent="0.35">
      <c r="L16250" s="27" t="str">
        <f t="shared" si="253"/>
        <v/>
      </c>
    </row>
    <row r="16251" spans="12:12" ht="15.75" customHeight="1" x14ac:dyDescent="0.35">
      <c r="L16251" s="27" t="str">
        <f t="shared" si="253"/>
        <v/>
      </c>
    </row>
    <row r="16252" spans="12:12" ht="15.75" customHeight="1" x14ac:dyDescent="0.35">
      <c r="L16252" s="27" t="str">
        <f t="shared" si="253"/>
        <v/>
      </c>
    </row>
    <row r="16253" spans="12:12" ht="15.75" customHeight="1" x14ac:dyDescent="0.35">
      <c r="L16253" s="27" t="str">
        <f t="shared" si="253"/>
        <v/>
      </c>
    </row>
    <row r="16254" spans="12:12" ht="15.75" customHeight="1" x14ac:dyDescent="0.35">
      <c r="L16254" s="27" t="str">
        <f t="shared" si="253"/>
        <v/>
      </c>
    </row>
    <row r="16255" spans="12:12" ht="15.75" customHeight="1" x14ac:dyDescent="0.35">
      <c r="L16255" s="27" t="str">
        <f t="shared" si="253"/>
        <v/>
      </c>
    </row>
    <row r="16256" spans="12:12" ht="15.75" customHeight="1" x14ac:dyDescent="0.35">
      <c r="L16256" s="27" t="str">
        <f t="shared" si="253"/>
        <v/>
      </c>
    </row>
    <row r="16257" spans="12:12" ht="15.75" customHeight="1" x14ac:dyDescent="0.35">
      <c r="L16257" s="27" t="str">
        <f t="shared" si="253"/>
        <v/>
      </c>
    </row>
    <row r="16258" spans="12:12" ht="15.75" customHeight="1" x14ac:dyDescent="0.35">
      <c r="L16258" s="27" t="str">
        <f t="shared" si="253"/>
        <v/>
      </c>
    </row>
    <row r="16259" spans="12:12" ht="15.75" customHeight="1" x14ac:dyDescent="0.35">
      <c r="L16259" s="27" t="str">
        <f t="shared" si="253"/>
        <v/>
      </c>
    </row>
    <row r="16260" spans="12:12" ht="15.75" customHeight="1" x14ac:dyDescent="0.35">
      <c r="L16260" s="27" t="str">
        <f t="shared" ref="L16260:L16323" si="254">IF((T16260="N/A")+(ISBLANK(T16260)), IF(S16260="Critical", K16260+30, IF(S16260="High", K16260+30,IF(COUNTIF(S16260,"M*"), K16260+90, IF(S16260="Low", K16260+180,"")))),
IF(((U16260="Yes")*(T16260="Critical")), K16260+30, IF(((U16260="Yes")*(T16260="High")), K16260+30,  IF(((U16260="Yes")*(COUNTIF(S16260,"M*"))), K16260+90,  IF(((U16260="Yes")*(T16260="Low")), K16260+180, IF(S16260="Critical", K16260+30, IF(S16260="High", K16260+30,IF(COUNTIF(S16260,"M*"), K16260+90, IF(S16260="Low", K16260+180,"")))))))))</f>
        <v/>
      </c>
    </row>
    <row r="16261" spans="12:12" ht="15.75" customHeight="1" x14ac:dyDescent="0.35">
      <c r="L16261" s="27" t="str">
        <f t="shared" si="254"/>
        <v/>
      </c>
    </row>
    <row r="16262" spans="12:12" ht="15.75" customHeight="1" x14ac:dyDescent="0.35">
      <c r="L16262" s="27" t="str">
        <f t="shared" si="254"/>
        <v/>
      </c>
    </row>
    <row r="16263" spans="12:12" ht="15.75" customHeight="1" x14ac:dyDescent="0.35">
      <c r="L16263" s="27" t="str">
        <f t="shared" si="254"/>
        <v/>
      </c>
    </row>
    <row r="16264" spans="12:12" ht="15.75" customHeight="1" x14ac:dyDescent="0.35">
      <c r="L16264" s="27" t="str">
        <f t="shared" si="254"/>
        <v/>
      </c>
    </row>
    <row r="16265" spans="12:12" ht="15.75" customHeight="1" x14ac:dyDescent="0.35">
      <c r="L16265" s="27" t="str">
        <f t="shared" si="254"/>
        <v/>
      </c>
    </row>
    <row r="16266" spans="12:12" ht="15.75" customHeight="1" x14ac:dyDescent="0.35">
      <c r="L16266" s="27" t="str">
        <f t="shared" si="254"/>
        <v/>
      </c>
    </row>
    <row r="16267" spans="12:12" ht="15.75" customHeight="1" x14ac:dyDescent="0.35">
      <c r="L16267" s="27" t="str">
        <f t="shared" si="254"/>
        <v/>
      </c>
    </row>
    <row r="16268" spans="12:12" ht="15.75" customHeight="1" x14ac:dyDescent="0.35">
      <c r="L16268" s="27" t="str">
        <f t="shared" si="254"/>
        <v/>
      </c>
    </row>
    <row r="16269" spans="12:12" ht="15.75" customHeight="1" x14ac:dyDescent="0.35">
      <c r="L16269" s="27" t="str">
        <f t="shared" si="254"/>
        <v/>
      </c>
    </row>
    <row r="16270" spans="12:12" ht="15.75" customHeight="1" x14ac:dyDescent="0.35">
      <c r="L16270" s="27" t="str">
        <f t="shared" si="254"/>
        <v/>
      </c>
    </row>
    <row r="16271" spans="12:12" ht="15.75" customHeight="1" x14ac:dyDescent="0.35">
      <c r="L16271" s="27" t="str">
        <f t="shared" si="254"/>
        <v/>
      </c>
    </row>
    <row r="16272" spans="12:12" ht="15.75" customHeight="1" x14ac:dyDescent="0.35">
      <c r="L16272" s="27" t="str">
        <f t="shared" si="254"/>
        <v/>
      </c>
    </row>
    <row r="16273" spans="12:12" ht="15.75" customHeight="1" x14ac:dyDescent="0.35">
      <c r="L16273" s="27" t="str">
        <f t="shared" si="254"/>
        <v/>
      </c>
    </row>
    <row r="16274" spans="12:12" ht="15.75" customHeight="1" x14ac:dyDescent="0.35">
      <c r="L16274" s="27" t="str">
        <f t="shared" si="254"/>
        <v/>
      </c>
    </row>
    <row r="16275" spans="12:12" ht="15.75" customHeight="1" x14ac:dyDescent="0.35">
      <c r="L16275" s="27" t="str">
        <f t="shared" si="254"/>
        <v/>
      </c>
    </row>
    <row r="16276" spans="12:12" ht="15.75" customHeight="1" x14ac:dyDescent="0.35">
      <c r="L16276" s="27" t="str">
        <f t="shared" si="254"/>
        <v/>
      </c>
    </row>
    <row r="16277" spans="12:12" ht="15.75" customHeight="1" x14ac:dyDescent="0.35">
      <c r="L16277" s="27" t="str">
        <f t="shared" si="254"/>
        <v/>
      </c>
    </row>
    <row r="16278" spans="12:12" ht="15.75" customHeight="1" x14ac:dyDescent="0.35">
      <c r="L16278" s="27" t="str">
        <f t="shared" si="254"/>
        <v/>
      </c>
    </row>
    <row r="16279" spans="12:12" ht="15.75" customHeight="1" x14ac:dyDescent="0.35">
      <c r="L16279" s="27" t="str">
        <f t="shared" si="254"/>
        <v/>
      </c>
    </row>
    <row r="16280" spans="12:12" ht="15.75" customHeight="1" x14ac:dyDescent="0.35">
      <c r="L16280" s="27" t="str">
        <f t="shared" si="254"/>
        <v/>
      </c>
    </row>
    <row r="16281" spans="12:12" ht="15.75" customHeight="1" x14ac:dyDescent="0.35">
      <c r="L16281" s="27" t="str">
        <f t="shared" si="254"/>
        <v/>
      </c>
    </row>
    <row r="16282" spans="12:12" ht="15.75" customHeight="1" x14ac:dyDescent="0.35">
      <c r="L16282" s="27" t="str">
        <f t="shared" si="254"/>
        <v/>
      </c>
    </row>
    <row r="16283" spans="12:12" ht="15.75" customHeight="1" x14ac:dyDescent="0.35">
      <c r="L16283" s="27" t="str">
        <f t="shared" si="254"/>
        <v/>
      </c>
    </row>
    <row r="16284" spans="12:12" ht="15.75" customHeight="1" x14ac:dyDescent="0.35">
      <c r="L16284" s="27" t="str">
        <f t="shared" si="254"/>
        <v/>
      </c>
    </row>
    <row r="16285" spans="12:12" ht="15.75" customHeight="1" x14ac:dyDescent="0.35">
      <c r="L16285" s="27" t="str">
        <f t="shared" si="254"/>
        <v/>
      </c>
    </row>
    <row r="16286" spans="12:12" ht="15.75" customHeight="1" x14ac:dyDescent="0.35">
      <c r="L16286" s="27" t="str">
        <f t="shared" si="254"/>
        <v/>
      </c>
    </row>
    <row r="16287" spans="12:12" ht="15.75" customHeight="1" x14ac:dyDescent="0.35">
      <c r="L16287" s="27" t="str">
        <f t="shared" si="254"/>
        <v/>
      </c>
    </row>
    <row r="16288" spans="12:12" ht="15.75" customHeight="1" x14ac:dyDescent="0.35">
      <c r="L16288" s="27" t="str">
        <f t="shared" si="254"/>
        <v/>
      </c>
    </row>
    <row r="16289" spans="12:12" ht="15.75" customHeight="1" x14ac:dyDescent="0.35">
      <c r="L16289" s="27" t="str">
        <f t="shared" si="254"/>
        <v/>
      </c>
    </row>
    <row r="16290" spans="12:12" ht="15.75" customHeight="1" x14ac:dyDescent="0.35">
      <c r="L16290" s="27" t="str">
        <f t="shared" si="254"/>
        <v/>
      </c>
    </row>
    <row r="16291" spans="12:12" ht="15.75" customHeight="1" x14ac:dyDescent="0.35">
      <c r="L16291" s="27" t="str">
        <f t="shared" si="254"/>
        <v/>
      </c>
    </row>
    <row r="16292" spans="12:12" ht="15.75" customHeight="1" x14ac:dyDescent="0.35">
      <c r="L16292" s="27" t="str">
        <f t="shared" si="254"/>
        <v/>
      </c>
    </row>
    <row r="16293" spans="12:12" ht="15.75" customHeight="1" x14ac:dyDescent="0.35">
      <c r="L16293" s="27" t="str">
        <f t="shared" si="254"/>
        <v/>
      </c>
    </row>
    <row r="16294" spans="12:12" ht="15.75" customHeight="1" x14ac:dyDescent="0.35">
      <c r="L16294" s="27" t="str">
        <f t="shared" si="254"/>
        <v/>
      </c>
    </row>
    <row r="16295" spans="12:12" ht="15.75" customHeight="1" x14ac:dyDescent="0.35">
      <c r="L16295" s="27" t="str">
        <f t="shared" si="254"/>
        <v/>
      </c>
    </row>
    <row r="16296" spans="12:12" ht="15.75" customHeight="1" x14ac:dyDescent="0.35">
      <c r="L16296" s="27" t="str">
        <f t="shared" si="254"/>
        <v/>
      </c>
    </row>
    <row r="16297" spans="12:12" ht="15.75" customHeight="1" x14ac:dyDescent="0.35">
      <c r="L16297" s="27" t="str">
        <f t="shared" si="254"/>
        <v/>
      </c>
    </row>
    <row r="16298" spans="12:12" ht="15.75" customHeight="1" x14ac:dyDescent="0.35">
      <c r="L16298" s="27" t="str">
        <f t="shared" si="254"/>
        <v/>
      </c>
    </row>
    <row r="16299" spans="12:12" ht="15.75" customHeight="1" x14ac:dyDescent="0.35">
      <c r="L16299" s="27" t="str">
        <f t="shared" si="254"/>
        <v/>
      </c>
    </row>
    <row r="16300" spans="12:12" ht="15.75" customHeight="1" x14ac:dyDescent="0.35">
      <c r="L16300" s="27" t="str">
        <f t="shared" si="254"/>
        <v/>
      </c>
    </row>
    <row r="16301" spans="12:12" ht="15.75" customHeight="1" x14ac:dyDescent="0.35">
      <c r="L16301" s="27" t="str">
        <f t="shared" si="254"/>
        <v/>
      </c>
    </row>
    <row r="16302" spans="12:12" ht="15.75" customHeight="1" x14ac:dyDescent="0.35">
      <c r="L16302" s="27" t="str">
        <f t="shared" si="254"/>
        <v/>
      </c>
    </row>
    <row r="16303" spans="12:12" ht="15.75" customHeight="1" x14ac:dyDescent="0.35">
      <c r="L16303" s="27" t="str">
        <f t="shared" si="254"/>
        <v/>
      </c>
    </row>
    <row r="16304" spans="12:12" ht="15.75" customHeight="1" x14ac:dyDescent="0.35">
      <c r="L16304" s="27" t="str">
        <f t="shared" si="254"/>
        <v/>
      </c>
    </row>
    <row r="16305" spans="12:12" ht="15.75" customHeight="1" x14ac:dyDescent="0.35">
      <c r="L16305" s="27" t="str">
        <f t="shared" si="254"/>
        <v/>
      </c>
    </row>
    <row r="16306" spans="12:12" ht="15.75" customHeight="1" x14ac:dyDescent="0.35">
      <c r="L16306" s="27" t="str">
        <f t="shared" si="254"/>
        <v/>
      </c>
    </row>
    <row r="16307" spans="12:12" ht="15.75" customHeight="1" x14ac:dyDescent="0.35">
      <c r="L16307" s="27" t="str">
        <f t="shared" si="254"/>
        <v/>
      </c>
    </row>
    <row r="16308" spans="12:12" ht="15.75" customHeight="1" x14ac:dyDescent="0.35">
      <c r="L16308" s="27" t="str">
        <f t="shared" si="254"/>
        <v/>
      </c>
    </row>
    <row r="16309" spans="12:12" ht="15.75" customHeight="1" x14ac:dyDescent="0.35">
      <c r="L16309" s="27" t="str">
        <f t="shared" si="254"/>
        <v/>
      </c>
    </row>
    <row r="16310" spans="12:12" ht="15.75" customHeight="1" x14ac:dyDescent="0.35">
      <c r="L16310" s="27" t="str">
        <f t="shared" si="254"/>
        <v/>
      </c>
    </row>
    <row r="16311" spans="12:12" ht="15.75" customHeight="1" x14ac:dyDescent="0.35">
      <c r="L16311" s="27" t="str">
        <f t="shared" si="254"/>
        <v/>
      </c>
    </row>
    <row r="16312" spans="12:12" ht="15.75" customHeight="1" x14ac:dyDescent="0.35">
      <c r="L16312" s="27" t="str">
        <f t="shared" si="254"/>
        <v/>
      </c>
    </row>
    <row r="16313" spans="12:12" ht="15.75" customHeight="1" x14ac:dyDescent="0.35">
      <c r="L16313" s="27" t="str">
        <f t="shared" si="254"/>
        <v/>
      </c>
    </row>
    <row r="16314" spans="12:12" ht="15.75" customHeight="1" x14ac:dyDescent="0.35">
      <c r="L16314" s="27" t="str">
        <f t="shared" si="254"/>
        <v/>
      </c>
    </row>
    <row r="16315" spans="12:12" ht="15.75" customHeight="1" x14ac:dyDescent="0.35">
      <c r="L16315" s="27" t="str">
        <f t="shared" si="254"/>
        <v/>
      </c>
    </row>
    <row r="16316" spans="12:12" ht="15.75" customHeight="1" x14ac:dyDescent="0.35">
      <c r="L16316" s="27" t="str">
        <f t="shared" si="254"/>
        <v/>
      </c>
    </row>
    <row r="16317" spans="12:12" ht="15.75" customHeight="1" x14ac:dyDescent="0.35">
      <c r="L16317" s="27" t="str">
        <f t="shared" si="254"/>
        <v/>
      </c>
    </row>
    <row r="16318" spans="12:12" ht="15.75" customHeight="1" x14ac:dyDescent="0.35">
      <c r="L16318" s="27" t="str">
        <f t="shared" si="254"/>
        <v/>
      </c>
    </row>
    <row r="16319" spans="12:12" ht="15.75" customHeight="1" x14ac:dyDescent="0.35">
      <c r="L16319" s="27" t="str">
        <f t="shared" si="254"/>
        <v/>
      </c>
    </row>
    <row r="16320" spans="12:12" ht="15.75" customHeight="1" x14ac:dyDescent="0.35">
      <c r="L16320" s="27" t="str">
        <f t="shared" si="254"/>
        <v/>
      </c>
    </row>
    <row r="16321" spans="12:12" ht="15.75" customHeight="1" x14ac:dyDescent="0.35">
      <c r="L16321" s="27" t="str">
        <f t="shared" si="254"/>
        <v/>
      </c>
    </row>
    <row r="16322" spans="12:12" ht="15.75" customHeight="1" x14ac:dyDescent="0.35">
      <c r="L16322" s="27" t="str">
        <f t="shared" si="254"/>
        <v/>
      </c>
    </row>
    <row r="16323" spans="12:12" ht="15.75" customHeight="1" x14ac:dyDescent="0.35">
      <c r="L16323" s="27" t="str">
        <f t="shared" si="254"/>
        <v/>
      </c>
    </row>
    <row r="16324" spans="12:12" ht="15.75" customHeight="1" x14ac:dyDescent="0.35">
      <c r="L16324" s="27" t="str">
        <f t="shared" ref="L16324:L16387" si="255">IF((T16324="N/A")+(ISBLANK(T16324)), IF(S16324="Critical", K16324+30, IF(S16324="High", K16324+30,IF(COUNTIF(S16324,"M*"), K16324+90, IF(S16324="Low", K16324+180,"")))),
IF(((U16324="Yes")*(T16324="Critical")), K16324+30, IF(((U16324="Yes")*(T16324="High")), K16324+30,  IF(((U16324="Yes")*(COUNTIF(S16324,"M*"))), K16324+90,  IF(((U16324="Yes")*(T16324="Low")), K16324+180, IF(S16324="Critical", K16324+30, IF(S16324="High", K16324+30,IF(COUNTIF(S16324,"M*"), K16324+90, IF(S16324="Low", K16324+180,"")))))))))</f>
        <v/>
      </c>
    </row>
    <row r="16325" spans="12:12" ht="15.75" customHeight="1" x14ac:dyDescent="0.35">
      <c r="L16325" s="27" t="str">
        <f t="shared" si="255"/>
        <v/>
      </c>
    </row>
    <row r="16326" spans="12:12" ht="15.75" customHeight="1" x14ac:dyDescent="0.35">
      <c r="L16326" s="27" t="str">
        <f t="shared" si="255"/>
        <v/>
      </c>
    </row>
    <row r="16327" spans="12:12" ht="15.75" customHeight="1" x14ac:dyDescent="0.35">
      <c r="L16327" s="27" t="str">
        <f t="shared" si="255"/>
        <v/>
      </c>
    </row>
    <row r="16328" spans="12:12" ht="15.75" customHeight="1" x14ac:dyDescent="0.35">
      <c r="L16328" s="27" t="str">
        <f t="shared" si="255"/>
        <v/>
      </c>
    </row>
    <row r="16329" spans="12:12" ht="15.75" customHeight="1" x14ac:dyDescent="0.35">
      <c r="L16329" s="27" t="str">
        <f t="shared" si="255"/>
        <v/>
      </c>
    </row>
    <row r="16330" spans="12:12" ht="15.75" customHeight="1" x14ac:dyDescent="0.35">
      <c r="L16330" s="27" t="str">
        <f t="shared" si="255"/>
        <v/>
      </c>
    </row>
    <row r="16331" spans="12:12" ht="15.75" customHeight="1" x14ac:dyDescent="0.35">
      <c r="L16331" s="27" t="str">
        <f t="shared" si="255"/>
        <v/>
      </c>
    </row>
    <row r="16332" spans="12:12" ht="15.75" customHeight="1" x14ac:dyDescent="0.35">
      <c r="L16332" s="27" t="str">
        <f t="shared" si="255"/>
        <v/>
      </c>
    </row>
    <row r="16333" spans="12:12" ht="15.75" customHeight="1" x14ac:dyDescent="0.35">
      <c r="L16333" s="27" t="str">
        <f t="shared" si="255"/>
        <v/>
      </c>
    </row>
    <row r="16334" spans="12:12" ht="15.75" customHeight="1" x14ac:dyDescent="0.35">
      <c r="L16334" s="27" t="str">
        <f t="shared" si="255"/>
        <v/>
      </c>
    </row>
    <row r="16335" spans="12:12" ht="15.75" customHeight="1" x14ac:dyDescent="0.35">
      <c r="L16335" s="27" t="str">
        <f t="shared" si="255"/>
        <v/>
      </c>
    </row>
    <row r="16336" spans="12:12" ht="15.75" customHeight="1" x14ac:dyDescent="0.35">
      <c r="L16336" s="27" t="str">
        <f t="shared" si="255"/>
        <v/>
      </c>
    </row>
    <row r="16337" spans="12:12" ht="15.75" customHeight="1" x14ac:dyDescent="0.35">
      <c r="L16337" s="27" t="str">
        <f t="shared" si="255"/>
        <v/>
      </c>
    </row>
    <row r="16338" spans="12:12" ht="15.75" customHeight="1" x14ac:dyDescent="0.35">
      <c r="L16338" s="27" t="str">
        <f t="shared" si="255"/>
        <v/>
      </c>
    </row>
    <row r="16339" spans="12:12" ht="15.75" customHeight="1" x14ac:dyDescent="0.35">
      <c r="L16339" s="27" t="str">
        <f t="shared" si="255"/>
        <v/>
      </c>
    </row>
    <row r="16340" spans="12:12" ht="15.75" customHeight="1" x14ac:dyDescent="0.35">
      <c r="L16340" s="27" t="str">
        <f t="shared" si="255"/>
        <v/>
      </c>
    </row>
    <row r="16341" spans="12:12" ht="15.75" customHeight="1" x14ac:dyDescent="0.35">
      <c r="L16341" s="27" t="str">
        <f t="shared" si="255"/>
        <v/>
      </c>
    </row>
    <row r="16342" spans="12:12" ht="15.75" customHeight="1" x14ac:dyDescent="0.35">
      <c r="L16342" s="27" t="str">
        <f t="shared" si="255"/>
        <v/>
      </c>
    </row>
    <row r="16343" spans="12:12" ht="15.75" customHeight="1" x14ac:dyDescent="0.35">
      <c r="L16343" s="27" t="str">
        <f t="shared" si="255"/>
        <v/>
      </c>
    </row>
    <row r="16344" spans="12:12" ht="15.75" customHeight="1" x14ac:dyDescent="0.35">
      <c r="L16344" s="27" t="str">
        <f t="shared" si="255"/>
        <v/>
      </c>
    </row>
    <row r="16345" spans="12:12" ht="15.75" customHeight="1" x14ac:dyDescent="0.35">
      <c r="L16345" s="27" t="str">
        <f t="shared" si="255"/>
        <v/>
      </c>
    </row>
    <row r="16346" spans="12:12" ht="15.75" customHeight="1" x14ac:dyDescent="0.35">
      <c r="L16346" s="27" t="str">
        <f t="shared" si="255"/>
        <v/>
      </c>
    </row>
    <row r="16347" spans="12:12" ht="15.75" customHeight="1" x14ac:dyDescent="0.35">
      <c r="L16347" s="27" t="str">
        <f t="shared" si="255"/>
        <v/>
      </c>
    </row>
    <row r="16348" spans="12:12" ht="15.75" customHeight="1" x14ac:dyDescent="0.35">
      <c r="L16348" s="27" t="str">
        <f t="shared" si="255"/>
        <v/>
      </c>
    </row>
    <row r="16349" spans="12:12" ht="15.75" customHeight="1" x14ac:dyDescent="0.35">
      <c r="L16349" s="27" t="str">
        <f t="shared" si="255"/>
        <v/>
      </c>
    </row>
    <row r="16350" spans="12:12" ht="15.75" customHeight="1" x14ac:dyDescent="0.35">
      <c r="L16350" s="27" t="str">
        <f t="shared" si="255"/>
        <v/>
      </c>
    </row>
    <row r="16351" spans="12:12" ht="15.75" customHeight="1" x14ac:dyDescent="0.35">
      <c r="L16351" s="27" t="str">
        <f t="shared" si="255"/>
        <v/>
      </c>
    </row>
    <row r="16352" spans="12:12" ht="15.75" customHeight="1" x14ac:dyDescent="0.35">
      <c r="L16352" s="27" t="str">
        <f t="shared" si="255"/>
        <v/>
      </c>
    </row>
    <row r="16353" spans="12:12" ht="15.75" customHeight="1" x14ac:dyDescent="0.35">
      <c r="L16353" s="27" t="str">
        <f t="shared" si="255"/>
        <v/>
      </c>
    </row>
    <row r="16354" spans="12:12" ht="15.75" customHeight="1" x14ac:dyDescent="0.35">
      <c r="L16354" s="27" t="str">
        <f t="shared" si="255"/>
        <v/>
      </c>
    </row>
    <row r="16355" spans="12:12" ht="15.75" customHeight="1" x14ac:dyDescent="0.35">
      <c r="L16355" s="27" t="str">
        <f t="shared" si="255"/>
        <v/>
      </c>
    </row>
    <row r="16356" spans="12:12" ht="15.75" customHeight="1" x14ac:dyDescent="0.35">
      <c r="L16356" s="27" t="str">
        <f t="shared" si="255"/>
        <v/>
      </c>
    </row>
    <row r="16357" spans="12:12" ht="15.75" customHeight="1" x14ac:dyDescent="0.35">
      <c r="L16357" s="27" t="str">
        <f t="shared" si="255"/>
        <v/>
      </c>
    </row>
    <row r="16358" spans="12:12" ht="15.75" customHeight="1" x14ac:dyDescent="0.35">
      <c r="L16358" s="27" t="str">
        <f t="shared" si="255"/>
        <v/>
      </c>
    </row>
    <row r="16359" spans="12:12" ht="15.75" customHeight="1" x14ac:dyDescent="0.35">
      <c r="L16359" s="27" t="str">
        <f t="shared" si="255"/>
        <v/>
      </c>
    </row>
    <row r="16360" spans="12:12" ht="15.75" customHeight="1" x14ac:dyDescent="0.35">
      <c r="L16360" s="27" t="str">
        <f t="shared" si="255"/>
        <v/>
      </c>
    </row>
    <row r="16361" spans="12:12" ht="15.75" customHeight="1" x14ac:dyDescent="0.35">
      <c r="L16361" s="27" t="str">
        <f t="shared" si="255"/>
        <v/>
      </c>
    </row>
    <row r="16362" spans="12:12" ht="15.75" customHeight="1" x14ac:dyDescent="0.35">
      <c r="L16362" s="27" t="str">
        <f t="shared" si="255"/>
        <v/>
      </c>
    </row>
    <row r="16363" spans="12:12" ht="15.75" customHeight="1" x14ac:dyDescent="0.35">
      <c r="L16363" s="27" t="str">
        <f t="shared" si="255"/>
        <v/>
      </c>
    </row>
    <row r="16364" spans="12:12" ht="15.75" customHeight="1" x14ac:dyDescent="0.35">
      <c r="L16364" s="27" t="str">
        <f t="shared" si="255"/>
        <v/>
      </c>
    </row>
    <row r="16365" spans="12:12" ht="15.75" customHeight="1" x14ac:dyDescent="0.35">
      <c r="L16365" s="27" t="str">
        <f t="shared" si="255"/>
        <v/>
      </c>
    </row>
    <row r="16366" spans="12:12" ht="15.75" customHeight="1" x14ac:dyDescent="0.35">
      <c r="L16366" s="27" t="str">
        <f t="shared" si="255"/>
        <v/>
      </c>
    </row>
    <row r="16367" spans="12:12" ht="15.75" customHeight="1" x14ac:dyDescent="0.35">
      <c r="L16367" s="27" t="str">
        <f t="shared" si="255"/>
        <v/>
      </c>
    </row>
    <row r="16368" spans="12:12" ht="15.75" customHeight="1" x14ac:dyDescent="0.35">
      <c r="L16368" s="27" t="str">
        <f t="shared" si="255"/>
        <v/>
      </c>
    </row>
    <row r="16369" spans="12:12" ht="15.75" customHeight="1" x14ac:dyDescent="0.35">
      <c r="L16369" s="27" t="str">
        <f t="shared" si="255"/>
        <v/>
      </c>
    </row>
    <row r="16370" spans="12:12" ht="15.75" customHeight="1" x14ac:dyDescent="0.35">
      <c r="L16370" s="27" t="str">
        <f t="shared" si="255"/>
        <v/>
      </c>
    </row>
    <row r="16371" spans="12:12" ht="15.75" customHeight="1" x14ac:dyDescent="0.35">
      <c r="L16371" s="27" t="str">
        <f t="shared" si="255"/>
        <v/>
      </c>
    </row>
    <row r="16372" spans="12:12" ht="15.75" customHeight="1" x14ac:dyDescent="0.35">
      <c r="L16372" s="27" t="str">
        <f t="shared" si="255"/>
        <v/>
      </c>
    </row>
    <row r="16373" spans="12:12" ht="15.75" customHeight="1" x14ac:dyDescent="0.35">
      <c r="L16373" s="27" t="str">
        <f t="shared" si="255"/>
        <v/>
      </c>
    </row>
    <row r="16374" spans="12:12" ht="15.75" customHeight="1" x14ac:dyDescent="0.35">
      <c r="L16374" s="27" t="str">
        <f t="shared" si="255"/>
        <v/>
      </c>
    </row>
    <row r="16375" spans="12:12" ht="15.75" customHeight="1" x14ac:dyDescent="0.35">
      <c r="L16375" s="27" t="str">
        <f t="shared" si="255"/>
        <v/>
      </c>
    </row>
    <row r="16376" spans="12:12" ht="15.75" customHeight="1" x14ac:dyDescent="0.35">
      <c r="L16376" s="27" t="str">
        <f t="shared" si="255"/>
        <v/>
      </c>
    </row>
    <row r="16377" spans="12:12" ht="15.75" customHeight="1" x14ac:dyDescent="0.35">
      <c r="L16377" s="27" t="str">
        <f t="shared" si="255"/>
        <v/>
      </c>
    </row>
    <row r="16378" spans="12:12" ht="15.75" customHeight="1" x14ac:dyDescent="0.35">
      <c r="L16378" s="27" t="str">
        <f t="shared" si="255"/>
        <v/>
      </c>
    </row>
    <row r="16379" spans="12:12" ht="15.75" customHeight="1" x14ac:dyDescent="0.35">
      <c r="L16379" s="27" t="str">
        <f t="shared" si="255"/>
        <v/>
      </c>
    </row>
    <row r="16380" spans="12:12" ht="15.75" customHeight="1" x14ac:dyDescent="0.35">
      <c r="L16380" s="27" t="str">
        <f t="shared" si="255"/>
        <v/>
      </c>
    </row>
    <row r="16381" spans="12:12" ht="15.75" customHeight="1" x14ac:dyDescent="0.35">
      <c r="L16381" s="27" t="str">
        <f t="shared" si="255"/>
        <v/>
      </c>
    </row>
    <row r="16382" spans="12:12" ht="15.75" customHeight="1" x14ac:dyDescent="0.35">
      <c r="L16382" s="27" t="str">
        <f t="shared" si="255"/>
        <v/>
      </c>
    </row>
    <row r="16383" spans="12:12" ht="15.75" customHeight="1" x14ac:dyDescent="0.35">
      <c r="L16383" s="27" t="str">
        <f t="shared" si="255"/>
        <v/>
      </c>
    </row>
    <row r="16384" spans="12:12" ht="15.75" customHeight="1" x14ac:dyDescent="0.35">
      <c r="L16384" s="27" t="str">
        <f t="shared" si="255"/>
        <v/>
      </c>
    </row>
    <row r="16385" spans="12:12" ht="15.75" customHeight="1" x14ac:dyDescent="0.35">
      <c r="L16385" s="27" t="str">
        <f t="shared" si="255"/>
        <v/>
      </c>
    </row>
    <row r="16386" spans="12:12" ht="15.75" customHeight="1" x14ac:dyDescent="0.35">
      <c r="L16386" s="27" t="str">
        <f t="shared" si="255"/>
        <v/>
      </c>
    </row>
    <row r="16387" spans="12:12" ht="15.75" customHeight="1" x14ac:dyDescent="0.35">
      <c r="L16387" s="27" t="str">
        <f t="shared" si="255"/>
        <v/>
      </c>
    </row>
    <row r="16388" spans="12:12" ht="15.75" customHeight="1" x14ac:dyDescent="0.35">
      <c r="L16388" s="27" t="str">
        <f t="shared" ref="L16388:L16451" si="256">IF((T16388="N/A")+(ISBLANK(T16388)), IF(S16388="Critical", K16388+30, IF(S16388="High", K16388+30,IF(COUNTIF(S16388,"M*"), K16388+90, IF(S16388="Low", K16388+180,"")))),
IF(((U16388="Yes")*(T16388="Critical")), K16388+30, IF(((U16388="Yes")*(T16388="High")), K16388+30,  IF(((U16388="Yes")*(COUNTIF(S16388,"M*"))), K16388+90,  IF(((U16388="Yes")*(T16388="Low")), K16388+180, IF(S16388="Critical", K16388+30, IF(S16388="High", K16388+30,IF(COUNTIF(S16388,"M*"), K16388+90, IF(S16388="Low", K16388+180,"")))))))))</f>
        <v/>
      </c>
    </row>
    <row r="16389" spans="12:12" ht="15.75" customHeight="1" x14ac:dyDescent="0.35">
      <c r="L16389" s="27" t="str">
        <f t="shared" si="256"/>
        <v/>
      </c>
    </row>
    <row r="16390" spans="12:12" ht="15.75" customHeight="1" x14ac:dyDescent="0.35">
      <c r="L16390" s="27" t="str">
        <f t="shared" si="256"/>
        <v/>
      </c>
    </row>
    <row r="16391" spans="12:12" ht="15.75" customHeight="1" x14ac:dyDescent="0.35">
      <c r="L16391" s="27" t="str">
        <f t="shared" si="256"/>
        <v/>
      </c>
    </row>
    <row r="16392" spans="12:12" ht="15.75" customHeight="1" x14ac:dyDescent="0.35">
      <c r="L16392" s="27" t="str">
        <f t="shared" si="256"/>
        <v/>
      </c>
    </row>
    <row r="16393" spans="12:12" ht="15.75" customHeight="1" x14ac:dyDescent="0.35">
      <c r="L16393" s="27" t="str">
        <f t="shared" si="256"/>
        <v/>
      </c>
    </row>
    <row r="16394" spans="12:12" ht="15.75" customHeight="1" x14ac:dyDescent="0.35">
      <c r="L16394" s="27" t="str">
        <f t="shared" si="256"/>
        <v/>
      </c>
    </row>
    <row r="16395" spans="12:12" ht="15.75" customHeight="1" x14ac:dyDescent="0.35">
      <c r="L16395" s="27" t="str">
        <f t="shared" si="256"/>
        <v/>
      </c>
    </row>
    <row r="16396" spans="12:12" ht="15.75" customHeight="1" x14ac:dyDescent="0.35">
      <c r="L16396" s="27" t="str">
        <f t="shared" si="256"/>
        <v/>
      </c>
    </row>
    <row r="16397" spans="12:12" ht="15.75" customHeight="1" x14ac:dyDescent="0.35">
      <c r="L16397" s="27" t="str">
        <f t="shared" si="256"/>
        <v/>
      </c>
    </row>
    <row r="16398" spans="12:12" ht="15.75" customHeight="1" x14ac:dyDescent="0.35">
      <c r="L16398" s="27" t="str">
        <f t="shared" si="256"/>
        <v/>
      </c>
    </row>
    <row r="16399" spans="12:12" ht="15.75" customHeight="1" x14ac:dyDescent="0.35">
      <c r="L16399" s="27" t="str">
        <f t="shared" si="256"/>
        <v/>
      </c>
    </row>
    <row r="16400" spans="12:12" ht="15.75" customHeight="1" x14ac:dyDescent="0.35">
      <c r="L16400" s="27" t="str">
        <f t="shared" si="256"/>
        <v/>
      </c>
    </row>
    <row r="16401" spans="12:12" ht="15.75" customHeight="1" x14ac:dyDescent="0.35">
      <c r="L16401" s="27" t="str">
        <f t="shared" si="256"/>
        <v/>
      </c>
    </row>
    <row r="16402" spans="12:12" ht="15.75" customHeight="1" x14ac:dyDescent="0.35">
      <c r="L16402" s="27" t="str">
        <f t="shared" si="256"/>
        <v/>
      </c>
    </row>
    <row r="16403" spans="12:12" ht="15.75" customHeight="1" x14ac:dyDescent="0.35">
      <c r="L16403" s="27" t="str">
        <f t="shared" si="256"/>
        <v/>
      </c>
    </row>
    <row r="16404" spans="12:12" ht="15.75" customHeight="1" x14ac:dyDescent="0.35">
      <c r="L16404" s="27" t="str">
        <f t="shared" si="256"/>
        <v/>
      </c>
    </row>
    <row r="16405" spans="12:12" ht="15.75" customHeight="1" x14ac:dyDescent="0.35">
      <c r="L16405" s="27" t="str">
        <f t="shared" si="256"/>
        <v/>
      </c>
    </row>
    <row r="16406" spans="12:12" ht="15.75" customHeight="1" x14ac:dyDescent="0.35">
      <c r="L16406" s="27" t="str">
        <f t="shared" si="256"/>
        <v/>
      </c>
    </row>
    <row r="16407" spans="12:12" ht="15.75" customHeight="1" x14ac:dyDescent="0.35">
      <c r="L16407" s="27" t="str">
        <f t="shared" si="256"/>
        <v/>
      </c>
    </row>
    <row r="16408" spans="12:12" ht="15.75" customHeight="1" x14ac:dyDescent="0.35">
      <c r="L16408" s="27" t="str">
        <f t="shared" si="256"/>
        <v/>
      </c>
    </row>
    <row r="16409" spans="12:12" ht="15.75" customHeight="1" x14ac:dyDescent="0.35">
      <c r="L16409" s="27" t="str">
        <f t="shared" si="256"/>
        <v/>
      </c>
    </row>
    <row r="16410" spans="12:12" ht="15.75" customHeight="1" x14ac:dyDescent="0.35">
      <c r="L16410" s="27" t="str">
        <f t="shared" si="256"/>
        <v/>
      </c>
    </row>
    <row r="16411" spans="12:12" ht="15.75" customHeight="1" x14ac:dyDescent="0.35">
      <c r="L16411" s="27" t="str">
        <f t="shared" si="256"/>
        <v/>
      </c>
    </row>
    <row r="16412" spans="12:12" ht="15.75" customHeight="1" x14ac:dyDescent="0.35">
      <c r="L16412" s="27" t="str">
        <f t="shared" si="256"/>
        <v/>
      </c>
    </row>
    <row r="16413" spans="12:12" ht="15.75" customHeight="1" x14ac:dyDescent="0.35">
      <c r="L16413" s="27" t="str">
        <f t="shared" si="256"/>
        <v/>
      </c>
    </row>
    <row r="16414" spans="12:12" ht="15.75" customHeight="1" x14ac:dyDescent="0.35">
      <c r="L16414" s="27" t="str">
        <f t="shared" si="256"/>
        <v/>
      </c>
    </row>
    <row r="16415" spans="12:12" ht="15.75" customHeight="1" x14ac:dyDescent="0.35">
      <c r="L16415" s="27" t="str">
        <f t="shared" si="256"/>
        <v/>
      </c>
    </row>
    <row r="16416" spans="12:12" ht="15.75" customHeight="1" x14ac:dyDescent="0.35">
      <c r="L16416" s="27" t="str">
        <f t="shared" si="256"/>
        <v/>
      </c>
    </row>
    <row r="16417" spans="12:12" ht="15.75" customHeight="1" x14ac:dyDescent="0.35">
      <c r="L16417" s="27" t="str">
        <f t="shared" si="256"/>
        <v/>
      </c>
    </row>
    <row r="16418" spans="12:12" ht="15.75" customHeight="1" x14ac:dyDescent="0.35">
      <c r="L16418" s="27" t="str">
        <f t="shared" si="256"/>
        <v/>
      </c>
    </row>
    <row r="16419" spans="12:12" ht="15.75" customHeight="1" x14ac:dyDescent="0.35">
      <c r="L16419" s="27" t="str">
        <f t="shared" si="256"/>
        <v/>
      </c>
    </row>
    <row r="16420" spans="12:12" ht="15.75" customHeight="1" x14ac:dyDescent="0.35">
      <c r="L16420" s="27" t="str">
        <f t="shared" si="256"/>
        <v/>
      </c>
    </row>
    <row r="16421" spans="12:12" ht="15.75" customHeight="1" x14ac:dyDescent="0.35">
      <c r="L16421" s="27" t="str">
        <f t="shared" si="256"/>
        <v/>
      </c>
    </row>
    <row r="16422" spans="12:12" ht="15.75" customHeight="1" x14ac:dyDescent="0.35">
      <c r="L16422" s="27" t="str">
        <f t="shared" si="256"/>
        <v/>
      </c>
    </row>
    <row r="16423" spans="12:12" ht="15.75" customHeight="1" x14ac:dyDescent="0.35">
      <c r="L16423" s="27" t="str">
        <f t="shared" si="256"/>
        <v/>
      </c>
    </row>
    <row r="16424" spans="12:12" ht="15.75" customHeight="1" x14ac:dyDescent="0.35">
      <c r="L16424" s="27" t="str">
        <f t="shared" si="256"/>
        <v/>
      </c>
    </row>
    <row r="16425" spans="12:12" ht="15.75" customHeight="1" x14ac:dyDescent="0.35">
      <c r="L16425" s="27" t="str">
        <f t="shared" si="256"/>
        <v/>
      </c>
    </row>
    <row r="16426" spans="12:12" ht="15.75" customHeight="1" x14ac:dyDescent="0.35">
      <c r="L16426" s="27" t="str">
        <f t="shared" si="256"/>
        <v/>
      </c>
    </row>
    <row r="16427" spans="12:12" ht="15.75" customHeight="1" x14ac:dyDescent="0.35">
      <c r="L16427" s="27" t="str">
        <f t="shared" si="256"/>
        <v/>
      </c>
    </row>
    <row r="16428" spans="12:12" ht="15.75" customHeight="1" x14ac:dyDescent="0.35">
      <c r="L16428" s="27" t="str">
        <f t="shared" si="256"/>
        <v/>
      </c>
    </row>
    <row r="16429" spans="12:12" ht="15.75" customHeight="1" x14ac:dyDescent="0.35">
      <c r="L16429" s="27" t="str">
        <f t="shared" si="256"/>
        <v/>
      </c>
    </row>
    <row r="16430" spans="12:12" ht="15.75" customHeight="1" x14ac:dyDescent="0.35">
      <c r="L16430" s="27" t="str">
        <f t="shared" si="256"/>
        <v/>
      </c>
    </row>
    <row r="16431" spans="12:12" ht="15.75" customHeight="1" x14ac:dyDescent="0.35">
      <c r="L16431" s="27" t="str">
        <f t="shared" si="256"/>
        <v/>
      </c>
    </row>
    <row r="16432" spans="12:12" ht="15.75" customHeight="1" x14ac:dyDescent="0.35">
      <c r="L16432" s="27" t="str">
        <f t="shared" si="256"/>
        <v/>
      </c>
    </row>
    <row r="16433" spans="12:12" ht="15.75" customHeight="1" x14ac:dyDescent="0.35">
      <c r="L16433" s="27" t="str">
        <f t="shared" si="256"/>
        <v/>
      </c>
    </row>
    <row r="16434" spans="12:12" ht="15.75" customHeight="1" x14ac:dyDescent="0.35">
      <c r="L16434" s="27" t="str">
        <f t="shared" si="256"/>
        <v/>
      </c>
    </row>
    <row r="16435" spans="12:12" ht="15.75" customHeight="1" x14ac:dyDescent="0.35">
      <c r="L16435" s="27" t="str">
        <f t="shared" si="256"/>
        <v/>
      </c>
    </row>
    <row r="16436" spans="12:12" ht="15.75" customHeight="1" x14ac:dyDescent="0.35">
      <c r="L16436" s="27" t="str">
        <f t="shared" si="256"/>
        <v/>
      </c>
    </row>
    <row r="16437" spans="12:12" ht="15.75" customHeight="1" x14ac:dyDescent="0.35">
      <c r="L16437" s="27" t="str">
        <f t="shared" si="256"/>
        <v/>
      </c>
    </row>
    <row r="16438" spans="12:12" ht="15.75" customHeight="1" x14ac:dyDescent="0.35">
      <c r="L16438" s="27" t="str">
        <f t="shared" si="256"/>
        <v/>
      </c>
    </row>
    <row r="16439" spans="12:12" ht="15.75" customHeight="1" x14ac:dyDescent="0.35">
      <c r="L16439" s="27" t="str">
        <f t="shared" si="256"/>
        <v/>
      </c>
    </row>
    <row r="16440" spans="12:12" ht="15.75" customHeight="1" x14ac:dyDescent="0.35">
      <c r="L16440" s="27" t="str">
        <f t="shared" si="256"/>
        <v/>
      </c>
    </row>
    <row r="16441" spans="12:12" ht="15.75" customHeight="1" x14ac:dyDescent="0.35">
      <c r="L16441" s="27" t="str">
        <f t="shared" si="256"/>
        <v/>
      </c>
    </row>
    <row r="16442" spans="12:12" ht="15.75" customHeight="1" x14ac:dyDescent="0.35">
      <c r="L16442" s="27" t="str">
        <f t="shared" si="256"/>
        <v/>
      </c>
    </row>
    <row r="16443" spans="12:12" ht="15.75" customHeight="1" x14ac:dyDescent="0.35">
      <c r="L16443" s="27" t="str">
        <f t="shared" si="256"/>
        <v/>
      </c>
    </row>
    <row r="16444" spans="12:12" ht="15.75" customHeight="1" x14ac:dyDescent="0.35">
      <c r="L16444" s="27" t="str">
        <f t="shared" si="256"/>
        <v/>
      </c>
    </row>
    <row r="16445" spans="12:12" ht="15.75" customHeight="1" x14ac:dyDescent="0.35">
      <c r="L16445" s="27" t="str">
        <f t="shared" si="256"/>
        <v/>
      </c>
    </row>
    <row r="16446" spans="12:12" ht="15.75" customHeight="1" x14ac:dyDescent="0.35">
      <c r="L16446" s="27" t="str">
        <f t="shared" si="256"/>
        <v/>
      </c>
    </row>
    <row r="16447" spans="12:12" ht="15.75" customHeight="1" x14ac:dyDescent="0.35">
      <c r="L16447" s="27" t="str">
        <f t="shared" si="256"/>
        <v/>
      </c>
    </row>
    <row r="16448" spans="12:12" ht="15.75" customHeight="1" x14ac:dyDescent="0.35">
      <c r="L16448" s="27" t="str">
        <f t="shared" si="256"/>
        <v/>
      </c>
    </row>
    <row r="16449" spans="12:12" ht="15.75" customHeight="1" x14ac:dyDescent="0.35">
      <c r="L16449" s="27" t="str">
        <f t="shared" si="256"/>
        <v/>
      </c>
    </row>
    <row r="16450" spans="12:12" ht="15.75" customHeight="1" x14ac:dyDescent="0.35">
      <c r="L16450" s="27" t="str">
        <f t="shared" si="256"/>
        <v/>
      </c>
    </row>
    <row r="16451" spans="12:12" ht="15.75" customHeight="1" x14ac:dyDescent="0.35">
      <c r="L16451" s="27" t="str">
        <f t="shared" si="256"/>
        <v/>
      </c>
    </row>
    <row r="16452" spans="12:12" ht="15.75" customHeight="1" x14ac:dyDescent="0.35">
      <c r="L16452" s="27" t="str">
        <f t="shared" ref="L16452:L16515" si="257">IF((T16452="N/A")+(ISBLANK(T16452)), IF(S16452="Critical", K16452+30, IF(S16452="High", K16452+30,IF(COUNTIF(S16452,"M*"), K16452+90, IF(S16452="Low", K16452+180,"")))),
IF(((U16452="Yes")*(T16452="Critical")), K16452+30, IF(((U16452="Yes")*(T16452="High")), K16452+30,  IF(((U16452="Yes")*(COUNTIF(S16452,"M*"))), K16452+90,  IF(((U16452="Yes")*(T16452="Low")), K16452+180, IF(S16452="Critical", K16452+30, IF(S16452="High", K16452+30,IF(COUNTIF(S16452,"M*"), K16452+90, IF(S16452="Low", K16452+180,"")))))))))</f>
        <v/>
      </c>
    </row>
    <row r="16453" spans="12:12" ht="15.75" customHeight="1" x14ac:dyDescent="0.35">
      <c r="L16453" s="27" t="str">
        <f t="shared" si="257"/>
        <v/>
      </c>
    </row>
    <row r="16454" spans="12:12" ht="15.75" customHeight="1" x14ac:dyDescent="0.35">
      <c r="L16454" s="27" t="str">
        <f t="shared" si="257"/>
        <v/>
      </c>
    </row>
    <row r="16455" spans="12:12" ht="15.75" customHeight="1" x14ac:dyDescent="0.35">
      <c r="L16455" s="27" t="str">
        <f t="shared" si="257"/>
        <v/>
      </c>
    </row>
    <row r="16456" spans="12:12" ht="15.75" customHeight="1" x14ac:dyDescent="0.35">
      <c r="L16456" s="27" t="str">
        <f t="shared" si="257"/>
        <v/>
      </c>
    </row>
    <row r="16457" spans="12:12" ht="15.75" customHeight="1" x14ac:dyDescent="0.35">
      <c r="L16457" s="27" t="str">
        <f t="shared" si="257"/>
        <v/>
      </c>
    </row>
    <row r="16458" spans="12:12" ht="15.75" customHeight="1" x14ac:dyDescent="0.35">
      <c r="L16458" s="27" t="str">
        <f t="shared" si="257"/>
        <v/>
      </c>
    </row>
    <row r="16459" spans="12:12" ht="15.75" customHeight="1" x14ac:dyDescent="0.35">
      <c r="L16459" s="27" t="str">
        <f t="shared" si="257"/>
        <v/>
      </c>
    </row>
    <row r="16460" spans="12:12" ht="15.75" customHeight="1" x14ac:dyDescent="0.35">
      <c r="L16460" s="27" t="str">
        <f t="shared" si="257"/>
        <v/>
      </c>
    </row>
    <row r="16461" spans="12:12" ht="15.75" customHeight="1" x14ac:dyDescent="0.35">
      <c r="L16461" s="27" t="str">
        <f t="shared" si="257"/>
        <v/>
      </c>
    </row>
    <row r="16462" spans="12:12" ht="15.75" customHeight="1" x14ac:dyDescent="0.35">
      <c r="L16462" s="27" t="str">
        <f t="shared" si="257"/>
        <v/>
      </c>
    </row>
    <row r="16463" spans="12:12" ht="15.75" customHeight="1" x14ac:dyDescent="0.35">
      <c r="L16463" s="27" t="str">
        <f t="shared" si="257"/>
        <v/>
      </c>
    </row>
    <row r="16464" spans="12:12" ht="15.75" customHeight="1" x14ac:dyDescent="0.35">
      <c r="L16464" s="27" t="str">
        <f t="shared" si="257"/>
        <v/>
      </c>
    </row>
    <row r="16465" spans="12:12" ht="15.75" customHeight="1" x14ac:dyDescent="0.35">
      <c r="L16465" s="27" t="str">
        <f t="shared" si="257"/>
        <v/>
      </c>
    </row>
    <row r="16466" spans="12:12" ht="15.75" customHeight="1" x14ac:dyDescent="0.35">
      <c r="L16466" s="27" t="str">
        <f t="shared" si="257"/>
        <v/>
      </c>
    </row>
    <row r="16467" spans="12:12" ht="15.75" customHeight="1" x14ac:dyDescent="0.35">
      <c r="L16467" s="27" t="str">
        <f t="shared" si="257"/>
        <v/>
      </c>
    </row>
    <row r="16468" spans="12:12" ht="15.75" customHeight="1" x14ac:dyDescent="0.35">
      <c r="L16468" s="27" t="str">
        <f t="shared" si="257"/>
        <v/>
      </c>
    </row>
    <row r="16469" spans="12:12" ht="15.75" customHeight="1" x14ac:dyDescent="0.35">
      <c r="L16469" s="27" t="str">
        <f t="shared" si="257"/>
        <v/>
      </c>
    </row>
    <row r="16470" spans="12:12" ht="15.75" customHeight="1" x14ac:dyDescent="0.35">
      <c r="L16470" s="27" t="str">
        <f t="shared" si="257"/>
        <v/>
      </c>
    </row>
    <row r="16471" spans="12:12" ht="15.75" customHeight="1" x14ac:dyDescent="0.35">
      <c r="L16471" s="27" t="str">
        <f t="shared" si="257"/>
        <v/>
      </c>
    </row>
    <row r="16472" spans="12:12" ht="15.75" customHeight="1" x14ac:dyDescent="0.35">
      <c r="L16472" s="27" t="str">
        <f t="shared" si="257"/>
        <v/>
      </c>
    </row>
    <row r="16473" spans="12:12" ht="15.75" customHeight="1" x14ac:dyDescent="0.35">
      <c r="L16473" s="27" t="str">
        <f t="shared" si="257"/>
        <v/>
      </c>
    </row>
    <row r="16474" spans="12:12" ht="15.75" customHeight="1" x14ac:dyDescent="0.35">
      <c r="L16474" s="27" t="str">
        <f t="shared" si="257"/>
        <v/>
      </c>
    </row>
    <row r="16475" spans="12:12" ht="15.75" customHeight="1" x14ac:dyDescent="0.35">
      <c r="L16475" s="27" t="str">
        <f t="shared" si="257"/>
        <v/>
      </c>
    </row>
    <row r="16476" spans="12:12" ht="15.75" customHeight="1" x14ac:dyDescent="0.35">
      <c r="L16476" s="27" t="str">
        <f t="shared" si="257"/>
        <v/>
      </c>
    </row>
    <row r="16477" spans="12:12" ht="15.75" customHeight="1" x14ac:dyDescent="0.35">
      <c r="L16477" s="27" t="str">
        <f t="shared" si="257"/>
        <v/>
      </c>
    </row>
    <row r="16478" spans="12:12" ht="15.75" customHeight="1" x14ac:dyDescent="0.35">
      <c r="L16478" s="27" t="str">
        <f t="shared" si="257"/>
        <v/>
      </c>
    </row>
    <row r="16479" spans="12:12" ht="15.75" customHeight="1" x14ac:dyDescent="0.35">
      <c r="L16479" s="27" t="str">
        <f t="shared" si="257"/>
        <v/>
      </c>
    </row>
    <row r="16480" spans="12:12" ht="15.75" customHeight="1" x14ac:dyDescent="0.35">
      <c r="L16480" s="27" t="str">
        <f t="shared" si="257"/>
        <v/>
      </c>
    </row>
    <row r="16481" spans="12:12" ht="15.75" customHeight="1" x14ac:dyDescent="0.35">
      <c r="L16481" s="27" t="str">
        <f t="shared" si="257"/>
        <v/>
      </c>
    </row>
    <row r="16482" spans="12:12" ht="15.75" customHeight="1" x14ac:dyDescent="0.35">
      <c r="L16482" s="27" t="str">
        <f t="shared" si="257"/>
        <v/>
      </c>
    </row>
    <row r="16483" spans="12:12" ht="15.75" customHeight="1" x14ac:dyDescent="0.35">
      <c r="L16483" s="27" t="str">
        <f t="shared" si="257"/>
        <v/>
      </c>
    </row>
    <row r="16484" spans="12:12" ht="15.75" customHeight="1" x14ac:dyDescent="0.35">
      <c r="L16484" s="27" t="str">
        <f t="shared" si="257"/>
        <v/>
      </c>
    </row>
    <row r="16485" spans="12:12" ht="15.75" customHeight="1" x14ac:dyDescent="0.35">
      <c r="L16485" s="27" t="str">
        <f t="shared" si="257"/>
        <v/>
      </c>
    </row>
    <row r="16486" spans="12:12" ht="15.75" customHeight="1" x14ac:dyDescent="0.35">
      <c r="L16486" s="27" t="str">
        <f t="shared" si="257"/>
        <v/>
      </c>
    </row>
    <row r="16487" spans="12:12" ht="15.75" customHeight="1" x14ac:dyDescent="0.35">
      <c r="L16487" s="27" t="str">
        <f t="shared" si="257"/>
        <v/>
      </c>
    </row>
    <row r="16488" spans="12:12" ht="15.75" customHeight="1" x14ac:dyDescent="0.35">
      <c r="L16488" s="27" t="str">
        <f t="shared" si="257"/>
        <v/>
      </c>
    </row>
    <row r="16489" spans="12:12" ht="15.75" customHeight="1" x14ac:dyDescent="0.35">
      <c r="L16489" s="27" t="str">
        <f t="shared" si="257"/>
        <v/>
      </c>
    </row>
    <row r="16490" spans="12:12" ht="15.75" customHeight="1" x14ac:dyDescent="0.35">
      <c r="L16490" s="27" t="str">
        <f t="shared" si="257"/>
        <v/>
      </c>
    </row>
    <row r="16491" spans="12:12" ht="15.75" customHeight="1" x14ac:dyDescent="0.35">
      <c r="L16491" s="27" t="str">
        <f t="shared" si="257"/>
        <v/>
      </c>
    </row>
    <row r="16492" spans="12:12" ht="15.75" customHeight="1" x14ac:dyDescent="0.35">
      <c r="L16492" s="27" t="str">
        <f t="shared" si="257"/>
        <v/>
      </c>
    </row>
    <row r="16493" spans="12:12" ht="15.75" customHeight="1" x14ac:dyDescent="0.35">
      <c r="L16493" s="27" t="str">
        <f t="shared" si="257"/>
        <v/>
      </c>
    </row>
    <row r="16494" spans="12:12" ht="15.75" customHeight="1" x14ac:dyDescent="0.35">
      <c r="L16494" s="27" t="str">
        <f t="shared" si="257"/>
        <v/>
      </c>
    </row>
    <row r="16495" spans="12:12" ht="15.75" customHeight="1" x14ac:dyDescent="0.35">
      <c r="L16495" s="27" t="str">
        <f t="shared" si="257"/>
        <v/>
      </c>
    </row>
    <row r="16496" spans="12:12" ht="15.75" customHeight="1" x14ac:dyDescent="0.35">
      <c r="L16496" s="27" t="str">
        <f t="shared" si="257"/>
        <v/>
      </c>
    </row>
    <row r="16497" spans="12:12" ht="15.75" customHeight="1" x14ac:dyDescent="0.35">
      <c r="L16497" s="27" t="str">
        <f t="shared" si="257"/>
        <v/>
      </c>
    </row>
    <row r="16498" spans="12:12" ht="15.75" customHeight="1" x14ac:dyDescent="0.35">
      <c r="L16498" s="27" t="str">
        <f t="shared" si="257"/>
        <v/>
      </c>
    </row>
    <row r="16499" spans="12:12" ht="15.75" customHeight="1" x14ac:dyDescent="0.35">
      <c r="L16499" s="27" t="str">
        <f t="shared" si="257"/>
        <v/>
      </c>
    </row>
    <row r="16500" spans="12:12" ht="15.75" customHeight="1" x14ac:dyDescent="0.35">
      <c r="L16500" s="27" t="str">
        <f t="shared" si="257"/>
        <v/>
      </c>
    </row>
    <row r="16501" spans="12:12" ht="15.75" customHeight="1" x14ac:dyDescent="0.35">
      <c r="L16501" s="27" t="str">
        <f t="shared" si="257"/>
        <v/>
      </c>
    </row>
    <row r="16502" spans="12:12" ht="15.75" customHeight="1" x14ac:dyDescent="0.35">
      <c r="L16502" s="27" t="str">
        <f t="shared" si="257"/>
        <v/>
      </c>
    </row>
    <row r="16503" spans="12:12" ht="15.75" customHeight="1" x14ac:dyDescent="0.35">
      <c r="L16503" s="27" t="str">
        <f t="shared" si="257"/>
        <v/>
      </c>
    </row>
    <row r="16504" spans="12:12" ht="15.75" customHeight="1" x14ac:dyDescent="0.35">
      <c r="L16504" s="27" t="str">
        <f t="shared" si="257"/>
        <v/>
      </c>
    </row>
    <row r="16505" spans="12:12" ht="15.75" customHeight="1" x14ac:dyDescent="0.35">
      <c r="L16505" s="27" t="str">
        <f t="shared" si="257"/>
        <v/>
      </c>
    </row>
    <row r="16506" spans="12:12" ht="15.75" customHeight="1" x14ac:dyDescent="0.35">
      <c r="L16506" s="27" t="str">
        <f t="shared" si="257"/>
        <v/>
      </c>
    </row>
    <row r="16507" spans="12:12" ht="15.75" customHeight="1" x14ac:dyDescent="0.35">
      <c r="L16507" s="27" t="str">
        <f t="shared" si="257"/>
        <v/>
      </c>
    </row>
    <row r="16508" spans="12:12" ht="15.75" customHeight="1" x14ac:dyDescent="0.35">
      <c r="L16508" s="27" t="str">
        <f t="shared" si="257"/>
        <v/>
      </c>
    </row>
    <row r="16509" spans="12:12" ht="15.75" customHeight="1" x14ac:dyDescent="0.35">
      <c r="L16509" s="27" t="str">
        <f t="shared" si="257"/>
        <v/>
      </c>
    </row>
    <row r="16510" spans="12:12" ht="15.75" customHeight="1" x14ac:dyDescent="0.35">
      <c r="L16510" s="27" t="str">
        <f t="shared" si="257"/>
        <v/>
      </c>
    </row>
    <row r="16511" spans="12:12" ht="15.75" customHeight="1" x14ac:dyDescent="0.35">
      <c r="L16511" s="27" t="str">
        <f t="shared" si="257"/>
        <v/>
      </c>
    </row>
    <row r="16512" spans="12:12" ht="15.75" customHeight="1" x14ac:dyDescent="0.35">
      <c r="L16512" s="27" t="str">
        <f t="shared" si="257"/>
        <v/>
      </c>
    </row>
    <row r="16513" spans="12:12" ht="15.75" customHeight="1" x14ac:dyDescent="0.35">
      <c r="L16513" s="27" t="str">
        <f t="shared" si="257"/>
        <v/>
      </c>
    </row>
    <row r="16514" spans="12:12" ht="15.75" customHeight="1" x14ac:dyDescent="0.35">
      <c r="L16514" s="27" t="str">
        <f t="shared" si="257"/>
        <v/>
      </c>
    </row>
    <row r="16515" spans="12:12" ht="15.75" customHeight="1" x14ac:dyDescent="0.35">
      <c r="L16515" s="27" t="str">
        <f t="shared" si="257"/>
        <v/>
      </c>
    </row>
    <row r="16516" spans="12:12" ht="15.75" customHeight="1" x14ac:dyDescent="0.35">
      <c r="L16516" s="27" t="str">
        <f t="shared" ref="L16516:L16579" si="258">IF((T16516="N/A")+(ISBLANK(T16516)), IF(S16516="Critical", K16516+30, IF(S16516="High", K16516+30,IF(COUNTIF(S16516,"M*"), K16516+90, IF(S16516="Low", K16516+180,"")))),
IF(((U16516="Yes")*(T16516="Critical")), K16516+30, IF(((U16516="Yes")*(T16516="High")), K16516+30,  IF(((U16516="Yes")*(COUNTIF(S16516,"M*"))), K16516+90,  IF(((U16516="Yes")*(T16516="Low")), K16516+180, IF(S16516="Critical", K16516+30, IF(S16516="High", K16516+30,IF(COUNTIF(S16516,"M*"), K16516+90, IF(S16516="Low", K16516+180,"")))))))))</f>
        <v/>
      </c>
    </row>
    <row r="16517" spans="12:12" ht="15.75" customHeight="1" x14ac:dyDescent="0.35">
      <c r="L16517" s="27" t="str">
        <f t="shared" si="258"/>
        <v/>
      </c>
    </row>
    <row r="16518" spans="12:12" ht="15.75" customHeight="1" x14ac:dyDescent="0.35">
      <c r="L16518" s="27" t="str">
        <f t="shared" si="258"/>
        <v/>
      </c>
    </row>
    <row r="16519" spans="12:12" ht="15.75" customHeight="1" x14ac:dyDescent="0.35">
      <c r="L16519" s="27" t="str">
        <f t="shared" si="258"/>
        <v/>
      </c>
    </row>
    <row r="16520" spans="12:12" ht="15.75" customHeight="1" x14ac:dyDescent="0.35">
      <c r="L16520" s="27" t="str">
        <f t="shared" si="258"/>
        <v/>
      </c>
    </row>
    <row r="16521" spans="12:12" ht="15.75" customHeight="1" x14ac:dyDescent="0.35">
      <c r="L16521" s="27" t="str">
        <f t="shared" si="258"/>
        <v/>
      </c>
    </row>
    <row r="16522" spans="12:12" ht="15.75" customHeight="1" x14ac:dyDescent="0.35">
      <c r="L16522" s="27" t="str">
        <f t="shared" si="258"/>
        <v/>
      </c>
    </row>
    <row r="16523" spans="12:12" ht="15.75" customHeight="1" x14ac:dyDescent="0.35">
      <c r="L16523" s="27" t="str">
        <f t="shared" si="258"/>
        <v/>
      </c>
    </row>
    <row r="16524" spans="12:12" ht="15.75" customHeight="1" x14ac:dyDescent="0.35">
      <c r="L16524" s="27" t="str">
        <f t="shared" si="258"/>
        <v/>
      </c>
    </row>
    <row r="16525" spans="12:12" ht="15.75" customHeight="1" x14ac:dyDescent="0.35">
      <c r="L16525" s="27" t="str">
        <f t="shared" si="258"/>
        <v/>
      </c>
    </row>
    <row r="16526" spans="12:12" ht="15.75" customHeight="1" x14ac:dyDescent="0.35">
      <c r="L16526" s="27" t="str">
        <f t="shared" si="258"/>
        <v/>
      </c>
    </row>
    <row r="16527" spans="12:12" ht="15.75" customHeight="1" x14ac:dyDescent="0.35">
      <c r="L16527" s="27" t="str">
        <f t="shared" si="258"/>
        <v/>
      </c>
    </row>
    <row r="16528" spans="12:12" ht="15.75" customHeight="1" x14ac:dyDescent="0.35">
      <c r="L16528" s="27" t="str">
        <f t="shared" si="258"/>
        <v/>
      </c>
    </row>
    <row r="16529" spans="12:12" ht="15.75" customHeight="1" x14ac:dyDescent="0.35">
      <c r="L16529" s="27" t="str">
        <f t="shared" si="258"/>
        <v/>
      </c>
    </row>
    <row r="16530" spans="12:12" ht="15.75" customHeight="1" x14ac:dyDescent="0.35">
      <c r="L16530" s="27" t="str">
        <f t="shared" si="258"/>
        <v/>
      </c>
    </row>
    <row r="16531" spans="12:12" ht="15.75" customHeight="1" x14ac:dyDescent="0.35">
      <c r="L16531" s="27" t="str">
        <f t="shared" si="258"/>
        <v/>
      </c>
    </row>
    <row r="16532" spans="12:12" ht="15.75" customHeight="1" x14ac:dyDescent="0.35">
      <c r="L16532" s="27" t="str">
        <f t="shared" si="258"/>
        <v/>
      </c>
    </row>
    <row r="16533" spans="12:12" ht="15.75" customHeight="1" x14ac:dyDescent="0.35">
      <c r="L16533" s="27" t="str">
        <f t="shared" si="258"/>
        <v/>
      </c>
    </row>
    <row r="16534" spans="12:12" ht="15.75" customHeight="1" x14ac:dyDescent="0.35">
      <c r="L16534" s="27" t="str">
        <f t="shared" si="258"/>
        <v/>
      </c>
    </row>
    <row r="16535" spans="12:12" ht="15.75" customHeight="1" x14ac:dyDescent="0.35">
      <c r="L16535" s="27" t="str">
        <f t="shared" si="258"/>
        <v/>
      </c>
    </row>
    <row r="16536" spans="12:12" ht="15.75" customHeight="1" x14ac:dyDescent="0.35">
      <c r="L16536" s="27" t="str">
        <f t="shared" si="258"/>
        <v/>
      </c>
    </row>
    <row r="16537" spans="12:12" ht="15.75" customHeight="1" x14ac:dyDescent="0.35">
      <c r="L16537" s="27" t="str">
        <f t="shared" si="258"/>
        <v/>
      </c>
    </row>
    <row r="16538" spans="12:12" ht="15.75" customHeight="1" x14ac:dyDescent="0.35">
      <c r="L16538" s="27" t="str">
        <f t="shared" si="258"/>
        <v/>
      </c>
    </row>
    <row r="16539" spans="12:12" ht="15.75" customHeight="1" x14ac:dyDescent="0.35">
      <c r="L16539" s="27" t="str">
        <f t="shared" si="258"/>
        <v/>
      </c>
    </row>
    <row r="16540" spans="12:12" ht="15.75" customHeight="1" x14ac:dyDescent="0.35">
      <c r="L16540" s="27" t="str">
        <f t="shared" si="258"/>
        <v/>
      </c>
    </row>
    <row r="16541" spans="12:12" ht="15.75" customHeight="1" x14ac:dyDescent="0.35">
      <c r="L16541" s="27" t="str">
        <f t="shared" si="258"/>
        <v/>
      </c>
    </row>
    <row r="16542" spans="12:12" ht="15.75" customHeight="1" x14ac:dyDescent="0.35">
      <c r="L16542" s="27" t="str">
        <f t="shared" si="258"/>
        <v/>
      </c>
    </row>
    <row r="16543" spans="12:12" ht="15.75" customHeight="1" x14ac:dyDescent="0.35">
      <c r="L16543" s="27" t="str">
        <f t="shared" si="258"/>
        <v/>
      </c>
    </row>
    <row r="16544" spans="12:12" ht="15.75" customHeight="1" x14ac:dyDescent="0.35">
      <c r="L16544" s="27" t="str">
        <f t="shared" si="258"/>
        <v/>
      </c>
    </row>
    <row r="16545" spans="12:12" ht="15.75" customHeight="1" x14ac:dyDescent="0.35">
      <c r="L16545" s="27" t="str">
        <f t="shared" si="258"/>
        <v/>
      </c>
    </row>
    <row r="16546" spans="12:12" ht="15.75" customHeight="1" x14ac:dyDescent="0.35">
      <c r="L16546" s="27" t="str">
        <f t="shared" si="258"/>
        <v/>
      </c>
    </row>
    <row r="16547" spans="12:12" ht="15.75" customHeight="1" x14ac:dyDescent="0.35">
      <c r="L16547" s="27" t="str">
        <f t="shared" si="258"/>
        <v/>
      </c>
    </row>
    <row r="16548" spans="12:12" ht="15.75" customHeight="1" x14ac:dyDescent="0.35">
      <c r="L16548" s="27" t="str">
        <f t="shared" si="258"/>
        <v/>
      </c>
    </row>
    <row r="16549" spans="12:12" ht="15.75" customHeight="1" x14ac:dyDescent="0.35">
      <c r="L16549" s="27" t="str">
        <f t="shared" si="258"/>
        <v/>
      </c>
    </row>
    <row r="16550" spans="12:12" ht="15.75" customHeight="1" x14ac:dyDescent="0.35">
      <c r="L16550" s="27" t="str">
        <f t="shared" si="258"/>
        <v/>
      </c>
    </row>
    <row r="16551" spans="12:12" ht="15.75" customHeight="1" x14ac:dyDescent="0.35">
      <c r="L16551" s="27" t="str">
        <f t="shared" si="258"/>
        <v/>
      </c>
    </row>
    <row r="16552" spans="12:12" ht="15.75" customHeight="1" x14ac:dyDescent="0.35">
      <c r="L16552" s="27" t="str">
        <f t="shared" si="258"/>
        <v/>
      </c>
    </row>
    <row r="16553" spans="12:12" ht="15.75" customHeight="1" x14ac:dyDescent="0.35">
      <c r="L16553" s="27" t="str">
        <f t="shared" si="258"/>
        <v/>
      </c>
    </row>
    <row r="16554" spans="12:12" ht="15.75" customHeight="1" x14ac:dyDescent="0.35">
      <c r="L16554" s="27" t="str">
        <f t="shared" si="258"/>
        <v/>
      </c>
    </row>
    <row r="16555" spans="12:12" ht="15.75" customHeight="1" x14ac:dyDescent="0.35">
      <c r="L16555" s="27" t="str">
        <f t="shared" si="258"/>
        <v/>
      </c>
    </row>
    <row r="16556" spans="12:12" ht="15.75" customHeight="1" x14ac:dyDescent="0.35">
      <c r="L16556" s="27" t="str">
        <f t="shared" si="258"/>
        <v/>
      </c>
    </row>
    <row r="16557" spans="12:12" ht="15.75" customHeight="1" x14ac:dyDescent="0.35">
      <c r="L16557" s="27" t="str">
        <f t="shared" si="258"/>
        <v/>
      </c>
    </row>
    <row r="16558" spans="12:12" ht="15.75" customHeight="1" x14ac:dyDescent="0.35">
      <c r="L16558" s="27" t="str">
        <f t="shared" si="258"/>
        <v/>
      </c>
    </row>
    <row r="16559" spans="12:12" ht="15.75" customHeight="1" x14ac:dyDescent="0.35">
      <c r="L16559" s="27" t="str">
        <f t="shared" si="258"/>
        <v/>
      </c>
    </row>
    <row r="16560" spans="12:12" ht="15.75" customHeight="1" x14ac:dyDescent="0.35">
      <c r="L16560" s="27" t="str">
        <f t="shared" si="258"/>
        <v/>
      </c>
    </row>
    <row r="16561" spans="12:12" ht="15.75" customHeight="1" x14ac:dyDescent="0.35">
      <c r="L16561" s="27" t="str">
        <f t="shared" si="258"/>
        <v/>
      </c>
    </row>
    <row r="16562" spans="12:12" ht="15.75" customHeight="1" x14ac:dyDescent="0.35">
      <c r="L16562" s="27" t="str">
        <f t="shared" si="258"/>
        <v/>
      </c>
    </row>
    <row r="16563" spans="12:12" ht="15.75" customHeight="1" x14ac:dyDescent="0.35">
      <c r="L16563" s="27" t="str">
        <f t="shared" si="258"/>
        <v/>
      </c>
    </row>
    <row r="16564" spans="12:12" ht="15.75" customHeight="1" x14ac:dyDescent="0.35">
      <c r="L16564" s="27" t="str">
        <f t="shared" si="258"/>
        <v/>
      </c>
    </row>
    <row r="16565" spans="12:12" ht="15.75" customHeight="1" x14ac:dyDescent="0.35">
      <c r="L16565" s="27" t="str">
        <f t="shared" si="258"/>
        <v/>
      </c>
    </row>
    <row r="16566" spans="12:12" ht="15.75" customHeight="1" x14ac:dyDescent="0.35">
      <c r="L16566" s="27" t="str">
        <f t="shared" si="258"/>
        <v/>
      </c>
    </row>
    <row r="16567" spans="12:12" ht="15.75" customHeight="1" x14ac:dyDescent="0.35">
      <c r="L16567" s="27" t="str">
        <f t="shared" si="258"/>
        <v/>
      </c>
    </row>
    <row r="16568" spans="12:12" ht="15.75" customHeight="1" x14ac:dyDescent="0.35">
      <c r="L16568" s="27" t="str">
        <f t="shared" si="258"/>
        <v/>
      </c>
    </row>
    <row r="16569" spans="12:12" ht="15.75" customHeight="1" x14ac:dyDescent="0.35">
      <c r="L16569" s="27" t="str">
        <f t="shared" si="258"/>
        <v/>
      </c>
    </row>
    <row r="16570" spans="12:12" ht="15.75" customHeight="1" x14ac:dyDescent="0.35">
      <c r="L16570" s="27" t="str">
        <f t="shared" si="258"/>
        <v/>
      </c>
    </row>
    <row r="16571" spans="12:12" ht="15.75" customHeight="1" x14ac:dyDescent="0.35">
      <c r="L16571" s="27" t="str">
        <f t="shared" si="258"/>
        <v/>
      </c>
    </row>
    <row r="16572" spans="12:12" ht="15.75" customHeight="1" x14ac:dyDescent="0.35">
      <c r="L16572" s="27" t="str">
        <f t="shared" si="258"/>
        <v/>
      </c>
    </row>
    <row r="16573" spans="12:12" ht="15.75" customHeight="1" x14ac:dyDescent="0.35">
      <c r="L16573" s="27" t="str">
        <f t="shared" si="258"/>
        <v/>
      </c>
    </row>
    <row r="16574" spans="12:12" ht="15.75" customHeight="1" x14ac:dyDescent="0.35">
      <c r="L16574" s="27" t="str">
        <f t="shared" si="258"/>
        <v/>
      </c>
    </row>
    <row r="16575" spans="12:12" ht="15.75" customHeight="1" x14ac:dyDescent="0.35">
      <c r="L16575" s="27" t="str">
        <f t="shared" si="258"/>
        <v/>
      </c>
    </row>
    <row r="16576" spans="12:12" ht="15.75" customHeight="1" x14ac:dyDescent="0.35">
      <c r="L16576" s="27" t="str">
        <f t="shared" si="258"/>
        <v/>
      </c>
    </row>
    <row r="16577" spans="12:12" ht="15.75" customHeight="1" x14ac:dyDescent="0.35">
      <c r="L16577" s="27" t="str">
        <f t="shared" si="258"/>
        <v/>
      </c>
    </row>
    <row r="16578" spans="12:12" ht="15.75" customHeight="1" x14ac:dyDescent="0.35">
      <c r="L16578" s="27" t="str">
        <f t="shared" si="258"/>
        <v/>
      </c>
    </row>
    <row r="16579" spans="12:12" ht="15.75" customHeight="1" x14ac:dyDescent="0.35">
      <c r="L16579" s="27" t="str">
        <f t="shared" si="258"/>
        <v/>
      </c>
    </row>
    <row r="16580" spans="12:12" ht="15.75" customHeight="1" x14ac:dyDescent="0.35">
      <c r="L16580" s="27" t="str">
        <f t="shared" ref="L16580:L16643" si="259">IF((T16580="N/A")+(ISBLANK(T16580)), IF(S16580="Critical", K16580+30, IF(S16580="High", K16580+30,IF(COUNTIF(S16580,"M*"), K16580+90, IF(S16580="Low", K16580+180,"")))),
IF(((U16580="Yes")*(T16580="Critical")), K16580+30, IF(((U16580="Yes")*(T16580="High")), K16580+30,  IF(((U16580="Yes")*(COUNTIF(S16580,"M*"))), K16580+90,  IF(((U16580="Yes")*(T16580="Low")), K16580+180, IF(S16580="Critical", K16580+30, IF(S16580="High", K16580+30,IF(COUNTIF(S16580,"M*"), K16580+90, IF(S16580="Low", K16580+180,"")))))))))</f>
        <v/>
      </c>
    </row>
    <row r="16581" spans="12:12" ht="15.75" customHeight="1" x14ac:dyDescent="0.35">
      <c r="L16581" s="27" t="str">
        <f t="shared" si="259"/>
        <v/>
      </c>
    </row>
    <row r="16582" spans="12:12" ht="15.75" customHeight="1" x14ac:dyDescent="0.35">
      <c r="L16582" s="27" t="str">
        <f t="shared" si="259"/>
        <v/>
      </c>
    </row>
    <row r="16583" spans="12:12" ht="15.75" customHeight="1" x14ac:dyDescent="0.35">
      <c r="L16583" s="27" t="str">
        <f t="shared" si="259"/>
        <v/>
      </c>
    </row>
    <row r="16584" spans="12:12" ht="15.75" customHeight="1" x14ac:dyDescent="0.35">
      <c r="L16584" s="27" t="str">
        <f t="shared" si="259"/>
        <v/>
      </c>
    </row>
    <row r="16585" spans="12:12" ht="15.75" customHeight="1" x14ac:dyDescent="0.35">
      <c r="L16585" s="27" t="str">
        <f t="shared" si="259"/>
        <v/>
      </c>
    </row>
    <row r="16586" spans="12:12" ht="15.75" customHeight="1" x14ac:dyDescent="0.35">
      <c r="L16586" s="27" t="str">
        <f t="shared" si="259"/>
        <v/>
      </c>
    </row>
    <row r="16587" spans="12:12" ht="15.75" customHeight="1" x14ac:dyDescent="0.35">
      <c r="L16587" s="27" t="str">
        <f t="shared" si="259"/>
        <v/>
      </c>
    </row>
    <row r="16588" spans="12:12" ht="15.75" customHeight="1" x14ac:dyDescent="0.35">
      <c r="L16588" s="27" t="str">
        <f t="shared" si="259"/>
        <v/>
      </c>
    </row>
    <row r="16589" spans="12:12" ht="15.75" customHeight="1" x14ac:dyDescent="0.35">
      <c r="L16589" s="27" t="str">
        <f t="shared" si="259"/>
        <v/>
      </c>
    </row>
    <row r="16590" spans="12:12" ht="15.75" customHeight="1" x14ac:dyDescent="0.35">
      <c r="L16590" s="27" t="str">
        <f t="shared" si="259"/>
        <v/>
      </c>
    </row>
    <row r="16591" spans="12:12" ht="15.75" customHeight="1" x14ac:dyDescent="0.35">
      <c r="L16591" s="27" t="str">
        <f t="shared" si="259"/>
        <v/>
      </c>
    </row>
    <row r="16592" spans="12:12" ht="15.75" customHeight="1" x14ac:dyDescent="0.35">
      <c r="L16592" s="27" t="str">
        <f t="shared" si="259"/>
        <v/>
      </c>
    </row>
    <row r="16593" spans="12:12" ht="15.75" customHeight="1" x14ac:dyDescent="0.35">
      <c r="L16593" s="27" t="str">
        <f t="shared" si="259"/>
        <v/>
      </c>
    </row>
    <row r="16594" spans="12:12" ht="15.75" customHeight="1" x14ac:dyDescent="0.35">
      <c r="L16594" s="27" t="str">
        <f t="shared" si="259"/>
        <v/>
      </c>
    </row>
    <row r="16595" spans="12:12" ht="15.75" customHeight="1" x14ac:dyDescent="0.35">
      <c r="L16595" s="27" t="str">
        <f t="shared" si="259"/>
        <v/>
      </c>
    </row>
    <row r="16596" spans="12:12" ht="15.75" customHeight="1" x14ac:dyDescent="0.35">
      <c r="L16596" s="27" t="str">
        <f t="shared" si="259"/>
        <v/>
      </c>
    </row>
    <row r="16597" spans="12:12" ht="15.75" customHeight="1" x14ac:dyDescent="0.35">
      <c r="L16597" s="27" t="str">
        <f t="shared" si="259"/>
        <v/>
      </c>
    </row>
    <row r="16598" spans="12:12" ht="15.75" customHeight="1" x14ac:dyDescent="0.35">
      <c r="L16598" s="27" t="str">
        <f t="shared" si="259"/>
        <v/>
      </c>
    </row>
    <row r="16599" spans="12:12" ht="15.75" customHeight="1" x14ac:dyDescent="0.35">
      <c r="L16599" s="27" t="str">
        <f t="shared" si="259"/>
        <v/>
      </c>
    </row>
    <row r="16600" spans="12:12" ht="15.75" customHeight="1" x14ac:dyDescent="0.35">
      <c r="L16600" s="27" t="str">
        <f t="shared" si="259"/>
        <v/>
      </c>
    </row>
    <row r="16601" spans="12:12" ht="15.75" customHeight="1" x14ac:dyDescent="0.35">
      <c r="L16601" s="27" t="str">
        <f t="shared" si="259"/>
        <v/>
      </c>
    </row>
    <row r="16602" spans="12:12" ht="15.75" customHeight="1" x14ac:dyDescent="0.35">
      <c r="L16602" s="27" t="str">
        <f t="shared" si="259"/>
        <v/>
      </c>
    </row>
    <row r="16603" spans="12:12" ht="15.75" customHeight="1" x14ac:dyDescent="0.35">
      <c r="L16603" s="27" t="str">
        <f t="shared" si="259"/>
        <v/>
      </c>
    </row>
    <row r="16604" spans="12:12" ht="15.75" customHeight="1" x14ac:dyDescent="0.35">
      <c r="L16604" s="27" t="str">
        <f t="shared" si="259"/>
        <v/>
      </c>
    </row>
    <row r="16605" spans="12:12" ht="15.75" customHeight="1" x14ac:dyDescent="0.35">
      <c r="L16605" s="27" t="str">
        <f t="shared" si="259"/>
        <v/>
      </c>
    </row>
    <row r="16606" spans="12:12" ht="15.75" customHeight="1" x14ac:dyDescent="0.35">
      <c r="L16606" s="27" t="str">
        <f t="shared" si="259"/>
        <v/>
      </c>
    </row>
    <row r="16607" spans="12:12" ht="15.75" customHeight="1" x14ac:dyDescent="0.35">
      <c r="L16607" s="27" t="str">
        <f t="shared" si="259"/>
        <v/>
      </c>
    </row>
    <row r="16608" spans="12:12" ht="15.75" customHeight="1" x14ac:dyDescent="0.35">
      <c r="L16608" s="27" t="str">
        <f t="shared" si="259"/>
        <v/>
      </c>
    </row>
    <row r="16609" spans="12:12" ht="15.75" customHeight="1" x14ac:dyDescent="0.35">
      <c r="L16609" s="27" t="str">
        <f t="shared" si="259"/>
        <v/>
      </c>
    </row>
    <row r="16610" spans="12:12" ht="15.75" customHeight="1" x14ac:dyDescent="0.35">
      <c r="L16610" s="27" t="str">
        <f t="shared" si="259"/>
        <v/>
      </c>
    </row>
    <row r="16611" spans="12:12" ht="15.75" customHeight="1" x14ac:dyDescent="0.35">
      <c r="L16611" s="27" t="str">
        <f t="shared" si="259"/>
        <v/>
      </c>
    </row>
    <row r="16612" spans="12:12" ht="15.75" customHeight="1" x14ac:dyDescent="0.35">
      <c r="L16612" s="27" t="str">
        <f t="shared" si="259"/>
        <v/>
      </c>
    </row>
    <row r="16613" spans="12:12" ht="15.75" customHeight="1" x14ac:dyDescent="0.35">
      <c r="L16613" s="27" t="str">
        <f t="shared" si="259"/>
        <v/>
      </c>
    </row>
    <row r="16614" spans="12:12" ht="15.75" customHeight="1" x14ac:dyDescent="0.35">
      <c r="L16614" s="27" t="str">
        <f t="shared" si="259"/>
        <v/>
      </c>
    </row>
    <row r="16615" spans="12:12" ht="15.75" customHeight="1" x14ac:dyDescent="0.35">
      <c r="L16615" s="27" t="str">
        <f t="shared" si="259"/>
        <v/>
      </c>
    </row>
    <row r="16616" spans="12:12" ht="15.75" customHeight="1" x14ac:dyDescent="0.35">
      <c r="L16616" s="27" t="str">
        <f t="shared" si="259"/>
        <v/>
      </c>
    </row>
    <row r="16617" spans="12:12" ht="15.75" customHeight="1" x14ac:dyDescent="0.35">
      <c r="L16617" s="27" t="str">
        <f t="shared" si="259"/>
        <v/>
      </c>
    </row>
    <row r="16618" spans="12:12" ht="15.75" customHeight="1" x14ac:dyDescent="0.35">
      <c r="L16618" s="27" t="str">
        <f t="shared" si="259"/>
        <v/>
      </c>
    </row>
    <row r="16619" spans="12:12" ht="15.75" customHeight="1" x14ac:dyDescent="0.35">
      <c r="L16619" s="27" t="str">
        <f t="shared" si="259"/>
        <v/>
      </c>
    </row>
    <row r="16620" spans="12:12" ht="15.75" customHeight="1" x14ac:dyDescent="0.35">
      <c r="L16620" s="27" t="str">
        <f t="shared" si="259"/>
        <v/>
      </c>
    </row>
    <row r="16621" spans="12:12" ht="15.75" customHeight="1" x14ac:dyDescent="0.35">
      <c r="L16621" s="27" t="str">
        <f t="shared" si="259"/>
        <v/>
      </c>
    </row>
    <row r="16622" spans="12:12" ht="15.75" customHeight="1" x14ac:dyDescent="0.35">
      <c r="L16622" s="27" t="str">
        <f t="shared" si="259"/>
        <v/>
      </c>
    </row>
    <row r="16623" spans="12:12" ht="15.75" customHeight="1" x14ac:dyDescent="0.35">
      <c r="L16623" s="27" t="str">
        <f t="shared" si="259"/>
        <v/>
      </c>
    </row>
    <row r="16624" spans="12:12" ht="15.75" customHeight="1" x14ac:dyDescent="0.35">
      <c r="L16624" s="27" t="str">
        <f t="shared" si="259"/>
        <v/>
      </c>
    </row>
    <row r="16625" spans="12:12" ht="15.75" customHeight="1" x14ac:dyDescent="0.35">
      <c r="L16625" s="27" t="str">
        <f t="shared" si="259"/>
        <v/>
      </c>
    </row>
    <row r="16626" spans="12:12" ht="15.75" customHeight="1" x14ac:dyDescent="0.35">
      <c r="L16626" s="27" t="str">
        <f t="shared" si="259"/>
        <v/>
      </c>
    </row>
    <row r="16627" spans="12:12" ht="15.75" customHeight="1" x14ac:dyDescent="0.35">
      <c r="L16627" s="27" t="str">
        <f t="shared" si="259"/>
        <v/>
      </c>
    </row>
    <row r="16628" spans="12:12" ht="15.75" customHeight="1" x14ac:dyDescent="0.35">
      <c r="L16628" s="27" t="str">
        <f t="shared" si="259"/>
        <v/>
      </c>
    </row>
    <row r="16629" spans="12:12" ht="15.75" customHeight="1" x14ac:dyDescent="0.35">
      <c r="L16629" s="27" t="str">
        <f t="shared" si="259"/>
        <v/>
      </c>
    </row>
    <row r="16630" spans="12:12" ht="15.75" customHeight="1" x14ac:dyDescent="0.35">
      <c r="L16630" s="27" t="str">
        <f t="shared" si="259"/>
        <v/>
      </c>
    </row>
    <row r="16631" spans="12:12" ht="15.75" customHeight="1" x14ac:dyDescent="0.35">
      <c r="L16631" s="27" t="str">
        <f t="shared" si="259"/>
        <v/>
      </c>
    </row>
    <row r="16632" spans="12:12" ht="15.75" customHeight="1" x14ac:dyDescent="0.35">
      <c r="L16632" s="27" t="str">
        <f t="shared" si="259"/>
        <v/>
      </c>
    </row>
    <row r="16633" spans="12:12" ht="15.75" customHeight="1" x14ac:dyDescent="0.35">
      <c r="L16633" s="27" t="str">
        <f t="shared" si="259"/>
        <v/>
      </c>
    </row>
    <row r="16634" spans="12:12" ht="15.75" customHeight="1" x14ac:dyDescent="0.35">
      <c r="L16634" s="27" t="str">
        <f t="shared" si="259"/>
        <v/>
      </c>
    </row>
    <row r="16635" spans="12:12" ht="15.75" customHeight="1" x14ac:dyDescent="0.35">
      <c r="L16635" s="27" t="str">
        <f t="shared" si="259"/>
        <v/>
      </c>
    </row>
    <row r="16636" spans="12:12" ht="15.75" customHeight="1" x14ac:dyDescent="0.35">
      <c r="L16636" s="27" t="str">
        <f t="shared" si="259"/>
        <v/>
      </c>
    </row>
    <row r="16637" spans="12:12" ht="15.75" customHeight="1" x14ac:dyDescent="0.35">
      <c r="L16637" s="27" t="str">
        <f t="shared" si="259"/>
        <v/>
      </c>
    </row>
    <row r="16638" spans="12:12" ht="15.75" customHeight="1" x14ac:dyDescent="0.35">
      <c r="L16638" s="27" t="str">
        <f t="shared" si="259"/>
        <v/>
      </c>
    </row>
    <row r="16639" spans="12:12" ht="15.75" customHeight="1" x14ac:dyDescent="0.35">
      <c r="L16639" s="27" t="str">
        <f t="shared" si="259"/>
        <v/>
      </c>
    </row>
    <row r="16640" spans="12:12" ht="15.75" customHeight="1" x14ac:dyDescent="0.35">
      <c r="L16640" s="27" t="str">
        <f t="shared" si="259"/>
        <v/>
      </c>
    </row>
    <row r="16641" spans="12:12" ht="15.75" customHeight="1" x14ac:dyDescent="0.35">
      <c r="L16641" s="27" t="str">
        <f t="shared" si="259"/>
        <v/>
      </c>
    </row>
    <row r="16642" spans="12:12" ht="15.75" customHeight="1" x14ac:dyDescent="0.35">
      <c r="L16642" s="27" t="str">
        <f t="shared" si="259"/>
        <v/>
      </c>
    </row>
    <row r="16643" spans="12:12" ht="15.75" customHeight="1" x14ac:dyDescent="0.35">
      <c r="L16643" s="27" t="str">
        <f t="shared" si="259"/>
        <v/>
      </c>
    </row>
    <row r="16644" spans="12:12" ht="15.75" customHeight="1" x14ac:dyDescent="0.35">
      <c r="L16644" s="27" t="str">
        <f t="shared" ref="L16644:L16707" si="260">IF((T16644="N/A")+(ISBLANK(T16644)), IF(S16644="Critical", K16644+30, IF(S16644="High", K16644+30,IF(COUNTIF(S16644,"M*"), K16644+90, IF(S16644="Low", K16644+180,"")))),
IF(((U16644="Yes")*(T16644="Critical")), K16644+30, IF(((U16644="Yes")*(T16644="High")), K16644+30,  IF(((U16644="Yes")*(COUNTIF(S16644,"M*"))), K16644+90,  IF(((U16644="Yes")*(T16644="Low")), K16644+180, IF(S16644="Critical", K16644+30, IF(S16644="High", K16644+30,IF(COUNTIF(S16644,"M*"), K16644+90, IF(S16644="Low", K16644+180,"")))))))))</f>
        <v/>
      </c>
    </row>
    <row r="16645" spans="12:12" ht="15.75" customHeight="1" x14ac:dyDescent="0.35">
      <c r="L16645" s="27" t="str">
        <f t="shared" si="260"/>
        <v/>
      </c>
    </row>
    <row r="16646" spans="12:12" ht="15.75" customHeight="1" x14ac:dyDescent="0.35">
      <c r="L16646" s="27" t="str">
        <f t="shared" si="260"/>
        <v/>
      </c>
    </row>
    <row r="16647" spans="12:12" ht="15.75" customHeight="1" x14ac:dyDescent="0.35">
      <c r="L16647" s="27" t="str">
        <f t="shared" si="260"/>
        <v/>
      </c>
    </row>
    <row r="16648" spans="12:12" ht="15.75" customHeight="1" x14ac:dyDescent="0.35">
      <c r="L16648" s="27" t="str">
        <f t="shared" si="260"/>
        <v/>
      </c>
    </row>
    <row r="16649" spans="12:12" ht="15.75" customHeight="1" x14ac:dyDescent="0.35">
      <c r="L16649" s="27" t="str">
        <f t="shared" si="260"/>
        <v/>
      </c>
    </row>
    <row r="16650" spans="12:12" ht="15.75" customHeight="1" x14ac:dyDescent="0.35">
      <c r="L16650" s="27" t="str">
        <f t="shared" si="260"/>
        <v/>
      </c>
    </row>
    <row r="16651" spans="12:12" ht="15.75" customHeight="1" x14ac:dyDescent="0.35">
      <c r="L16651" s="27" t="str">
        <f t="shared" si="260"/>
        <v/>
      </c>
    </row>
    <row r="16652" spans="12:12" ht="15.75" customHeight="1" x14ac:dyDescent="0.35">
      <c r="L16652" s="27" t="str">
        <f t="shared" si="260"/>
        <v/>
      </c>
    </row>
    <row r="16653" spans="12:12" ht="15.75" customHeight="1" x14ac:dyDescent="0.35">
      <c r="L16653" s="27" t="str">
        <f t="shared" si="260"/>
        <v/>
      </c>
    </row>
    <row r="16654" spans="12:12" ht="15.75" customHeight="1" x14ac:dyDescent="0.35">
      <c r="L16654" s="27" t="str">
        <f t="shared" si="260"/>
        <v/>
      </c>
    </row>
    <row r="16655" spans="12:12" ht="15.75" customHeight="1" x14ac:dyDescent="0.35">
      <c r="L16655" s="27" t="str">
        <f t="shared" si="260"/>
        <v/>
      </c>
    </row>
    <row r="16656" spans="12:12" ht="15.75" customHeight="1" x14ac:dyDescent="0.35">
      <c r="L16656" s="27" t="str">
        <f t="shared" si="260"/>
        <v/>
      </c>
    </row>
    <row r="16657" spans="12:12" ht="15.75" customHeight="1" x14ac:dyDescent="0.35">
      <c r="L16657" s="27" t="str">
        <f t="shared" si="260"/>
        <v/>
      </c>
    </row>
    <row r="16658" spans="12:12" ht="15.75" customHeight="1" x14ac:dyDescent="0.35">
      <c r="L16658" s="27" t="str">
        <f t="shared" si="260"/>
        <v/>
      </c>
    </row>
    <row r="16659" spans="12:12" ht="15.75" customHeight="1" x14ac:dyDescent="0.35">
      <c r="L16659" s="27" t="str">
        <f t="shared" si="260"/>
        <v/>
      </c>
    </row>
    <row r="16660" spans="12:12" ht="15.75" customHeight="1" x14ac:dyDescent="0.35">
      <c r="L16660" s="27" t="str">
        <f t="shared" si="260"/>
        <v/>
      </c>
    </row>
    <row r="16661" spans="12:12" ht="15.75" customHeight="1" x14ac:dyDescent="0.35">
      <c r="L16661" s="27" t="str">
        <f t="shared" si="260"/>
        <v/>
      </c>
    </row>
    <row r="16662" spans="12:12" ht="15.75" customHeight="1" x14ac:dyDescent="0.35">
      <c r="L16662" s="27" t="str">
        <f t="shared" si="260"/>
        <v/>
      </c>
    </row>
    <row r="16663" spans="12:12" ht="15.75" customHeight="1" x14ac:dyDescent="0.35">
      <c r="L16663" s="27" t="str">
        <f t="shared" si="260"/>
        <v/>
      </c>
    </row>
    <row r="16664" spans="12:12" ht="15.75" customHeight="1" x14ac:dyDescent="0.35">
      <c r="L16664" s="27" t="str">
        <f t="shared" si="260"/>
        <v/>
      </c>
    </row>
    <row r="16665" spans="12:12" ht="15.75" customHeight="1" x14ac:dyDescent="0.35">
      <c r="L16665" s="27" t="str">
        <f t="shared" si="260"/>
        <v/>
      </c>
    </row>
    <row r="16666" spans="12:12" ht="15.75" customHeight="1" x14ac:dyDescent="0.35">
      <c r="L16666" s="27" t="str">
        <f t="shared" si="260"/>
        <v/>
      </c>
    </row>
    <row r="16667" spans="12:12" ht="15.75" customHeight="1" x14ac:dyDescent="0.35">
      <c r="L16667" s="27" t="str">
        <f t="shared" si="260"/>
        <v/>
      </c>
    </row>
    <row r="16668" spans="12:12" ht="15.75" customHeight="1" x14ac:dyDescent="0.35">
      <c r="L16668" s="27" t="str">
        <f t="shared" si="260"/>
        <v/>
      </c>
    </row>
    <row r="16669" spans="12:12" ht="15.75" customHeight="1" x14ac:dyDescent="0.35">
      <c r="L16669" s="27" t="str">
        <f t="shared" si="260"/>
        <v/>
      </c>
    </row>
    <row r="16670" spans="12:12" ht="15.75" customHeight="1" x14ac:dyDescent="0.35">
      <c r="L16670" s="27" t="str">
        <f t="shared" si="260"/>
        <v/>
      </c>
    </row>
    <row r="16671" spans="12:12" ht="15.75" customHeight="1" x14ac:dyDescent="0.35">
      <c r="L16671" s="27" t="str">
        <f t="shared" si="260"/>
        <v/>
      </c>
    </row>
    <row r="16672" spans="12:12" ht="15.75" customHeight="1" x14ac:dyDescent="0.35">
      <c r="L16672" s="27" t="str">
        <f t="shared" si="260"/>
        <v/>
      </c>
    </row>
    <row r="16673" spans="12:12" ht="15.75" customHeight="1" x14ac:dyDescent="0.35">
      <c r="L16673" s="27" t="str">
        <f t="shared" si="260"/>
        <v/>
      </c>
    </row>
    <row r="16674" spans="12:12" ht="15.75" customHeight="1" x14ac:dyDescent="0.35">
      <c r="L16674" s="27" t="str">
        <f t="shared" si="260"/>
        <v/>
      </c>
    </row>
    <row r="16675" spans="12:12" ht="15.75" customHeight="1" x14ac:dyDescent="0.35">
      <c r="L16675" s="27" t="str">
        <f t="shared" si="260"/>
        <v/>
      </c>
    </row>
    <row r="16676" spans="12:12" ht="15.75" customHeight="1" x14ac:dyDescent="0.35">
      <c r="L16676" s="27" t="str">
        <f t="shared" si="260"/>
        <v/>
      </c>
    </row>
    <row r="16677" spans="12:12" ht="15.75" customHeight="1" x14ac:dyDescent="0.35">
      <c r="L16677" s="27" t="str">
        <f t="shared" si="260"/>
        <v/>
      </c>
    </row>
    <row r="16678" spans="12:12" ht="15.75" customHeight="1" x14ac:dyDescent="0.35">
      <c r="L16678" s="27" t="str">
        <f t="shared" si="260"/>
        <v/>
      </c>
    </row>
    <row r="16679" spans="12:12" ht="15.75" customHeight="1" x14ac:dyDescent="0.35">
      <c r="L16679" s="27" t="str">
        <f t="shared" si="260"/>
        <v/>
      </c>
    </row>
    <row r="16680" spans="12:12" ht="15.75" customHeight="1" x14ac:dyDescent="0.35">
      <c r="L16680" s="27" t="str">
        <f t="shared" si="260"/>
        <v/>
      </c>
    </row>
    <row r="16681" spans="12:12" ht="15.75" customHeight="1" x14ac:dyDescent="0.35">
      <c r="L16681" s="27" t="str">
        <f t="shared" si="260"/>
        <v/>
      </c>
    </row>
    <row r="16682" spans="12:12" ht="15.75" customHeight="1" x14ac:dyDescent="0.35">
      <c r="L16682" s="27" t="str">
        <f t="shared" si="260"/>
        <v/>
      </c>
    </row>
    <row r="16683" spans="12:12" ht="15.75" customHeight="1" x14ac:dyDescent="0.35">
      <c r="L16683" s="27" t="str">
        <f t="shared" si="260"/>
        <v/>
      </c>
    </row>
    <row r="16684" spans="12:12" ht="15.75" customHeight="1" x14ac:dyDescent="0.35">
      <c r="L16684" s="27" t="str">
        <f t="shared" si="260"/>
        <v/>
      </c>
    </row>
    <row r="16685" spans="12:12" ht="15.75" customHeight="1" x14ac:dyDescent="0.35">
      <c r="L16685" s="27" t="str">
        <f t="shared" si="260"/>
        <v/>
      </c>
    </row>
    <row r="16686" spans="12:12" ht="15.75" customHeight="1" x14ac:dyDescent="0.35">
      <c r="L16686" s="27" t="str">
        <f t="shared" si="260"/>
        <v/>
      </c>
    </row>
    <row r="16687" spans="12:12" ht="15.75" customHeight="1" x14ac:dyDescent="0.35">
      <c r="L16687" s="27" t="str">
        <f t="shared" si="260"/>
        <v/>
      </c>
    </row>
    <row r="16688" spans="12:12" ht="15.75" customHeight="1" x14ac:dyDescent="0.35">
      <c r="L16688" s="27" t="str">
        <f t="shared" si="260"/>
        <v/>
      </c>
    </row>
    <row r="16689" spans="12:12" ht="15.75" customHeight="1" x14ac:dyDescent="0.35">
      <c r="L16689" s="27" t="str">
        <f t="shared" si="260"/>
        <v/>
      </c>
    </row>
    <row r="16690" spans="12:12" ht="15.75" customHeight="1" x14ac:dyDescent="0.35">
      <c r="L16690" s="27" t="str">
        <f t="shared" si="260"/>
        <v/>
      </c>
    </row>
    <row r="16691" spans="12:12" ht="15.75" customHeight="1" x14ac:dyDescent="0.35">
      <c r="L16691" s="27" t="str">
        <f t="shared" si="260"/>
        <v/>
      </c>
    </row>
    <row r="16692" spans="12:12" ht="15.75" customHeight="1" x14ac:dyDescent="0.35">
      <c r="L16692" s="27" t="str">
        <f t="shared" si="260"/>
        <v/>
      </c>
    </row>
    <row r="16693" spans="12:12" ht="15.75" customHeight="1" x14ac:dyDescent="0.35">
      <c r="L16693" s="27" t="str">
        <f t="shared" si="260"/>
        <v/>
      </c>
    </row>
    <row r="16694" spans="12:12" ht="15.75" customHeight="1" x14ac:dyDescent="0.35">
      <c r="L16694" s="27" t="str">
        <f t="shared" si="260"/>
        <v/>
      </c>
    </row>
    <row r="16695" spans="12:12" ht="15.75" customHeight="1" x14ac:dyDescent="0.35">
      <c r="L16695" s="27" t="str">
        <f t="shared" si="260"/>
        <v/>
      </c>
    </row>
    <row r="16696" spans="12:12" ht="15.75" customHeight="1" x14ac:dyDescent="0.35">
      <c r="L16696" s="27" t="str">
        <f t="shared" si="260"/>
        <v/>
      </c>
    </row>
    <row r="16697" spans="12:12" ht="15.75" customHeight="1" x14ac:dyDescent="0.35">
      <c r="L16697" s="27" t="str">
        <f t="shared" si="260"/>
        <v/>
      </c>
    </row>
    <row r="16698" spans="12:12" ht="15.75" customHeight="1" x14ac:dyDescent="0.35">
      <c r="L16698" s="27" t="str">
        <f t="shared" si="260"/>
        <v/>
      </c>
    </row>
    <row r="16699" spans="12:12" ht="15.75" customHeight="1" x14ac:dyDescent="0.35">
      <c r="L16699" s="27" t="str">
        <f t="shared" si="260"/>
        <v/>
      </c>
    </row>
    <row r="16700" spans="12:12" ht="15.75" customHeight="1" x14ac:dyDescent="0.35">
      <c r="L16700" s="27" t="str">
        <f t="shared" si="260"/>
        <v/>
      </c>
    </row>
    <row r="16701" spans="12:12" ht="15.75" customHeight="1" x14ac:dyDescent="0.35">
      <c r="L16701" s="27" t="str">
        <f t="shared" si="260"/>
        <v/>
      </c>
    </row>
    <row r="16702" spans="12:12" ht="15.75" customHeight="1" x14ac:dyDescent="0.35">
      <c r="L16702" s="27" t="str">
        <f t="shared" si="260"/>
        <v/>
      </c>
    </row>
    <row r="16703" spans="12:12" ht="15.75" customHeight="1" x14ac:dyDescent="0.35">
      <c r="L16703" s="27" t="str">
        <f t="shared" si="260"/>
        <v/>
      </c>
    </row>
    <row r="16704" spans="12:12" ht="15.75" customHeight="1" x14ac:dyDescent="0.35">
      <c r="L16704" s="27" t="str">
        <f t="shared" si="260"/>
        <v/>
      </c>
    </row>
    <row r="16705" spans="12:12" ht="15.75" customHeight="1" x14ac:dyDescent="0.35">
      <c r="L16705" s="27" t="str">
        <f t="shared" si="260"/>
        <v/>
      </c>
    </row>
    <row r="16706" spans="12:12" ht="15.75" customHeight="1" x14ac:dyDescent="0.35">
      <c r="L16706" s="27" t="str">
        <f t="shared" si="260"/>
        <v/>
      </c>
    </row>
    <row r="16707" spans="12:12" ht="15.75" customHeight="1" x14ac:dyDescent="0.35">
      <c r="L16707" s="27" t="str">
        <f t="shared" si="260"/>
        <v/>
      </c>
    </row>
    <row r="16708" spans="12:12" ht="15.75" customHeight="1" x14ac:dyDescent="0.35">
      <c r="L16708" s="27" t="str">
        <f t="shared" ref="L16708:L16771" si="261">IF((T16708="N/A")+(ISBLANK(T16708)), IF(S16708="Critical", K16708+30, IF(S16708="High", K16708+30,IF(COUNTIF(S16708,"M*"), K16708+90, IF(S16708="Low", K16708+180,"")))),
IF(((U16708="Yes")*(T16708="Critical")), K16708+30, IF(((U16708="Yes")*(T16708="High")), K16708+30,  IF(((U16708="Yes")*(COUNTIF(S16708,"M*"))), K16708+90,  IF(((U16708="Yes")*(T16708="Low")), K16708+180, IF(S16708="Critical", K16708+30, IF(S16708="High", K16708+30,IF(COUNTIF(S16708,"M*"), K16708+90, IF(S16708="Low", K16708+180,"")))))))))</f>
        <v/>
      </c>
    </row>
    <row r="16709" spans="12:12" ht="15.75" customHeight="1" x14ac:dyDescent="0.35">
      <c r="L16709" s="27" t="str">
        <f t="shared" si="261"/>
        <v/>
      </c>
    </row>
    <row r="16710" spans="12:12" ht="15.75" customHeight="1" x14ac:dyDescent="0.35">
      <c r="L16710" s="27" t="str">
        <f t="shared" si="261"/>
        <v/>
      </c>
    </row>
    <row r="16711" spans="12:12" ht="15.75" customHeight="1" x14ac:dyDescent="0.35">
      <c r="L16711" s="27" t="str">
        <f t="shared" si="261"/>
        <v/>
      </c>
    </row>
    <row r="16712" spans="12:12" ht="15.75" customHeight="1" x14ac:dyDescent="0.35">
      <c r="L16712" s="27" t="str">
        <f t="shared" si="261"/>
        <v/>
      </c>
    </row>
    <row r="16713" spans="12:12" ht="15.75" customHeight="1" x14ac:dyDescent="0.35">
      <c r="L16713" s="27" t="str">
        <f t="shared" si="261"/>
        <v/>
      </c>
    </row>
    <row r="16714" spans="12:12" ht="15.75" customHeight="1" x14ac:dyDescent="0.35">
      <c r="L16714" s="27" t="str">
        <f t="shared" si="261"/>
        <v/>
      </c>
    </row>
    <row r="16715" spans="12:12" ht="15.75" customHeight="1" x14ac:dyDescent="0.35">
      <c r="L16715" s="27" t="str">
        <f t="shared" si="261"/>
        <v/>
      </c>
    </row>
    <row r="16716" spans="12:12" ht="15.75" customHeight="1" x14ac:dyDescent="0.35">
      <c r="L16716" s="27" t="str">
        <f t="shared" si="261"/>
        <v/>
      </c>
    </row>
    <row r="16717" spans="12:12" ht="15.75" customHeight="1" x14ac:dyDescent="0.35">
      <c r="L16717" s="27" t="str">
        <f t="shared" si="261"/>
        <v/>
      </c>
    </row>
    <row r="16718" spans="12:12" ht="15.75" customHeight="1" x14ac:dyDescent="0.35">
      <c r="L16718" s="27" t="str">
        <f t="shared" si="261"/>
        <v/>
      </c>
    </row>
    <row r="16719" spans="12:12" ht="15.75" customHeight="1" x14ac:dyDescent="0.35">
      <c r="L16719" s="27" t="str">
        <f t="shared" si="261"/>
        <v/>
      </c>
    </row>
    <row r="16720" spans="12:12" ht="15.75" customHeight="1" x14ac:dyDescent="0.35">
      <c r="L16720" s="27" t="str">
        <f t="shared" si="261"/>
        <v/>
      </c>
    </row>
    <row r="16721" spans="12:12" ht="15.75" customHeight="1" x14ac:dyDescent="0.35">
      <c r="L16721" s="27" t="str">
        <f t="shared" si="261"/>
        <v/>
      </c>
    </row>
    <row r="16722" spans="12:12" ht="15.75" customHeight="1" x14ac:dyDescent="0.35">
      <c r="L16722" s="27" t="str">
        <f t="shared" si="261"/>
        <v/>
      </c>
    </row>
    <row r="16723" spans="12:12" ht="15.75" customHeight="1" x14ac:dyDescent="0.35">
      <c r="L16723" s="27" t="str">
        <f t="shared" si="261"/>
        <v/>
      </c>
    </row>
    <row r="16724" spans="12:12" ht="15.75" customHeight="1" x14ac:dyDescent="0.35">
      <c r="L16724" s="27" t="str">
        <f t="shared" si="261"/>
        <v/>
      </c>
    </row>
    <row r="16725" spans="12:12" ht="15.75" customHeight="1" x14ac:dyDescent="0.35">
      <c r="L16725" s="27" t="str">
        <f t="shared" si="261"/>
        <v/>
      </c>
    </row>
    <row r="16726" spans="12:12" ht="15.75" customHeight="1" x14ac:dyDescent="0.35">
      <c r="L16726" s="27" t="str">
        <f t="shared" si="261"/>
        <v/>
      </c>
    </row>
    <row r="16727" spans="12:12" ht="15.75" customHeight="1" x14ac:dyDescent="0.35">
      <c r="L16727" s="27" t="str">
        <f t="shared" si="261"/>
        <v/>
      </c>
    </row>
    <row r="16728" spans="12:12" ht="15.75" customHeight="1" x14ac:dyDescent="0.35">
      <c r="L16728" s="27" t="str">
        <f t="shared" si="261"/>
        <v/>
      </c>
    </row>
    <row r="16729" spans="12:12" ht="15.75" customHeight="1" x14ac:dyDescent="0.35">
      <c r="L16729" s="27" t="str">
        <f t="shared" si="261"/>
        <v/>
      </c>
    </row>
    <row r="16730" spans="12:12" ht="15.75" customHeight="1" x14ac:dyDescent="0.35">
      <c r="L16730" s="27" t="str">
        <f t="shared" si="261"/>
        <v/>
      </c>
    </row>
    <row r="16731" spans="12:12" ht="15.75" customHeight="1" x14ac:dyDescent="0.35">
      <c r="L16731" s="27" t="str">
        <f t="shared" si="261"/>
        <v/>
      </c>
    </row>
    <row r="16732" spans="12:12" ht="15.75" customHeight="1" x14ac:dyDescent="0.35">
      <c r="L16732" s="27" t="str">
        <f t="shared" si="261"/>
        <v/>
      </c>
    </row>
    <row r="16733" spans="12:12" ht="15.75" customHeight="1" x14ac:dyDescent="0.35">
      <c r="L16733" s="27" t="str">
        <f t="shared" si="261"/>
        <v/>
      </c>
    </row>
    <row r="16734" spans="12:12" ht="15.75" customHeight="1" x14ac:dyDescent="0.35">
      <c r="L16734" s="27" t="str">
        <f t="shared" si="261"/>
        <v/>
      </c>
    </row>
    <row r="16735" spans="12:12" ht="15.75" customHeight="1" x14ac:dyDescent="0.35">
      <c r="L16735" s="27" t="str">
        <f t="shared" si="261"/>
        <v/>
      </c>
    </row>
    <row r="16736" spans="12:12" ht="15.75" customHeight="1" x14ac:dyDescent="0.35">
      <c r="L16736" s="27" t="str">
        <f t="shared" si="261"/>
        <v/>
      </c>
    </row>
    <row r="16737" spans="12:12" ht="15.75" customHeight="1" x14ac:dyDescent="0.35">
      <c r="L16737" s="27" t="str">
        <f t="shared" si="261"/>
        <v/>
      </c>
    </row>
    <row r="16738" spans="12:12" ht="15.75" customHeight="1" x14ac:dyDescent="0.35">
      <c r="L16738" s="27" t="str">
        <f t="shared" si="261"/>
        <v/>
      </c>
    </row>
    <row r="16739" spans="12:12" ht="15.75" customHeight="1" x14ac:dyDescent="0.35">
      <c r="L16739" s="27" t="str">
        <f t="shared" si="261"/>
        <v/>
      </c>
    </row>
    <row r="16740" spans="12:12" ht="15.75" customHeight="1" x14ac:dyDescent="0.35">
      <c r="L16740" s="27" t="str">
        <f t="shared" si="261"/>
        <v/>
      </c>
    </row>
    <row r="16741" spans="12:12" ht="15.75" customHeight="1" x14ac:dyDescent="0.35">
      <c r="L16741" s="27" t="str">
        <f t="shared" si="261"/>
        <v/>
      </c>
    </row>
    <row r="16742" spans="12:12" ht="15.75" customHeight="1" x14ac:dyDescent="0.35">
      <c r="L16742" s="27" t="str">
        <f t="shared" si="261"/>
        <v/>
      </c>
    </row>
    <row r="16743" spans="12:12" ht="15.75" customHeight="1" x14ac:dyDescent="0.35">
      <c r="L16743" s="27" t="str">
        <f t="shared" si="261"/>
        <v/>
      </c>
    </row>
    <row r="16744" spans="12:12" ht="15.75" customHeight="1" x14ac:dyDescent="0.35">
      <c r="L16744" s="27" t="str">
        <f t="shared" si="261"/>
        <v/>
      </c>
    </row>
    <row r="16745" spans="12:12" ht="15.75" customHeight="1" x14ac:dyDescent="0.35">
      <c r="L16745" s="27" t="str">
        <f t="shared" si="261"/>
        <v/>
      </c>
    </row>
    <row r="16746" spans="12:12" ht="15.75" customHeight="1" x14ac:dyDescent="0.35">
      <c r="L16746" s="27" t="str">
        <f t="shared" si="261"/>
        <v/>
      </c>
    </row>
    <row r="16747" spans="12:12" ht="15.75" customHeight="1" x14ac:dyDescent="0.35">
      <c r="L16747" s="27" t="str">
        <f t="shared" si="261"/>
        <v/>
      </c>
    </row>
    <row r="16748" spans="12:12" ht="15.75" customHeight="1" x14ac:dyDescent="0.35">
      <c r="L16748" s="27" t="str">
        <f t="shared" si="261"/>
        <v/>
      </c>
    </row>
    <row r="16749" spans="12:12" ht="15.75" customHeight="1" x14ac:dyDescent="0.35">
      <c r="L16749" s="27" t="str">
        <f t="shared" si="261"/>
        <v/>
      </c>
    </row>
    <row r="16750" spans="12:12" ht="15.75" customHeight="1" x14ac:dyDescent="0.35">
      <c r="L16750" s="27" t="str">
        <f t="shared" si="261"/>
        <v/>
      </c>
    </row>
    <row r="16751" spans="12:12" ht="15.75" customHeight="1" x14ac:dyDescent="0.35">
      <c r="L16751" s="27" t="str">
        <f t="shared" si="261"/>
        <v/>
      </c>
    </row>
    <row r="16752" spans="12:12" ht="15.75" customHeight="1" x14ac:dyDescent="0.35">
      <c r="L16752" s="27" t="str">
        <f t="shared" si="261"/>
        <v/>
      </c>
    </row>
    <row r="16753" spans="12:12" ht="15.75" customHeight="1" x14ac:dyDescent="0.35">
      <c r="L16753" s="27" t="str">
        <f t="shared" si="261"/>
        <v/>
      </c>
    </row>
    <row r="16754" spans="12:12" ht="15.75" customHeight="1" x14ac:dyDescent="0.35">
      <c r="L16754" s="27" t="str">
        <f t="shared" si="261"/>
        <v/>
      </c>
    </row>
    <row r="16755" spans="12:12" ht="15.75" customHeight="1" x14ac:dyDescent="0.35">
      <c r="L16755" s="27" t="str">
        <f t="shared" si="261"/>
        <v/>
      </c>
    </row>
    <row r="16756" spans="12:12" ht="15.75" customHeight="1" x14ac:dyDescent="0.35">
      <c r="L16756" s="27" t="str">
        <f t="shared" si="261"/>
        <v/>
      </c>
    </row>
    <row r="16757" spans="12:12" ht="15.75" customHeight="1" x14ac:dyDescent="0.35">
      <c r="L16757" s="27" t="str">
        <f t="shared" si="261"/>
        <v/>
      </c>
    </row>
    <row r="16758" spans="12:12" ht="15.75" customHeight="1" x14ac:dyDescent="0.35">
      <c r="L16758" s="27" t="str">
        <f t="shared" si="261"/>
        <v/>
      </c>
    </row>
    <row r="16759" spans="12:12" ht="15.75" customHeight="1" x14ac:dyDescent="0.35">
      <c r="L16759" s="27" t="str">
        <f t="shared" si="261"/>
        <v/>
      </c>
    </row>
    <row r="16760" spans="12:12" ht="15.75" customHeight="1" x14ac:dyDescent="0.35">
      <c r="L16760" s="27" t="str">
        <f t="shared" si="261"/>
        <v/>
      </c>
    </row>
    <row r="16761" spans="12:12" ht="15.75" customHeight="1" x14ac:dyDescent="0.35">
      <c r="L16761" s="27" t="str">
        <f t="shared" si="261"/>
        <v/>
      </c>
    </row>
    <row r="16762" spans="12:12" ht="15.75" customHeight="1" x14ac:dyDescent="0.35">
      <c r="L16762" s="27" t="str">
        <f t="shared" si="261"/>
        <v/>
      </c>
    </row>
    <row r="16763" spans="12:12" ht="15.75" customHeight="1" x14ac:dyDescent="0.35">
      <c r="L16763" s="27" t="str">
        <f t="shared" si="261"/>
        <v/>
      </c>
    </row>
    <row r="16764" spans="12:12" ht="15.75" customHeight="1" x14ac:dyDescent="0.35">
      <c r="L16764" s="27" t="str">
        <f t="shared" si="261"/>
        <v/>
      </c>
    </row>
    <row r="16765" spans="12:12" ht="15.75" customHeight="1" x14ac:dyDescent="0.35">
      <c r="L16765" s="27" t="str">
        <f t="shared" si="261"/>
        <v/>
      </c>
    </row>
    <row r="16766" spans="12:12" ht="15.75" customHeight="1" x14ac:dyDescent="0.35">
      <c r="L16766" s="27" t="str">
        <f t="shared" si="261"/>
        <v/>
      </c>
    </row>
    <row r="16767" spans="12:12" ht="15.75" customHeight="1" x14ac:dyDescent="0.35">
      <c r="L16767" s="27" t="str">
        <f t="shared" si="261"/>
        <v/>
      </c>
    </row>
    <row r="16768" spans="12:12" ht="15.75" customHeight="1" x14ac:dyDescent="0.35">
      <c r="L16768" s="27" t="str">
        <f t="shared" si="261"/>
        <v/>
      </c>
    </row>
    <row r="16769" spans="12:12" ht="15.75" customHeight="1" x14ac:dyDescent="0.35">
      <c r="L16769" s="27" t="str">
        <f t="shared" si="261"/>
        <v/>
      </c>
    </row>
    <row r="16770" spans="12:12" ht="15.75" customHeight="1" x14ac:dyDescent="0.35">
      <c r="L16770" s="27" t="str">
        <f t="shared" si="261"/>
        <v/>
      </c>
    </row>
    <row r="16771" spans="12:12" ht="15.75" customHeight="1" x14ac:dyDescent="0.35">
      <c r="L16771" s="27" t="str">
        <f t="shared" si="261"/>
        <v/>
      </c>
    </row>
    <row r="16772" spans="12:12" ht="15.75" customHeight="1" x14ac:dyDescent="0.35">
      <c r="L16772" s="27" t="str">
        <f t="shared" ref="L16772:L16835" si="262">IF((T16772="N/A")+(ISBLANK(T16772)), IF(S16772="Critical", K16772+30, IF(S16772="High", K16772+30,IF(COUNTIF(S16772,"M*"), K16772+90, IF(S16772="Low", K16772+180,"")))),
IF(((U16772="Yes")*(T16772="Critical")), K16772+30, IF(((U16772="Yes")*(T16772="High")), K16772+30,  IF(((U16772="Yes")*(COUNTIF(S16772,"M*"))), K16772+90,  IF(((U16772="Yes")*(T16772="Low")), K16772+180, IF(S16772="Critical", K16772+30, IF(S16772="High", K16772+30,IF(COUNTIF(S16772,"M*"), K16772+90, IF(S16772="Low", K16772+180,"")))))))))</f>
        <v/>
      </c>
    </row>
    <row r="16773" spans="12:12" ht="15.75" customHeight="1" x14ac:dyDescent="0.35">
      <c r="L16773" s="27" t="str">
        <f t="shared" si="262"/>
        <v/>
      </c>
    </row>
    <row r="16774" spans="12:12" ht="15.75" customHeight="1" x14ac:dyDescent="0.35">
      <c r="L16774" s="27" t="str">
        <f t="shared" si="262"/>
        <v/>
      </c>
    </row>
    <row r="16775" spans="12:12" ht="15.75" customHeight="1" x14ac:dyDescent="0.35">
      <c r="L16775" s="27" t="str">
        <f t="shared" si="262"/>
        <v/>
      </c>
    </row>
    <row r="16776" spans="12:12" ht="15.75" customHeight="1" x14ac:dyDescent="0.35">
      <c r="L16776" s="27" t="str">
        <f t="shared" si="262"/>
        <v/>
      </c>
    </row>
    <row r="16777" spans="12:12" ht="15.75" customHeight="1" x14ac:dyDescent="0.35">
      <c r="L16777" s="27" t="str">
        <f t="shared" si="262"/>
        <v/>
      </c>
    </row>
    <row r="16778" spans="12:12" ht="15.75" customHeight="1" x14ac:dyDescent="0.35">
      <c r="L16778" s="27" t="str">
        <f t="shared" si="262"/>
        <v/>
      </c>
    </row>
    <row r="16779" spans="12:12" ht="15.75" customHeight="1" x14ac:dyDescent="0.35">
      <c r="L16779" s="27" t="str">
        <f t="shared" si="262"/>
        <v/>
      </c>
    </row>
    <row r="16780" spans="12:12" ht="15.75" customHeight="1" x14ac:dyDescent="0.35">
      <c r="L16780" s="27" t="str">
        <f t="shared" si="262"/>
        <v/>
      </c>
    </row>
    <row r="16781" spans="12:12" ht="15.75" customHeight="1" x14ac:dyDescent="0.35">
      <c r="L16781" s="27" t="str">
        <f t="shared" si="262"/>
        <v/>
      </c>
    </row>
    <row r="16782" spans="12:12" ht="15.75" customHeight="1" x14ac:dyDescent="0.35">
      <c r="L16782" s="27" t="str">
        <f t="shared" si="262"/>
        <v/>
      </c>
    </row>
    <row r="16783" spans="12:12" ht="15.75" customHeight="1" x14ac:dyDescent="0.35">
      <c r="L16783" s="27" t="str">
        <f t="shared" si="262"/>
        <v/>
      </c>
    </row>
    <row r="16784" spans="12:12" ht="15.75" customHeight="1" x14ac:dyDescent="0.35">
      <c r="L16784" s="27" t="str">
        <f t="shared" si="262"/>
        <v/>
      </c>
    </row>
    <row r="16785" spans="12:12" ht="15.75" customHeight="1" x14ac:dyDescent="0.35">
      <c r="L16785" s="27" t="str">
        <f t="shared" si="262"/>
        <v/>
      </c>
    </row>
    <row r="16786" spans="12:12" ht="15.75" customHeight="1" x14ac:dyDescent="0.35">
      <c r="L16786" s="27" t="str">
        <f t="shared" si="262"/>
        <v/>
      </c>
    </row>
    <row r="16787" spans="12:12" ht="15.75" customHeight="1" x14ac:dyDescent="0.35">
      <c r="L16787" s="27" t="str">
        <f t="shared" si="262"/>
        <v/>
      </c>
    </row>
    <row r="16788" spans="12:12" ht="15.75" customHeight="1" x14ac:dyDescent="0.35">
      <c r="L16788" s="27" t="str">
        <f t="shared" si="262"/>
        <v/>
      </c>
    </row>
    <row r="16789" spans="12:12" ht="15.75" customHeight="1" x14ac:dyDescent="0.35">
      <c r="L16789" s="27" t="str">
        <f t="shared" si="262"/>
        <v/>
      </c>
    </row>
    <row r="16790" spans="12:12" ht="15.75" customHeight="1" x14ac:dyDescent="0.35">
      <c r="L16790" s="27" t="str">
        <f t="shared" si="262"/>
        <v/>
      </c>
    </row>
    <row r="16791" spans="12:12" ht="15.75" customHeight="1" x14ac:dyDescent="0.35">
      <c r="L16791" s="27" t="str">
        <f t="shared" si="262"/>
        <v/>
      </c>
    </row>
    <row r="16792" spans="12:12" ht="15.75" customHeight="1" x14ac:dyDescent="0.35">
      <c r="L16792" s="27" t="str">
        <f t="shared" si="262"/>
        <v/>
      </c>
    </row>
    <row r="16793" spans="12:12" ht="15.75" customHeight="1" x14ac:dyDescent="0.35">
      <c r="L16793" s="27" t="str">
        <f t="shared" si="262"/>
        <v/>
      </c>
    </row>
    <row r="16794" spans="12:12" ht="15.75" customHeight="1" x14ac:dyDescent="0.35">
      <c r="L16794" s="27" t="str">
        <f t="shared" si="262"/>
        <v/>
      </c>
    </row>
    <row r="16795" spans="12:12" ht="15.75" customHeight="1" x14ac:dyDescent="0.35">
      <c r="L16795" s="27" t="str">
        <f t="shared" si="262"/>
        <v/>
      </c>
    </row>
    <row r="16796" spans="12:12" ht="15.75" customHeight="1" x14ac:dyDescent="0.35">
      <c r="L16796" s="27" t="str">
        <f t="shared" si="262"/>
        <v/>
      </c>
    </row>
    <row r="16797" spans="12:12" ht="15.75" customHeight="1" x14ac:dyDescent="0.35">
      <c r="L16797" s="27" t="str">
        <f t="shared" si="262"/>
        <v/>
      </c>
    </row>
    <row r="16798" spans="12:12" ht="15.75" customHeight="1" x14ac:dyDescent="0.35">
      <c r="L16798" s="27" t="str">
        <f t="shared" si="262"/>
        <v/>
      </c>
    </row>
    <row r="16799" spans="12:12" ht="15.75" customHeight="1" x14ac:dyDescent="0.35">
      <c r="L16799" s="27" t="str">
        <f t="shared" si="262"/>
        <v/>
      </c>
    </row>
    <row r="16800" spans="12:12" ht="15.75" customHeight="1" x14ac:dyDescent="0.35">
      <c r="L16800" s="27" t="str">
        <f t="shared" si="262"/>
        <v/>
      </c>
    </row>
    <row r="16801" spans="12:12" ht="15.75" customHeight="1" x14ac:dyDescent="0.35">
      <c r="L16801" s="27" t="str">
        <f t="shared" si="262"/>
        <v/>
      </c>
    </row>
    <row r="16802" spans="12:12" ht="15.75" customHeight="1" x14ac:dyDescent="0.35">
      <c r="L16802" s="27" t="str">
        <f t="shared" si="262"/>
        <v/>
      </c>
    </row>
    <row r="16803" spans="12:12" ht="15.75" customHeight="1" x14ac:dyDescent="0.35">
      <c r="L16803" s="27" t="str">
        <f t="shared" si="262"/>
        <v/>
      </c>
    </row>
    <row r="16804" spans="12:12" ht="15.75" customHeight="1" x14ac:dyDescent="0.35">
      <c r="L16804" s="27" t="str">
        <f t="shared" si="262"/>
        <v/>
      </c>
    </row>
    <row r="16805" spans="12:12" ht="15.75" customHeight="1" x14ac:dyDescent="0.35">
      <c r="L16805" s="27" t="str">
        <f t="shared" si="262"/>
        <v/>
      </c>
    </row>
    <row r="16806" spans="12:12" ht="15.75" customHeight="1" x14ac:dyDescent="0.35">
      <c r="L16806" s="27" t="str">
        <f t="shared" si="262"/>
        <v/>
      </c>
    </row>
    <row r="16807" spans="12:12" ht="15.75" customHeight="1" x14ac:dyDescent="0.35">
      <c r="L16807" s="27" t="str">
        <f t="shared" si="262"/>
        <v/>
      </c>
    </row>
    <row r="16808" spans="12:12" ht="15.75" customHeight="1" x14ac:dyDescent="0.35">
      <c r="L16808" s="27" t="str">
        <f t="shared" si="262"/>
        <v/>
      </c>
    </row>
    <row r="16809" spans="12:12" ht="15.75" customHeight="1" x14ac:dyDescent="0.35">
      <c r="L16809" s="27" t="str">
        <f t="shared" si="262"/>
        <v/>
      </c>
    </row>
    <row r="16810" spans="12:12" ht="15.75" customHeight="1" x14ac:dyDescent="0.35">
      <c r="L16810" s="27" t="str">
        <f t="shared" si="262"/>
        <v/>
      </c>
    </row>
    <row r="16811" spans="12:12" ht="15.75" customHeight="1" x14ac:dyDescent="0.35">
      <c r="L16811" s="27" t="str">
        <f t="shared" si="262"/>
        <v/>
      </c>
    </row>
    <row r="16812" spans="12:12" ht="15.75" customHeight="1" x14ac:dyDescent="0.35">
      <c r="L16812" s="27" t="str">
        <f t="shared" si="262"/>
        <v/>
      </c>
    </row>
    <row r="16813" spans="12:12" ht="15.75" customHeight="1" x14ac:dyDescent="0.35">
      <c r="L16813" s="27" t="str">
        <f t="shared" si="262"/>
        <v/>
      </c>
    </row>
    <row r="16814" spans="12:12" ht="15.75" customHeight="1" x14ac:dyDescent="0.35">
      <c r="L16814" s="27" t="str">
        <f t="shared" si="262"/>
        <v/>
      </c>
    </row>
    <row r="16815" spans="12:12" ht="15.75" customHeight="1" x14ac:dyDescent="0.35">
      <c r="L16815" s="27" t="str">
        <f t="shared" si="262"/>
        <v/>
      </c>
    </row>
    <row r="16816" spans="12:12" ht="15.75" customHeight="1" x14ac:dyDescent="0.35">
      <c r="L16816" s="27" t="str">
        <f t="shared" si="262"/>
        <v/>
      </c>
    </row>
    <row r="16817" spans="12:12" ht="15.75" customHeight="1" x14ac:dyDescent="0.35">
      <c r="L16817" s="27" t="str">
        <f t="shared" si="262"/>
        <v/>
      </c>
    </row>
    <row r="16818" spans="12:12" ht="15.75" customHeight="1" x14ac:dyDescent="0.35">
      <c r="L16818" s="27" t="str">
        <f t="shared" si="262"/>
        <v/>
      </c>
    </row>
    <row r="16819" spans="12:12" ht="15.75" customHeight="1" x14ac:dyDescent="0.35">
      <c r="L16819" s="27" t="str">
        <f t="shared" si="262"/>
        <v/>
      </c>
    </row>
    <row r="16820" spans="12:12" ht="15.75" customHeight="1" x14ac:dyDescent="0.35">
      <c r="L16820" s="27" t="str">
        <f t="shared" si="262"/>
        <v/>
      </c>
    </row>
    <row r="16821" spans="12:12" ht="15.75" customHeight="1" x14ac:dyDescent="0.35">
      <c r="L16821" s="27" t="str">
        <f t="shared" si="262"/>
        <v/>
      </c>
    </row>
    <row r="16822" spans="12:12" ht="15.75" customHeight="1" x14ac:dyDescent="0.35">
      <c r="L16822" s="27" t="str">
        <f t="shared" si="262"/>
        <v/>
      </c>
    </row>
    <row r="16823" spans="12:12" ht="15.75" customHeight="1" x14ac:dyDescent="0.35">
      <c r="L16823" s="27" t="str">
        <f t="shared" si="262"/>
        <v/>
      </c>
    </row>
    <row r="16824" spans="12:12" ht="15.75" customHeight="1" x14ac:dyDescent="0.35">
      <c r="L16824" s="27" t="str">
        <f t="shared" si="262"/>
        <v/>
      </c>
    </row>
    <row r="16825" spans="12:12" ht="15.75" customHeight="1" x14ac:dyDescent="0.35">
      <c r="L16825" s="27" t="str">
        <f t="shared" si="262"/>
        <v/>
      </c>
    </row>
    <row r="16826" spans="12:12" ht="15.75" customHeight="1" x14ac:dyDescent="0.35">
      <c r="L16826" s="27" t="str">
        <f t="shared" si="262"/>
        <v/>
      </c>
    </row>
    <row r="16827" spans="12:12" ht="15.75" customHeight="1" x14ac:dyDescent="0.35">
      <c r="L16827" s="27" t="str">
        <f t="shared" si="262"/>
        <v/>
      </c>
    </row>
    <row r="16828" spans="12:12" ht="15.75" customHeight="1" x14ac:dyDescent="0.35">
      <c r="L16828" s="27" t="str">
        <f t="shared" si="262"/>
        <v/>
      </c>
    </row>
    <row r="16829" spans="12:12" ht="15.75" customHeight="1" x14ac:dyDescent="0.35">
      <c r="L16829" s="27" t="str">
        <f t="shared" si="262"/>
        <v/>
      </c>
    </row>
    <row r="16830" spans="12:12" ht="15.75" customHeight="1" x14ac:dyDescent="0.35">
      <c r="L16830" s="27" t="str">
        <f t="shared" si="262"/>
        <v/>
      </c>
    </row>
    <row r="16831" spans="12:12" ht="15.75" customHeight="1" x14ac:dyDescent="0.35">
      <c r="L16831" s="27" t="str">
        <f t="shared" si="262"/>
        <v/>
      </c>
    </row>
    <row r="16832" spans="12:12" ht="15.75" customHeight="1" x14ac:dyDescent="0.35">
      <c r="L16832" s="27" t="str">
        <f t="shared" si="262"/>
        <v/>
      </c>
    </row>
    <row r="16833" spans="12:12" ht="15.75" customHeight="1" x14ac:dyDescent="0.35">
      <c r="L16833" s="27" t="str">
        <f t="shared" si="262"/>
        <v/>
      </c>
    </row>
    <row r="16834" spans="12:12" ht="15.75" customHeight="1" x14ac:dyDescent="0.35">
      <c r="L16834" s="27" t="str">
        <f t="shared" si="262"/>
        <v/>
      </c>
    </row>
    <row r="16835" spans="12:12" ht="15.75" customHeight="1" x14ac:dyDescent="0.35">
      <c r="L16835" s="27" t="str">
        <f t="shared" si="262"/>
        <v/>
      </c>
    </row>
    <row r="16836" spans="12:12" ht="15.75" customHeight="1" x14ac:dyDescent="0.35">
      <c r="L16836" s="27" t="str">
        <f t="shared" ref="L16836:L16899" si="263">IF((T16836="N/A")+(ISBLANK(T16836)), IF(S16836="Critical", K16836+30, IF(S16836="High", K16836+30,IF(COUNTIF(S16836,"M*"), K16836+90, IF(S16836="Low", K16836+180,"")))),
IF(((U16836="Yes")*(T16836="Critical")), K16836+30, IF(((U16836="Yes")*(T16836="High")), K16836+30,  IF(((U16836="Yes")*(COUNTIF(S16836,"M*"))), K16836+90,  IF(((U16836="Yes")*(T16836="Low")), K16836+180, IF(S16836="Critical", K16836+30, IF(S16836="High", K16836+30,IF(COUNTIF(S16836,"M*"), K16836+90, IF(S16836="Low", K16836+180,"")))))))))</f>
        <v/>
      </c>
    </row>
    <row r="16837" spans="12:12" ht="15.75" customHeight="1" x14ac:dyDescent="0.35">
      <c r="L16837" s="27" t="str">
        <f t="shared" si="263"/>
        <v/>
      </c>
    </row>
    <row r="16838" spans="12:12" ht="15.75" customHeight="1" x14ac:dyDescent="0.35">
      <c r="L16838" s="27" t="str">
        <f t="shared" si="263"/>
        <v/>
      </c>
    </row>
    <row r="16839" spans="12:12" ht="15.75" customHeight="1" x14ac:dyDescent="0.35">
      <c r="L16839" s="27" t="str">
        <f t="shared" si="263"/>
        <v/>
      </c>
    </row>
    <row r="16840" spans="12:12" ht="15.75" customHeight="1" x14ac:dyDescent="0.35">
      <c r="L16840" s="27" t="str">
        <f t="shared" si="263"/>
        <v/>
      </c>
    </row>
    <row r="16841" spans="12:12" ht="15.75" customHeight="1" x14ac:dyDescent="0.35">
      <c r="L16841" s="27" t="str">
        <f t="shared" si="263"/>
        <v/>
      </c>
    </row>
    <row r="16842" spans="12:12" ht="15.75" customHeight="1" x14ac:dyDescent="0.35">
      <c r="L16842" s="27" t="str">
        <f t="shared" si="263"/>
        <v/>
      </c>
    </row>
    <row r="16843" spans="12:12" ht="15.75" customHeight="1" x14ac:dyDescent="0.35">
      <c r="L16843" s="27" t="str">
        <f t="shared" si="263"/>
        <v/>
      </c>
    </row>
    <row r="16844" spans="12:12" ht="15.75" customHeight="1" x14ac:dyDescent="0.35">
      <c r="L16844" s="27" t="str">
        <f t="shared" si="263"/>
        <v/>
      </c>
    </row>
    <row r="16845" spans="12:12" ht="15.75" customHeight="1" x14ac:dyDescent="0.35">
      <c r="L16845" s="27" t="str">
        <f t="shared" si="263"/>
        <v/>
      </c>
    </row>
    <row r="16846" spans="12:12" ht="15.75" customHeight="1" x14ac:dyDescent="0.35">
      <c r="L16846" s="27" t="str">
        <f t="shared" si="263"/>
        <v/>
      </c>
    </row>
    <row r="16847" spans="12:12" ht="15.75" customHeight="1" x14ac:dyDescent="0.35">
      <c r="L16847" s="27" t="str">
        <f t="shared" si="263"/>
        <v/>
      </c>
    </row>
    <row r="16848" spans="12:12" ht="15.75" customHeight="1" x14ac:dyDescent="0.35">
      <c r="L16848" s="27" t="str">
        <f t="shared" si="263"/>
        <v/>
      </c>
    </row>
    <row r="16849" spans="12:12" ht="15.75" customHeight="1" x14ac:dyDescent="0.35">
      <c r="L16849" s="27" t="str">
        <f t="shared" si="263"/>
        <v/>
      </c>
    </row>
    <row r="16850" spans="12:12" ht="15.75" customHeight="1" x14ac:dyDescent="0.35">
      <c r="L16850" s="27" t="str">
        <f t="shared" si="263"/>
        <v/>
      </c>
    </row>
    <row r="16851" spans="12:12" ht="15.75" customHeight="1" x14ac:dyDescent="0.35">
      <c r="L16851" s="27" t="str">
        <f t="shared" si="263"/>
        <v/>
      </c>
    </row>
    <row r="16852" spans="12:12" ht="15.75" customHeight="1" x14ac:dyDescent="0.35">
      <c r="L16852" s="27" t="str">
        <f t="shared" si="263"/>
        <v/>
      </c>
    </row>
    <row r="16853" spans="12:12" ht="15.75" customHeight="1" x14ac:dyDescent="0.35">
      <c r="L16853" s="27" t="str">
        <f t="shared" si="263"/>
        <v/>
      </c>
    </row>
    <row r="16854" spans="12:12" ht="15.75" customHeight="1" x14ac:dyDescent="0.35">
      <c r="L16854" s="27" t="str">
        <f t="shared" si="263"/>
        <v/>
      </c>
    </row>
    <row r="16855" spans="12:12" ht="15.75" customHeight="1" x14ac:dyDescent="0.35">
      <c r="L16855" s="27" t="str">
        <f t="shared" si="263"/>
        <v/>
      </c>
    </row>
    <row r="16856" spans="12:12" ht="15.75" customHeight="1" x14ac:dyDescent="0.35">
      <c r="L16856" s="27" t="str">
        <f t="shared" si="263"/>
        <v/>
      </c>
    </row>
    <row r="16857" spans="12:12" ht="15.75" customHeight="1" x14ac:dyDescent="0.35">
      <c r="L16857" s="27" t="str">
        <f t="shared" si="263"/>
        <v/>
      </c>
    </row>
    <row r="16858" spans="12:12" ht="15.75" customHeight="1" x14ac:dyDescent="0.35">
      <c r="L16858" s="27" t="str">
        <f t="shared" si="263"/>
        <v/>
      </c>
    </row>
    <row r="16859" spans="12:12" ht="15.75" customHeight="1" x14ac:dyDescent="0.35">
      <c r="L16859" s="27" t="str">
        <f t="shared" si="263"/>
        <v/>
      </c>
    </row>
    <row r="16860" spans="12:12" ht="15.75" customHeight="1" x14ac:dyDescent="0.35">
      <c r="L16860" s="27" t="str">
        <f t="shared" si="263"/>
        <v/>
      </c>
    </row>
    <row r="16861" spans="12:12" ht="15.75" customHeight="1" x14ac:dyDescent="0.35">
      <c r="L16861" s="27" t="str">
        <f t="shared" si="263"/>
        <v/>
      </c>
    </row>
    <row r="16862" spans="12:12" ht="15.75" customHeight="1" x14ac:dyDescent="0.35">
      <c r="L16862" s="27" t="str">
        <f t="shared" si="263"/>
        <v/>
      </c>
    </row>
    <row r="16863" spans="12:12" ht="15.75" customHeight="1" x14ac:dyDescent="0.35">
      <c r="L16863" s="27" t="str">
        <f t="shared" si="263"/>
        <v/>
      </c>
    </row>
    <row r="16864" spans="12:12" ht="15.75" customHeight="1" x14ac:dyDescent="0.35">
      <c r="L16864" s="27" t="str">
        <f t="shared" si="263"/>
        <v/>
      </c>
    </row>
    <row r="16865" spans="12:12" ht="15.75" customHeight="1" x14ac:dyDescent="0.35">
      <c r="L16865" s="27" t="str">
        <f t="shared" si="263"/>
        <v/>
      </c>
    </row>
    <row r="16866" spans="12:12" ht="15.75" customHeight="1" x14ac:dyDescent="0.35">
      <c r="L16866" s="27" t="str">
        <f t="shared" si="263"/>
        <v/>
      </c>
    </row>
    <row r="16867" spans="12:12" ht="15.75" customHeight="1" x14ac:dyDescent="0.35">
      <c r="L16867" s="27" t="str">
        <f t="shared" si="263"/>
        <v/>
      </c>
    </row>
    <row r="16868" spans="12:12" ht="15.75" customHeight="1" x14ac:dyDescent="0.35">
      <c r="L16868" s="27" t="str">
        <f t="shared" si="263"/>
        <v/>
      </c>
    </row>
    <row r="16869" spans="12:12" ht="15.75" customHeight="1" x14ac:dyDescent="0.35">
      <c r="L16869" s="27" t="str">
        <f t="shared" si="263"/>
        <v/>
      </c>
    </row>
    <row r="16870" spans="12:12" ht="15.75" customHeight="1" x14ac:dyDescent="0.35">
      <c r="L16870" s="27" t="str">
        <f t="shared" si="263"/>
        <v/>
      </c>
    </row>
    <row r="16871" spans="12:12" ht="15.75" customHeight="1" x14ac:dyDescent="0.35">
      <c r="L16871" s="27" t="str">
        <f t="shared" si="263"/>
        <v/>
      </c>
    </row>
    <row r="16872" spans="12:12" ht="15.75" customHeight="1" x14ac:dyDescent="0.35">
      <c r="L16872" s="27" t="str">
        <f t="shared" si="263"/>
        <v/>
      </c>
    </row>
    <row r="16873" spans="12:12" ht="15.75" customHeight="1" x14ac:dyDescent="0.35">
      <c r="L16873" s="27" t="str">
        <f t="shared" si="263"/>
        <v/>
      </c>
    </row>
    <row r="16874" spans="12:12" ht="15.75" customHeight="1" x14ac:dyDescent="0.35">
      <c r="L16874" s="27" t="str">
        <f t="shared" si="263"/>
        <v/>
      </c>
    </row>
    <row r="16875" spans="12:12" ht="15.75" customHeight="1" x14ac:dyDescent="0.35">
      <c r="L16875" s="27" t="str">
        <f t="shared" si="263"/>
        <v/>
      </c>
    </row>
    <row r="16876" spans="12:12" ht="15.75" customHeight="1" x14ac:dyDescent="0.35">
      <c r="L16876" s="27" t="str">
        <f t="shared" si="263"/>
        <v/>
      </c>
    </row>
    <row r="16877" spans="12:12" ht="15.75" customHeight="1" x14ac:dyDescent="0.35">
      <c r="L16877" s="27" t="str">
        <f t="shared" si="263"/>
        <v/>
      </c>
    </row>
    <row r="16878" spans="12:12" ht="15.75" customHeight="1" x14ac:dyDescent="0.35">
      <c r="L16878" s="27" t="str">
        <f t="shared" si="263"/>
        <v/>
      </c>
    </row>
    <row r="16879" spans="12:12" ht="15.75" customHeight="1" x14ac:dyDescent="0.35">
      <c r="L16879" s="27" t="str">
        <f t="shared" si="263"/>
        <v/>
      </c>
    </row>
    <row r="16880" spans="12:12" ht="15.75" customHeight="1" x14ac:dyDescent="0.35">
      <c r="L16880" s="27" t="str">
        <f t="shared" si="263"/>
        <v/>
      </c>
    </row>
    <row r="16881" spans="12:12" ht="15.75" customHeight="1" x14ac:dyDescent="0.35">
      <c r="L16881" s="27" t="str">
        <f t="shared" si="263"/>
        <v/>
      </c>
    </row>
    <row r="16882" spans="12:12" ht="15.75" customHeight="1" x14ac:dyDescent="0.35">
      <c r="L16882" s="27" t="str">
        <f t="shared" si="263"/>
        <v/>
      </c>
    </row>
    <row r="16883" spans="12:12" ht="15.75" customHeight="1" x14ac:dyDescent="0.35">
      <c r="L16883" s="27" t="str">
        <f t="shared" si="263"/>
        <v/>
      </c>
    </row>
    <row r="16884" spans="12:12" ht="15.75" customHeight="1" x14ac:dyDescent="0.35">
      <c r="L16884" s="27" t="str">
        <f t="shared" si="263"/>
        <v/>
      </c>
    </row>
    <row r="16885" spans="12:12" ht="15.75" customHeight="1" x14ac:dyDescent="0.35">
      <c r="L16885" s="27" t="str">
        <f t="shared" si="263"/>
        <v/>
      </c>
    </row>
    <row r="16886" spans="12:12" ht="15.75" customHeight="1" x14ac:dyDescent="0.35">
      <c r="L16886" s="27" t="str">
        <f t="shared" si="263"/>
        <v/>
      </c>
    </row>
    <row r="16887" spans="12:12" ht="15.75" customHeight="1" x14ac:dyDescent="0.35">
      <c r="L16887" s="27" t="str">
        <f t="shared" si="263"/>
        <v/>
      </c>
    </row>
    <row r="16888" spans="12:12" ht="15.75" customHeight="1" x14ac:dyDescent="0.35">
      <c r="L16888" s="27" t="str">
        <f t="shared" si="263"/>
        <v/>
      </c>
    </row>
    <row r="16889" spans="12:12" ht="15.75" customHeight="1" x14ac:dyDescent="0.35">
      <c r="L16889" s="27" t="str">
        <f t="shared" si="263"/>
        <v/>
      </c>
    </row>
    <row r="16890" spans="12:12" ht="15.75" customHeight="1" x14ac:dyDescent="0.35">
      <c r="L16890" s="27" t="str">
        <f t="shared" si="263"/>
        <v/>
      </c>
    </row>
    <row r="16891" spans="12:12" ht="15.75" customHeight="1" x14ac:dyDescent="0.35">
      <c r="L16891" s="27" t="str">
        <f t="shared" si="263"/>
        <v/>
      </c>
    </row>
    <row r="16892" spans="12:12" ht="15.75" customHeight="1" x14ac:dyDescent="0.35">
      <c r="L16892" s="27" t="str">
        <f t="shared" si="263"/>
        <v/>
      </c>
    </row>
    <row r="16893" spans="12:12" ht="15.75" customHeight="1" x14ac:dyDescent="0.35">
      <c r="L16893" s="27" t="str">
        <f t="shared" si="263"/>
        <v/>
      </c>
    </row>
    <row r="16894" spans="12:12" ht="15.75" customHeight="1" x14ac:dyDescent="0.35">
      <c r="L16894" s="27" t="str">
        <f t="shared" si="263"/>
        <v/>
      </c>
    </row>
    <row r="16895" spans="12:12" ht="15.75" customHeight="1" x14ac:dyDescent="0.35">
      <c r="L16895" s="27" t="str">
        <f t="shared" si="263"/>
        <v/>
      </c>
    </row>
    <row r="16896" spans="12:12" ht="15.75" customHeight="1" x14ac:dyDescent="0.35">
      <c r="L16896" s="27" t="str">
        <f t="shared" si="263"/>
        <v/>
      </c>
    </row>
    <row r="16897" spans="12:12" ht="15.75" customHeight="1" x14ac:dyDescent="0.35">
      <c r="L16897" s="27" t="str">
        <f t="shared" si="263"/>
        <v/>
      </c>
    </row>
    <row r="16898" spans="12:12" ht="15.75" customHeight="1" x14ac:dyDescent="0.35">
      <c r="L16898" s="27" t="str">
        <f t="shared" si="263"/>
        <v/>
      </c>
    </row>
    <row r="16899" spans="12:12" ht="15.75" customHeight="1" x14ac:dyDescent="0.35">
      <c r="L16899" s="27" t="str">
        <f t="shared" si="263"/>
        <v/>
      </c>
    </row>
    <row r="16900" spans="12:12" ht="15.75" customHeight="1" x14ac:dyDescent="0.35">
      <c r="L16900" s="27" t="str">
        <f t="shared" ref="L16900:L16963" si="264">IF((T16900="N/A")+(ISBLANK(T16900)), IF(S16900="Critical", K16900+30, IF(S16900="High", K16900+30,IF(COUNTIF(S16900,"M*"), K16900+90, IF(S16900="Low", K16900+180,"")))),
IF(((U16900="Yes")*(T16900="Critical")), K16900+30, IF(((U16900="Yes")*(T16900="High")), K16900+30,  IF(((U16900="Yes")*(COUNTIF(S16900,"M*"))), K16900+90,  IF(((U16900="Yes")*(T16900="Low")), K16900+180, IF(S16900="Critical", K16900+30, IF(S16900="High", K16900+30,IF(COUNTIF(S16900,"M*"), K16900+90, IF(S16900="Low", K16900+180,"")))))))))</f>
        <v/>
      </c>
    </row>
    <row r="16901" spans="12:12" ht="15.75" customHeight="1" x14ac:dyDescent="0.35">
      <c r="L16901" s="27" t="str">
        <f t="shared" si="264"/>
        <v/>
      </c>
    </row>
    <row r="16902" spans="12:12" ht="15.75" customHeight="1" x14ac:dyDescent="0.35">
      <c r="L16902" s="27" t="str">
        <f t="shared" si="264"/>
        <v/>
      </c>
    </row>
    <row r="16903" spans="12:12" ht="15.75" customHeight="1" x14ac:dyDescent="0.35">
      <c r="L16903" s="27" t="str">
        <f t="shared" si="264"/>
        <v/>
      </c>
    </row>
    <row r="16904" spans="12:12" ht="15.75" customHeight="1" x14ac:dyDescent="0.35">
      <c r="L16904" s="27" t="str">
        <f t="shared" si="264"/>
        <v/>
      </c>
    </row>
    <row r="16905" spans="12:12" ht="15.75" customHeight="1" x14ac:dyDescent="0.35">
      <c r="L16905" s="27" t="str">
        <f t="shared" si="264"/>
        <v/>
      </c>
    </row>
    <row r="16906" spans="12:12" ht="15.75" customHeight="1" x14ac:dyDescent="0.35">
      <c r="L16906" s="27" t="str">
        <f t="shared" si="264"/>
        <v/>
      </c>
    </row>
    <row r="16907" spans="12:12" ht="15.75" customHeight="1" x14ac:dyDescent="0.35">
      <c r="L16907" s="27" t="str">
        <f t="shared" si="264"/>
        <v/>
      </c>
    </row>
    <row r="16908" spans="12:12" ht="15.75" customHeight="1" x14ac:dyDescent="0.35">
      <c r="L16908" s="27" t="str">
        <f t="shared" si="264"/>
        <v/>
      </c>
    </row>
    <row r="16909" spans="12:12" ht="15.75" customHeight="1" x14ac:dyDescent="0.35">
      <c r="L16909" s="27" t="str">
        <f t="shared" si="264"/>
        <v/>
      </c>
    </row>
    <row r="16910" spans="12:12" ht="15.75" customHeight="1" x14ac:dyDescent="0.35">
      <c r="L16910" s="27" t="str">
        <f t="shared" si="264"/>
        <v/>
      </c>
    </row>
    <row r="16911" spans="12:12" ht="15.75" customHeight="1" x14ac:dyDescent="0.35">
      <c r="L16911" s="27" t="str">
        <f t="shared" si="264"/>
        <v/>
      </c>
    </row>
    <row r="16912" spans="12:12" ht="15.75" customHeight="1" x14ac:dyDescent="0.35">
      <c r="L16912" s="27" t="str">
        <f t="shared" si="264"/>
        <v/>
      </c>
    </row>
    <row r="16913" spans="12:12" ht="15.75" customHeight="1" x14ac:dyDescent="0.35">
      <c r="L16913" s="27" t="str">
        <f t="shared" si="264"/>
        <v/>
      </c>
    </row>
    <row r="16914" spans="12:12" ht="15.75" customHeight="1" x14ac:dyDescent="0.35">
      <c r="L16914" s="27" t="str">
        <f t="shared" si="264"/>
        <v/>
      </c>
    </row>
    <row r="16915" spans="12:12" ht="15.75" customHeight="1" x14ac:dyDescent="0.35">
      <c r="L16915" s="27" t="str">
        <f t="shared" si="264"/>
        <v/>
      </c>
    </row>
    <row r="16916" spans="12:12" ht="15.75" customHeight="1" x14ac:dyDescent="0.35">
      <c r="L16916" s="27" t="str">
        <f t="shared" si="264"/>
        <v/>
      </c>
    </row>
    <row r="16917" spans="12:12" ht="15.75" customHeight="1" x14ac:dyDescent="0.35">
      <c r="L16917" s="27" t="str">
        <f t="shared" si="264"/>
        <v/>
      </c>
    </row>
    <row r="16918" spans="12:12" ht="15.75" customHeight="1" x14ac:dyDescent="0.35">
      <c r="L16918" s="27" t="str">
        <f t="shared" si="264"/>
        <v/>
      </c>
    </row>
    <row r="16919" spans="12:12" ht="15.75" customHeight="1" x14ac:dyDescent="0.35">
      <c r="L16919" s="27" t="str">
        <f t="shared" si="264"/>
        <v/>
      </c>
    </row>
    <row r="16920" spans="12:12" ht="15.75" customHeight="1" x14ac:dyDescent="0.35">
      <c r="L16920" s="27" t="str">
        <f t="shared" si="264"/>
        <v/>
      </c>
    </row>
    <row r="16921" spans="12:12" ht="15.75" customHeight="1" x14ac:dyDescent="0.35">
      <c r="L16921" s="27" t="str">
        <f t="shared" si="264"/>
        <v/>
      </c>
    </row>
    <row r="16922" spans="12:12" ht="15.75" customHeight="1" x14ac:dyDescent="0.35">
      <c r="L16922" s="27" t="str">
        <f t="shared" si="264"/>
        <v/>
      </c>
    </row>
    <row r="16923" spans="12:12" ht="15.75" customHeight="1" x14ac:dyDescent="0.35">
      <c r="L16923" s="27" t="str">
        <f t="shared" si="264"/>
        <v/>
      </c>
    </row>
    <row r="16924" spans="12:12" ht="15.75" customHeight="1" x14ac:dyDescent="0.35">
      <c r="L16924" s="27" t="str">
        <f t="shared" si="264"/>
        <v/>
      </c>
    </row>
    <row r="16925" spans="12:12" ht="15.75" customHeight="1" x14ac:dyDescent="0.35">
      <c r="L16925" s="27" t="str">
        <f t="shared" si="264"/>
        <v/>
      </c>
    </row>
    <row r="16926" spans="12:12" ht="15.75" customHeight="1" x14ac:dyDescent="0.35">
      <c r="L16926" s="27" t="str">
        <f t="shared" si="264"/>
        <v/>
      </c>
    </row>
    <row r="16927" spans="12:12" ht="15.75" customHeight="1" x14ac:dyDescent="0.35">
      <c r="L16927" s="27" t="str">
        <f t="shared" si="264"/>
        <v/>
      </c>
    </row>
    <row r="16928" spans="12:12" ht="15.75" customHeight="1" x14ac:dyDescent="0.35">
      <c r="L16928" s="27" t="str">
        <f t="shared" si="264"/>
        <v/>
      </c>
    </row>
    <row r="16929" spans="12:12" ht="15.75" customHeight="1" x14ac:dyDescent="0.35">
      <c r="L16929" s="27" t="str">
        <f t="shared" si="264"/>
        <v/>
      </c>
    </row>
    <row r="16930" spans="12:12" ht="15.75" customHeight="1" x14ac:dyDescent="0.35">
      <c r="L16930" s="27" t="str">
        <f t="shared" si="264"/>
        <v/>
      </c>
    </row>
    <row r="16931" spans="12:12" ht="15.75" customHeight="1" x14ac:dyDescent="0.35">
      <c r="L16931" s="27" t="str">
        <f t="shared" si="264"/>
        <v/>
      </c>
    </row>
    <row r="16932" spans="12:12" ht="15.75" customHeight="1" x14ac:dyDescent="0.35">
      <c r="L16932" s="27" t="str">
        <f t="shared" si="264"/>
        <v/>
      </c>
    </row>
    <row r="16933" spans="12:12" ht="15.75" customHeight="1" x14ac:dyDescent="0.35">
      <c r="L16933" s="27" t="str">
        <f t="shared" si="264"/>
        <v/>
      </c>
    </row>
    <row r="16934" spans="12:12" ht="15.75" customHeight="1" x14ac:dyDescent="0.35">
      <c r="L16934" s="27" t="str">
        <f t="shared" si="264"/>
        <v/>
      </c>
    </row>
    <row r="16935" spans="12:12" ht="15.75" customHeight="1" x14ac:dyDescent="0.35">
      <c r="L16935" s="27" t="str">
        <f t="shared" si="264"/>
        <v/>
      </c>
    </row>
    <row r="16936" spans="12:12" ht="15.75" customHeight="1" x14ac:dyDescent="0.35">
      <c r="L16936" s="27" t="str">
        <f t="shared" si="264"/>
        <v/>
      </c>
    </row>
    <row r="16937" spans="12:12" ht="15.75" customHeight="1" x14ac:dyDescent="0.35">
      <c r="L16937" s="27" t="str">
        <f t="shared" si="264"/>
        <v/>
      </c>
    </row>
    <row r="16938" spans="12:12" ht="15.75" customHeight="1" x14ac:dyDescent="0.35">
      <c r="L16938" s="27" t="str">
        <f t="shared" si="264"/>
        <v/>
      </c>
    </row>
    <row r="16939" spans="12:12" ht="15.75" customHeight="1" x14ac:dyDescent="0.35">
      <c r="L16939" s="27" t="str">
        <f t="shared" si="264"/>
        <v/>
      </c>
    </row>
    <row r="16940" spans="12:12" ht="15.75" customHeight="1" x14ac:dyDescent="0.35">
      <c r="L16940" s="27" t="str">
        <f t="shared" si="264"/>
        <v/>
      </c>
    </row>
    <row r="16941" spans="12:12" ht="15.75" customHeight="1" x14ac:dyDescent="0.35">
      <c r="L16941" s="27" t="str">
        <f t="shared" si="264"/>
        <v/>
      </c>
    </row>
    <row r="16942" spans="12:12" ht="15.75" customHeight="1" x14ac:dyDescent="0.35">
      <c r="L16942" s="27" t="str">
        <f t="shared" si="264"/>
        <v/>
      </c>
    </row>
    <row r="16943" spans="12:12" ht="15.75" customHeight="1" x14ac:dyDescent="0.35">
      <c r="L16943" s="27" t="str">
        <f t="shared" si="264"/>
        <v/>
      </c>
    </row>
    <row r="16944" spans="12:12" ht="15.75" customHeight="1" x14ac:dyDescent="0.35">
      <c r="L16944" s="27" t="str">
        <f t="shared" si="264"/>
        <v/>
      </c>
    </row>
    <row r="16945" spans="12:12" ht="15.75" customHeight="1" x14ac:dyDescent="0.35">
      <c r="L16945" s="27" t="str">
        <f t="shared" si="264"/>
        <v/>
      </c>
    </row>
    <row r="16946" spans="12:12" ht="15.75" customHeight="1" x14ac:dyDescent="0.35">
      <c r="L16946" s="27" t="str">
        <f t="shared" si="264"/>
        <v/>
      </c>
    </row>
    <row r="16947" spans="12:12" ht="15.75" customHeight="1" x14ac:dyDescent="0.35">
      <c r="L16947" s="27" t="str">
        <f t="shared" si="264"/>
        <v/>
      </c>
    </row>
    <row r="16948" spans="12:12" ht="15.75" customHeight="1" x14ac:dyDescent="0.35">
      <c r="L16948" s="27" t="str">
        <f t="shared" si="264"/>
        <v/>
      </c>
    </row>
    <row r="16949" spans="12:12" ht="15.75" customHeight="1" x14ac:dyDescent="0.35">
      <c r="L16949" s="27" t="str">
        <f t="shared" si="264"/>
        <v/>
      </c>
    </row>
    <row r="16950" spans="12:12" ht="15.75" customHeight="1" x14ac:dyDescent="0.35">
      <c r="L16950" s="27" t="str">
        <f t="shared" si="264"/>
        <v/>
      </c>
    </row>
    <row r="16951" spans="12:12" ht="15.75" customHeight="1" x14ac:dyDescent="0.35">
      <c r="L16951" s="27" t="str">
        <f t="shared" si="264"/>
        <v/>
      </c>
    </row>
    <row r="16952" spans="12:12" ht="15.75" customHeight="1" x14ac:dyDescent="0.35">
      <c r="L16952" s="27" t="str">
        <f t="shared" si="264"/>
        <v/>
      </c>
    </row>
    <row r="16953" spans="12:12" ht="15.75" customHeight="1" x14ac:dyDescent="0.35">
      <c r="L16953" s="27" t="str">
        <f t="shared" si="264"/>
        <v/>
      </c>
    </row>
    <row r="16954" spans="12:12" ht="15.75" customHeight="1" x14ac:dyDescent="0.35">
      <c r="L16954" s="27" t="str">
        <f t="shared" si="264"/>
        <v/>
      </c>
    </row>
    <row r="16955" spans="12:12" ht="15.75" customHeight="1" x14ac:dyDescent="0.35">
      <c r="L16955" s="27" t="str">
        <f t="shared" si="264"/>
        <v/>
      </c>
    </row>
    <row r="16956" spans="12:12" ht="15.75" customHeight="1" x14ac:dyDescent="0.35">
      <c r="L16956" s="27" t="str">
        <f t="shared" si="264"/>
        <v/>
      </c>
    </row>
    <row r="16957" spans="12:12" ht="15.75" customHeight="1" x14ac:dyDescent="0.35">
      <c r="L16957" s="27" t="str">
        <f t="shared" si="264"/>
        <v/>
      </c>
    </row>
    <row r="16958" spans="12:12" ht="15.75" customHeight="1" x14ac:dyDescent="0.35">
      <c r="L16958" s="27" t="str">
        <f t="shared" si="264"/>
        <v/>
      </c>
    </row>
    <row r="16959" spans="12:12" ht="15.75" customHeight="1" x14ac:dyDescent="0.35">
      <c r="L16959" s="27" t="str">
        <f t="shared" si="264"/>
        <v/>
      </c>
    </row>
    <row r="16960" spans="12:12" ht="15.75" customHeight="1" x14ac:dyDescent="0.35">
      <c r="L16960" s="27" t="str">
        <f t="shared" si="264"/>
        <v/>
      </c>
    </row>
    <row r="16961" spans="12:12" ht="15.75" customHeight="1" x14ac:dyDescent="0.35">
      <c r="L16961" s="27" t="str">
        <f t="shared" si="264"/>
        <v/>
      </c>
    </row>
    <row r="16962" spans="12:12" ht="15.75" customHeight="1" x14ac:dyDescent="0.35">
      <c r="L16962" s="27" t="str">
        <f t="shared" si="264"/>
        <v/>
      </c>
    </row>
    <row r="16963" spans="12:12" ht="15.75" customHeight="1" x14ac:dyDescent="0.35">
      <c r="L16963" s="27" t="str">
        <f t="shared" si="264"/>
        <v/>
      </c>
    </row>
    <row r="16964" spans="12:12" ht="15.75" customHeight="1" x14ac:dyDescent="0.35">
      <c r="L16964" s="27" t="str">
        <f t="shared" ref="L16964:L17027" si="265">IF((T16964="N/A")+(ISBLANK(T16964)), IF(S16964="Critical", K16964+30, IF(S16964="High", K16964+30,IF(COUNTIF(S16964,"M*"), K16964+90, IF(S16964="Low", K16964+180,"")))),
IF(((U16964="Yes")*(T16964="Critical")), K16964+30, IF(((U16964="Yes")*(T16964="High")), K16964+30,  IF(((U16964="Yes")*(COUNTIF(S16964,"M*"))), K16964+90,  IF(((U16964="Yes")*(T16964="Low")), K16964+180, IF(S16964="Critical", K16964+30, IF(S16964="High", K16964+30,IF(COUNTIF(S16964,"M*"), K16964+90, IF(S16964="Low", K16964+180,"")))))))))</f>
        <v/>
      </c>
    </row>
    <row r="16965" spans="12:12" ht="15.75" customHeight="1" x14ac:dyDescent="0.35">
      <c r="L16965" s="27" t="str">
        <f t="shared" si="265"/>
        <v/>
      </c>
    </row>
    <row r="16966" spans="12:12" ht="15.75" customHeight="1" x14ac:dyDescent="0.35">
      <c r="L16966" s="27" t="str">
        <f t="shared" si="265"/>
        <v/>
      </c>
    </row>
    <row r="16967" spans="12:12" ht="15.75" customHeight="1" x14ac:dyDescent="0.35">
      <c r="L16967" s="27" t="str">
        <f t="shared" si="265"/>
        <v/>
      </c>
    </row>
    <row r="16968" spans="12:12" ht="15.75" customHeight="1" x14ac:dyDescent="0.35">
      <c r="L16968" s="27" t="str">
        <f t="shared" si="265"/>
        <v/>
      </c>
    </row>
    <row r="16969" spans="12:12" ht="15.75" customHeight="1" x14ac:dyDescent="0.35">
      <c r="L16969" s="27" t="str">
        <f t="shared" si="265"/>
        <v/>
      </c>
    </row>
    <row r="16970" spans="12:12" ht="15.75" customHeight="1" x14ac:dyDescent="0.35">
      <c r="L16970" s="27" t="str">
        <f t="shared" si="265"/>
        <v/>
      </c>
    </row>
    <row r="16971" spans="12:12" ht="15.75" customHeight="1" x14ac:dyDescent="0.35">
      <c r="L16971" s="27" t="str">
        <f t="shared" si="265"/>
        <v/>
      </c>
    </row>
    <row r="16972" spans="12:12" ht="15.75" customHeight="1" x14ac:dyDescent="0.35">
      <c r="L16972" s="27" t="str">
        <f t="shared" si="265"/>
        <v/>
      </c>
    </row>
    <row r="16973" spans="12:12" ht="15.75" customHeight="1" x14ac:dyDescent="0.35">
      <c r="L16973" s="27" t="str">
        <f t="shared" si="265"/>
        <v/>
      </c>
    </row>
    <row r="16974" spans="12:12" ht="15.75" customHeight="1" x14ac:dyDescent="0.35">
      <c r="L16974" s="27" t="str">
        <f t="shared" si="265"/>
        <v/>
      </c>
    </row>
    <row r="16975" spans="12:12" ht="15.75" customHeight="1" x14ac:dyDescent="0.35">
      <c r="L16975" s="27" t="str">
        <f t="shared" si="265"/>
        <v/>
      </c>
    </row>
    <row r="16976" spans="12:12" ht="15.75" customHeight="1" x14ac:dyDescent="0.35">
      <c r="L16976" s="27" t="str">
        <f t="shared" si="265"/>
        <v/>
      </c>
    </row>
    <row r="16977" spans="12:12" ht="15.75" customHeight="1" x14ac:dyDescent="0.35">
      <c r="L16977" s="27" t="str">
        <f t="shared" si="265"/>
        <v/>
      </c>
    </row>
    <row r="16978" spans="12:12" ht="15.75" customHeight="1" x14ac:dyDescent="0.35">
      <c r="L16978" s="27" t="str">
        <f t="shared" si="265"/>
        <v/>
      </c>
    </row>
    <row r="16979" spans="12:12" ht="15.75" customHeight="1" x14ac:dyDescent="0.35">
      <c r="L16979" s="27" t="str">
        <f t="shared" si="265"/>
        <v/>
      </c>
    </row>
    <row r="16980" spans="12:12" ht="15.75" customHeight="1" x14ac:dyDescent="0.35">
      <c r="L16980" s="27" t="str">
        <f t="shared" si="265"/>
        <v/>
      </c>
    </row>
    <row r="16981" spans="12:12" ht="15.75" customHeight="1" x14ac:dyDescent="0.35">
      <c r="L16981" s="27" t="str">
        <f t="shared" si="265"/>
        <v/>
      </c>
    </row>
    <row r="16982" spans="12:12" ht="15.75" customHeight="1" x14ac:dyDescent="0.35">
      <c r="L16982" s="27" t="str">
        <f t="shared" si="265"/>
        <v/>
      </c>
    </row>
    <row r="16983" spans="12:12" ht="15.75" customHeight="1" x14ac:dyDescent="0.35">
      <c r="L16983" s="27" t="str">
        <f t="shared" si="265"/>
        <v/>
      </c>
    </row>
    <row r="16984" spans="12:12" ht="15.75" customHeight="1" x14ac:dyDescent="0.35">
      <c r="L16984" s="27" t="str">
        <f t="shared" si="265"/>
        <v/>
      </c>
    </row>
    <row r="16985" spans="12:12" ht="15.75" customHeight="1" x14ac:dyDescent="0.35">
      <c r="L16985" s="27" t="str">
        <f t="shared" si="265"/>
        <v/>
      </c>
    </row>
    <row r="16986" spans="12:12" ht="15.75" customHeight="1" x14ac:dyDescent="0.35">
      <c r="L16986" s="27" t="str">
        <f t="shared" si="265"/>
        <v/>
      </c>
    </row>
    <row r="16987" spans="12:12" ht="15.75" customHeight="1" x14ac:dyDescent="0.35">
      <c r="L16987" s="27" t="str">
        <f t="shared" si="265"/>
        <v/>
      </c>
    </row>
    <row r="16988" spans="12:12" ht="15.75" customHeight="1" x14ac:dyDescent="0.35">
      <c r="L16988" s="27" t="str">
        <f t="shared" si="265"/>
        <v/>
      </c>
    </row>
    <row r="16989" spans="12:12" ht="15.75" customHeight="1" x14ac:dyDescent="0.35">
      <c r="L16989" s="27" t="str">
        <f t="shared" si="265"/>
        <v/>
      </c>
    </row>
    <row r="16990" spans="12:12" ht="15.75" customHeight="1" x14ac:dyDescent="0.35">
      <c r="L16990" s="27" t="str">
        <f t="shared" si="265"/>
        <v/>
      </c>
    </row>
    <row r="16991" spans="12:12" ht="15.75" customHeight="1" x14ac:dyDescent="0.35">
      <c r="L16991" s="27" t="str">
        <f t="shared" si="265"/>
        <v/>
      </c>
    </row>
    <row r="16992" spans="12:12" ht="15.75" customHeight="1" x14ac:dyDescent="0.35">
      <c r="L16992" s="27" t="str">
        <f t="shared" si="265"/>
        <v/>
      </c>
    </row>
    <row r="16993" spans="12:12" ht="15.75" customHeight="1" x14ac:dyDescent="0.35">
      <c r="L16993" s="27" t="str">
        <f t="shared" si="265"/>
        <v/>
      </c>
    </row>
    <row r="16994" spans="12:12" ht="15.75" customHeight="1" x14ac:dyDescent="0.35">
      <c r="L16994" s="27" t="str">
        <f t="shared" si="265"/>
        <v/>
      </c>
    </row>
    <row r="16995" spans="12:12" ht="15.75" customHeight="1" x14ac:dyDescent="0.35">
      <c r="L16995" s="27" t="str">
        <f t="shared" si="265"/>
        <v/>
      </c>
    </row>
    <row r="16996" spans="12:12" ht="15.75" customHeight="1" x14ac:dyDescent="0.35">
      <c r="L16996" s="27" t="str">
        <f t="shared" si="265"/>
        <v/>
      </c>
    </row>
    <row r="16997" spans="12:12" ht="15.75" customHeight="1" x14ac:dyDescent="0.35">
      <c r="L16997" s="27" t="str">
        <f t="shared" si="265"/>
        <v/>
      </c>
    </row>
    <row r="16998" spans="12:12" ht="15.75" customHeight="1" x14ac:dyDescent="0.35">
      <c r="L16998" s="27" t="str">
        <f t="shared" si="265"/>
        <v/>
      </c>
    </row>
    <row r="16999" spans="12:12" ht="15.75" customHeight="1" x14ac:dyDescent="0.35">
      <c r="L16999" s="27" t="str">
        <f t="shared" si="265"/>
        <v/>
      </c>
    </row>
    <row r="17000" spans="12:12" ht="15.75" customHeight="1" x14ac:dyDescent="0.35">
      <c r="L17000" s="27" t="str">
        <f t="shared" si="265"/>
        <v/>
      </c>
    </row>
    <row r="17001" spans="12:12" ht="15.75" customHeight="1" x14ac:dyDescent="0.35">
      <c r="L17001" s="27" t="str">
        <f t="shared" si="265"/>
        <v/>
      </c>
    </row>
    <row r="17002" spans="12:12" ht="15.75" customHeight="1" x14ac:dyDescent="0.35">
      <c r="L17002" s="27" t="str">
        <f t="shared" si="265"/>
        <v/>
      </c>
    </row>
    <row r="17003" spans="12:12" ht="15.75" customHeight="1" x14ac:dyDescent="0.35">
      <c r="L17003" s="27" t="str">
        <f t="shared" si="265"/>
        <v/>
      </c>
    </row>
    <row r="17004" spans="12:12" ht="15.75" customHeight="1" x14ac:dyDescent="0.35">
      <c r="L17004" s="27" t="str">
        <f t="shared" si="265"/>
        <v/>
      </c>
    </row>
    <row r="17005" spans="12:12" ht="15.75" customHeight="1" x14ac:dyDescent="0.35">
      <c r="L17005" s="27" t="str">
        <f t="shared" si="265"/>
        <v/>
      </c>
    </row>
    <row r="17006" spans="12:12" ht="15.75" customHeight="1" x14ac:dyDescent="0.35">
      <c r="L17006" s="27" t="str">
        <f t="shared" si="265"/>
        <v/>
      </c>
    </row>
    <row r="17007" spans="12:12" ht="15.75" customHeight="1" x14ac:dyDescent="0.35">
      <c r="L17007" s="27" t="str">
        <f t="shared" si="265"/>
        <v/>
      </c>
    </row>
    <row r="17008" spans="12:12" ht="15.75" customHeight="1" x14ac:dyDescent="0.35">
      <c r="L17008" s="27" t="str">
        <f t="shared" si="265"/>
        <v/>
      </c>
    </row>
    <row r="17009" spans="12:12" ht="15.75" customHeight="1" x14ac:dyDescent="0.35">
      <c r="L17009" s="27" t="str">
        <f t="shared" si="265"/>
        <v/>
      </c>
    </row>
    <row r="17010" spans="12:12" ht="15.75" customHeight="1" x14ac:dyDescent="0.35">
      <c r="L17010" s="27" t="str">
        <f t="shared" si="265"/>
        <v/>
      </c>
    </row>
    <row r="17011" spans="12:12" ht="15.75" customHeight="1" x14ac:dyDescent="0.35">
      <c r="L17011" s="27" t="str">
        <f t="shared" si="265"/>
        <v/>
      </c>
    </row>
    <row r="17012" spans="12:12" ht="15.75" customHeight="1" x14ac:dyDescent="0.35">
      <c r="L17012" s="27" t="str">
        <f t="shared" si="265"/>
        <v/>
      </c>
    </row>
    <row r="17013" spans="12:12" ht="15.75" customHeight="1" x14ac:dyDescent="0.35">
      <c r="L17013" s="27" t="str">
        <f t="shared" si="265"/>
        <v/>
      </c>
    </row>
    <row r="17014" spans="12:12" ht="15.75" customHeight="1" x14ac:dyDescent="0.35">
      <c r="L17014" s="27" t="str">
        <f t="shared" si="265"/>
        <v/>
      </c>
    </row>
    <row r="17015" spans="12:12" ht="15.75" customHeight="1" x14ac:dyDescent="0.35">
      <c r="L17015" s="27" t="str">
        <f t="shared" si="265"/>
        <v/>
      </c>
    </row>
    <row r="17016" spans="12:12" ht="15.75" customHeight="1" x14ac:dyDescent="0.35">
      <c r="L17016" s="27" t="str">
        <f t="shared" si="265"/>
        <v/>
      </c>
    </row>
    <row r="17017" spans="12:12" ht="15.75" customHeight="1" x14ac:dyDescent="0.35">
      <c r="L17017" s="27" t="str">
        <f t="shared" si="265"/>
        <v/>
      </c>
    </row>
    <row r="17018" spans="12:12" ht="15.75" customHeight="1" x14ac:dyDescent="0.35">
      <c r="L17018" s="27" t="str">
        <f t="shared" si="265"/>
        <v/>
      </c>
    </row>
    <row r="17019" spans="12:12" ht="15.75" customHeight="1" x14ac:dyDescent="0.35">
      <c r="L17019" s="27" t="str">
        <f t="shared" si="265"/>
        <v/>
      </c>
    </row>
    <row r="17020" spans="12:12" ht="15.75" customHeight="1" x14ac:dyDescent="0.35">
      <c r="L17020" s="27" t="str">
        <f t="shared" si="265"/>
        <v/>
      </c>
    </row>
    <row r="17021" spans="12:12" ht="15.75" customHeight="1" x14ac:dyDescent="0.35">
      <c r="L17021" s="27" t="str">
        <f t="shared" si="265"/>
        <v/>
      </c>
    </row>
    <row r="17022" spans="12:12" ht="15.75" customHeight="1" x14ac:dyDescent="0.35">
      <c r="L17022" s="27" t="str">
        <f t="shared" si="265"/>
        <v/>
      </c>
    </row>
    <row r="17023" spans="12:12" ht="15.75" customHeight="1" x14ac:dyDescent="0.35">
      <c r="L17023" s="27" t="str">
        <f t="shared" si="265"/>
        <v/>
      </c>
    </row>
    <row r="17024" spans="12:12" ht="15.75" customHeight="1" x14ac:dyDescent="0.35">
      <c r="L17024" s="27" t="str">
        <f t="shared" si="265"/>
        <v/>
      </c>
    </row>
    <row r="17025" spans="12:12" ht="15.75" customHeight="1" x14ac:dyDescent="0.35">
      <c r="L17025" s="27" t="str">
        <f t="shared" si="265"/>
        <v/>
      </c>
    </row>
    <row r="17026" spans="12:12" ht="15.75" customHeight="1" x14ac:dyDescent="0.35">
      <c r="L17026" s="27" t="str">
        <f t="shared" si="265"/>
        <v/>
      </c>
    </row>
    <row r="17027" spans="12:12" ht="15.75" customHeight="1" x14ac:dyDescent="0.35">
      <c r="L17027" s="27" t="str">
        <f t="shared" si="265"/>
        <v/>
      </c>
    </row>
    <row r="17028" spans="12:12" ht="15.75" customHeight="1" x14ac:dyDescent="0.35">
      <c r="L17028" s="27" t="str">
        <f t="shared" ref="L17028:L17091" si="266">IF((T17028="N/A")+(ISBLANK(T17028)), IF(S17028="Critical", K17028+30, IF(S17028="High", K17028+30,IF(COUNTIF(S17028,"M*"), K17028+90, IF(S17028="Low", K17028+180,"")))),
IF(((U17028="Yes")*(T17028="Critical")), K17028+30, IF(((U17028="Yes")*(T17028="High")), K17028+30,  IF(((U17028="Yes")*(COUNTIF(S17028,"M*"))), K17028+90,  IF(((U17028="Yes")*(T17028="Low")), K17028+180, IF(S17028="Critical", K17028+30, IF(S17028="High", K17028+30,IF(COUNTIF(S17028,"M*"), K17028+90, IF(S17028="Low", K17028+180,"")))))))))</f>
        <v/>
      </c>
    </row>
    <row r="17029" spans="12:12" ht="15.75" customHeight="1" x14ac:dyDescent="0.35">
      <c r="L17029" s="27" t="str">
        <f t="shared" si="266"/>
        <v/>
      </c>
    </row>
    <row r="17030" spans="12:12" ht="15.75" customHeight="1" x14ac:dyDescent="0.35">
      <c r="L17030" s="27" t="str">
        <f t="shared" si="266"/>
        <v/>
      </c>
    </row>
    <row r="17031" spans="12:12" ht="15.75" customHeight="1" x14ac:dyDescent="0.35">
      <c r="L17031" s="27" t="str">
        <f t="shared" si="266"/>
        <v/>
      </c>
    </row>
    <row r="17032" spans="12:12" ht="15.75" customHeight="1" x14ac:dyDescent="0.35">
      <c r="L17032" s="27" t="str">
        <f t="shared" si="266"/>
        <v/>
      </c>
    </row>
    <row r="17033" spans="12:12" ht="15.75" customHeight="1" x14ac:dyDescent="0.35">
      <c r="L17033" s="27" t="str">
        <f t="shared" si="266"/>
        <v/>
      </c>
    </row>
    <row r="17034" spans="12:12" ht="15.75" customHeight="1" x14ac:dyDescent="0.35">
      <c r="L17034" s="27" t="str">
        <f t="shared" si="266"/>
        <v/>
      </c>
    </row>
    <row r="17035" spans="12:12" ht="15.75" customHeight="1" x14ac:dyDescent="0.35">
      <c r="L17035" s="27" t="str">
        <f t="shared" si="266"/>
        <v/>
      </c>
    </row>
    <row r="17036" spans="12:12" ht="15.75" customHeight="1" x14ac:dyDescent="0.35">
      <c r="L17036" s="27" t="str">
        <f t="shared" si="266"/>
        <v/>
      </c>
    </row>
    <row r="17037" spans="12:12" ht="15.75" customHeight="1" x14ac:dyDescent="0.35">
      <c r="L17037" s="27" t="str">
        <f t="shared" si="266"/>
        <v/>
      </c>
    </row>
    <row r="17038" spans="12:12" ht="15.75" customHeight="1" x14ac:dyDescent="0.35">
      <c r="L17038" s="27" t="str">
        <f t="shared" si="266"/>
        <v/>
      </c>
    </row>
    <row r="17039" spans="12:12" ht="15.75" customHeight="1" x14ac:dyDescent="0.35">
      <c r="L17039" s="27" t="str">
        <f t="shared" si="266"/>
        <v/>
      </c>
    </row>
    <row r="17040" spans="12:12" ht="15.75" customHeight="1" x14ac:dyDescent="0.35">
      <c r="L17040" s="27" t="str">
        <f t="shared" si="266"/>
        <v/>
      </c>
    </row>
    <row r="17041" spans="12:12" ht="15.75" customHeight="1" x14ac:dyDescent="0.35">
      <c r="L17041" s="27" t="str">
        <f t="shared" si="266"/>
        <v/>
      </c>
    </row>
    <row r="17042" spans="12:12" ht="15.75" customHeight="1" x14ac:dyDescent="0.35">
      <c r="L17042" s="27" t="str">
        <f t="shared" si="266"/>
        <v/>
      </c>
    </row>
    <row r="17043" spans="12:12" ht="15.75" customHeight="1" x14ac:dyDescent="0.35">
      <c r="L17043" s="27" t="str">
        <f t="shared" si="266"/>
        <v/>
      </c>
    </row>
    <row r="17044" spans="12:12" ht="15.75" customHeight="1" x14ac:dyDescent="0.35">
      <c r="L17044" s="27" t="str">
        <f t="shared" si="266"/>
        <v/>
      </c>
    </row>
    <row r="17045" spans="12:12" ht="15.75" customHeight="1" x14ac:dyDescent="0.35">
      <c r="L17045" s="27" t="str">
        <f t="shared" si="266"/>
        <v/>
      </c>
    </row>
    <row r="17046" spans="12:12" ht="15.75" customHeight="1" x14ac:dyDescent="0.35">
      <c r="L17046" s="27" t="str">
        <f t="shared" si="266"/>
        <v/>
      </c>
    </row>
    <row r="17047" spans="12:12" ht="15.75" customHeight="1" x14ac:dyDescent="0.35">
      <c r="L17047" s="27" t="str">
        <f t="shared" si="266"/>
        <v/>
      </c>
    </row>
    <row r="17048" spans="12:12" ht="15.75" customHeight="1" x14ac:dyDescent="0.35">
      <c r="L17048" s="27" t="str">
        <f t="shared" si="266"/>
        <v/>
      </c>
    </row>
    <row r="17049" spans="12:12" ht="15.75" customHeight="1" x14ac:dyDescent="0.35">
      <c r="L17049" s="27" t="str">
        <f t="shared" si="266"/>
        <v/>
      </c>
    </row>
    <row r="17050" spans="12:12" ht="15.75" customHeight="1" x14ac:dyDescent="0.35">
      <c r="L17050" s="27" t="str">
        <f t="shared" si="266"/>
        <v/>
      </c>
    </row>
    <row r="17051" spans="12:12" ht="15.75" customHeight="1" x14ac:dyDescent="0.35">
      <c r="L17051" s="27" t="str">
        <f t="shared" si="266"/>
        <v/>
      </c>
    </row>
    <row r="17052" spans="12:12" ht="15.75" customHeight="1" x14ac:dyDescent="0.35">
      <c r="L17052" s="27" t="str">
        <f t="shared" si="266"/>
        <v/>
      </c>
    </row>
    <row r="17053" spans="12:12" ht="15.75" customHeight="1" x14ac:dyDescent="0.35">
      <c r="L17053" s="27" t="str">
        <f t="shared" si="266"/>
        <v/>
      </c>
    </row>
    <row r="17054" spans="12:12" ht="15.75" customHeight="1" x14ac:dyDescent="0.35">
      <c r="L17054" s="27" t="str">
        <f t="shared" si="266"/>
        <v/>
      </c>
    </row>
    <row r="17055" spans="12:12" ht="15.75" customHeight="1" x14ac:dyDescent="0.35">
      <c r="L17055" s="27" t="str">
        <f t="shared" si="266"/>
        <v/>
      </c>
    </row>
    <row r="17056" spans="12:12" ht="15.75" customHeight="1" x14ac:dyDescent="0.35">
      <c r="L17056" s="27" t="str">
        <f t="shared" si="266"/>
        <v/>
      </c>
    </row>
    <row r="17057" spans="12:12" ht="15.75" customHeight="1" x14ac:dyDescent="0.35">
      <c r="L17057" s="27" t="str">
        <f t="shared" si="266"/>
        <v/>
      </c>
    </row>
    <row r="17058" spans="12:12" ht="15.75" customHeight="1" x14ac:dyDescent="0.35">
      <c r="L17058" s="27" t="str">
        <f t="shared" si="266"/>
        <v/>
      </c>
    </row>
    <row r="17059" spans="12:12" ht="15.75" customHeight="1" x14ac:dyDescent="0.35">
      <c r="L17059" s="27" t="str">
        <f t="shared" si="266"/>
        <v/>
      </c>
    </row>
    <row r="17060" spans="12:12" ht="15.75" customHeight="1" x14ac:dyDescent="0.35">
      <c r="L17060" s="27" t="str">
        <f t="shared" si="266"/>
        <v/>
      </c>
    </row>
    <row r="17061" spans="12:12" ht="15.75" customHeight="1" x14ac:dyDescent="0.35">
      <c r="L17061" s="27" t="str">
        <f t="shared" si="266"/>
        <v/>
      </c>
    </row>
    <row r="17062" spans="12:12" ht="15.75" customHeight="1" x14ac:dyDescent="0.35">
      <c r="L17062" s="27" t="str">
        <f t="shared" si="266"/>
        <v/>
      </c>
    </row>
    <row r="17063" spans="12:12" ht="15.75" customHeight="1" x14ac:dyDescent="0.35">
      <c r="L17063" s="27" t="str">
        <f t="shared" si="266"/>
        <v/>
      </c>
    </row>
    <row r="17064" spans="12:12" ht="15.75" customHeight="1" x14ac:dyDescent="0.35">
      <c r="L17064" s="27" t="str">
        <f t="shared" si="266"/>
        <v/>
      </c>
    </row>
    <row r="17065" spans="12:12" ht="15.75" customHeight="1" x14ac:dyDescent="0.35">
      <c r="L17065" s="27" t="str">
        <f t="shared" si="266"/>
        <v/>
      </c>
    </row>
    <row r="17066" spans="12:12" ht="15.75" customHeight="1" x14ac:dyDescent="0.35">
      <c r="L17066" s="27" t="str">
        <f t="shared" si="266"/>
        <v/>
      </c>
    </row>
    <row r="17067" spans="12:12" ht="15.75" customHeight="1" x14ac:dyDescent="0.35">
      <c r="L17067" s="27" t="str">
        <f t="shared" si="266"/>
        <v/>
      </c>
    </row>
    <row r="17068" spans="12:12" ht="15.75" customHeight="1" x14ac:dyDescent="0.35">
      <c r="L17068" s="27" t="str">
        <f t="shared" si="266"/>
        <v/>
      </c>
    </row>
    <row r="17069" spans="12:12" ht="15.75" customHeight="1" x14ac:dyDescent="0.35">
      <c r="L17069" s="27" t="str">
        <f t="shared" si="266"/>
        <v/>
      </c>
    </row>
    <row r="17070" spans="12:12" ht="15.75" customHeight="1" x14ac:dyDescent="0.35">
      <c r="L17070" s="27" t="str">
        <f t="shared" si="266"/>
        <v/>
      </c>
    </row>
    <row r="17071" spans="12:12" ht="15.75" customHeight="1" x14ac:dyDescent="0.35">
      <c r="L17071" s="27" t="str">
        <f t="shared" si="266"/>
        <v/>
      </c>
    </row>
    <row r="17072" spans="12:12" ht="15.75" customHeight="1" x14ac:dyDescent="0.35">
      <c r="L17072" s="27" t="str">
        <f t="shared" si="266"/>
        <v/>
      </c>
    </row>
    <row r="17073" spans="12:12" ht="15.75" customHeight="1" x14ac:dyDescent="0.35">
      <c r="L17073" s="27" t="str">
        <f t="shared" si="266"/>
        <v/>
      </c>
    </row>
    <row r="17074" spans="12:12" ht="15.75" customHeight="1" x14ac:dyDescent="0.35">
      <c r="L17074" s="27" t="str">
        <f t="shared" si="266"/>
        <v/>
      </c>
    </row>
    <row r="17075" spans="12:12" ht="15.75" customHeight="1" x14ac:dyDescent="0.35">
      <c r="L17075" s="27" t="str">
        <f t="shared" si="266"/>
        <v/>
      </c>
    </row>
    <row r="17076" spans="12:12" ht="15.75" customHeight="1" x14ac:dyDescent="0.35">
      <c r="L17076" s="27" t="str">
        <f t="shared" si="266"/>
        <v/>
      </c>
    </row>
    <row r="17077" spans="12:12" ht="15.75" customHeight="1" x14ac:dyDescent="0.35">
      <c r="L17077" s="27" t="str">
        <f t="shared" si="266"/>
        <v/>
      </c>
    </row>
    <row r="17078" spans="12:12" ht="15.75" customHeight="1" x14ac:dyDescent="0.35">
      <c r="L17078" s="27" t="str">
        <f t="shared" si="266"/>
        <v/>
      </c>
    </row>
    <row r="17079" spans="12:12" ht="15.75" customHeight="1" x14ac:dyDescent="0.35">
      <c r="L17079" s="27" t="str">
        <f t="shared" si="266"/>
        <v/>
      </c>
    </row>
    <row r="17080" spans="12:12" ht="15.75" customHeight="1" x14ac:dyDescent="0.35">
      <c r="L17080" s="27" t="str">
        <f t="shared" si="266"/>
        <v/>
      </c>
    </row>
    <row r="17081" spans="12:12" ht="15.75" customHeight="1" x14ac:dyDescent="0.35">
      <c r="L17081" s="27" t="str">
        <f t="shared" si="266"/>
        <v/>
      </c>
    </row>
    <row r="17082" spans="12:12" ht="15.75" customHeight="1" x14ac:dyDescent="0.35">
      <c r="L17082" s="27" t="str">
        <f t="shared" si="266"/>
        <v/>
      </c>
    </row>
    <row r="17083" spans="12:12" ht="15.75" customHeight="1" x14ac:dyDescent="0.35">
      <c r="L17083" s="27" t="str">
        <f t="shared" si="266"/>
        <v/>
      </c>
    </row>
    <row r="17084" spans="12:12" ht="15.75" customHeight="1" x14ac:dyDescent="0.35">
      <c r="L17084" s="27" t="str">
        <f t="shared" si="266"/>
        <v/>
      </c>
    </row>
    <row r="17085" spans="12:12" ht="15.75" customHeight="1" x14ac:dyDescent="0.35">
      <c r="L17085" s="27" t="str">
        <f t="shared" si="266"/>
        <v/>
      </c>
    </row>
    <row r="17086" spans="12:12" ht="15.75" customHeight="1" x14ac:dyDescent="0.35">
      <c r="L17086" s="27" t="str">
        <f t="shared" si="266"/>
        <v/>
      </c>
    </row>
    <row r="17087" spans="12:12" ht="15.75" customHeight="1" x14ac:dyDescent="0.35">
      <c r="L17087" s="27" t="str">
        <f t="shared" si="266"/>
        <v/>
      </c>
    </row>
    <row r="17088" spans="12:12" ht="15.75" customHeight="1" x14ac:dyDescent="0.35">
      <c r="L17088" s="27" t="str">
        <f t="shared" si="266"/>
        <v/>
      </c>
    </row>
    <row r="17089" spans="12:12" ht="15.75" customHeight="1" x14ac:dyDescent="0.35">
      <c r="L17089" s="27" t="str">
        <f t="shared" si="266"/>
        <v/>
      </c>
    </row>
    <row r="17090" spans="12:12" ht="15.75" customHeight="1" x14ac:dyDescent="0.35">
      <c r="L17090" s="27" t="str">
        <f t="shared" si="266"/>
        <v/>
      </c>
    </row>
    <row r="17091" spans="12:12" ht="15.75" customHeight="1" x14ac:dyDescent="0.35">
      <c r="L17091" s="27" t="str">
        <f t="shared" si="266"/>
        <v/>
      </c>
    </row>
    <row r="17092" spans="12:12" ht="15.75" customHeight="1" x14ac:dyDescent="0.35">
      <c r="L17092" s="27" t="str">
        <f t="shared" ref="L17092:L17155" si="267">IF((T17092="N/A")+(ISBLANK(T17092)), IF(S17092="Critical", K17092+30, IF(S17092="High", K17092+30,IF(COUNTIF(S17092,"M*"), K17092+90, IF(S17092="Low", K17092+180,"")))),
IF(((U17092="Yes")*(T17092="Critical")), K17092+30, IF(((U17092="Yes")*(T17092="High")), K17092+30,  IF(((U17092="Yes")*(COUNTIF(S17092,"M*"))), K17092+90,  IF(((U17092="Yes")*(T17092="Low")), K17092+180, IF(S17092="Critical", K17092+30, IF(S17092="High", K17092+30,IF(COUNTIF(S17092,"M*"), K17092+90, IF(S17092="Low", K17092+180,"")))))))))</f>
        <v/>
      </c>
    </row>
    <row r="17093" spans="12:12" ht="15.75" customHeight="1" x14ac:dyDescent="0.35">
      <c r="L17093" s="27" t="str">
        <f t="shared" si="267"/>
        <v/>
      </c>
    </row>
    <row r="17094" spans="12:12" ht="15.75" customHeight="1" x14ac:dyDescent="0.35">
      <c r="L17094" s="27" t="str">
        <f t="shared" si="267"/>
        <v/>
      </c>
    </row>
    <row r="17095" spans="12:12" ht="15.75" customHeight="1" x14ac:dyDescent="0.35">
      <c r="L17095" s="27" t="str">
        <f t="shared" si="267"/>
        <v/>
      </c>
    </row>
    <row r="17096" spans="12:12" ht="15.75" customHeight="1" x14ac:dyDescent="0.35">
      <c r="L17096" s="27" t="str">
        <f t="shared" si="267"/>
        <v/>
      </c>
    </row>
    <row r="17097" spans="12:12" ht="15.75" customHeight="1" x14ac:dyDescent="0.35">
      <c r="L17097" s="27" t="str">
        <f t="shared" si="267"/>
        <v/>
      </c>
    </row>
    <row r="17098" spans="12:12" ht="15.75" customHeight="1" x14ac:dyDescent="0.35">
      <c r="L17098" s="27" t="str">
        <f t="shared" si="267"/>
        <v/>
      </c>
    </row>
    <row r="17099" spans="12:12" ht="15.75" customHeight="1" x14ac:dyDescent="0.35">
      <c r="L17099" s="27" t="str">
        <f t="shared" si="267"/>
        <v/>
      </c>
    </row>
    <row r="17100" spans="12:12" ht="15.75" customHeight="1" x14ac:dyDescent="0.35">
      <c r="L17100" s="27" t="str">
        <f t="shared" si="267"/>
        <v/>
      </c>
    </row>
    <row r="17101" spans="12:12" ht="15.75" customHeight="1" x14ac:dyDescent="0.35">
      <c r="L17101" s="27" t="str">
        <f t="shared" si="267"/>
        <v/>
      </c>
    </row>
    <row r="17102" spans="12:12" ht="15.75" customHeight="1" x14ac:dyDescent="0.35">
      <c r="L17102" s="27" t="str">
        <f t="shared" si="267"/>
        <v/>
      </c>
    </row>
    <row r="17103" spans="12:12" ht="15.75" customHeight="1" x14ac:dyDescent="0.35">
      <c r="L17103" s="27" t="str">
        <f t="shared" si="267"/>
        <v/>
      </c>
    </row>
    <row r="17104" spans="12:12" ht="15.75" customHeight="1" x14ac:dyDescent="0.35">
      <c r="L17104" s="27" t="str">
        <f t="shared" si="267"/>
        <v/>
      </c>
    </row>
    <row r="17105" spans="12:12" ht="15.75" customHeight="1" x14ac:dyDescent="0.35">
      <c r="L17105" s="27" t="str">
        <f t="shared" si="267"/>
        <v/>
      </c>
    </row>
    <row r="17106" spans="12:12" ht="15.75" customHeight="1" x14ac:dyDescent="0.35">
      <c r="L17106" s="27" t="str">
        <f t="shared" si="267"/>
        <v/>
      </c>
    </row>
    <row r="17107" spans="12:12" ht="15.75" customHeight="1" x14ac:dyDescent="0.35">
      <c r="L17107" s="27" t="str">
        <f t="shared" si="267"/>
        <v/>
      </c>
    </row>
    <row r="17108" spans="12:12" ht="15.75" customHeight="1" x14ac:dyDescent="0.35">
      <c r="L17108" s="27" t="str">
        <f t="shared" si="267"/>
        <v/>
      </c>
    </row>
    <row r="17109" spans="12:12" ht="15.75" customHeight="1" x14ac:dyDescent="0.35">
      <c r="L17109" s="27" t="str">
        <f t="shared" si="267"/>
        <v/>
      </c>
    </row>
    <row r="17110" spans="12:12" ht="15.75" customHeight="1" x14ac:dyDescent="0.35">
      <c r="L17110" s="27" t="str">
        <f t="shared" si="267"/>
        <v/>
      </c>
    </row>
    <row r="17111" spans="12:12" ht="15.75" customHeight="1" x14ac:dyDescent="0.35">
      <c r="L17111" s="27" t="str">
        <f t="shared" si="267"/>
        <v/>
      </c>
    </row>
    <row r="17112" spans="12:12" ht="15.75" customHeight="1" x14ac:dyDescent="0.35">
      <c r="L17112" s="27" t="str">
        <f t="shared" si="267"/>
        <v/>
      </c>
    </row>
    <row r="17113" spans="12:12" ht="15.75" customHeight="1" x14ac:dyDescent="0.35">
      <c r="L17113" s="27" t="str">
        <f t="shared" si="267"/>
        <v/>
      </c>
    </row>
    <row r="17114" spans="12:12" ht="15.75" customHeight="1" x14ac:dyDescent="0.35">
      <c r="L17114" s="27" t="str">
        <f t="shared" si="267"/>
        <v/>
      </c>
    </row>
    <row r="17115" spans="12:12" ht="15.75" customHeight="1" x14ac:dyDescent="0.35">
      <c r="L17115" s="27" t="str">
        <f t="shared" si="267"/>
        <v/>
      </c>
    </row>
    <row r="17116" spans="12:12" ht="15.75" customHeight="1" x14ac:dyDescent="0.35">
      <c r="L17116" s="27" t="str">
        <f t="shared" si="267"/>
        <v/>
      </c>
    </row>
    <row r="17117" spans="12:12" ht="15.75" customHeight="1" x14ac:dyDescent="0.35">
      <c r="L17117" s="27" t="str">
        <f t="shared" si="267"/>
        <v/>
      </c>
    </row>
    <row r="17118" spans="12:12" ht="15.75" customHeight="1" x14ac:dyDescent="0.35">
      <c r="L17118" s="27" t="str">
        <f t="shared" si="267"/>
        <v/>
      </c>
    </row>
    <row r="17119" spans="12:12" ht="15.75" customHeight="1" x14ac:dyDescent="0.35">
      <c r="L17119" s="27" t="str">
        <f t="shared" si="267"/>
        <v/>
      </c>
    </row>
    <row r="17120" spans="12:12" ht="15.75" customHeight="1" x14ac:dyDescent="0.35">
      <c r="L17120" s="27" t="str">
        <f t="shared" si="267"/>
        <v/>
      </c>
    </row>
    <row r="17121" spans="12:12" ht="15.75" customHeight="1" x14ac:dyDescent="0.35">
      <c r="L17121" s="27" t="str">
        <f t="shared" si="267"/>
        <v/>
      </c>
    </row>
    <row r="17122" spans="12:12" ht="15.75" customHeight="1" x14ac:dyDescent="0.35">
      <c r="L17122" s="27" t="str">
        <f t="shared" si="267"/>
        <v/>
      </c>
    </row>
    <row r="17123" spans="12:12" ht="15.75" customHeight="1" x14ac:dyDescent="0.35">
      <c r="L17123" s="27" t="str">
        <f t="shared" si="267"/>
        <v/>
      </c>
    </row>
    <row r="17124" spans="12:12" ht="15.75" customHeight="1" x14ac:dyDescent="0.35">
      <c r="L17124" s="27" t="str">
        <f t="shared" si="267"/>
        <v/>
      </c>
    </row>
    <row r="17125" spans="12:12" ht="15.75" customHeight="1" x14ac:dyDescent="0.35">
      <c r="L17125" s="27" t="str">
        <f t="shared" si="267"/>
        <v/>
      </c>
    </row>
    <row r="17126" spans="12:12" ht="15.75" customHeight="1" x14ac:dyDescent="0.35">
      <c r="L17126" s="27" t="str">
        <f t="shared" si="267"/>
        <v/>
      </c>
    </row>
    <row r="17127" spans="12:12" ht="15.75" customHeight="1" x14ac:dyDescent="0.35">
      <c r="L17127" s="27" t="str">
        <f t="shared" si="267"/>
        <v/>
      </c>
    </row>
    <row r="17128" spans="12:12" ht="15.75" customHeight="1" x14ac:dyDescent="0.35">
      <c r="L17128" s="27" t="str">
        <f t="shared" si="267"/>
        <v/>
      </c>
    </row>
    <row r="17129" spans="12:12" ht="15.75" customHeight="1" x14ac:dyDescent="0.35">
      <c r="L17129" s="27" t="str">
        <f t="shared" si="267"/>
        <v/>
      </c>
    </row>
    <row r="17130" spans="12:12" ht="15.75" customHeight="1" x14ac:dyDescent="0.35">
      <c r="L17130" s="27" t="str">
        <f t="shared" si="267"/>
        <v/>
      </c>
    </row>
    <row r="17131" spans="12:12" ht="15.75" customHeight="1" x14ac:dyDescent="0.35">
      <c r="L17131" s="27" t="str">
        <f t="shared" si="267"/>
        <v/>
      </c>
    </row>
    <row r="17132" spans="12:12" ht="15.75" customHeight="1" x14ac:dyDescent="0.35">
      <c r="L17132" s="27" t="str">
        <f t="shared" si="267"/>
        <v/>
      </c>
    </row>
    <row r="17133" spans="12:12" ht="15.75" customHeight="1" x14ac:dyDescent="0.35">
      <c r="L17133" s="27" t="str">
        <f t="shared" si="267"/>
        <v/>
      </c>
    </row>
    <row r="17134" spans="12:12" ht="15.75" customHeight="1" x14ac:dyDescent="0.35">
      <c r="L17134" s="27" t="str">
        <f t="shared" si="267"/>
        <v/>
      </c>
    </row>
    <row r="17135" spans="12:12" ht="15.75" customHeight="1" x14ac:dyDescent="0.35">
      <c r="L17135" s="27" t="str">
        <f t="shared" si="267"/>
        <v/>
      </c>
    </row>
    <row r="17136" spans="12:12" ht="15.75" customHeight="1" x14ac:dyDescent="0.35">
      <c r="L17136" s="27" t="str">
        <f t="shared" si="267"/>
        <v/>
      </c>
    </row>
    <row r="17137" spans="12:12" ht="15.75" customHeight="1" x14ac:dyDescent="0.35">
      <c r="L17137" s="27" t="str">
        <f t="shared" si="267"/>
        <v/>
      </c>
    </row>
    <row r="17138" spans="12:12" ht="15.75" customHeight="1" x14ac:dyDescent="0.35">
      <c r="L17138" s="27" t="str">
        <f t="shared" si="267"/>
        <v/>
      </c>
    </row>
    <row r="17139" spans="12:12" ht="15.75" customHeight="1" x14ac:dyDescent="0.35">
      <c r="L17139" s="27" t="str">
        <f t="shared" si="267"/>
        <v/>
      </c>
    </row>
    <row r="17140" spans="12:12" ht="15.75" customHeight="1" x14ac:dyDescent="0.35">
      <c r="L17140" s="27" t="str">
        <f t="shared" si="267"/>
        <v/>
      </c>
    </row>
    <row r="17141" spans="12:12" ht="15.75" customHeight="1" x14ac:dyDescent="0.35">
      <c r="L17141" s="27" t="str">
        <f t="shared" si="267"/>
        <v/>
      </c>
    </row>
    <row r="17142" spans="12:12" ht="15.75" customHeight="1" x14ac:dyDescent="0.35">
      <c r="L17142" s="27" t="str">
        <f t="shared" si="267"/>
        <v/>
      </c>
    </row>
    <row r="17143" spans="12:12" ht="15.75" customHeight="1" x14ac:dyDescent="0.35">
      <c r="L17143" s="27" t="str">
        <f t="shared" si="267"/>
        <v/>
      </c>
    </row>
    <row r="17144" spans="12:12" ht="15.75" customHeight="1" x14ac:dyDescent="0.35">
      <c r="L17144" s="27" t="str">
        <f t="shared" si="267"/>
        <v/>
      </c>
    </row>
    <row r="17145" spans="12:12" ht="15.75" customHeight="1" x14ac:dyDescent="0.35">
      <c r="L17145" s="27" t="str">
        <f t="shared" si="267"/>
        <v/>
      </c>
    </row>
    <row r="17146" spans="12:12" ht="15.75" customHeight="1" x14ac:dyDescent="0.35">
      <c r="L17146" s="27" t="str">
        <f t="shared" si="267"/>
        <v/>
      </c>
    </row>
    <row r="17147" spans="12:12" ht="15.75" customHeight="1" x14ac:dyDescent="0.35">
      <c r="L17147" s="27" t="str">
        <f t="shared" si="267"/>
        <v/>
      </c>
    </row>
    <row r="17148" spans="12:12" ht="15.75" customHeight="1" x14ac:dyDescent="0.35">
      <c r="L17148" s="27" t="str">
        <f t="shared" si="267"/>
        <v/>
      </c>
    </row>
    <row r="17149" spans="12:12" ht="15.75" customHeight="1" x14ac:dyDescent="0.35">
      <c r="L17149" s="27" t="str">
        <f t="shared" si="267"/>
        <v/>
      </c>
    </row>
    <row r="17150" spans="12:12" ht="15.75" customHeight="1" x14ac:dyDescent="0.35">
      <c r="L17150" s="27" t="str">
        <f t="shared" si="267"/>
        <v/>
      </c>
    </row>
    <row r="17151" spans="12:12" ht="15.75" customHeight="1" x14ac:dyDescent="0.35">
      <c r="L17151" s="27" t="str">
        <f t="shared" si="267"/>
        <v/>
      </c>
    </row>
    <row r="17152" spans="12:12" ht="15.75" customHeight="1" x14ac:dyDescent="0.35">
      <c r="L17152" s="27" t="str">
        <f t="shared" si="267"/>
        <v/>
      </c>
    </row>
    <row r="17153" spans="12:12" ht="15.75" customHeight="1" x14ac:dyDescent="0.35">
      <c r="L17153" s="27" t="str">
        <f t="shared" si="267"/>
        <v/>
      </c>
    </row>
    <row r="17154" spans="12:12" ht="15.75" customHeight="1" x14ac:dyDescent="0.35">
      <c r="L17154" s="27" t="str">
        <f t="shared" si="267"/>
        <v/>
      </c>
    </row>
    <row r="17155" spans="12:12" ht="15.75" customHeight="1" x14ac:dyDescent="0.35">
      <c r="L17155" s="27" t="str">
        <f t="shared" si="267"/>
        <v/>
      </c>
    </row>
    <row r="17156" spans="12:12" ht="15.75" customHeight="1" x14ac:dyDescent="0.35">
      <c r="L17156" s="27" t="str">
        <f t="shared" ref="L17156:L17219" si="268">IF((T17156="N/A")+(ISBLANK(T17156)), IF(S17156="Critical", K17156+30, IF(S17156="High", K17156+30,IF(COUNTIF(S17156,"M*"), K17156+90, IF(S17156="Low", K17156+180,"")))),
IF(((U17156="Yes")*(T17156="Critical")), K17156+30, IF(((U17156="Yes")*(T17156="High")), K17156+30,  IF(((U17156="Yes")*(COUNTIF(S17156,"M*"))), K17156+90,  IF(((U17156="Yes")*(T17156="Low")), K17156+180, IF(S17156="Critical", K17156+30, IF(S17156="High", K17156+30,IF(COUNTIF(S17156,"M*"), K17156+90, IF(S17156="Low", K17156+180,"")))))))))</f>
        <v/>
      </c>
    </row>
    <row r="17157" spans="12:12" ht="15.75" customHeight="1" x14ac:dyDescent="0.35">
      <c r="L17157" s="27" t="str">
        <f t="shared" si="268"/>
        <v/>
      </c>
    </row>
    <row r="17158" spans="12:12" ht="15.75" customHeight="1" x14ac:dyDescent="0.35">
      <c r="L17158" s="27" t="str">
        <f t="shared" si="268"/>
        <v/>
      </c>
    </row>
    <row r="17159" spans="12:12" ht="15.75" customHeight="1" x14ac:dyDescent="0.35">
      <c r="L17159" s="27" t="str">
        <f t="shared" si="268"/>
        <v/>
      </c>
    </row>
    <row r="17160" spans="12:12" ht="15.75" customHeight="1" x14ac:dyDescent="0.35">
      <c r="L17160" s="27" t="str">
        <f t="shared" si="268"/>
        <v/>
      </c>
    </row>
    <row r="17161" spans="12:12" ht="15.75" customHeight="1" x14ac:dyDescent="0.35">
      <c r="L17161" s="27" t="str">
        <f t="shared" si="268"/>
        <v/>
      </c>
    </row>
    <row r="17162" spans="12:12" ht="15.75" customHeight="1" x14ac:dyDescent="0.35">
      <c r="L17162" s="27" t="str">
        <f t="shared" si="268"/>
        <v/>
      </c>
    </row>
    <row r="17163" spans="12:12" ht="15.75" customHeight="1" x14ac:dyDescent="0.35">
      <c r="L17163" s="27" t="str">
        <f t="shared" si="268"/>
        <v/>
      </c>
    </row>
    <row r="17164" spans="12:12" ht="15.75" customHeight="1" x14ac:dyDescent="0.35">
      <c r="L17164" s="27" t="str">
        <f t="shared" si="268"/>
        <v/>
      </c>
    </row>
    <row r="17165" spans="12:12" ht="15.75" customHeight="1" x14ac:dyDescent="0.35">
      <c r="L17165" s="27" t="str">
        <f t="shared" si="268"/>
        <v/>
      </c>
    </row>
    <row r="17166" spans="12:12" ht="15.75" customHeight="1" x14ac:dyDescent="0.35">
      <c r="L17166" s="27" t="str">
        <f t="shared" si="268"/>
        <v/>
      </c>
    </row>
    <row r="17167" spans="12:12" ht="15.75" customHeight="1" x14ac:dyDescent="0.35">
      <c r="L17167" s="27" t="str">
        <f t="shared" si="268"/>
        <v/>
      </c>
    </row>
    <row r="17168" spans="12:12" ht="15.75" customHeight="1" x14ac:dyDescent="0.35">
      <c r="L17168" s="27" t="str">
        <f t="shared" si="268"/>
        <v/>
      </c>
    </row>
    <row r="17169" spans="12:12" ht="15.75" customHeight="1" x14ac:dyDescent="0.35">
      <c r="L17169" s="27" t="str">
        <f t="shared" si="268"/>
        <v/>
      </c>
    </row>
    <row r="17170" spans="12:12" ht="15.75" customHeight="1" x14ac:dyDescent="0.35">
      <c r="L17170" s="27" t="str">
        <f t="shared" si="268"/>
        <v/>
      </c>
    </row>
    <row r="17171" spans="12:12" ht="15.75" customHeight="1" x14ac:dyDescent="0.35">
      <c r="L17171" s="27" t="str">
        <f t="shared" si="268"/>
        <v/>
      </c>
    </row>
    <row r="17172" spans="12:12" ht="15.75" customHeight="1" x14ac:dyDescent="0.35">
      <c r="L17172" s="27" t="str">
        <f t="shared" si="268"/>
        <v/>
      </c>
    </row>
    <row r="17173" spans="12:12" ht="15.75" customHeight="1" x14ac:dyDescent="0.35">
      <c r="L17173" s="27" t="str">
        <f t="shared" si="268"/>
        <v/>
      </c>
    </row>
    <row r="17174" spans="12:12" ht="15.75" customHeight="1" x14ac:dyDescent="0.35">
      <c r="L17174" s="27" t="str">
        <f t="shared" si="268"/>
        <v/>
      </c>
    </row>
    <row r="17175" spans="12:12" ht="15.75" customHeight="1" x14ac:dyDescent="0.35">
      <c r="L17175" s="27" t="str">
        <f t="shared" si="268"/>
        <v/>
      </c>
    </row>
    <row r="17176" spans="12:12" ht="15.75" customHeight="1" x14ac:dyDescent="0.35">
      <c r="L17176" s="27" t="str">
        <f t="shared" si="268"/>
        <v/>
      </c>
    </row>
    <row r="17177" spans="12:12" ht="15.75" customHeight="1" x14ac:dyDescent="0.35">
      <c r="L17177" s="27" t="str">
        <f t="shared" si="268"/>
        <v/>
      </c>
    </row>
    <row r="17178" spans="12:12" ht="15.75" customHeight="1" x14ac:dyDescent="0.35">
      <c r="L17178" s="27" t="str">
        <f t="shared" si="268"/>
        <v/>
      </c>
    </row>
    <row r="17179" spans="12:12" ht="15.75" customHeight="1" x14ac:dyDescent="0.35">
      <c r="L17179" s="27" t="str">
        <f t="shared" si="268"/>
        <v/>
      </c>
    </row>
    <row r="17180" spans="12:12" ht="15.75" customHeight="1" x14ac:dyDescent="0.35">
      <c r="L17180" s="27" t="str">
        <f t="shared" si="268"/>
        <v/>
      </c>
    </row>
    <row r="17181" spans="12:12" ht="15.75" customHeight="1" x14ac:dyDescent="0.35">
      <c r="L17181" s="27" t="str">
        <f t="shared" si="268"/>
        <v/>
      </c>
    </row>
    <row r="17182" spans="12:12" ht="15.75" customHeight="1" x14ac:dyDescent="0.35">
      <c r="L17182" s="27" t="str">
        <f t="shared" si="268"/>
        <v/>
      </c>
    </row>
    <row r="17183" spans="12:12" ht="15.75" customHeight="1" x14ac:dyDescent="0.35">
      <c r="L17183" s="27" t="str">
        <f t="shared" si="268"/>
        <v/>
      </c>
    </row>
    <row r="17184" spans="12:12" ht="15.75" customHeight="1" x14ac:dyDescent="0.35">
      <c r="L17184" s="27" t="str">
        <f t="shared" si="268"/>
        <v/>
      </c>
    </row>
    <row r="17185" spans="12:12" ht="15.75" customHeight="1" x14ac:dyDescent="0.35">
      <c r="L17185" s="27" t="str">
        <f t="shared" si="268"/>
        <v/>
      </c>
    </row>
    <row r="17186" spans="12:12" ht="15.75" customHeight="1" x14ac:dyDescent="0.35">
      <c r="L17186" s="27" t="str">
        <f t="shared" si="268"/>
        <v/>
      </c>
    </row>
    <row r="17187" spans="12:12" ht="15.75" customHeight="1" x14ac:dyDescent="0.35">
      <c r="L17187" s="27" t="str">
        <f t="shared" si="268"/>
        <v/>
      </c>
    </row>
    <row r="17188" spans="12:12" ht="15.75" customHeight="1" x14ac:dyDescent="0.35">
      <c r="L17188" s="27" t="str">
        <f t="shared" si="268"/>
        <v/>
      </c>
    </row>
    <row r="17189" spans="12:12" ht="15.75" customHeight="1" x14ac:dyDescent="0.35">
      <c r="L17189" s="27" t="str">
        <f t="shared" si="268"/>
        <v/>
      </c>
    </row>
    <row r="17190" spans="12:12" ht="15.75" customHeight="1" x14ac:dyDescent="0.35">
      <c r="L17190" s="27" t="str">
        <f t="shared" si="268"/>
        <v/>
      </c>
    </row>
    <row r="17191" spans="12:12" ht="15.75" customHeight="1" x14ac:dyDescent="0.35">
      <c r="L17191" s="27" t="str">
        <f t="shared" si="268"/>
        <v/>
      </c>
    </row>
    <row r="17192" spans="12:12" ht="15.75" customHeight="1" x14ac:dyDescent="0.35">
      <c r="L17192" s="27" t="str">
        <f t="shared" si="268"/>
        <v/>
      </c>
    </row>
    <row r="17193" spans="12:12" ht="15.75" customHeight="1" x14ac:dyDescent="0.35">
      <c r="L17193" s="27" t="str">
        <f t="shared" si="268"/>
        <v/>
      </c>
    </row>
    <row r="17194" spans="12:12" ht="15.75" customHeight="1" x14ac:dyDescent="0.35">
      <c r="L17194" s="27" t="str">
        <f t="shared" si="268"/>
        <v/>
      </c>
    </row>
    <row r="17195" spans="12:12" ht="15.75" customHeight="1" x14ac:dyDescent="0.35">
      <c r="L17195" s="27" t="str">
        <f t="shared" si="268"/>
        <v/>
      </c>
    </row>
    <row r="17196" spans="12:12" ht="15.75" customHeight="1" x14ac:dyDescent="0.35">
      <c r="L17196" s="27" t="str">
        <f t="shared" si="268"/>
        <v/>
      </c>
    </row>
    <row r="17197" spans="12:12" ht="15.75" customHeight="1" x14ac:dyDescent="0.35">
      <c r="L17197" s="27" t="str">
        <f t="shared" si="268"/>
        <v/>
      </c>
    </row>
    <row r="17198" spans="12:12" ht="15.75" customHeight="1" x14ac:dyDescent="0.35">
      <c r="L17198" s="27" t="str">
        <f t="shared" si="268"/>
        <v/>
      </c>
    </row>
    <row r="17199" spans="12:12" ht="15.75" customHeight="1" x14ac:dyDescent="0.35">
      <c r="L17199" s="27" t="str">
        <f t="shared" si="268"/>
        <v/>
      </c>
    </row>
    <row r="17200" spans="12:12" ht="15.75" customHeight="1" x14ac:dyDescent="0.35">
      <c r="L17200" s="27" t="str">
        <f t="shared" si="268"/>
        <v/>
      </c>
    </row>
    <row r="17201" spans="12:12" ht="15.75" customHeight="1" x14ac:dyDescent="0.35">
      <c r="L17201" s="27" t="str">
        <f t="shared" si="268"/>
        <v/>
      </c>
    </row>
    <row r="17202" spans="12:12" ht="15.75" customHeight="1" x14ac:dyDescent="0.35">
      <c r="L17202" s="27" t="str">
        <f t="shared" si="268"/>
        <v/>
      </c>
    </row>
    <row r="17203" spans="12:12" ht="15.75" customHeight="1" x14ac:dyDescent="0.35">
      <c r="L17203" s="27" t="str">
        <f t="shared" si="268"/>
        <v/>
      </c>
    </row>
    <row r="17204" spans="12:12" ht="15.75" customHeight="1" x14ac:dyDescent="0.35">
      <c r="L17204" s="27" t="str">
        <f t="shared" si="268"/>
        <v/>
      </c>
    </row>
    <row r="17205" spans="12:12" ht="15.75" customHeight="1" x14ac:dyDescent="0.35">
      <c r="L17205" s="27" t="str">
        <f t="shared" si="268"/>
        <v/>
      </c>
    </row>
    <row r="17206" spans="12:12" ht="15.75" customHeight="1" x14ac:dyDescent="0.35">
      <c r="L17206" s="27" t="str">
        <f t="shared" si="268"/>
        <v/>
      </c>
    </row>
    <row r="17207" spans="12:12" ht="15.75" customHeight="1" x14ac:dyDescent="0.35">
      <c r="L17207" s="27" t="str">
        <f t="shared" si="268"/>
        <v/>
      </c>
    </row>
    <row r="17208" spans="12:12" ht="15.75" customHeight="1" x14ac:dyDescent="0.35">
      <c r="L17208" s="27" t="str">
        <f t="shared" si="268"/>
        <v/>
      </c>
    </row>
    <row r="17209" spans="12:12" ht="15.75" customHeight="1" x14ac:dyDescent="0.35">
      <c r="L17209" s="27" t="str">
        <f t="shared" si="268"/>
        <v/>
      </c>
    </row>
    <row r="17210" spans="12:12" ht="15.75" customHeight="1" x14ac:dyDescent="0.35">
      <c r="L17210" s="27" t="str">
        <f t="shared" si="268"/>
        <v/>
      </c>
    </row>
    <row r="17211" spans="12:12" ht="15.75" customHeight="1" x14ac:dyDescent="0.35">
      <c r="L17211" s="27" t="str">
        <f t="shared" si="268"/>
        <v/>
      </c>
    </row>
    <row r="17212" spans="12:12" ht="15.75" customHeight="1" x14ac:dyDescent="0.35">
      <c r="L17212" s="27" t="str">
        <f t="shared" si="268"/>
        <v/>
      </c>
    </row>
    <row r="17213" spans="12:12" ht="15.75" customHeight="1" x14ac:dyDescent="0.35">
      <c r="L17213" s="27" t="str">
        <f t="shared" si="268"/>
        <v/>
      </c>
    </row>
    <row r="17214" spans="12:12" ht="15.75" customHeight="1" x14ac:dyDescent="0.35">
      <c r="L17214" s="27" t="str">
        <f t="shared" si="268"/>
        <v/>
      </c>
    </row>
    <row r="17215" spans="12:12" ht="15.75" customHeight="1" x14ac:dyDescent="0.35">
      <c r="L17215" s="27" t="str">
        <f t="shared" si="268"/>
        <v/>
      </c>
    </row>
    <row r="17216" spans="12:12" ht="15.75" customHeight="1" x14ac:dyDescent="0.35">
      <c r="L17216" s="27" t="str">
        <f t="shared" si="268"/>
        <v/>
      </c>
    </row>
    <row r="17217" spans="12:12" ht="15.75" customHeight="1" x14ac:dyDescent="0.35">
      <c r="L17217" s="27" t="str">
        <f t="shared" si="268"/>
        <v/>
      </c>
    </row>
    <row r="17218" spans="12:12" ht="15.75" customHeight="1" x14ac:dyDescent="0.35">
      <c r="L17218" s="27" t="str">
        <f t="shared" si="268"/>
        <v/>
      </c>
    </row>
    <row r="17219" spans="12:12" ht="15.75" customHeight="1" x14ac:dyDescent="0.35">
      <c r="L17219" s="27" t="str">
        <f t="shared" si="268"/>
        <v/>
      </c>
    </row>
    <row r="17220" spans="12:12" ht="15.75" customHeight="1" x14ac:dyDescent="0.35">
      <c r="L17220" s="27" t="str">
        <f t="shared" ref="L17220:L17283" si="269">IF((T17220="N/A")+(ISBLANK(T17220)), IF(S17220="Critical", K17220+30, IF(S17220="High", K17220+30,IF(COUNTIF(S17220,"M*"), K17220+90, IF(S17220="Low", K17220+180,"")))),
IF(((U17220="Yes")*(T17220="Critical")), K17220+30, IF(((U17220="Yes")*(T17220="High")), K17220+30,  IF(((U17220="Yes")*(COUNTIF(S17220,"M*"))), K17220+90,  IF(((U17220="Yes")*(T17220="Low")), K17220+180, IF(S17220="Critical", K17220+30, IF(S17220="High", K17220+30,IF(COUNTIF(S17220,"M*"), K17220+90, IF(S17220="Low", K17220+180,"")))))))))</f>
        <v/>
      </c>
    </row>
    <row r="17221" spans="12:12" ht="15.75" customHeight="1" x14ac:dyDescent="0.35">
      <c r="L17221" s="27" t="str">
        <f t="shared" si="269"/>
        <v/>
      </c>
    </row>
    <row r="17222" spans="12:12" ht="15.75" customHeight="1" x14ac:dyDescent="0.35">
      <c r="L17222" s="27" t="str">
        <f t="shared" si="269"/>
        <v/>
      </c>
    </row>
    <row r="17223" spans="12:12" ht="15.75" customHeight="1" x14ac:dyDescent="0.35">
      <c r="L17223" s="27" t="str">
        <f t="shared" si="269"/>
        <v/>
      </c>
    </row>
    <row r="17224" spans="12:12" ht="15.75" customHeight="1" x14ac:dyDescent="0.35">
      <c r="L17224" s="27" t="str">
        <f t="shared" si="269"/>
        <v/>
      </c>
    </row>
    <row r="17225" spans="12:12" ht="15.75" customHeight="1" x14ac:dyDescent="0.35">
      <c r="L17225" s="27" t="str">
        <f t="shared" si="269"/>
        <v/>
      </c>
    </row>
    <row r="17226" spans="12:12" ht="15.75" customHeight="1" x14ac:dyDescent="0.35">
      <c r="L17226" s="27" t="str">
        <f t="shared" si="269"/>
        <v/>
      </c>
    </row>
    <row r="17227" spans="12:12" ht="15.75" customHeight="1" x14ac:dyDescent="0.35">
      <c r="L17227" s="27" t="str">
        <f t="shared" si="269"/>
        <v/>
      </c>
    </row>
    <row r="17228" spans="12:12" ht="15.75" customHeight="1" x14ac:dyDescent="0.35">
      <c r="L17228" s="27" t="str">
        <f t="shared" si="269"/>
        <v/>
      </c>
    </row>
    <row r="17229" spans="12:12" ht="15.75" customHeight="1" x14ac:dyDescent="0.35">
      <c r="L17229" s="27" t="str">
        <f t="shared" si="269"/>
        <v/>
      </c>
    </row>
    <row r="17230" spans="12:12" ht="15.75" customHeight="1" x14ac:dyDescent="0.35">
      <c r="L17230" s="27" t="str">
        <f t="shared" si="269"/>
        <v/>
      </c>
    </row>
    <row r="17231" spans="12:12" ht="15.75" customHeight="1" x14ac:dyDescent="0.35">
      <c r="L17231" s="27" t="str">
        <f t="shared" si="269"/>
        <v/>
      </c>
    </row>
    <row r="17232" spans="12:12" ht="15.75" customHeight="1" x14ac:dyDescent="0.35">
      <c r="L17232" s="27" t="str">
        <f t="shared" si="269"/>
        <v/>
      </c>
    </row>
    <row r="17233" spans="12:12" ht="15.75" customHeight="1" x14ac:dyDescent="0.35">
      <c r="L17233" s="27" t="str">
        <f t="shared" si="269"/>
        <v/>
      </c>
    </row>
    <row r="17234" spans="12:12" ht="15.75" customHeight="1" x14ac:dyDescent="0.35">
      <c r="L17234" s="27" t="str">
        <f t="shared" si="269"/>
        <v/>
      </c>
    </row>
    <row r="17235" spans="12:12" ht="15.75" customHeight="1" x14ac:dyDescent="0.35">
      <c r="L17235" s="27" t="str">
        <f t="shared" si="269"/>
        <v/>
      </c>
    </row>
    <row r="17236" spans="12:12" ht="15.75" customHeight="1" x14ac:dyDescent="0.35">
      <c r="L17236" s="27" t="str">
        <f t="shared" si="269"/>
        <v/>
      </c>
    </row>
    <row r="17237" spans="12:12" ht="15.75" customHeight="1" x14ac:dyDescent="0.35">
      <c r="L17237" s="27" t="str">
        <f t="shared" si="269"/>
        <v/>
      </c>
    </row>
    <row r="17238" spans="12:12" ht="15.75" customHeight="1" x14ac:dyDescent="0.35">
      <c r="L17238" s="27" t="str">
        <f t="shared" si="269"/>
        <v/>
      </c>
    </row>
    <row r="17239" spans="12:12" ht="15.75" customHeight="1" x14ac:dyDescent="0.35">
      <c r="L17239" s="27" t="str">
        <f t="shared" si="269"/>
        <v/>
      </c>
    </row>
    <row r="17240" spans="12:12" ht="15.75" customHeight="1" x14ac:dyDescent="0.35">
      <c r="L17240" s="27" t="str">
        <f t="shared" si="269"/>
        <v/>
      </c>
    </row>
    <row r="17241" spans="12:12" ht="15.75" customHeight="1" x14ac:dyDescent="0.35">
      <c r="L17241" s="27" t="str">
        <f t="shared" si="269"/>
        <v/>
      </c>
    </row>
    <row r="17242" spans="12:12" ht="15.75" customHeight="1" x14ac:dyDescent="0.35">
      <c r="L17242" s="27" t="str">
        <f t="shared" si="269"/>
        <v/>
      </c>
    </row>
    <row r="17243" spans="12:12" ht="15.75" customHeight="1" x14ac:dyDescent="0.35">
      <c r="L17243" s="27" t="str">
        <f t="shared" si="269"/>
        <v/>
      </c>
    </row>
    <row r="17244" spans="12:12" ht="15.75" customHeight="1" x14ac:dyDescent="0.35">
      <c r="L17244" s="27" t="str">
        <f t="shared" si="269"/>
        <v/>
      </c>
    </row>
    <row r="17245" spans="12:12" ht="15.75" customHeight="1" x14ac:dyDescent="0.35">
      <c r="L17245" s="27" t="str">
        <f t="shared" si="269"/>
        <v/>
      </c>
    </row>
    <row r="17246" spans="12:12" ht="15.75" customHeight="1" x14ac:dyDescent="0.35">
      <c r="L17246" s="27" t="str">
        <f t="shared" si="269"/>
        <v/>
      </c>
    </row>
    <row r="17247" spans="12:12" ht="15.75" customHeight="1" x14ac:dyDescent="0.35">
      <c r="L17247" s="27" t="str">
        <f t="shared" si="269"/>
        <v/>
      </c>
    </row>
    <row r="17248" spans="12:12" ht="15.75" customHeight="1" x14ac:dyDescent="0.35">
      <c r="L17248" s="27" t="str">
        <f t="shared" si="269"/>
        <v/>
      </c>
    </row>
    <row r="17249" spans="12:12" ht="15.75" customHeight="1" x14ac:dyDescent="0.35">
      <c r="L17249" s="27" t="str">
        <f t="shared" si="269"/>
        <v/>
      </c>
    </row>
    <row r="17250" spans="12:12" ht="15.75" customHeight="1" x14ac:dyDescent="0.35">
      <c r="L17250" s="27" t="str">
        <f t="shared" si="269"/>
        <v/>
      </c>
    </row>
    <row r="17251" spans="12:12" ht="15.75" customHeight="1" x14ac:dyDescent="0.35">
      <c r="L17251" s="27" t="str">
        <f t="shared" si="269"/>
        <v/>
      </c>
    </row>
    <row r="17252" spans="12:12" ht="15.75" customHeight="1" x14ac:dyDescent="0.35">
      <c r="L17252" s="27" t="str">
        <f t="shared" si="269"/>
        <v/>
      </c>
    </row>
    <row r="17253" spans="12:12" ht="15.75" customHeight="1" x14ac:dyDescent="0.35">
      <c r="L17253" s="27" t="str">
        <f t="shared" si="269"/>
        <v/>
      </c>
    </row>
    <row r="17254" spans="12:12" ht="15.75" customHeight="1" x14ac:dyDescent="0.35">
      <c r="L17254" s="27" t="str">
        <f t="shared" si="269"/>
        <v/>
      </c>
    </row>
    <row r="17255" spans="12:12" ht="15.75" customHeight="1" x14ac:dyDescent="0.35">
      <c r="L17255" s="27" t="str">
        <f t="shared" si="269"/>
        <v/>
      </c>
    </row>
    <row r="17256" spans="12:12" ht="15.75" customHeight="1" x14ac:dyDescent="0.35">
      <c r="L17256" s="27" t="str">
        <f t="shared" si="269"/>
        <v/>
      </c>
    </row>
    <row r="17257" spans="12:12" ht="15.75" customHeight="1" x14ac:dyDescent="0.35">
      <c r="L17257" s="27" t="str">
        <f t="shared" si="269"/>
        <v/>
      </c>
    </row>
    <row r="17258" spans="12:12" ht="15.75" customHeight="1" x14ac:dyDescent="0.35">
      <c r="L17258" s="27" t="str">
        <f t="shared" si="269"/>
        <v/>
      </c>
    </row>
    <row r="17259" spans="12:12" ht="15.75" customHeight="1" x14ac:dyDescent="0.35">
      <c r="L17259" s="27" t="str">
        <f t="shared" si="269"/>
        <v/>
      </c>
    </row>
    <row r="17260" spans="12:12" ht="15.75" customHeight="1" x14ac:dyDescent="0.35">
      <c r="L17260" s="27" t="str">
        <f t="shared" si="269"/>
        <v/>
      </c>
    </row>
    <row r="17261" spans="12:12" ht="15.75" customHeight="1" x14ac:dyDescent="0.35">
      <c r="L17261" s="27" t="str">
        <f t="shared" si="269"/>
        <v/>
      </c>
    </row>
    <row r="17262" spans="12:12" ht="15.75" customHeight="1" x14ac:dyDescent="0.35">
      <c r="L17262" s="27" t="str">
        <f t="shared" si="269"/>
        <v/>
      </c>
    </row>
    <row r="17263" spans="12:12" ht="15.75" customHeight="1" x14ac:dyDescent="0.35">
      <c r="L17263" s="27" t="str">
        <f t="shared" si="269"/>
        <v/>
      </c>
    </row>
    <row r="17264" spans="12:12" ht="15.75" customHeight="1" x14ac:dyDescent="0.35">
      <c r="L17264" s="27" t="str">
        <f t="shared" si="269"/>
        <v/>
      </c>
    </row>
    <row r="17265" spans="12:12" ht="15.75" customHeight="1" x14ac:dyDescent="0.35">
      <c r="L17265" s="27" t="str">
        <f t="shared" si="269"/>
        <v/>
      </c>
    </row>
    <row r="17266" spans="12:12" ht="15.75" customHeight="1" x14ac:dyDescent="0.35">
      <c r="L17266" s="27" t="str">
        <f t="shared" si="269"/>
        <v/>
      </c>
    </row>
    <row r="17267" spans="12:12" ht="15.75" customHeight="1" x14ac:dyDescent="0.35">
      <c r="L17267" s="27" t="str">
        <f t="shared" si="269"/>
        <v/>
      </c>
    </row>
    <row r="17268" spans="12:12" ht="15.75" customHeight="1" x14ac:dyDescent="0.35">
      <c r="L17268" s="27" t="str">
        <f t="shared" si="269"/>
        <v/>
      </c>
    </row>
    <row r="17269" spans="12:12" ht="15.75" customHeight="1" x14ac:dyDescent="0.35">
      <c r="L17269" s="27" t="str">
        <f t="shared" si="269"/>
        <v/>
      </c>
    </row>
    <row r="17270" spans="12:12" ht="15.75" customHeight="1" x14ac:dyDescent="0.35">
      <c r="L17270" s="27" t="str">
        <f t="shared" si="269"/>
        <v/>
      </c>
    </row>
    <row r="17271" spans="12:12" ht="15.75" customHeight="1" x14ac:dyDescent="0.35">
      <c r="L17271" s="27" t="str">
        <f t="shared" si="269"/>
        <v/>
      </c>
    </row>
    <row r="17272" spans="12:12" ht="15.75" customHeight="1" x14ac:dyDescent="0.35">
      <c r="L17272" s="27" t="str">
        <f t="shared" si="269"/>
        <v/>
      </c>
    </row>
    <row r="17273" spans="12:12" ht="15.75" customHeight="1" x14ac:dyDescent="0.35">
      <c r="L17273" s="27" t="str">
        <f t="shared" si="269"/>
        <v/>
      </c>
    </row>
    <row r="17274" spans="12:12" ht="15.75" customHeight="1" x14ac:dyDescent="0.35">
      <c r="L17274" s="27" t="str">
        <f t="shared" si="269"/>
        <v/>
      </c>
    </row>
    <row r="17275" spans="12:12" ht="15.75" customHeight="1" x14ac:dyDescent="0.35">
      <c r="L17275" s="27" t="str">
        <f t="shared" si="269"/>
        <v/>
      </c>
    </row>
    <row r="17276" spans="12:12" ht="15.75" customHeight="1" x14ac:dyDescent="0.35">
      <c r="L17276" s="27" t="str">
        <f t="shared" si="269"/>
        <v/>
      </c>
    </row>
    <row r="17277" spans="12:12" ht="15.75" customHeight="1" x14ac:dyDescent="0.35">
      <c r="L17277" s="27" t="str">
        <f t="shared" si="269"/>
        <v/>
      </c>
    </row>
    <row r="17278" spans="12:12" ht="15.75" customHeight="1" x14ac:dyDescent="0.35">
      <c r="L17278" s="27" t="str">
        <f t="shared" si="269"/>
        <v/>
      </c>
    </row>
    <row r="17279" spans="12:12" ht="15.75" customHeight="1" x14ac:dyDescent="0.35">
      <c r="L17279" s="27" t="str">
        <f t="shared" si="269"/>
        <v/>
      </c>
    </row>
    <row r="17280" spans="12:12" ht="15.75" customHeight="1" x14ac:dyDescent="0.35">
      <c r="L17280" s="27" t="str">
        <f t="shared" si="269"/>
        <v/>
      </c>
    </row>
    <row r="17281" spans="12:12" ht="15.75" customHeight="1" x14ac:dyDescent="0.35">
      <c r="L17281" s="27" t="str">
        <f t="shared" si="269"/>
        <v/>
      </c>
    </row>
    <row r="17282" spans="12:12" ht="15.75" customHeight="1" x14ac:dyDescent="0.35">
      <c r="L17282" s="27" t="str">
        <f t="shared" si="269"/>
        <v/>
      </c>
    </row>
    <row r="17283" spans="12:12" ht="15.75" customHeight="1" x14ac:dyDescent="0.35">
      <c r="L17283" s="27" t="str">
        <f t="shared" si="269"/>
        <v/>
      </c>
    </row>
    <row r="17284" spans="12:12" ht="15.75" customHeight="1" x14ac:dyDescent="0.35">
      <c r="L17284" s="27" t="str">
        <f t="shared" ref="L17284:L17347" si="270">IF((T17284="N/A")+(ISBLANK(T17284)), IF(S17284="Critical", K17284+30, IF(S17284="High", K17284+30,IF(COUNTIF(S17284,"M*"), K17284+90, IF(S17284="Low", K17284+180,"")))),
IF(((U17284="Yes")*(T17284="Critical")), K17284+30, IF(((U17284="Yes")*(T17284="High")), K17284+30,  IF(((U17284="Yes")*(COUNTIF(S17284,"M*"))), K17284+90,  IF(((U17284="Yes")*(T17284="Low")), K17284+180, IF(S17284="Critical", K17284+30, IF(S17284="High", K17284+30,IF(COUNTIF(S17284,"M*"), K17284+90, IF(S17284="Low", K17284+180,"")))))))))</f>
        <v/>
      </c>
    </row>
    <row r="17285" spans="12:12" ht="15.75" customHeight="1" x14ac:dyDescent="0.35">
      <c r="L17285" s="27" t="str">
        <f t="shared" si="270"/>
        <v/>
      </c>
    </row>
    <row r="17286" spans="12:12" ht="15.75" customHeight="1" x14ac:dyDescent="0.35">
      <c r="L17286" s="27" t="str">
        <f t="shared" si="270"/>
        <v/>
      </c>
    </row>
    <row r="17287" spans="12:12" ht="15.75" customHeight="1" x14ac:dyDescent="0.35">
      <c r="L17287" s="27" t="str">
        <f t="shared" si="270"/>
        <v/>
      </c>
    </row>
    <row r="17288" spans="12:12" ht="15.75" customHeight="1" x14ac:dyDescent="0.35">
      <c r="L17288" s="27" t="str">
        <f t="shared" si="270"/>
        <v/>
      </c>
    </row>
    <row r="17289" spans="12:12" ht="15.75" customHeight="1" x14ac:dyDescent="0.35">
      <c r="L17289" s="27" t="str">
        <f t="shared" si="270"/>
        <v/>
      </c>
    </row>
    <row r="17290" spans="12:12" ht="15.75" customHeight="1" x14ac:dyDescent="0.35">
      <c r="L17290" s="27" t="str">
        <f t="shared" si="270"/>
        <v/>
      </c>
    </row>
    <row r="17291" spans="12:12" ht="15.75" customHeight="1" x14ac:dyDescent="0.35">
      <c r="L17291" s="27" t="str">
        <f t="shared" si="270"/>
        <v/>
      </c>
    </row>
    <row r="17292" spans="12:12" ht="15.75" customHeight="1" x14ac:dyDescent="0.35">
      <c r="L17292" s="27" t="str">
        <f t="shared" si="270"/>
        <v/>
      </c>
    </row>
    <row r="17293" spans="12:12" ht="15.75" customHeight="1" x14ac:dyDescent="0.35">
      <c r="L17293" s="27" t="str">
        <f t="shared" si="270"/>
        <v/>
      </c>
    </row>
    <row r="17294" spans="12:12" ht="15.75" customHeight="1" x14ac:dyDescent="0.35">
      <c r="L17294" s="27" t="str">
        <f t="shared" si="270"/>
        <v/>
      </c>
    </row>
    <row r="17295" spans="12:12" ht="15.75" customHeight="1" x14ac:dyDescent="0.35">
      <c r="L17295" s="27" t="str">
        <f t="shared" si="270"/>
        <v/>
      </c>
    </row>
    <row r="17296" spans="12:12" ht="15.75" customHeight="1" x14ac:dyDescent="0.35">
      <c r="L17296" s="27" t="str">
        <f t="shared" si="270"/>
        <v/>
      </c>
    </row>
    <row r="17297" spans="12:12" ht="15.75" customHeight="1" x14ac:dyDescent="0.35">
      <c r="L17297" s="27" t="str">
        <f t="shared" si="270"/>
        <v/>
      </c>
    </row>
    <row r="17298" spans="12:12" ht="15.75" customHeight="1" x14ac:dyDescent="0.35">
      <c r="L17298" s="27" t="str">
        <f t="shared" si="270"/>
        <v/>
      </c>
    </row>
    <row r="17299" spans="12:12" ht="15.75" customHeight="1" x14ac:dyDescent="0.35">
      <c r="L17299" s="27" t="str">
        <f t="shared" si="270"/>
        <v/>
      </c>
    </row>
    <row r="17300" spans="12:12" ht="15.75" customHeight="1" x14ac:dyDescent="0.35">
      <c r="L17300" s="27" t="str">
        <f t="shared" si="270"/>
        <v/>
      </c>
    </row>
    <row r="17301" spans="12:12" ht="15.75" customHeight="1" x14ac:dyDescent="0.35">
      <c r="L17301" s="27" t="str">
        <f t="shared" si="270"/>
        <v/>
      </c>
    </row>
    <row r="17302" spans="12:12" ht="15.75" customHeight="1" x14ac:dyDescent="0.35">
      <c r="L17302" s="27" t="str">
        <f t="shared" si="270"/>
        <v/>
      </c>
    </row>
    <row r="17303" spans="12:12" ht="15.75" customHeight="1" x14ac:dyDescent="0.35">
      <c r="L17303" s="27" t="str">
        <f t="shared" si="270"/>
        <v/>
      </c>
    </row>
    <row r="17304" spans="12:12" ht="15.75" customHeight="1" x14ac:dyDescent="0.35">
      <c r="L17304" s="27" t="str">
        <f t="shared" si="270"/>
        <v/>
      </c>
    </row>
    <row r="17305" spans="12:12" ht="15.75" customHeight="1" x14ac:dyDescent="0.35">
      <c r="L17305" s="27" t="str">
        <f t="shared" si="270"/>
        <v/>
      </c>
    </row>
    <row r="17306" spans="12:12" ht="15.75" customHeight="1" x14ac:dyDescent="0.35">
      <c r="L17306" s="27" t="str">
        <f t="shared" si="270"/>
        <v/>
      </c>
    </row>
    <row r="17307" spans="12:12" ht="15.75" customHeight="1" x14ac:dyDescent="0.35">
      <c r="L17307" s="27" t="str">
        <f t="shared" si="270"/>
        <v/>
      </c>
    </row>
    <row r="17308" spans="12:12" ht="15.75" customHeight="1" x14ac:dyDescent="0.35">
      <c r="L17308" s="27" t="str">
        <f t="shared" si="270"/>
        <v/>
      </c>
    </row>
    <row r="17309" spans="12:12" ht="15.75" customHeight="1" x14ac:dyDescent="0.35">
      <c r="L17309" s="27" t="str">
        <f t="shared" si="270"/>
        <v/>
      </c>
    </row>
    <row r="17310" spans="12:12" ht="15.75" customHeight="1" x14ac:dyDescent="0.35">
      <c r="L17310" s="27" t="str">
        <f t="shared" si="270"/>
        <v/>
      </c>
    </row>
    <row r="17311" spans="12:12" ht="15.75" customHeight="1" x14ac:dyDescent="0.35">
      <c r="L17311" s="27" t="str">
        <f t="shared" si="270"/>
        <v/>
      </c>
    </row>
    <row r="17312" spans="12:12" ht="15.75" customHeight="1" x14ac:dyDescent="0.35">
      <c r="L17312" s="27" t="str">
        <f t="shared" si="270"/>
        <v/>
      </c>
    </row>
    <row r="17313" spans="12:12" ht="15.75" customHeight="1" x14ac:dyDescent="0.35">
      <c r="L17313" s="27" t="str">
        <f t="shared" si="270"/>
        <v/>
      </c>
    </row>
    <row r="17314" spans="12:12" ht="15.75" customHeight="1" x14ac:dyDescent="0.35">
      <c r="L17314" s="27" t="str">
        <f t="shared" si="270"/>
        <v/>
      </c>
    </row>
    <row r="17315" spans="12:12" ht="15.75" customHeight="1" x14ac:dyDescent="0.35">
      <c r="L17315" s="27" t="str">
        <f t="shared" si="270"/>
        <v/>
      </c>
    </row>
    <row r="17316" spans="12:12" ht="15.75" customHeight="1" x14ac:dyDescent="0.35">
      <c r="L17316" s="27" t="str">
        <f t="shared" si="270"/>
        <v/>
      </c>
    </row>
    <row r="17317" spans="12:12" ht="15.75" customHeight="1" x14ac:dyDescent="0.35">
      <c r="L17317" s="27" t="str">
        <f t="shared" si="270"/>
        <v/>
      </c>
    </row>
    <row r="17318" spans="12:12" ht="15.75" customHeight="1" x14ac:dyDescent="0.35">
      <c r="L17318" s="27" t="str">
        <f t="shared" si="270"/>
        <v/>
      </c>
    </row>
    <row r="17319" spans="12:12" ht="15.75" customHeight="1" x14ac:dyDescent="0.35">
      <c r="L17319" s="27" t="str">
        <f t="shared" si="270"/>
        <v/>
      </c>
    </row>
    <row r="17320" spans="12:12" ht="15.75" customHeight="1" x14ac:dyDescent="0.35">
      <c r="L17320" s="27" t="str">
        <f t="shared" si="270"/>
        <v/>
      </c>
    </row>
    <row r="17321" spans="12:12" ht="15.75" customHeight="1" x14ac:dyDescent="0.35">
      <c r="L17321" s="27" t="str">
        <f t="shared" si="270"/>
        <v/>
      </c>
    </row>
    <row r="17322" spans="12:12" ht="15.75" customHeight="1" x14ac:dyDescent="0.35">
      <c r="L17322" s="27" t="str">
        <f t="shared" si="270"/>
        <v/>
      </c>
    </row>
    <row r="17323" spans="12:12" ht="15.75" customHeight="1" x14ac:dyDescent="0.35">
      <c r="L17323" s="27" t="str">
        <f t="shared" si="270"/>
        <v/>
      </c>
    </row>
    <row r="17324" spans="12:12" ht="15.75" customHeight="1" x14ac:dyDescent="0.35">
      <c r="L17324" s="27" t="str">
        <f t="shared" si="270"/>
        <v/>
      </c>
    </row>
    <row r="17325" spans="12:12" ht="15.75" customHeight="1" x14ac:dyDescent="0.35">
      <c r="L17325" s="27" t="str">
        <f t="shared" si="270"/>
        <v/>
      </c>
    </row>
    <row r="17326" spans="12:12" ht="15.75" customHeight="1" x14ac:dyDescent="0.35">
      <c r="L17326" s="27" t="str">
        <f t="shared" si="270"/>
        <v/>
      </c>
    </row>
    <row r="17327" spans="12:12" ht="15.75" customHeight="1" x14ac:dyDescent="0.35">
      <c r="L17327" s="27" t="str">
        <f t="shared" si="270"/>
        <v/>
      </c>
    </row>
    <row r="17328" spans="12:12" ht="15.75" customHeight="1" x14ac:dyDescent="0.35">
      <c r="L17328" s="27" t="str">
        <f t="shared" si="270"/>
        <v/>
      </c>
    </row>
    <row r="17329" spans="12:12" ht="15.75" customHeight="1" x14ac:dyDescent="0.35">
      <c r="L17329" s="27" t="str">
        <f t="shared" si="270"/>
        <v/>
      </c>
    </row>
    <row r="17330" spans="12:12" ht="15.75" customHeight="1" x14ac:dyDescent="0.35">
      <c r="L17330" s="27" t="str">
        <f t="shared" si="270"/>
        <v/>
      </c>
    </row>
    <row r="17331" spans="12:12" ht="15.75" customHeight="1" x14ac:dyDescent="0.35">
      <c r="L17331" s="27" t="str">
        <f t="shared" si="270"/>
        <v/>
      </c>
    </row>
    <row r="17332" spans="12:12" ht="15.75" customHeight="1" x14ac:dyDescent="0.35">
      <c r="L17332" s="27" t="str">
        <f t="shared" si="270"/>
        <v/>
      </c>
    </row>
    <row r="17333" spans="12:12" ht="15.75" customHeight="1" x14ac:dyDescent="0.35">
      <c r="L17333" s="27" t="str">
        <f t="shared" si="270"/>
        <v/>
      </c>
    </row>
    <row r="17334" spans="12:12" ht="15.75" customHeight="1" x14ac:dyDescent="0.35">
      <c r="L17334" s="27" t="str">
        <f t="shared" si="270"/>
        <v/>
      </c>
    </row>
    <row r="17335" spans="12:12" ht="15.75" customHeight="1" x14ac:dyDescent="0.35">
      <c r="L17335" s="27" t="str">
        <f t="shared" si="270"/>
        <v/>
      </c>
    </row>
    <row r="17336" spans="12:12" ht="15.75" customHeight="1" x14ac:dyDescent="0.35">
      <c r="L17336" s="27" t="str">
        <f t="shared" si="270"/>
        <v/>
      </c>
    </row>
    <row r="17337" spans="12:12" ht="15.75" customHeight="1" x14ac:dyDescent="0.35">
      <c r="L17337" s="27" t="str">
        <f t="shared" si="270"/>
        <v/>
      </c>
    </row>
    <row r="17338" spans="12:12" ht="15.75" customHeight="1" x14ac:dyDescent="0.35">
      <c r="L17338" s="27" t="str">
        <f t="shared" si="270"/>
        <v/>
      </c>
    </row>
    <row r="17339" spans="12:12" ht="15.75" customHeight="1" x14ac:dyDescent="0.35">
      <c r="L17339" s="27" t="str">
        <f t="shared" si="270"/>
        <v/>
      </c>
    </row>
    <row r="17340" spans="12:12" ht="15.75" customHeight="1" x14ac:dyDescent="0.35">
      <c r="L17340" s="27" t="str">
        <f t="shared" si="270"/>
        <v/>
      </c>
    </row>
    <row r="17341" spans="12:12" ht="15.75" customHeight="1" x14ac:dyDescent="0.35">
      <c r="L17341" s="27" t="str">
        <f t="shared" si="270"/>
        <v/>
      </c>
    </row>
    <row r="17342" spans="12:12" ht="15.75" customHeight="1" x14ac:dyDescent="0.35">
      <c r="L17342" s="27" t="str">
        <f t="shared" si="270"/>
        <v/>
      </c>
    </row>
    <row r="17343" spans="12:12" ht="15.75" customHeight="1" x14ac:dyDescent="0.35">
      <c r="L17343" s="27" t="str">
        <f t="shared" si="270"/>
        <v/>
      </c>
    </row>
    <row r="17344" spans="12:12" ht="15.75" customHeight="1" x14ac:dyDescent="0.35">
      <c r="L17344" s="27" t="str">
        <f t="shared" si="270"/>
        <v/>
      </c>
    </row>
    <row r="17345" spans="12:12" ht="15.75" customHeight="1" x14ac:dyDescent="0.35">
      <c r="L17345" s="27" t="str">
        <f t="shared" si="270"/>
        <v/>
      </c>
    </row>
    <row r="17346" spans="12:12" ht="15.75" customHeight="1" x14ac:dyDescent="0.35">
      <c r="L17346" s="27" t="str">
        <f t="shared" si="270"/>
        <v/>
      </c>
    </row>
    <row r="17347" spans="12:12" ht="15.75" customHeight="1" x14ac:dyDescent="0.35">
      <c r="L17347" s="27" t="str">
        <f t="shared" si="270"/>
        <v/>
      </c>
    </row>
    <row r="17348" spans="12:12" ht="15.75" customHeight="1" x14ac:dyDescent="0.35">
      <c r="L17348" s="27" t="str">
        <f t="shared" ref="L17348:L17411" si="271">IF((T17348="N/A")+(ISBLANK(T17348)), IF(S17348="Critical", K17348+30, IF(S17348="High", K17348+30,IF(COUNTIF(S17348,"M*"), K17348+90, IF(S17348="Low", K17348+180,"")))),
IF(((U17348="Yes")*(T17348="Critical")), K17348+30, IF(((U17348="Yes")*(T17348="High")), K17348+30,  IF(((U17348="Yes")*(COUNTIF(S17348,"M*"))), K17348+90,  IF(((U17348="Yes")*(T17348="Low")), K17348+180, IF(S17348="Critical", K17348+30, IF(S17348="High", K17348+30,IF(COUNTIF(S17348,"M*"), K17348+90, IF(S17348="Low", K17348+180,"")))))))))</f>
        <v/>
      </c>
    </row>
    <row r="17349" spans="12:12" ht="15.75" customHeight="1" x14ac:dyDescent="0.35">
      <c r="L17349" s="27" t="str">
        <f t="shared" si="271"/>
        <v/>
      </c>
    </row>
    <row r="17350" spans="12:12" ht="15.75" customHeight="1" x14ac:dyDescent="0.35">
      <c r="L17350" s="27" t="str">
        <f t="shared" si="271"/>
        <v/>
      </c>
    </row>
    <row r="17351" spans="12:12" ht="15.75" customHeight="1" x14ac:dyDescent="0.35">
      <c r="L17351" s="27" t="str">
        <f t="shared" si="271"/>
        <v/>
      </c>
    </row>
    <row r="17352" spans="12:12" ht="15.75" customHeight="1" x14ac:dyDescent="0.35">
      <c r="L17352" s="27" t="str">
        <f t="shared" si="271"/>
        <v/>
      </c>
    </row>
    <row r="17353" spans="12:12" ht="15.75" customHeight="1" x14ac:dyDescent="0.35">
      <c r="L17353" s="27" t="str">
        <f t="shared" si="271"/>
        <v/>
      </c>
    </row>
    <row r="17354" spans="12:12" ht="15.75" customHeight="1" x14ac:dyDescent="0.35">
      <c r="L17354" s="27" t="str">
        <f t="shared" si="271"/>
        <v/>
      </c>
    </row>
    <row r="17355" spans="12:12" ht="15.75" customHeight="1" x14ac:dyDescent="0.35">
      <c r="L17355" s="27" t="str">
        <f t="shared" si="271"/>
        <v/>
      </c>
    </row>
    <row r="17356" spans="12:12" ht="15.75" customHeight="1" x14ac:dyDescent="0.35">
      <c r="L17356" s="27" t="str">
        <f t="shared" si="271"/>
        <v/>
      </c>
    </row>
    <row r="17357" spans="12:12" ht="15.75" customHeight="1" x14ac:dyDescent="0.35">
      <c r="L17357" s="27" t="str">
        <f t="shared" si="271"/>
        <v/>
      </c>
    </row>
    <row r="17358" spans="12:12" ht="15.75" customHeight="1" x14ac:dyDescent="0.35">
      <c r="L17358" s="27" t="str">
        <f t="shared" si="271"/>
        <v/>
      </c>
    </row>
    <row r="17359" spans="12:12" ht="15.75" customHeight="1" x14ac:dyDescent="0.35">
      <c r="L17359" s="27" t="str">
        <f t="shared" si="271"/>
        <v/>
      </c>
    </row>
    <row r="17360" spans="12:12" ht="15.75" customHeight="1" x14ac:dyDescent="0.35">
      <c r="L17360" s="27" t="str">
        <f t="shared" si="271"/>
        <v/>
      </c>
    </row>
    <row r="17361" spans="12:12" ht="15.75" customHeight="1" x14ac:dyDescent="0.35">
      <c r="L17361" s="27" t="str">
        <f t="shared" si="271"/>
        <v/>
      </c>
    </row>
    <row r="17362" spans="12:12" ht="15.75" customHeight="1" x14ac:dyDescent="0.35">
      <c r="L17362" s="27" t="str">
        <f t="shared" si="271"/>
        <v/>
      </c>
    </row>
    <row r="17363" spans="12:12" ht="15.75" customHeight="1" x14ac:dyDescent="0.35">
      <c r="L17363" s="27" t="str">
        <f t="shared" si="271"/>
        <v/>
      </c>
    </row>
    <row r="17364" spans="12:12" ht="15.75" customHeight="1" x14ac:dyDescent="0.35">
      <c r="L17364" s="27" t="str">
        <f t="shared" si="271"/>
        <v/>
      </c>
    </row>
    <row r="17365" spans="12:12" ht="15.75" customHeight="1" x14ac:dyDescent="0.35">
      <c r="L17365" s="27" t="str">
        <f t="shared" si="271"/>
        <v/>
      </c>
    </row>
    <row r="17366" spans="12:12" ht="15.75" customHeight="1" x14ac:dyDescent="0.35">
      <c r="L17366" s="27" t="str">
        <f t="shared" si="271"/>
        <v/>
      </c>
    </row>
    <row r="17367" spans="12:12" ht="15.75" customHeight="1" x14ac:dyDescent="0.35">
      <c r="L17367" s="27" t="str">
        <f t="shared" si="271"/>
        <v/>
      </c>
    </row>
    <row r="17368" spans="12:12" ht="15.75" customHeight="1" x14ac:dyDescent="0.35">
      <c r="L17368" s="27" t="str">
        <f t="shared" si="271"/>
        <v/>
      </c>
    </row>
    <row r="17369" spans="12:12" ht="15.75" customHeight="1" x14ac:dyDescent="0.35">
      <c r="L17369" s="27" t="str">
        <f t="shared" si="271"/>
        <v/>
      </c>
    </row>
    <row r="17370" spans="12:12" ht="15.75" customHeight="1" x14ac:dyDescent="0.35">
      <c r="L17370" s="27" t="str">
        <f t="shared" si="271"/>
        <v/>
      </c>
    </row>
    <row r="17371" spans="12:12" ht="15.75" customHeight="1" x14ac:dyDescent="0.35">
      <c r="L17371" s="27" t="str">
        <f t="shared" si="271"/>
        <v/>
      </c>
    </row>
    <row r="17372" spans="12:12" ht="15.75" customHeight="1" x14ac:dyDescent="0.35">
      <c r="L17372" s="27" t="str">
        <f t="shared" si="271"/>
        <v/>
      </c>
    </row>
    <row r="17373" spans="12:12" ht="15.75" customHeight="1" x14ac:dyDescent="0.35">
      <c r="L17373" s="27" t="str">
        <f t="shared" si="271"/>
        <v/>
      </c>
    </row>
    <row r="17374" spans="12:12" ht="15.75" customHeight="1" x14ac:dyDescent="0.35">
      <c r="L17374" s="27" t="str">
        <f t="shared" si="271"/>
        <v/>
      </c>
    </row>
    <row r="17375" spans="12:12" ht="15.75" customHeight="1" x14ac:dyDescent="0.35">
      <c r="L17375" s="27" t="str">
        <f t="shared" si="271"/>
        <v/>
      </c>
    </row>
    <row r="17376" spans="12:12" ht="15.75" customHeight="1" x14ac:dyDescent="0.35">
      <c r="L17376" s="27" t="str">
        <f t="shared" si="271"/>
        <v/>
      </c>
    </row>
    <row r="17377" spans="12:12" ht="15.75" customHeight="1" x14ac:dyDescent="0.35">
      <c r="L17377" s="27" t="str">
        <f t="shared" si="271"/>
        <v/>
      </c>
    </row>
    <row r="17378" spans="12:12" ht="15.75" customHeight="1" x14ac:dyDescent="0.35">
      <c r="L17378" s="27" t="str">
        <f t="shared" si="271"/>
        <v/>
      </c>
    </row>
    <row r="17379" spans="12:12" ht="15.75" customHeight="1" x14ac:dyDescent="0.35">
      <c r="L17379" s="27" t="str">
        <f t="shared" si="271"/>
        <v/>
      </c>
    </row>
    <row r="17380" spans="12:12" ht="15.75" customHeight="1" x14ac:dyDescent="0.35">
      <c r="L17380" s="27" t="str">
        <f t="shared" si="271"/>
        <v/>
      </c>
    </row>
    <row r="17381" spans="12:12" ht="15.75" customHeight="1" x14ac:dyDescent="0.35">
      <c r="L17381" s="27" t="str">
        <f t="shared" si="271"/>
        <v/>
      </c>
    </row>
    <row r="17382" spans="12:12" ht="15.75" customHeight="1" x14ac:dyDescent="0.35">
      <c r="L17382" s="27" t="str">
        <f t="shared" si="271"/>
        <v/>
      </c>
    </row>
    <row r="17383" spans="12:12" ht="15.75" customHeight="1" x14ac:dyDescent="0.35">
      <c r="L17383" s="27" t="str">
        <f t="shared" si="271"/>
        <v/>
      </c>
    </row>
    <row r="17384" spans="12:12" ht="15.75" customHeight="1" x14ac:dyDescent="0.35">
      <c r="L17384" s="27" t="str">
        <f t="shared" si="271"/>
        <v/>
      </c>
    </row>
    <row r="17385" spans="12:12" ht="15.75" customHeight="1" x14ac:dyDescent="0.35">
      <c r="L17385" s="27" t="str">
        <f t="shared" si="271"/>
        <v/>
      </c>
    </row>
    <row r="17386" spans="12:12" ht="15.75" customHeight="1" x14ac:dyDescent="0.35">
      <c r="L17386" s="27" t="str">
        <f t="shared" si="271"/>
        <v/>
      </c>
    </row>
    <row r="17387" spans="12:12" ht="15.75" customHeight="1" x14ac:dyDescent="0.35">
      <c r="L17387" s="27" t="str">
        <f t="shared" si="271"/>
        <v/>
      </c>
    </row>
    <row r="17388" spans="12:12" ht="15.75" customHeight="1" x14ac:dyDescent="0.35">
      <c r="L17388" s="27" t="str">
        <f t="shared" si="271"/>
        <v/>
      </c>
    </row>
    <row r="17389" spans="12:12" ht="15.75" customHeight="1" x14ac:dyDescent="0.35">
      <c r="L17389" s="27" t="str">
        <f t="shared" si="271"/>
        <v/>
      </c>
    </row>
    <row r="17390" spans="12:12" ht="15.75" customHeight="1" x14ac:dyDescent="0.35">
      <c r="L17390" s="27" t="str">
        <f t="shared" si="271"/>
        <v/>
      </c>
    </row>
    <row r="17391" spans="12:12" ht="15.75" customHeight="1" x14ac:dyDescent="0.35">
      <c r="L17391" s="27" t="str">
        <f t="shared" si="271"/>
        <v/>
      </c>
    </row>
    <row r="17392" spans="12:12" ht="15.75" customHeight="1" x14ac:dyDescent="0.35">
      <c r="L17392" s="27" t="str">
        <f t="shared" si="271"/>
        <v/>
      </c>
    </row>
    <row r="17393" spans="12:12" ht="15.75" customHeight="1" x14ac:dyDescent="0.35">
      <c r="L17393" s="27" t="str">
        <f t="shared" si="271"/>
        <v/>
      </c>
    </row>
    <row r="17394" spans="12:12" ht="15.75" customHeight="1" x14ac:dyDescent="0.35">
      <c r="L17394" s="27" t="str">
        <f t="shared" si="271"/>
        <v/>
      </c>
    </row>
    <row r="17395" spans="12:12" ht="15.75" customHeight="1" x14ac:dyDescent="0.35">
      <c r="L17395" s="27" t="str">
        <f t="shared" si="271"/>
        <v/>
      </c>
    </row>
    <row r="17396" spans="12:12" ht="15.75" customHeight="1" x14ac:dyDescent="0.35">
      <c r="L17396" s="27" t="str">
        <f t="shared" si="271"/>
        <v/>
      </c>
    </row>
    <row r="17397" spans="12:12" ht="15.75" customHeight="1" x14ac:dyDescent="0.35">
      <c r="L17397" s="27" t="str">
        <f t="shared" si="271"/>
        <v/>
      </c>
    </row>
    <row r="17398" spans="12:12" ht="15.75" customHeight="1" x14ac:dyDescent="0.35">
      <c r="L17398" s="27" t="str">
        <f t="shared" si="271"/>
        <v/>
      </c>
    </row>
    <row r="17399" spans="12:12" ht="15.75" customHeight="1" x14ac:dyDescent="0.35">
      <c r="L17399" s="27" t="str">
        <f t="shared" si="271"/>
        <v/>
      </c>
    </row>
    <row r="17400" spans="12:12" ht="15.75" customHeight="1" x14ac:dyDescent="0.35">
      <c r="L17400" s="27" t="str">
        <f t="shared" si="271"/>
        <v/>
      </c>
    </row>
    <row r="17401" spans="12:12" ht="15.75" customHeight="1" x14ac:dyDescent="0.35">
      <c r="L17401" s="27" t="str">
        <f t="shared" si="271"/>
        <v/>
      </c>
    </row>
    <row r="17402" spans="12:12" ht="15.75" customHeight="1" x14ac:dyDescent="0.35">
      <c r="L17402" s="27" t="str">
        <f t="shared" si="271"/>
        <v/>
      </c>
    </row>
    <row r="17403" spans="12:12" ht="15.75" customHeight="1" x14ac:dyDescent="0.35">
      <c r="L17403" s="27" t="str">
        <f t="shared" si="271"/>
        <v/>
      </c>
    </row>
    <row r="17404" spans="12:12" ht="15.75" customHeight="1" x14ac:dyDescent="0.35">
      <c r="L17404" s="27" t="str">
        <f t="shared" si="271"/>
        <v/>
      </c>
    </row>
    <row r="17405" spans="12:12" ht="15.75" customHeight="1" x14ac:dyDescent="0.35">
      <c r="L17405" s="27" t="str">
        <f t="shared" si="271"/>
        <v/>
      </c>
    </row>
    <row r="17406" spans="12:12" ht="15.75" customHeight="1" x14ac:dyDescent="0.35">
      <c r="L17406" s="27" t="str">
        <f t="shared" si="271"/>
        <v/>
      </c>
    </row>
    <row r="17407" spans="12:12" ht="15.75" customHeight="1" x14ac:dyDescent="0.35">
      <c r="L17407" s="27" t="str">
        <f t="shared" si="271"/>
        <v/>
      </c>
    </row>
    <row r="17408" spans="12:12" ht="15.75" customHeight="1" x14ac:dyDescent="0.35">
      <c r="L17408" s="27" t="str">
        <f t="shared" si="271"/>
        <v/>
      </c>
    </row>
    <row r="17409" spans="12:12" ht="15.75" customHeight="1" x14ac:dyDescent="0.35">
      <c r="L17409" s="27" t="str">
        <f t="shared" si="271"/>
        <v/>
      </c>
    </row>
    <row r="17410" spans="12:12" ht="15.75" customHeight="1" x14ac:dyDescent="0.35">
      <c r="L17410" s="27" t="str">
        <f t="shared" si="271"/>
        <v/>
      </c>
    </row>
    <row r="17411" spans="12:12" ht="15.75" customHeight="1" x14ac:dyDescent="0.35">
      <c r="L17411" s="27" t="str">
        <f t="shared" si="271"/>
        <v/>
      </c>
    </row>
    <row r="17412" spans="12:12" ht="15.75" customHeight="1" x14ac:dyDescent="0.35">
      <c r="L17412" s="27" t="str">
        <f t="shared" ref="L17412:L17475" si="272">IF((T17412="N/A")+(ISBLANK(T17412)), IF(S17412="Critical", K17412+30, IF(S17412="High", K17412+30,IF(COUNTIF(S17412,"M*"), K17412+90, IF(S17412="Low", K17412+180,"")))),
IF(((U17412="Yes")*(T17412="Critical")), K17412+30, IF(((U17412="Yes")*(T17412="High")), K17412+30,  IF(((U17412="Yes")*(COUNTIF(S17412,"M*"))), K17412+90,  IF(((U17412="Yes")*(T17412="Low")), K17412+180, IF(S17412="Critical", K17412+30, IF(S17412="High", K17412+30,IF(COUNTIF(S17412,"M*"), K17412+90, IF(S17412="Low", K17412+180,"")))))))))</f>
        <v/>
      </c>
    </row>
    <row r="17413" spans="12:12" ht="15.75" customHeight="1" x14ac:dyDescent="0.35">
      <c r="L17413" s="27" t="str">
        <f t="shared" si="272"/>
        <v/>
      </c>
    </row>
    <row r="17414" spans="12:12" ht="15.75" customHeight="1" x14ac:dyDescent="0.35">
      <c r="L17414" s="27" t="str">
        <f t="shared" si="272"/>
        <v/>
      </c>
    </row>
    <row r="17415" spans="12:12" ht="15.75" customHeight="1" x14ac:dyDescent="0.35">
      <c r="L17415" s="27" t="str">
        <f t="shared" si="272"/>
        <v/>
      </c>
    </row>
    <row r="17416" spans="12:12" ht="15.75" customHeight="1" x14ac:dyDescent="0.35">
      <c r="L17416" s="27" t="str">
        <f t="shared" si="272"/>
        <v/>
      </c>
    </row>
    <row r="17417" spans="12:12" ht="15.75" customHeight="1" x14ac:dyDescent="0.35">
      <c r="L17417" s="27" t="str">
        <f t="shared" si="272"/>
        <v/>
      </c>
    </row>
    <row r="17418" spans="12:12" ht="15.75" customHeight="1" x14ac:dyDescent="0.35">
      <c r="L17418" s="27" t="str">
        <f t="shared" si="272"/>
        <v/>
      </c>
    </row>
    <row r="17419" spans="12:12" ht="15.75" customHeight="1" x14ac:dyDescent="0.35">
      <c r="L17419" s="27" t="str">
        <f t="shared" si="272"/>
        <v/>
      </c>
    </row>
    <row r="17420" spans="12:12" ht="15.75" customHeight="1" x14ac:dyDescent="0.35">
      <c r="L17420" s="27" t="str">
        <f t="shared" si="272"/>
        <v/>
      </c>
    </row>
    <row r="17421" spans="12:12" ht="15.75" customHeight="1" x14ac:dyDescent="0.35">
      <c r="L17421" s="27" t="str">
        <f t="shared" si="272"/>
        <v/>
      </c>
    </row>
    <row r="17422" spans="12:12" ht="15.75" customHeight="1" x14ac:dyDescent="0.35">
      <c r="L17422" s="27" t="str">
        <f t="shared" si="272"/>
        <v/>
      </c>
    </row>
    <row r="17423" spans="12:12" ht="15.75" customHeight="1" x14ac:dyDescent="0.35">
      <c r="L17423" s="27" t="str">
        <f t="shared" si="272"/>
        <v/>
      </c>
    </row>
    <row r="17424" spans="12:12" ht="15.75" customHeight="1" x14ac:dyDescent="0.35">
      <c r="L17424" s="27" t="str">
        <f t="shared" si="272"/>
        <v/>
      </c>
    </row>
    <row r="17425" spans="12:12" ht="15.75" customHeight="1" x14ac:dyDescent="0.35">
      <c r="L17425" s="27" t="str">
        <f t="shared" si="272"/>
        <v/>
      </c>
    </row>
    <row r="17426" spans="12:12" ht="15.75" customHeight="1" x14ac:dyDescent="0.35">
      <c r="L17426" s="27" t="str">
        <f t="shared" si="272"/>
        <v/>
      </c>
    </row>
    <row r="17427" spans="12:12" ht="15.75" customHeight="1" x14ac:dyDescent="0.35">
      <c r="L17427" s="27" t="str">
        <f t="shared" si="272"/>
        <v/>
      </c>
    </row>
    <row r="17428" spans="12:12" ht="15.75" customHeight="1" x14ac:dyDescent="0.35">
      <c r="L17428" s="27" t="str">
        <f t="shared" si="272"/>
        <v/>
      </c>
    </row>
    <row r="17429" spans="12:12" ht="15.75" customHeight="1" x14ac:dyDescent="0.35">
      <c r="L17429" s="27" t="str">
        <f t="shared" si="272"/>
        <v/>
      </c>
    </row>
    <row r="17430" spans="12:12" ht="15.75" customHeight="1" x14ac:dyDescent="0.35">
      <c r="L17430" s="27" t="str">
        <f t="shared" si="272"/>
        <v/>
      </c>
    </row>
    <row r="17431" spans="12:12" ht="15.75" customHeight="1" x14ac:dyDescent="0.35">
      <c r="L17431" s="27" t="str">
        <f t="shared" si="272"/>
        <v/>
      </c>
    </row>
    <row r="17432" spans="12:12" ht="15.75" customHeight="1" x14ac:dyDescent="0.35">
      <c r="L17432" s="27" t="str">
        <f t="shared" si="272"/>
        <v/>
      </c>
    </row>
    <row r="17433" spans="12:12" ht="15.75" customHeight="1" x14ac:dyDescent="0.35">
      <c r="L17433" s="27" t="str">
        <f t="shared" si="272"/>
        <v/>
      </c>
    </row>
    <row r="17434" spans="12:12" ht="15.75" customHeight="1" x14ac:dyDescent="0.35">
      <c r="L17434" s="27" t="str">
        <f t="shared" si="272"/>
        <v/>
      </c>
    </row>
    <row r="17435" spans="12:12" ht="15.75" customHeight="1" x14ac:dyDescent="0.35">
      <c r="L17435" s="27" t="str">
        <f t="shared" si="272"/>
        <v/>
      </c>
    </row>
    <row r="17436" spans="12:12" ht="15.75" customHeight="1" x14ac:dyDescent="0.35">
      <c r="L17436" s="27" t="str">
        <f t="shared" si="272"/>
        <v/>
      </c>
    </row>
    <row r="17437" spans="12:12" ht="15.75" customHeight="1" x14ac:dyDescent="0.35">
      <c r="L17437" s="27" t="str">
        <f t="shared" si="272"/>
        <v/>
      </c>
    </row>
    <row r="17438" spans="12:12" ht="15.75" customHeight="1" x14ac:dyDescent="0.35">
      <c r="L17438" s="27" t="str">
        <f t="shared" si="272"/>
        <v/>
      </c>
    </row>
    <row r="17439" spans="12:12" ht="15.75" customHeight="1" x14ac:dyDescent="0.35">
      <c r="L17439" s="27" t="str">
        <f t="shared" si="272"/>
        <v/>
      </c>
    </row>
    <row r="17440" spans="12:12" ht="15.75" customHeight="1" x14ac:dyDescent="0.35">
      <c r="L17440" s="27" t="str">
        <f t="shared" si="272"/>
        <v/>
      </c>
    </row>
    <row r="17441" spans="12:12" ht="15.75" customHeight="1" x14ac:dyDescent="0.35">
      <c r="L17441" s="27" t="str">
        <f t="shared" si="272"/>
        <v/>
      </c>
    </row>
    <row r="17442" spans="12:12" ht="15.75" customHeight="1" x14ac:dyDescent="0.35">
      <c r="L17442" s="27" t="str">
        <f t="shared" si="272"/>
        <v/>
      </c>
    </row>
    <row r="17443" spans="12:12" ht="15.75" customHeight="1" x14ac:dyDescent="0.35">
      <c r="L17443" s="27" t="str">
        <f t="shared" si="272"/>
        <v/>
      </c>
    </row>
    <row r="17444" spans="12:12" ht="15.75" customHeight="1" x14ac:dyDescent="0.35">
      <c r="L17444" s="27" t="str">
        <f t="shared" si="272"/>
        <v/>
      </c>
    </row>
    <row r="17445" spans="12:12" ht="15.75" customHeight="1" x14ac:dyDescent="0.35">
      <c r="L17445" s="27" t="str">
        <f t="shared" si="272"/>
        <v/>
      </c>
    </row>
    <row r="17446" spans="12:12" ht="15.75" customHeight="1" x14ac:dyDescent="0.35">
      <c r="L17446" s="27" t="str">
        <f t="shared" si="272"/>
        <v/>
      </c>
    </row>
    <row r="17447" spans="12:12" ht="15.75" customHeight="1" x14ac:dyDescent="0.35">
      <c r="L17447" s="27" t="str">
        <f t="shared" si="272"/>
        <v/>
      </c>
    </row>
    <row r="17448" spans="12:12" ht="15.75" customHeight="1" x14ac:dyDescent="0.35">
      <c r="L17448" s="27" t="str">
        <f t="shared" si="272"/>
        <v/>
      </c>
    </row>
    <row r="17449" spans="12:12" ht="15.75" customHeight="1" x14ac:dyDescent="0.35">
      <c r="L17449" s="27" t="str">
        <f t="shared" si="272"/>
        <v/>
      </c>
    </row>
    <row r="17450" spans="12:12" ht="15.75" customHeight="1" x14ac:dyDescent="0.35">
      <c r="L17450" s="27" t="str">
        <f t="shared" si="272"/>
        <v/>
      </c>
    </row>
    <row r="17451" spans="12:12" ht="15.75" customHeight="1" x14ac:dyDescent="0.35">
      <c r="L17451" s="27" t="str">
        <f t="shared" si="272"/>
        <v/>
      </c>
    </row>
    <row r="17452" spans="12:12" ht="15.75" customHeight="1" x14ac:dyDescent="0.35">
      <c r="L17452" s="27" t="str">
        <f t="shared" si="272"/>
        <v/>
      </c>
    </row>
    <row r="17453" spans="12:12" ht="15.75" customHeight="1" x14ac:dyDescent="0.35">
      <c r="L17453" s="27" t="str">
        <f t="shared" si="272"/>
        <v/>
      </c>
    </row>
    <row r="17454" spans="12:12" ht="15.75" customHeight="1" x14ac:dyDescent="0.35">
      <c r="L17454" s="27" t="str">
        <f t="shared" si="272"/>
        <v/>
      </c>
    </row>
    <row r="17455" spans="12:12" ht="15.75" customHeight="1" x14ac:dyDescent="0.35">
      <c r="L17455" s="27" t="str">
        <f t="shared" si="272"/>
        <v/>
      </c>
    </row>
    <row r="17456" spans="12:12" ht="15.75" customHeight="1" x14ac:dyDescent="0.35">
      <c r="L17456" s="27" t="str">
        <f t="shared" si="272"/>
        <v/>
      </c>
    </row>
    <row r="17457" spans="12:12" ht="15.75" customHeight="1" x14ac:dyDescent="0.35">
      <c r="L17457" s="27" t="str">
        <f t="shared" si="272"/>
        <v/>
      </c>
    </row>
    <row r="17458" spans="12:12" ht="15.75" customHeight="1" x14ac:dyDescent="0.35">
      <c r="L17458" s="27" t="str">
        <f t="shared" si="272"/>
        <v/>
      </c>
    </row>
    <row r="17459" spans="12:12" ht="15.75" customHeight="1" x14ac:dyDescent="0.35">
      <c r="L17459" s="27" t="str">
        <f t="shared" si="272"/>
        <v/>
      </c>
    </row>
    <row r="17460" spans="12:12" ht="15.75" customHeight="1" x14ac:dyDescent="0.35">
      <c r="L17460" s="27" t="str">
        <f t="shared" si="272"/>
        <v/>
      </c>
    </row>
    <row r="17461" spans="12:12" ht="15.75" customHeight="1" x14ac:dyDescent="0.35">
      <c r="L17461" s="27" t="str">
        <f t="shared" si="272"/>
        <v/>
      </c>
    </row>
    <row r="17462" spans="12:12" ht="15.75" customHeight="1" x14ac:dyDescent="0.35">
      <c r="L17462" s="27" t="str">
        <f t="shared" si="272"/>
        <v/>
      </c>
    </row>
    <row r="17463" spans="12:12" ht="15.75" customHeight="1" x14ac:dyDescent="0.35">
      <c r="L17463" s="27" t="str">
        <f t="shared" si="272"/>
        <v/>
      </c>
    </row>
    <row r="17464" spans="12:12" ht="15.75" customHeight="1" x14ac:dyDescent="0.35">
      <c r="L17464" s="27" t="str">
        <f t="shared" si="272"/>
        <v/>
      </c>
    </row>
    <row r="17465" spans="12:12" ht="15.75" customHeight="1" x14ac:dyDescent="0.35">
      <c r="L17465" s="27" t="str">
        <f t="shared" si="272"/>
        <v/>
      </c>
    </row>
    <row r="17466" spans="12:12" ht="15.75" customHeight="1" x14ac:dyDescent="0.35">
      <c r="L17466" s="27" t="str">
        <f t="shared" si="272"/>
        <v/>
      </c>
    </row>
    <row r="17467" spans="12:12" ht="15.75" customHeight="1" x14ac:dyDescent="0.35">
      <c r="L17467" s="27" t="str">
        <f t="shared" si="272"/>
        <v/>
      </c>
    </row>
    <row r="17468" spans="12:12" ht="15.75" customHeight="1" x14ac:dyDescent="0.35">
      <c r="L17468" s="27" t="str">
        <f t="shared" si="272"/>
        <v/>
      </c>
    </row>
    <row r="17469" spans="12:12" ht="15.75" customHeight="1" x14ac:dyDescent="0.35">
      <c r="L17469" s="27" t="str">
        <f t="shared" si="272"/>
        <v/>
      </c>
    </row>
    <row r="17470" spans="12:12" ht="15.75" customHeight="1" x14ac:dyDescent="0.35">
      <c r="L17470" s="27" t="str">
        <f t="shared" si="272"/>
        <v/>
      </c>
    </row>
    <row r="17471" spans="12:12" ht="15.75" customHeight="1" x14ac:dyDescent="0.35">
      <c r="L17471" s="27" t="str">
        <f t="shared" si="272"/>
        <v/>
      </c>
    </row>
    <row r="17472" spans="12:12" ht="15.75" customHeight="1" x14ac:dyDescent="0.35">
      <c r="L17472" s="27" t="str">
        <f t="shared" si="272"/>
        <v/>
      </c>
    </row>
    <row r="17473" spans="12:12" ht="15.75" customHeight="1" x14ac:dyDescent="0.35">
      <c r="L17473" s="27" t="str">
        <f t="shared" si="272"/>
        <v/>
      </c>
    </row>
    <row r="17474" spans="12:12" ht="15.75" customHeight="1" x14ac:dyDescent="0.35">
      <c r="L17474" s="27" t="str">
        <f t="shared" si="272"/>
        <v/>
      </c>
    </row>
    <row r="17475" spans="12:12" ht="15.75" customHeight="1" x14ac:dyDescent="0.35">
      <c r="L17475" s="27" t="str">
        <f t="shared" si="272"/>
        <v/>
      </c>
    </row>
    <row r="17476" spans="12:12" ht="15.75" customHeight="1" x14ac:dyDescent="0.35">
      <c r="L17476" s="27" t="str">
        <f t="shared" ref="L17476:L17539" si="273">IF((T17476="N/A")+(ISBLANK(T17476)), IF(S17476="Critical", K17476+30, IF(S17476="High", K17476+30,IF(COUNTIF(S17476,"M*"), K17476+90, IF(S17476="Low", K17476+180,"")))),
IF(((U17476="Yes")*(T17476="Critical")), K17476+30, IF(((U17476="Yes")*(T17476="High")), K17476+30,  IF(((U17476="Yes")*(COUNTIF(S17476,"M*"))), K17476+90,  IF(((U17476="Yes")*(T17476="Low")), K17476+180, IF(S17476="Critical", K17476+30, IF(S17476="High", K17476+30,IF(COUNTIF(S17476,"M*"), K17476+90, IF(S17476="Low", K17476+180,"")))))))))</f>
        <v/>
      </c>
    </row>
    <row r="17477" spans="12:12" ht="15.75" customHeight="1" x14ac:dyDescent="0.35">
      <c r="L17477" s="27" t="str">
        <f t="shared" si="273"/>
        <v/>
      </c>
    </row>
    <row r="17478" spans="12:12" ht="15.75" customHeight="1" x14ac:dyDescent="0.35">
      <c r="L17478" s="27" t="str">
        <f t="shared" si="273"/>
        <v/>
      </c>
    </row>
    <row r="17479" spans="12:12" ht="15.75" customHeight="1" x14ac:dyDescent="0.35">
      <c r="L17479" s="27" t="str">
        <f t="shared" si="273"/>
        <v/>
      </c>
    </row>
    <row r="17480" spans="12:12" ht="15.75" customHeight="1" x14ac:dyDescent="0.35">
      <c r="L17480" s="27" t="str">
        <f t="shared" si="273"/>
        <v/>
      </c>
    </row>
    <row r="17481" spans="12:12" ht="15.75" customHeight="1" x14ac:dyDescent="0.35">
      <c r="L17481" s="27" t="str">
        <f t="shared" si="273"/>
        <v/>
      </c>
    </row>
    <row r="17482" spans="12:12" ht="15.75" customHeight="1" x14ac:dyDescent="0.35">
      <c r="L17482" s="27" t="str">
        <f t="shared" si="273"/>
        <v/>
      </c>
    </row>
    <row r="17483" spans="12:12" ht="15.75" customHeight="1" x14ac:dyDescent="0.35">
      <c r="L17483" s="27" t="str">
        <f t="shared" si="273"/>
        <v/>
      </c>
    </row>
    <row r="17484" spans="12:12" ht="15.75" customHeight="1" x14ac:dyDescent="0.35">
      <c r="L17484" s="27" t="str">
        <f t="shared" si="273"/>
        <v/>
      </c>
    </row>
    <row r="17485" spans="12:12" ht="15.75" customHeight="1" x14ac:dyDescent="0.35">
      <c r="L17485" s="27" t="str">
        <f t="shared" si="273"/>
        <v/>
      </c>
    </row>
    <row r="17486" spans="12:12" ht="15.75" customHeight="1" x14ac:dyDescent="0.35">
      <c r="L17486" s="27" t="str">
        <f t="shared" si="273"/>
        <v/>
      </c>
    </row>
    <row r="17487" spans="12:12" ht="15.75" customHeight="1" x14ac:dyDescent="0.35">
      <c r="L17487" s="27" t="str">
        <f t="shared" si="273"/>
        <v/>
      </c>
    </row>
    <row r="17488" spans="12:12" ht="15.75" customHeight="1" x14ac:dyDescent="0.35">
      <c r="L17488" s="27" t="str">
        <f t="shared" si="273"/>
        <v/>
      </c>
    </row>
    <row r="17489" spans="12:12" ht="15.75" customHeight="1" x14ac:dyDescent="0.35">
      <c r="L17489" s="27" t="str">
        <f t="shared" si="273"/>
        <v/>
      </c>
    </row>
    <row r="17490" spans="12:12" ht="15.75" customHeight="1" x14ac:dyDescent="0.35">
      <c r="L17490" s="27" t="str">
        <f t="shared" si="273"/>
        <v/>
      </c>
    </row>
    <row r="17491" spans="12:12" ht="15.75" customHeight="1" x14ac:dyDescent="0.35">
      <c r="L17491" s="27" t="str">
        <f t="shared" si="273"/>
        <v/>
      </c>
    </row>
    <row r="17492" spans="12:12" ht="15.75" customHeight="1" x14ac:dyDescent="0.35">
      <c r="L17492" s="27" t="str">
        <f t="shared" si="273"/>
        <v/>
      </c>
    </row>
    <row r="17493" spans="12:12" ht="15.75" customHeight="1" x14ac:dyDescent="0.35">
      <c r="L17493" s="27" t="str">
        <f t="shared" si="273"/>
        <v/>
      </c>
    </row>
    <row r="17494" spans="12:12" ht="15.75" customHeight="1" x14ac:dyDescent="0.35">
      <c r="L17494" s="27" t="str">
        <f t="shared" si="273"/>
        <v/>
      </c>
    </row>
    <row r="17495" spans="12:12" ht="15.75" customHeight="1" x14ac:dyDescent="0.35">
      <c r="L17495" s="27" t="str">
        <f t="shared" si="273"/>
        <v/>
      </c>
    </row>
    <row r="17496" spans="12:12" ht="15.75" customHeight="1" x14ac:dyDescent="0.35">
      <c r="L17496" s="27" t="str">
        <f t="shared" si="273"/>
        <v/>
      </c>
    </row>
    <row r="17497" spans="12:12" ht="15.75" customHeight="1" x14ac:dyDescent="0.35">
      <c r="L17497" s="27" t="str">
        <f t="shared" si="273"/>
        <v/>
      </c>
    </row>
    <row r="17498" spans="12:12" ht="15.75" customHeight="1" x14ac:dyDescent="0.35">
      <c r="L17498" s="27" t="str">
        <f t="shared" si="273"/>
        <v/>
      </c>
    </row>
    <row r="17499" spans="12:12" ht="15.75" customHeight="1" x14ac:dyDescent="0.35">
      <c r="L17499" s="27" t="str">
        <f t="shared" si="273"/>
        <v/>
      </c>
    </row>
    <row r="17500" spans="12:12" ht="15.75" customHeight="1" x14ac:dyDescent="0.35">
      <c r="L17500" s="27" t="str">
        <f t="shared" si="273"/>
        <v/>
      </c>
    </row>
    <row r="17501" spans="12:12" ht="15.75" customHeight="1" x14ac:dyDescent="0.35">
      <c r="L17501" s="27" t="str">
        <f t="shared" si="273"/>
        <v/>
      </c>
    </row>
    <row r="17502" spans="12:12" ht="15.75" customHeight="1" x14ac:dyDescent="0.35">
      <c r="L17502" s="27" t="str">
        <f t="shared" si="273"/>
        <v/>
      </c>
    </row>
    <row r="17503" spans="12:12" ht="15.75" customHeight="1" x14ac:dyDescent="0.35">
      <c r="L17503" s="27" t="str">
        <f t="shared" si="273"/>
        <v/>
      </c>
    </row>
    <row r="17504" spans="12:12" ht="15.75" customHeight="1" x14ac:dyDescent="0.35">
      <c r="L17504" s="27" t="str">
        <f t="shared" si="273"/>
        <v/>
      </c>
    </row>
    <row r="17505" spans="12:12" ht="15.75" customHeight="1" x14ac:dyDescent="0.35">
      <c r="L17505" s="27" t="str">
        <f t="shared" si="273"/>
        <v/>
      </c>
    </row>
    <row r="17506" spans="12:12" ht="15.75" customHeight="1" x14ac:dyDescent="0.35">
      <c r="L17506" s="27" t="str">
        <f t="shared" si="273"/>
        <v/>
      </c>
    </row>
    <row r="17507" spans="12:12" ht="15.75" customHeight="1" x14ac:dyDescent="0.35">
      <c r="L17507" s="27" t="str">
        <f t="shared" si="273"/>
        <v/>
      </c>
    </row>
    <row r="17508" spans="12:12" ht="15.75" customHeight="1" x14ac:dyDescent="0.35">
      <c r="L17508" s="27" t="str">
        <f t="shared" si="273"/>
        <v/>
      </c>
    </row>
    <row r="17509" spans="12:12" ht="15.75" customHeight="1" x14ac:dyDescent="0.35">
      <c r="L17509" s="27" t="str">
        <f t="shared" si="273"/>
        <v/>
      </c>
    </row>
    <row r="17510" spans="12:12" ht="15.75" customHeight="1" x14ac:dyDescent="0.35">
      <c r="L17510" s="27" t="str">
        <f t="shared" si="273"/>
        <v/>
      </c>
    </row>
    <row r="17511" spans="12:12" ht="15.75" customHeight="1" x14ac:dyDescent="0.35">
      <c r="L17511" s="27" t="str">
        <f t="shared" si="273"/>
        <v/>
      </c>
    </row>
    <row r="17512" spans="12:12" ht="15.75" customHeight="1" x14ac:dyDescent="0.35">
      <c r="L17512" s="27" t="str">
        <f t="shared" si="273"/>
        <v/>
      </c>
    </row>
    <row r="17513" spans="12:12" ht="15.75" customHeight="1" x14ac:dyDescent="0.35">
      <c r="L17513" s="27" t="str">
        <f t="shared" si="273"/>
        <v/>
      </c>
    </row>
    <row r="17514" spans="12:12" ht="15.75" customHeight="1" x14ac:dyDescent="0.35">
      <c r="L17514" s="27" t="str">
        <f t="shared" si="273"/>
        <v/>
      </c>
    </row>
    <row r="17515" spans="12:12" ht="15.75" customHeight="1" x14ac:dyDescent="0.35">
      <c r="L17515" s="27" t="str">
        <f t="shared" si="273"/>
        <v/>
      </c>
    </row>
    <row r="17516" spans="12:12" ht="15.75" customHeight="1" x14ac:dyDescent="0.35">
      <c r="L17516" s="27" t="str">
        <f t="shared" si="273"/>
        <v/>
      </c>
    </row>
    <row r="17517" spans="12:12" ht="15.75" customHeight="1" x14ac:dyDescent="0.35">
      <c r="L17517" s="27" t="str">
        <f t="shared" si="273"/>
        <v/>
      </c>
    </row>
    <row r="17518" spans="12:12" ht="15.75" customHeight="1" x14ac:dyDescent="0.35">
      <c r="L17518" s="27" t="str">
        <f t="shared" si="273"/>
        <v/>
      </c>
    </row>
    <row r="17519" spans="12:12" ht="15.75" customHeight="1" x14ac:dyDescent="0.35">
      <c r="L17519" s="27" t="str">
        <f t="shared" si="273"/>
        <v/>
      </c>
    </row>
    <row r="17520" spans="12:12" ht="15.75" customHeight="1" x14ac:dyDescent="0.35">
      <c r="L17520" s="27" t="str">
        <f t="shared" si="273"/>
        <v/>
      </c>
    </row>
    <row r="17521" spans="12:12" ht="15.75" customHeight="1" x14ac:dyDescent="0.35">
      <c r="L17521" s="27" t="str">
        <f t="shared" si="273"/>
        <v/>
      </c>
    </row>
    <row r="17522" spans="12:12" ht="15.75" customHeight="1" x14ac:dyDescent="0.35">
      <c r="L17522" s="27" t="str">
        <f t="shared" si="273"/>
        <v/>
      </c>
    </row>
    <row r="17523" spans="12:12" ht="15.75" customHeight="1" x14ac:dyDescent="0.35">
      <c r="L17523" s="27" t="str">
        <f t="shared" si="273"/>
        <v/>
      </c>
    </row>
    <row r="17524" spans="12:12" ht="15.75" customHeight="1" x14ac:dyDescent="0.35">
      <c r="L17524" s="27" t="str">
        <f t="shared" si="273"/>
        <v/>
      </c>
    </row>
    <row r="17525" spans="12:12" ht="15.75" customHeight="1" x14ac:dyDescent="0.35">
      <c r="L17525" s="27" t="str">
        <f t="shared" si="273"/>
        <v/>
      </c>
    </row>
    <row r="17526" spans="12:12" ht="15.75" customHeight="1" x14ac:dyDescent="0.35">
      <c r="L17526" s="27" t="str">
        <f t="shared" si="273"/>
        <v/>
      </c>
    </row>
    <row r="17527" spans="12:12" ht="15.75" customHeight="1" x14ac:dyDescent="0.35">
      <c r="L17527" s="27" t="str">
        <f t="shared" si="273"/>
        <v/>
      </c>
    </row>
    <row r="17528" spans="12:12" ht="15.75" customHeight="1" x14ac:dyDescent="0.35">
      <c r="L17528" s="27" t="str">
        <f t="shared" si="273"/>
        <v/>
      </c>
    </row>
    <row r="17529" spans="12:12" ht="15.75" customHeight="1" x14ac:dyDescent="0.35">
      <c r="L17529" s="27" t="str">
        <f t="shared" si="273"/>
        <v/>
      </c>
    </row>
    <row r="17530" spans="12:12" ht="15.75" customHeight="1" x14ac:dyDescent="0.35">
      <c r="L17530" s="27" t="str">
        <f t="shared" si="273"/>
        <v/>
      </c>
    </row>
    <row r="17531" spans="12:12" ht="15.75" customHeight="1" x14ac:dyDescent="0.35">
      <c r="L17531" s="27" t="str">
        <f t="shared" si="273"/>
        <v/>
      </c>
    </row>
    <row r="17532" spans="12:12" ht="15.75" customHeight="1" x14ac:dyDescent="0.35">
      <c r="L17532" s="27" t="str">
        <f t="shared" si="273"/>
        <v/>
      </c>
    </row>
    <row r="17533" spans="12:12" ht="15.75" customHeight="1" x14ac:dyDescent="0.35">
      <c r="L17533" s="27" t="str">
        <f t="shared" si="273"/>
        <v/>
      </c>
    </row>
    <row r="17534" spans="12:12" ht="15.75" customHeight="1" x14ac:dyDescent="0.35">
      <c r="L17534" s="27" t="str">
        <f t="shared" si="273"/>
        <v/>
      </c>
    </row>
    <row r="17535" spans="12:12" ht="15.75" customHeight="1" x14ac:dyDescent="0.35">
      <c r="L17535" s="27" t="str">
        <f t="shared" si="273"/>
        <v/>
      </c>
    </row>
    <row r="17536" spans="12:12" ht="15.75" customHeight="1" x14ac:dyDescent="0.35">
      <c r="L17536" s="27" t="str">
        <f t="shared" si="273"/>
        <v/>
      </c>
    </row>
    <row r="17537" spans="12:12" ht="15.75" customHeight="1" x14ac:dyDescent="0.35">
      <c r="L17537" s="27" t="str">
        <f t="shared" si="273"/>
        <v/>
      </c>
    </row>
    <row r="17538" spans="12:12" ht="15.75" customHeight="1" x14ac:dyDescent="0.35">
      <c r="L17538" s="27" t="str">
        <f t="shared" si="273"/>
        <v/>
      </c>
    </row>
    <row r="17539" spans="12:12" ht="15.75" customHeight="1" x14ac:dyDescent="0.35">
      <c r="L17539" s="27" t="str">
        <f t="shared" si="273"/>
        <v/>
      </c>
    </row>
    <row r="17540" spans="12:12" ht="15.75" customHeight="1" x14ac:dyDescent="0.35">
      <c r="L17540" s="27" t="str">
        <f t="shared" ref="L17540:L17603" si="274">IF((T17540="N/A")+(ISBLANK(T17540)), IF(S17540="Critical", K17540+30, IF(S17540="High", K17540+30,IF(COUNTIF(S17540,"M*"), K17540+90, IF(S17540="Low", K17540+180,"")))),
IF(((U17540="Yes")*(T17540="Critical")), K17540+30, IF(((U17540="Yes")*(T17540="High")), K17540+30,  IF(((U17540="Yes")*(COUNTIF(S17540,"M*"))), K17540+90,  IF(((U17540="Yes")*(T17540="Low")), K17540+180, IF(S17540="Critical", K17540+30, IF(S17540="High", K17540+30,IF(COUNTIF(S17540,"M*"), K17540+90, IF(S17540="Low", K17540+180,"")))))))))</f>
        <v/>
      </c>
    </row>
    <row r="17541" spans="12:12" ht="15.75" customHeight="1" x14ac:dyDescent="0.35">
      <c r="L17541" s="27" t="str">
        <f t="shared" si="274"/>
        <v/>
      </c>
    </row>
    <row r="17542" spans="12:12" ht="15.75" customHeight="1" x14ac:dyDescent="0.35">
      <c r="L17542" s="27" t="str">
        <f t="shared" si="274"/>
        <v/>
      </c>
    </row>
    <row r="17543" spans="12:12" ht="15.75" customHeight="1" x14ac:dyDescent="0.35">
      <c r="L17543" s="27" t="str">
        <f t="shared" si="274"/>
        <v/>
      </c>
    </row>
    <row r="17544" spans="12:12" ht="15.75" customHeight="1" x14ac:dyDescent="0.35">
      <c r="L17544" s="27" t="str">
        <f t="shared" si="274"/>
        <v/>
      </c>
    </row>
    <row r="17545" spans="12:12" ht="15.75" customHeight="1" x14ac:dyDescent="0.35">
      <c r="L17545" s="27" t="str">
        <f t="shared" si="274"/>
        <v/>
      </c>
    </row>
    <row r="17546" spans="12:12" ht="15.75" customHeight="1" x14ac:dyDescent="0.35">
      <c r="L17546" s="27" t="str">
        <f t="shared" si="274"/>
        <v/>
      </c>
    </row>
    <row r="17547" spans="12:12" ht="15.75" customHeight="1" x14ac:dyDescent="0.35">
      <c r="L17547" s="27" t="str">
        <f t="shared" si="274"/>
        <v/>
      </c>
    </row>
    <row r="17548" spans="12:12" ht="15.75" customHeight="1" x14ac:dyDescent="0.35">
      <c r="L17548" s="27" t="str">
        <f t="shared" si="274"/>
        <v/>
      </c>
    </row>
    <row r="17549" spans="12:12" ht="15.75" customHeight="1" x14ac:dyDescent="0.35">
      <c r="L17549" s="27" t="str">
        <f t="shared" si="274"/>
        <v/>
      </c>
    </row>
    <row r="17550" spans="12:12" ht="15.75" customHeight="1" x14ac:dyDescent="0.35">
      <c r="L17550" s="27" t="str">
        <f t="shared" si="274"/>
        <v/>
      </c>
    </row>
    <row r="17551" spans="12:12" ht="15.75" customHeight="1" x14ac:dyDescent="0.35">
      <c r="L17551" s="27" t="str">
        <f t="shared" si="274"/>
        <v/>
      </c>
    </row>
    <row r="17552" spans="12:12" ht="15.75" customHeight="1" x14ac:dyDescent="0.35">
      <c r="L17552" s="27" t="str">
        <f t="shared" si="274"/>
        <v/>
      </c>
    </row>
    <row r="17553" spans="12:12" ht="15.75" customHeight="1" x14ac:dyDescent="0.35">
      <c r="L17553" s="27" t="str">
        <f t="shared" si="274"/>
        <v/>
      </c>
    </row>
    <row r="17554" spans="12:12" ht="15.75" customHeight="1" x14ac:dyDescent="0.35">
      <c r="L17554" s="27" t="str">
        <f t="shared" si="274"/>
        <v/>
      </c>
    </row>
    <row r="17555" spans="12:12" ht="15.75" customHeight="1" x14ac:dyDescent="0.35">
      <c r="L17555" s="27" t="str">
        <f t="shared" si="274"/>
        <v/>
      </c>
    </row>
    <row r="17556" spans="12:12" ht="15.75" customHeight="1" x14ac:dyDescent="0.35">
      <c r="L17556" s="27" t="str">
        <f t="shared" si="274"/>
        <v/>
      </c>
    </row>
    <row r="17557" spans="12:12" ht="15.75" customHeight="1" x14ac:dyDescent="0.35">
      <c r="L17557" s="27" t="str">
        <f t="shared" si="274"/>
        <v/>
      </c>
    </row>
    <row r="17558" spans="12:12" ht="15.75" customHeight="1" x14ac:dyDescent="0.35">
      <c r="L17558" s="27" t="str">
        <f t="shared" si="274"/>
        <v/>
      </c>
    </row>
    <row r="17559" spans="12:12" ht="15.75" customHeight="1" x14ac:dyDescent="0.35">
      <c r="L17559" s="27" t="str">
        <f t="shared" si="274"/>
        <v/>
      </c>
    </row>
    <row r="17560" spans="12:12" ht="15.75" customHeight="1" x14ac:dyDescent="0.35">
      <c r="L17560" s="27" t="str">
        <f t="shared" si="274"/>
        <v/>
      </c>
    </row>
    <row r="17561" spans="12:12" ht="15.75" customHeight="1" x14ac:dyDescent="0.35">
      <c r="L17561" s="27" t="str">
        <f t="shared" si="274"/>
        <v/>
      </c>
    </row>
    <row r="17562" spans="12:12" ht="15.75" customHeight="1" x14ac:dyDescent="0.35">
      <c r="L17562" s="27" t="str">
        <f t="shared" si="274"/>
        <v/>
      </c>
    </row>
    <row r="17563" spans="12:12" ht="15.75" customHeight="1" x14ac:dyDescent="0.35">
      <c r="L17563" s="27" t="str">
        <f t="shared" si="274"/>
        <v/>
      </c>
    </row>
    <row r="17564" spans="12:12" ht="15.75" customHeight="1" x14ac:dyDescent="0.35">
      <c r="L17564" s="27" t="str">
        <f t="shared" si="274"/>
        <v/>
      </c>
    </row>
    <row r="17565" spans="12:12" ht="15.75" customHeight="1" x14ac:dyDescent="0.35">
      <c r="L17565" s="27" t="str">
        <f t="shared" si="274"/>
        <v/>
      </c>
    </row>
    <row r="17566" spans="12:12" ht="15.75" customHeight="1" x14ac:dyDescent="0.35">
      <c r="L17566" s="27" t="str">
        <f t="shared" si="274"/>
        <v/>
      </c>
    </row>
    <row r="17567" spans="12:12" ht="15.75" customHeight="1" x14ac:dyDescent="0.35">
      <c r="L17567" s="27" t="str">
        <f t="shared" si="274"/>
        <v/>
      </c>
    </row>
    <row r="17568" spans="12:12" ht="15.75" customHeight="1" x14ac:dyDescent="0.35">
      <c r="L17568" s="27" t="str">
        <f t="shared" si="274"/>
        <v/>
      </c>
    </row>
    <row r="17569" spans="12:12" ht="15.75" customHeight="1" x14ac:dyDescent="0.35">
      <c r="L17569" s="27" t="str">
        <f t="shared" si="274"/>
        <v/>
      </c>
    </row>
    <row r="17570" spans="12:12" ht="15.75" customHeight="1" x14ac:dyDescent="0.35">
      <c r="L17570" s="27" t="str">
        <f t="shared" si="274"/>
        <v/>
      </c>
    </row>
    <row r="17571" spans="12:12" ht="15.75" customHeight="1" x14ac:dyDescent="0.35">
      <c r="L17571" s="27" t="str">
        <f t="shared" si="274"/>
        <v/>
      </c>
    </row>
    <row r="17572" spans="12:12" ht="15.75" customHeight="1" x14ac:dyDescent="0.35">
      <c r="L17572" s="27" t="str">
        <f t="shared" si="274"/>
        <v/>
      </c>
    </row>
    <row r="17573" spans="12:12" ht="15.75" customHeight="1" x14ac:dyDescent="0.35">
      <c r="L17573" s="27" t="str">
        <f t="shared" si="274"/>
        <v/>
      </c>
    </row>
    <row r="17574" spans="12:12" ht="15.75" customHeight="1" x14ac:dyDescent="0.35">
      <c r="L17574" s="27" t="str">
        <f t="shared" si="274"/>
        <v/>
      </c>
    </row>
    <row r="17575" spans="12:12" ht="15.75" customHeight="1" x14ac:dyDescent="0.35">
      <c r="L17575" s="27" t="str">
        <f t="shared" si="274"/>
        <v/>
      </c>
    </row>
    <row r="17576" spans="12:12" ht="15.75" customHeight="1" x14ac:dyDescent="0.35">
      <c r="L17576" s="27" t="str">
        <f t="shared" si="274"/>
        <v/>
      </c>
    </row>
    <row r="17577" spans="12:12" ht="15.75" customHeight="1" x14ac:dyDescent="0.35">
      <c r="L17577" s="27" t="str">
        <f t="shared" si="274"/>
        <v/>
      </c>
    </row>
    <row r="17578" spans="12:12" ht="15.75" customHeight="1" x14ac:dyDescent="0.35">
      <c r="L17578" s="27" t="str">
        <f t="shared" si="274"/>
        <v/>
      </c>
    </row>
    <row r="17579" spans="12:12" ht="15.75" customHeight="1" x14ac:dyDescent="0.35">
      <c r="L17579" s="27" t="str">
        <f t="shared" si="274"/>
        <v/>
      </c>
    </row>
    <row r="17580" spans="12:12" ht="15.75" customHeight="1" x14ac:dyDescent="0.35">
      <c r="L17580" s="27" t="str">
        <f t="shared" si="274"/>
        <v/>
      </c>
    </row>
    <row r="17581" spans="12:12" ht="15.75" customHeight="1" x14ac:dyDescent="0.35">
      <c r="L17581" s="27" t="str">
        <f t="shared" si="274"/>
        <v/>
      </c>
    </row>
    <row r="17582" spans="12:12" ht="15.75" customHeight="1" x14ac:dyDescent="0.35">
      <c r="L17582" s="27" t="str">
        <f t="shared" si="274"/>
        <v/>
      </c>
    </row>
    <row r="17583" spans="12:12" ht="15.75" customHeight="1" x14ac:dyDescent="0.35">
      <c r="L17583" s="27" t="str">
        <f t="shared" si="274"/>
        <v/>
      </c>
    </row>
    <row r="17584" spans="12:12" ht="15.75" customHeight="1" x14ac:dyDescent="0.35">
      <c r="L17584" s="27" t="str">
        <f t="shared" si="274"/>
        <v/>
      </c>
    </row>
    <row r="17585" spans="12:12" ht="15.75" customHeight="1" x14ac:dyDescent="0.35">
      <c r="L17585" s="27" t="str">
        <f t="shared" si="274"/>
        <v/>
      </c>
    </row>
    <row r="17586" spans="12:12" ht="15.75" customHeight="1" x14ac:dyDescent="0.35">
      <c r="L17586" s="27" t="str">
        <f t="shared" si="274"/>
        <v/>
      </c>
    </row>
    <row r="17587" spans="12:12" ht="15.75" customHeight="1" x14ac:dyDescent="0.35">
      <c r="L17587" s="27" t="str">
        <f t="shared" si="274"/>
        <v/>
      </c>
    </row>
    <row r="17588" spans="12:12" ht="15.75" customHeight="1" x14ac:dyDescent="0.35">
      <c r="L17588" s="27" t="str">
        <f t="shared" si="274"/>
        <v/>
      </c>
    </row>
    <row r="17589" spans="12:12" ht="15.75" customHeight="1" x14ac:dyDescent="0.35">
      <c r="L17589" s="27" t="str">
        <f t="shared" si="274"/>
        <v/>
      </c>
    </row>
    <row r="17590" spans="12:12" ht="15.75" customHeight="1" x14ac:dyDescent="0.35">
      <c r="L17590" s="27" t="str">
        <f t="shared" si="274"/>
        <v/>
      </c>
    </row>
    <row r="17591" spans="12:12" ht="15.75" customHeight="1" x14ac:dyDescent="0.35">
      <c r="L17591" s="27" t="str">
        <f t="shared" si="274"/>
        <v/>
      </c>
    </row>
    <row r="17592" spans="12:12" ht="15.75" customHeight="1" x14ac:dyDescent="0.35">
      <c r="L17592" s="27" t="str">
        <f t="shared" si="274"/>
        <v/>
      </c>
    </row>
    <row r="17593" spans="12:12" ht="15.75" customHeight="1" x14ac:dyDescent="0.35">
      <c r="L17593" s="27" t="str">
        <f t="shared" si="274"/>
        <v/>
      </c>
    </row>
    <row r="17594" spans="12:12" ht="15.75" customHeight="1" x14ac:dyDescent="0.35">
      <c r="L17594" s="27" t="str">
        <f t="shared" si="274"/>
        <v/>
      </c>
    </row>
    <row r="17595" spans="12:12" ht="15.75" customHeight="1" x14ac:dyDescent="0.35">
      <c r="L17595" s="27" t="str">
        <f t="shared" si="274"/>
        <v/>
      </c>
    </row>
    <row r="17596" spans="12:12" ht="15.75" customHeight="1" x14ac:dyDescent="0.35">
      <c r="L17596" s="27" t="str">
        <f t="shared" si="274"/>
        <v/>
      </c>
    </row>
    <row r="17597" spans="12:12" ht="15.75" customHeight="1" x14ac:dyDescent="0.35">
      <c r="L17597" s="27" t="str">
        <f t="shared" si="274"/>
        <v/>
      </c>
    </row>
    <row r="17598" spans="12:12" ht="15.75" customHeight="1" x14ac:dyDescent="0.35">
      <c r="L17598" s="27" t="str">
        <f t="shared" si="274"/>
        <v/>
      </c>
    </row>
    <row r="17599" spans="12:12" ht="15.75" customHeight="1" x14ac:dyDescent="0.35">
      <c r="L17599" s="27" t="str">
        <f t="shared" si="274"/>
        <v/>
      </c>
    </row>
    <row r="17600" spans="12:12" ht="15.75" customHeight="1" x14ac:dyDescent="0.35">
      <c r="L17600" s="27" t="str">
        <f t="shared" si="274"/>
        <v/>
      </c>
    </row>
    <row r="17601" spans="12:12" ht="15.75" customHeight="1" x14ac:dyDescent="0.35">
      <c r="L17601" s="27" t="str">
        <f t="shared" si="274"/>
        <v/>
      </c>
    </row>
    <row r="17602" spans="12:12" ht="15.75" customHeight="1" x14ac:dyDescent="0.35">
      <c r="L17602" s="27" t="str">
        <f t="shared" si="274"/>
        <v/>
      </c>
    </row>
    <row r="17603" spans="12:12" ht="15.75" customHeight="1" x14ac:dyDescent="0.35">
      <c r="L17603" s="27" t="str">
        <f t="shared" si="274"/>
        <v/>
      </c>
    </row>
    <row r="17604" spans="12:12" ht="15.75" customHeight="1" x14ac:dyDescent="0.35">
      <c r="L17604" s="27" t="str">
        <f t="shared" ref="L17604:L17667" si="275">IF((T17604="N/A")+(ISBLANK(T17604)), IF(S17604="Critical", K17604+30, IF(S17604="High", K17604+30,IF(COUNTIF(S17604,"M*"), K17604+90, IF(S17604="Low", K17604+180,"")))),
IF(((U17604="Yes")*(T17604="Critical")), K17604+30, IF(((U17604="Yes")*(T17604="High")), K17604+30,  IF(((U17604="Yes")*(COUNTIF(S17604,"M*"))), K17604+90,  IF(((U17604="Yes")*(T17604="Low")), K17604+180, IF(S17604="Critical", K17604+30, IF(S17604="High", K17604+30,IF(COUNTIF(S17604,"M*"), K17604+90, IF(S17604="Low", K17604+180,"")))))))))</f>
        <v/>
      </c>
    </row>
    <row r="17605" spans="12:12" ht="15.75" customHeight="1" x14ac:dyDescent="0.35">
      <c r="L17605" s="27" t="str">
        <f t="shared" si="275"/>
        <v/>
      </c>
    </row>
    <row r="17606" spans="12:12" ht="15.75" customHeight="1" x14ac:dyDescent="0.35">
      <c r="L17606" s="27" t="str">
        <f t="shared" si="275"/>
        <v/>
      </c>
    </row>
    <row r="17607" spans="12:12" ht="15.75" customHeight="1" x14ac:dyDescent="0.35">
      <c r="L17607" s="27" t="str">
        <f t="shared" si="275"/>
        <v/>
      </c>
    </row>
    <row r="17608" spans="12:12" ht="15.75" customHeight="1" x14ac:dyDescent="0.35">
      <c r="L17608" s="27" t="str">
        <f t="shared" si="275"/>
        <v/>
      </c>
    </row>
    <row r="17609" spans="12:12" ht="15.75" customHeight="1" x14ac:dyDescent="0.35">
      <c r="L17609" s="27" t="str">
        <f t="shared" si="275"/>
        <v/>
      </c>
    </row>
    <row r="17610" spans="12:12" ht="15.75" customHeight="1" x14ac:dyDescent="0.35">
      <c r="L17610" s="27" t="str">
        <f t="shared" si="275"/>
        <v/>
      </c>
    </row>
    <row r="17611" spans="12:12" ht="15.75" customHeight="1" x14ac:dyDescent="0.35">
      <c r="L17611" s="27" t="str">
        <f t="shared" si="275"/>
        <v/>
      </c>
    </row>
    <row r="17612" spans="12:12" ht="15.75" customHeight="1" x14ac:dyDescent="0.35">
      <c r="L17612" s="27" t="str">
        <f t="shared" si="275"/>
        <v/>
      </c>
    </row>
    <row r="17613" spans="12:12" ht="15.75" customHeight="1" x14ac:dyDescent="0.35">
      <c r="L17613" s="27" t="str">
        <f t="shared" si="275"/>
        <v/>
      </c>
    </row>
    <row r="17614" spans="12:12" ht="15.75" customHeight="1" x14ac:dyDescent="0.35">
      <c r="L17614" s="27" t="str">
        <f t="shared" si="275"/>
        <v/>
      </c>
    </row>
    <row r="17615" spans="12:12" ht="15.75" customHeight="1" x14ac:dyDescent="0.35">
      <c r="L17615" s="27" t="str">
        <f t="shared" si="275"/>
        <v/>
      </c>
    </row>
    <row r="17616" spans="12:12" ht="15.75" customHeight="1" x14ac:dyDescent="0.35">
      <c r="L17616" s="27" t="str">
        <f t="shared" si="275"/>
        <v/>
      </c>
    </row>
    <row r="17617" spans="12:12" ht="15.75" customHeight="1" x14ac:dyDescent="0.35">
      <c r="L17617" s="27" t="str">
        <f t="shared" si="275"/>
        <v/>
      </c>
    </row>
    <row r="17618" spans="12:12" ht="15.75" customHeight="1" x14ac:dyDescent="0.35">
      <c r="L17618" s="27" t="str">
        <f t="shared" si="275"/>
        <v/>
      </c>
    </row>
    <row r="17619" spans="12:12" ht="15.75" customHeight="1" x14ac:dyDescent="0.35">
      <c r="L17619" s="27" t="str">
        <f t="shared" si="275"/>
        <v/>
      </c>
    </row>
    <row r="17620" spans="12:12" ht="15.75" customHeight="1" x14ac:dyDescent="0.35">
      <c r="L17620" s="27" t="str">
        <f t="shared" si="275"/>
        <v/>
      </c>
    </row>
    <row r="17621" spans="12:12" ht="15.75" customHeight="1" x14ac:dyDescent="0.35">
      <c r="L17621" s="27" t="str">
        <f t="shared" si="275"/>
        <v/>
      </c>
    </row>
    <row r="17622" spans="12:12" ht="15.75" customHeight="1" x14ac:dyDescent="0.35">
      <c r="L17622" s="27" t="str">
        <f t="shared" si="275"/>
        <v/>
      </c>
    </row>
    <row r="17623" spans="12:12" ht="15.75" customHeight="1" x14ac:dyDescent="0.35">
      <c r="L17623" s="27" t="str">
        <f t="shared" si="275"/>
        <v/>
      </c>
    </row>
    <row r="17624" spans="12:12" ht="15.75" customHeight="1" x14ac:dyDescent="0.35">
      <c r="L17624" s="27" t="str">
        <f t="shared" si="275"/>
        <v/>
      </c>
    </row>
    <row r="17625" spans="12:12" ht="15.75" customHeight="1" x14ac:dyDescent="0.35">
      <c r="L17625" s="27" t="str">
        <f t="shared" si="275"/>
        <v/>
      </c>
    </row>
    <row r="17626" spans="12:12" ht="15.75" customHeight="1" x14ac:dyDescent="0.35">
      <c r="L17626" s="27" t="str">
        <f t="shared" si="275"/>
        <v/>
      </c>
    </row>
    <row r="17627" spans="12:12" ht="15.75" customHeight="1" x14ac:dyDescent="0.35">
      <c r="L17627" s="27" t="str">
        <f t="shared" si="275"/>
        <v/>
      </c>
    </row>
    <row r="17628" spans="12:12" ht="15.75" customHeight="1" x14ac:dyDescent="0.35">
      <c r="L17628" s="27" t="str">
        <f t="shared" si="275"/>
        <v/>
      </c>
    </row>
    <row r="17629" spans="12:12" ht="15.75" customHeight="1" x14ac:dyDescent="0.35">
      <c r="L17629" s="27" t="str">
        <f t="shared" si="275"/>
        <v/>
      </c>
    </row>
    <row r="17630" spans="12:12" ht="15.75" customHeight="1" x14ac:dyDescent="0.35">
      <c r="L17630" s="27" t="str">
        <f t="shared" si="275"/>
        <v/>
      </c>
    </row>
    <row r="17631" spans="12:12" ht="15.75" customHeight="1" x14ac:dyDescent="0.35">
      <c r="L17631" s="27" t="str">
        <f t="shared" si="275"/>
        <v/>
      </c>
    </row>
    <row r="17632" spans="12:12" ht="15.75" customHeight="1" x14ac:dyDescent="0.35">
      <c r="L17632" s="27" t="str">
        <f t="shared" si="275"/>
        <v/>
      </c>
    </row>
    <row r="17633" spans="12:12" ht="15.75" customHeight="1" x14ac:dyDescent="0.35">
      <c r="L17633" s="27" t="str">
        <f t="shared" si="275"/>
        <v/>
      </c>
    </row>
    <row r="17634" spans="12:12" ht="15.75" customHeight="1" x14ac:dyDescent="0.35">
      <c r="L17634" s="27" t="str">
        <f t="shared" si="275"/>
        <v/>
      </c>
    </row>
    <row r="17635" spans="12:12" ht="15.75" customHeight="1" x14ac:dyDescent="0.35">
      <c r="L17635" s="27" t="str">
        <f t="shared" si="275"/>
        <v/>
      </c>
    </row>
    <row r="17636" spans="12:12" ht="15.75" customHeight="1" x14ac:dyDescent="0.35">
      <c r="L17636" s="27" t="str">
        <f t="shared" si="275"/>
        <v/>
      </c>
    </row>
    <row r="17637" spans="12:12" ht="15.75" customHeight="1" x14ac:dyDescent="0.35">
      <c r="L17637" s="27" t="str">
        <f t="shared" si="275"/>
        <v/>
      </c>
    </row>
    <row r="17638" spans="12:12" ht="15.75" customHeight="1" x14ac:dyDescent="0.35">
      <c r="L17638" s="27" t="str">
        <f t="shared" si="275"/>
        <v/>
      </c>
    </row>
    <row r="17639" spans="12:12" ht="15.75" customHeight="1" x14ac:dyDescent="0.35">
      <c r="L17639" s="27" t="str">
        <f t="shared" si="275"/>
        <v/>
      </c>
    </row>
    <row r="17640" spans="12:12" ht="15.75" customHeight="1" x14ac:dyDescent="0.35">
      <c r="L17640" s="27" t="str">
        <f t="shared" si="275"/>
        <v/>
      </c>
    </row>
    <row r="17641" spans="12:12" ht="15.75" customHeight="1" x14ac:dyDescent="0.35">
      <c r="L17641" s="27" t="str">
        <f t="shared" si="275"/>
        <v/>
      </c>
    </row>
    <row r="17642" spans="12:12" ht="15.75" customHeight="1" x14ac:dyDescent="0.35">
      <c r="L17642" s="27" t="str">
        <f t="shared" si="275"/>
        <v/>
      </c>
    </row>
    <row r="17643" spans="12:12" ht="15.75" customHeight="1" x14ac:dyDescent="0.35">
      <c r="L17643" s="27" t="str">
        <f t="shared" si="275"/>
        <v/>
      </c>
    </row>
    <row r="17644" spans="12:12" ht="15.75" customHeight="1" x14ac:dyDescent="0.35">
      <c r="L17644" s="27" t="str">
        <f t="shared" si="275"/>
        <v/>
      </c>
    </row>
    <row r="17645" spans="12:12" ht="15.75" customHeight="1" x14ac:dyDescent="0.35">
      <c r="L17645" s="27" t="str">
        <f t="shared" si="275"/>
        <v/>
      </c>
    </row>
    <row r="17646" spans="12:12" ht="15.75" customHeight="1" x14ac:dyDescent="0.35">
      <c r="L17646" s="27" t="str">
        <f t="shared" si="275"/>
        <v/>
      </c>
    </row>
    <row r="17647" spans="12:12" ht="15.75" customHeight="1" x14ac:dyDescent="0.35">
      <c r="L17647" s="27" t="str">
        <f t="shared" si="275"/>
        <v/>
      </c>
    </row>
    <row r="17648" spans="12:12" ht="15.75" customHeight="1" x14ac:dyDescent="0.35">
      <c r="L17648" s="27" t="str">
        <f t="shared" si="275"/>
        <v/>
      </c>
    </row>
    <row r="17649" spans="12:12" ht="15.75" customHeight="1" x14ac:dyDescent="0.35">
      <c r="L17649" s="27" t="str">
        <f t="shared" si="275"/>
        <v/>
      </c>
    </row>
    <row r="17650" spans="12:12" ht="15.75" customHeight="1" x14ac:dyDescent="0.35">
      <c r="L17650" s="27" t="str">
        <f t="shared" si="275"/>
        <v/>
      </c>
    </row>
    <row r="17651" spans="12:12" ht="15.75" customHeight="1" x14ac:dyDescent="0.35">
      <c r="L17651" s="27" t="str">
        <f t="shared" si="275"/>
        <v/>
      </c>
    </row>
    <row r="17652" spans="12:12" ht="15.75" customHeight="1" x14ac:dyDescent="0.35">
      <c r="L17652" s="27" t="str">
        <f t="shared" si="275"/>
        <v/>
      </c>
    </row>
    <row r="17653" spans="12:12" ht="15.75" customHeight="1" x14ac:dyDescent="0.35">
      <c r="L17653" s="27" t="str">
        <f t="shared" si="275"/>
        <v/>
      </c>
    </row>
    <row r="17654" spans="12:12" ht="15.75" customHeight="1" x14ac:dyDescent="0.35">
      <c r="L17654" s="27" t="str">
        <f t="shared" si="275"/>
        <v/>
      </c>
    </row>
    <row r="17655" spans="12:12" ht="15.75" customHeight="1" x14ac:dyDescent="0.35">
      <c r="L17655" s="27" t="str">
        <f t="shared" si="275"/>
        <v/>
      </c>
    </row>
    <row r="17656" spans="12:12" ht="15.75" customHeight="1" x14ac:dyDescent="0.35">
      <c r="L17656" s="27" t="str">
        <f t="shared" si="275"/>
        <v/>
      </c>
    </row>
    <row r="17657" spans="12:12" ht="15.75" customHeight="1" x14ac:dyDescent="0.35">
      <c r="L17657" s="27" t="str">
        <f t="shared" si="275"/>
        <v/>
      </c>
    </row>
    <row r="17658" spans="12:12" ht="15.75" customHeight="1" x14ac:dyDescent="0.35">
      <c r="L17658" s="27" t="str">
        <f t="shared" si="275"/>
        <v/>
      </c>
    </row>
    <row r="17659" spans="12:12" ht="15.75" customHeight="1" x14ac:dyDescent="0.35">
      <c r="L17659" s="27" t="str">
        <f t="shared" si="275"/>
        <v/>
      </c>
    </row>
    <row r="17660" spans="12:12" ht="15.75" customHeight="1" x14ac:dyDescent="0.35">
      <c r="L17660" s="27" t="str">
        <f t="shared" si="275"/>
        <v/>
      </c>
    </row>
    <row r="17661" spans="12:12" ht="15.75" customHeight="1" x14ac:dyDescent="0.35">
      <c r="L17661" s="27" t="str">
        <f t="shared" si="275"/>
        <v/>
      </c>
    </row>
    <row r="17662" spans="12:12" ht="15.75" customHeight="1" x14ac:dyDescent="0.35">
      <c r="L17662" s="27" t="str">
        <f t="shared" si="275"/>
        <v/>
      </c>
    </row>
    <row r="17663" spans="12:12" ht="15.75" customHeight="1" x14ac:dyDescent="0.35">
      <c r="L17663" s="27" t="str">
        <f t="shared" si="275"/>
        <v/>
      </c>
    </row>
    <row r="17664" spans="12:12" ht="15.75" customHeight="1" x14ac:dyDescent="0.35">
      <c r="L17664" s="27" t="str">
        <f t="shared" si="275"/>
        <v/>
      </c>
    </row>
    <row r="17665" spans="12:12" ht="15.75" customHeight="1" x14ac:dyDescent="0.35">
      <c r="L17665" s="27" t="str">
        <f t="shared" si="275"/>
        <v/>
      </c>
    </row>
    <row r="17666" spans="12:12" ht="15.75" customHeight="1" x14ac:dyDescent="0.35">
      <c r="L17666" s="27" t="str">
        <f t="shared" si="275"/>
        <v/>
      </c>
    </row>
    <row r="17667" spans="12:12" ht="15.75" customHeight="1" x14ac:dyDescent="0.35">
      <c r="L17667" s="27" t="str">
        <f t="shared" si="275"/>
        <v/>
      </c>
    </row>
    <row r="17668" spans="12:12" ht="15.75" customHeight="1" x14ac:dyDescent="0.35">
      <c r="L17668" s="27" t="str">
        <f t="shared" ref="L17668:L17731" si="276">IF((T17668="N/A")+(ISBLANK(T17668)), IF(S17668="Critical", K17668+30, IF(S17668="High", K17668+30,IF(COUNTIF(S17668,"M*"), K17668+90, IF(S17668="Low", K17668+180,"")))),
IF(((U17668="Yes")*(T17668="Critical")), K17668+30, IF(((U17668="Yes")*(T17668="High")), K17668+30,  IF(((U17668="Yes")*(COUNTIF(S17668,"M*"))), K17668+90,  IF(((U17668="Yes")*(T17668="Low")), K17668+180, IF(S17668="Critical", K17668+30, IF(S17668="High", K17668+30,IF(COUNTIF(S17668,"M*"), K17668+90, IF(S17668="Low", K17668+180,"")))))))))</f>
        <v/>
      </c>
    </row>
    <row r="17669" spans="12:12" ht="15.75" customHeight="1" x14ac:dyDescent="0.35">
      <c r="L17669" s="27" t="str">
        <f t="shared" si="276"/>
        <v/>
      </c>
    </row>
    <row r="17670" spans="12:12" ht="15.75" customHeight="1" x14ac:dyDescent="0.35">
      <c r="L17670" s="27" t="str">
        <f t="shared" si="276"/>
        <v/>
      </c>
    </row>
    <row r="17671" spans="12:12" ht="15.75" customHeight="1" x14ac:dyDescent="0.35">
      <c r="L17671" s="27" t="str">
        <f t="shared" si="276"/>
        <v/>
      </c>
    </row>
    <row r="17672" spans="12:12" ht="15.75" customHeight="1" x14ac:dyDescent="0.35">
      <c r="L17672" s="27" t="str">
        <f t="shared" si="276"/>
        <v/>
      </c>
    </row>
    <row r="17673" spans="12:12" ht="15.75" customHeight="1" x14ac:dyDescent="0.35">
      <c r="L17673" s="27" t="str">
        <f t="shared" si="276"/>
        <v/>
      </c>
    </row>
    <row r="17674" spans="12:12" ht="15.75" customHeight="1" x14ac:dyDescent="0.35">
      <c r="L17674" s="27" t="str">
        <f t="shared" si="276"/>
        <v/>
      </c>
    </row>
    <row r="17675" spans="12:12" ht="15.75" customHeight="1" x14ac:dyDescent="0.35">
      <c r="L17675" s="27" t="str">
        <f t="shared" si="276"/>
        <v/>
      </c>
    </row>
    <row r="17676" spans="12:12" ht="15.75" customHeight="1" x14ac:dyDescent="0.35">
      <c r="L17676" s="27" t="str">
        <f t="shared" si="276"/>
        <v/>
      </c>
    </row>
    <row r="17677" spans="12:12" ht="15.75" customHeight="1" x14ac:dyDescent="0.35">
      <c r="L17677" s="27" t="str">
        <f t="shared" si="276"/>
        <v/>
      </c>
    </row>
    <row r="17678" spans="12:12" ht="15.75" customHeight="1" x14ac:dyDescent="0.35">
      <c r="L17678" s="27" t="str">
        <f t="shared" si="276"/>
        <v/>
      </c>
    </row>
    <row r="17679" spans="12:12" ht="15.75" customHeight="1" x14ac:dyDescent="0.35">
      <c r="L17679" s="27" t="str">
        <f t="shared" si="276"/>
        <v/>
      </c>
    </row>
    <row r="17680" spans="12:12" ht="15.75" customHeight="1" x14ac:dyDescent="0.35">
      <c r="L17680" s="27" t="str">
        <f t="shared" si="276"/>
        <v/>
      </c>
    </row>
    <row r="17681" spans="12:12" ht="15.75" customHeight="1" x14ac:dyDescent="0.35">
      <c r="L17681" s="27" t="str">
        <f t="shared" si="276"/>
        <v/>
      </c>
    </row>
    <row r="17682" spans="12:12" ht="15.75" customHeight="1" x14ac:dyDescent="0.35">
      <c r="L17682" s="27" t="str">
        <f t="shared" si="276"/>
        <v/>
      </c>
    </row>
    <row r="17683" spans="12:12" ht="15.75" customHeight="1" x14ac:dyDescent="0.35">
      <c r="L17683" s="27" t="str">
        <f t="shared" si="276"/>
        <v/>
      </c>
    </row>
    <row r="17684" spans="12:12" ht="15.75" customHeight="1" x14ac:dyDescent="0.35">
      <c r="L17684" s="27" t="str">
        <f t="shared" si="276"/>
        <v/>
      </c>
    </row>
    <row r="17685" spans="12:12" ht="15.75" customHeight="1" x14ac:dyDescent="0.35">
      <c r="L17685" s="27" t="str">
        <f t="shared" si="276"/>
        <v/>
      </c>
    </row>
    <row r="17686" spans="12:12" ht="15.75" customHeight="1" x14ac:dyDescent="0.35">
      <c r="L17686" s="27" t="str">
        <f t="shared" si="276"/>
        <v/>
      </c>
    </row>
    <row r="17687" spans="12:12" ht="15.75" customHeight="1" x14ac:dyDescent="0.35">
      <c r="L17687" s="27" t="str">
        <f t="shared" si="276"/>
        <v/>
      </c>
    </row>
    <row r="17688" spans="12:12" ht="15.75" customHeight="1" x14ac:dyDescent="0.35">
      <c r="L17688" s="27" t="str">
        <f t="shared" si="276"/>
        <v/>
      </c>
    </row>
    <row r="17689" spans="12:12" ht="15.75" customHeight="1" x14ac:dyDescent="0.35">
      <c r="L17689" s="27" t="str">
        <f t="shared" si="276"/>
        <v/>
      </c>
    </row>
    <row r="17690" spans="12:12" ht="15.75" customHeight="1" x14ac:dyDescent="0.35">
      <c r="L17690" s="27" t="str">
        <f t="shared" si="276"/>
        <v/>
      </c>
    </row>
    <row r="17691" spans="12:12" ht="15.75" customHeight="1" x14ac:dyDescent="0.35">
      <c r="L17691" s="27" t="str">
        <f t="shared" si="276"/>
        <v/>
      </c>
    </row>
    <row r="17692" spans="12:12" ht="15.75" customHeight="1" x14ac:dyDescent="0.35">
      <c r="L17692" s="27" t="str">
        <f t="shared" si="276"/>
        <v/>
      </c>
    </row>
    <row r="17693" spans="12:12" ht="15.75" customHeight="1" x14ac:dyDescent="0.35">
      <c r="L17693" s="27" t="str">
        <f t="shared" si="276"/>
        <v/>
      </c>
    </row>
    <row r="17694" spans="12:12" ht="15.75" customHeight="1" x14ac:dyDescent="0.35">
      <c r="L17694" s="27" t="str">
        <f t="shared" si="276"/>
        <v/>
      </c>
    </row>
    <row r="17695" spans="12:12" ht="15.75" customHeight="1" x14ac:dyDescent="0.35">
      <c r="L17695" s="27" t="str">
        <f t="shared" si="276"/>
        <v/>
      </c>
    </row>
    <row r="17696" spans="12:12" ht="15.75" customHeight="1" x14ac:dyDescent="0.35">
      <c r="L17696" s="27" t="str">
        <f t="shared" si="276"/>
        <v/>
      </c>
    </row>
    <row r="17697" spans="12:12" ht="15.75" customHeight="1" x14ac:dyDescent="0.35">
      <c r="L17697" s="27" t="str">
        <f t="shared" si="276"/>
        <v/>
      </c>
    </row>
    <row r="17698" spans="12:12" ht="15.75" customHeight="1" x14ac:dyDescent="0.35">
      <c r="L17698" s="27" t="str">
        <f t="shared" si="276"/>
        <v/>
      </c>
    </row>
    <row r="17699" spans="12:12" ht="15.75" customHeight="1" x14ac:dyDescent="0.35">
      <c r="L17699" s="27" t="str">
        <f t="shared" si="276"/>
        <v/>
      </c>
    </row>
    <row r="17700" spans="12:12" ht="15.75" customHeight="1" x14ac:dyDescent="0.35">
      <c r="L17700" s="27" t="str">
        <f t="shared" si="276"/>
        <v/>
      </c>
    </row>
    <row r="17701" spans="12:12" ht="15.75" customHeight="1" x14ac:dyDescent="0.35">
      <c r="L17701" s="27" t="str">
        <f t="shared" si="276"/>
        <v/>
      </c>
    </row>
    <row r="17702" spans="12:12" ht="15.75" customHeight="1" x14ac:dyDescent="0.35">
      <c r="L17702" s="27" t="str">
        <f t="shared" si="276"/>
        <v/>
      </c>
    </row>
    <row r="17703" spans="12:12" ht="15.75" customHeight="1" x14ac:dyDescent="0.35">
      <c r="L17703" s="27" t="str">
        <f t="shared" si="276"/>
        <v/>
      </c>
    </row>
    <row r="17704" spans="12:12" ht="15.75" customHeight="1" x14ac:dyDescent="0.35">
      <c r="L17704" s="27" t="str">
        <f t="shared" si="276"/>
        <v/>
      </c>
    </row>
    <row r="17705" spans="12:12" ht="15.75" customHeight="1" x14ac:dyDescent="0.35">
      <c r="L17705" s="27" t="str">
        <f t="shared" si="276"/>
        <v/>
      </c>
    </row>
    <row r="17706" spans="12:12" ht="15.75" customHeight="1" x14ac:dyDescent="0.35">
      <c r="L17706" s="27" t="str">
        <f t="shared" si="276"/>
        <v/>
      </c>
    </row>
    <row r="17707" spans="12:12" ht="15.75" customHeight="1" x14ac:dyDescent="0.35">
      <c r="L17707" s="27" t="str">
        <f t="shared" si="276"/>
        <v/>
      </c>
    </row>
    <row r="17708" spans="12:12" ht="15.75" customHeight="1" x14ac:dyDescent="0.35">
      <c r="L17708" s="27" t="str">
        <f t="shared" si="276"/>
        <v/>
      </c>
    </row>
    <row r="17709" spans="12:12" ht="15.75" customHeight="1" x14ac:dyDescent="0.35">
      <c r="L17709" s="27" t="str">
        <f t="shared" si="276"/>
        <v/>
      </c>
    </row>
    <row r="17710" spans="12:12" ht="15.75" customHeight="1" x14ac:dyDescent="0.35">
      <c r="L17710" s="27" t="str">
        <f t="shared" si="276"/>
        <v/>
      </c>
    </row>
    <row r="17711" spans="12:12" ht="15.75" customHeight="1" x14ac:dyDescent="0.35">
      <c r="L17711" s="27" t="str">
        <f t="shared" si="276"/>
        <v/>
      </c>
    </row>
    <row r="17712" spans="12:12" ht="15.75" customHeight="1" x14ac:dyDescent="0.35">
      <c r="L17712" s="27" t="str">
        <f t="shared" si="276"/>
        <v/>
      </c>
    </row>
    <row r="17713" spans="12:12" ht="15.75" customHeight="1" x14ac:dyDescent="0.35">
      <c r="L17713" s="27" t="str">
        <f t="shared" si="276"/>
        <v/>
      </c>
    </row>
    <row r="17714" spans="12:12" ht="15.75" customHeight="1" x14ac:dyDescent="0.35">
      <c r="L17714" s="27" t="str">
        <f t="shared" si="276"/>
        <v/>
      </c>
    </row>
    <row r="17715" spans="12:12" ht="15.75" customHeight="1" x14ac:dyDescent="0.35">
      <c r="L17715" s="27" t="str">
        <f t="shared" si="276"/>
        <v/>
      </c>
    </row>
    <row r="17716" spans="12:12" ht="15.75" customHeight="1" x14ac:dyDescent="0.35">
      <c r="L17716" s="27" t="str">
        <f t="shared" si="276"/>
        <v/>
      </c>
    </row>
    <row r="17717" spans="12:12" ht="15.75" customHeight="1" x14ac:dyDescent="0.35">
      <c r="L17717" s="27" t="str">
        <f t="shared" si="276"/>
        <v/>
      </c>
    </row>
    <row r="17718" spans="12:12" ht="15.75" customHeight="1" x14ac:dyDescent="0.35">
      <c r="L17718" s="27" t="str">
        <f t="shared" si="276"/>
        <v/>
      </c>
    </row>
    <row r="17719" spans="12:12" ht="15.75" customHeight="1" x14ac:dyDescent="0.35">
      <c r="L17719" s="27" t="str">
        <f t="shared" si="276"/>
        <v/>
      </c>
    </row>
    <row r="17720" spans="12:12" ht="15.75" customHeight="1" x14ac:dyDescent="0.35">
      <c r="L17720" s="27" t="str">
        <f t="shared" si="276"/>
        <v/>
      </c>
    </row>
    <row r="17721" spans="12:12" ht="15.75" customHeight="1" x14ac:dyDescent="0.35">
      <c r="L17721" s="27" t="str">
        <f t="shared" si="276"/>
        <v/>
      </c>
    </row>
    <row r="17722" spans="12:12" ht="15.75" customHeight="1" x14ac:dyDescent="0.35">
      <c r="L17722" s="27" t="str">
        <f t="shared" si="276"/>
        <v/>
      </c>
    </row>
    <row r="17723" spans="12:12" ht="15.75" customHeight="1" x14ac:dyDescent="0.35">
      <c r="L17723" s="27" t="str">
        <f t="shared" si="276"/>
        <v/>
      </c>
    </row>
    <row r="17724" spans="12:12" ht="15.75" customHeight="1" x14ac:dyDescent="0.35">
      <c r="L17724" s="27" t="str">
        <f t="shared" si="276"/>
        <v/>
      </c>
    </row>
    <row r="17725" spans="12:12" ht="15.75" customHeight="1" x14ac:dyDescent="0.35">
      <c r="L17725" s="27" t="str">
        <f t="shared" si="276"/>
        <v/>
      </c>
    </row>
    <row r="17726" spans="12:12" ht="15.75" customHeight="1" x14ac:dyDescent="0.35">
      <c r="L17726" s="27" t="str">
        <f t="shared" si="276"/>
        <v/>
      </c>
    </row>
    <row r="17727" spans="12:12" ht="15.75" customHeight="1" x14ac:dyDescent="0.35">
      <c r="L17727" s="27" t="str">
        <f t="shared" si="276"/>
        <v/>
      </c>
    </row>
    <row r="17728" spans="12:12" ht="15.75" customHeight="1" x14ac:dyDescent="0.35">
      <c r="L17728" s="27" t="str">
        <f t="shared" si="276"/>
        <v/>
      </c>
    </row>
    <row r="17729" spans="12:12" ht="15.75" customHeight="1" x14ac:dyDescent="0.35">
      <c r="L17729" s="27" t="str">
        <f t="shared" si="276"/>
        <v/>
      </c>
    </row>
    <row r="17730" spans="12:12" ht="15.75" customHeight="1" x14ac:dyDescent="0.35">
      <c r="L17730" s="27" t="str">
        <f t="shared" si="276"/>
        <v/>
      </c>
    </row>
    <row r="17731" spans="12:12" ht="15.75" customHeight="1" x14ac:dyDescent="0.35">
      <c r="L17731" s="27" t="str">
        <f t="shared" si="276"/>
        <v/>
      </c>
    </row>
    <row r="17732" spans="12:12" ht="15.75" customHeight="1" x14ac:dyDescent="0.35">
      <c r="L17732" s="27" t="str">
        <f t="shared" ref="L17732:L17795" si="277">IF((T17732="N/A")+(ISBLANK(T17732)), IF(S17732="Critical", K17732+30, IF(S17732="High", K17732+30,IF(COUNTIF(S17732,"M*"), K17732+90, IF(S17732="Low", K17732+180,"")))),
IF(((U17732="Yes")*(T17732="Critical")), K17732+30, IF(((U17732="Yes")*(T17732="High")), K17732+30,  IF(((U17732="Yes")*(COUNTIF(S17732,"M*"))), K17732+90,  IF(((U17732="Yes")*(T17732="Low")), K17732+180, IF(S17732="Critical", K17732+30, IF(S17732="High", K17732+30,IF(COUNTIF(S17732,"M*"), K17732+90, IF(S17732="Low", K17732+180,"")))))))))</f>
        <v/>
      </c>
    </row>
    <row r="17733" spans="12:12" ht="15.75" customHeight="1" x14ac:dyDescent="0.35">
      <c r="L17733" s="27" t="str">
        <f t="shared" si="277"/>
        <v/>
      </c>
    </row>
    <row r="17734" spans="12:12" ht="15.75" customHeight="1" x14ac:dyDescent="0.35">
      <c r="L17734" s="27" t="str">
        <f t="shared" si="277"/>
        <v/>
      </c>
    </row>
    <row r="17735" spans="12:12" ht="15.75" customHeight="1" x14ac:dyDescent="0.35">
      <c r="L17735" s="27" t="str">
        <f t="shared" si="277"/>
        <v/>
      </c>
    </row>
    <row r="17736" spans="12:12" ht="15.75" customHeight="1" x14ac:dyDescent="0.35">
      <c r="L17736" s="27" t="str">
        <f t="shared" si="277"/>
        <v/>
      </c>
    </row>
    <row r="17737" spans="12:12" ht="15.75" customHeight="1" x14ac:dyDescent="0.35">
      <c r="L17737" s="27" t="str">
        <f t="shared" si="277"/>
        <v/>
      </c>
    </row>
    <row r="17738" spans="12:12" ht="15.75" customHeight="1" x14ac:dyDescent="0.35">
      <c r="L17738" s="27" t="str">
        <f t="shared" si="277"/>
        <v/>
      </c>
    </row>
    <row r="17739" spans="12:12" ht="15.75" customHeight="1" x14ac:dyDescent="0.35">
      <c r="L17739" s="27" t="str">
        <f t="shared" si="277"/>
        <v/>
      </c>
    </row>
    <row r="17740" spans="12:12" ht="15.75" customHeight="1" x14ac:dyDescent="0.35">
      <c r="L17740" s="27" t="str">
        <f t="shared" si="277"/>
        <v/>
      </c>
    </row>
    <row r="17741" spans="12:12" ht="15.75" customHeight="1" x14ac:dyDescent="0.35">
      <c r="L17741" s="27" t="str">
        <f t="shared" si="277"/>
        <v/>
      </c>
    </row>
    <row r="17742" spans="12:12" ht="15.75" customHeight="1" x14ac:dyDescent="0.35">
      <c r="L17742" s="27" t="str">
        <f t="shared" si="277"/>
        <v/>
      </c>
    </row>
    <row r="17743" spans="12:12" ht="15.75" customHeight="1" x14ac:dyDescent="0.35">
      <c r="L17743" s="27" t="str">
        <f t="shared" si="277"/>
        <v/>
      </c>
    </row>
    <row r="17744" spans="12:12" ht="15.75" customHeight="1" x14ac:dyDescent="0.35">
      <c r="L17744" s="27" t="str">
        <f t="shared" si="277"/>
        <v/>
      </c>
    </row>
    <row r="17745" spans="12:12" ht="15.75" customHeight="1" x14ac:dyDescent="0.35">
      <c r="L17745" s="27" t="str">
        <f t="shared" si="277"/>
        <v/>
      </c>
    </row>
    <row r="17746" spans="12:12" ht="15.75" customHeight="1" x14ac:dyDescent="0.35">
      <c r="L17746" s="27" t="str">
        <f t="shared" si="277"/>
        <v/>
      </c>
    </row>
    <row r="17747" spans="12:12" ht="15.75" customHeight="1" x14ac:dyDescent="0.35">
      <c r="L17747" s="27" t="str">
        <f t="shared" si="277"/>
        <v/>
      </c>
    </row>
    <row r="17748" spans="12:12" ht="15.75" customHeight="1" x14ac:dyDescent="0.35">
      <c r="L17748" s="27" t="str">
        <f t="shared" si="277"/>
        <v/>
      </c>
    </row>
    <row r="17749" spans="12:12" ht="15.75" customHeight="1" x14ac:dyDescent="0.35">
      <c r="L17749" s="27" t="str">
        <f t="shared" si="277"/>
        <v/>
      </c>
    </row>
    <row r="17750" spans="12:12" ht="15.75" customHeight="1" x14ac:dyDescent="0.35">
      <c r="L17750" s="27" t="str">
        <f t="shared" si="277"/>
        <v/>
      </c>
    </row>
    <row r="17751" spans="12:12" ht="15.75" customHeight="1" x14ac:dyDescent="0.35">
      <c r="L17751" s="27" t="str">
        <f t="shared" si="277"/>
        <v/>
      </c>
    </row>
    <row r="17752" spans="12:12" ht="15.75" customHeight="1" x14ac:dyDescent="0.35">
      <c r="L17752" s="27" t="str">
        <f t="shared" si="277"/>
        <v/>
      </c>
    </row>
    <row r="17753" spans="12:12" ht="15.75" customHeight="1" x14ac:dyDescent="0.35">
      <c r="L17753" s="27" t="str">
        <f t="shared" si="277"/>
        <v/>
      </c>
    </row>
    <row r="17754" spans="12:12" ht="15.75" customHeight="1" x14ac:dyDescent="0.35">
      <c r="L17754" s="27" t="str">
        <f t="shared" si="277"/>
        <v/>
      </c>
    </row>
    <row r="17755" spans="12:12" ht="15.75" customHeight="1" x14ac:dyDescent="0.35">
      <c r="L17755" s="27" t="str">
        <f t="shared" si="277"/>
        <v/>
      </c>
    </row>
    <row r="17756" spans="12:12" ht="15.75" customHeight="1" x14ac:dyDescent="0.35">
      <c r="L17756" s="27" t="str">
        <f t="shared" si="277"/>
        <v/>
      </c>
    </row>
    <row r="17757" spans="12:12" ht="15.75" customHeight="1" x14ac:dyDescent="0.35">
      <c r="L17757" s="27" t="str">
        <f t="shared" si="277"/>
        <v/>
      </c>
    </row>
    <row r="17758" spans="12:12" ht="15.75" customHeight="1" x14ac:dyDescent="0.35">
      <c r="L17758" s="27" t="str">
        <f t="shared" si="277"/>
        <v/>
      </c>
    </row>
    <row r="17759" spans="12:12" ht="15.75" customHeight="1" x14ac:dyDescent="0.35">
      <c r="L17759" s="27" t="str">
        <f t="shared" si="277"/>
        <v/>
      </c>
    </row>
    <row r="17760" spans="12:12" ht="15.75" customHeight="1" x14ac:dyDescent="0.35">
      <c r="L17760" s="27" t="str">
        <f t="shared" si="277"/>
        <v/>
      </c>
    </row>
    <row r="17761" spans="12:12" ht="15.75" customHeight="1" x14ac:dyDescent="0.35">
      <c r="L17761" s="27" t="str">
        <f t="shared" si="277"/>
        <v/>
      </c>
    </row>
    <row r="17762" spans="12:12" ht="15.75" customHeight="1" x14ac:dyDescent="0.35">
      <c r="L17762" s="27" t="str">
        <f t="shared" si="277"/>
        <v/>
      </c>
    </row>
    <row r="17763" spans="12:12" ht="15.75" customHeight="1" x14ac:dyDescent="0.35">
      <c r="L17763" s="27" t="str">
        <f t="shared" si="277"/>
        <v/>
      </c>
    </row>
    <row r="17764" spans="12:12" ht="15.75" customHeight="1" x14ac:dyDescent="0.35">
      <c r="L17764" s="27" t="str">
        <f t="shared" si="277"/>
        <v/>
      </c>
    </row>
    <row r="17765" spans="12:12" ht="15.75" customHeight="1" x14ac:dyDescent="0.35">
      <c r="L17765" s="27" t="str">
        <f t="shared" si="277"/>
        <v/>
      </c>
    </row>
    <row r="17766" spans="12:12" ht="15.75" customHeight="1" x14ac:dyDescent="0.35">
      <c r="L17766" s="27" t="str">
        <f t="shared" si="277"/>
        <v/>
      </c>
    </row>
    <row r="17767" spans="12:12" ht="15.75" customHeight="1" x14ac:dyDescent="0.35">
      <c r="L17767" s="27" t="str">
        <f t="shared" si="277"/>
        <v/>
      </c>
    </row>
    <row r="17768" spans="12:12" ht="15.75" customHeight="1" x14ac:dyDescent="0.35">
      <c r="L17768" s="27" t="str">
        <f t="shared" si="277"/>
        <v/>
      </c>
    </row>
    <row r="17769" spans="12:12" ht="15.75" customHeight="1" x14ac:dyDescent="0.35">
      <c r="L17769" s="27" t="str">
        <f t="shared" si="277"/>
        <v/>
      </c>
    </row>
    <row r="17770" spans="12:12" ht="15.75" customHeight="1" x14ac:dyDescent="0.35">
      <c r="L17770" s="27" t="str">
        <f t="shared" si="277"/>
        <v/>
      </c>
    </row>
    <row r="17771" spans="12:12" ht="15.75" customHeight="1" x14ac:dyDescent="0.35">
      <c r="L17771" s="27" t="str">
        <f t="shared" si="277"/>
        <v/>
      </c>
    </row>
    <row r="17772" spans="12:12" ht="15.75" customHeight="1" x14ac:dyDescent="0.35">
      <c r="L17772" s="27" t="str">
        <f t="shared" si="277"/>
        <v/>
      </c>
    </row>
    <row r="17773" spans="12:12" ht="15.75" customHeight="1" x14ac:dyDescent="0.35">
      <c r="L17773" s="27" t="str">
        <f t="shared" si="277"/>
        <v/>
      </c>
    </row>
    <row r="17774" spans="12:12" ht="15.75" customHeight="1" x14ac:dyDescent="0.35">
      <c r="L17774" s="27" t="str">
        <f t="shared" si="277"/>
        <v/>
      </c>
    </row>
    <row r="17775" spans="12:12" ht="15.75" customHeight="1" x14ac:dyDescent="0.35">
      <c r="L17775" s="27" t="str">
        <f t="shared" si="277"/>
        <v/>
      </c>
    </row>
    <row r="17776" spans="12:12" ht="15.75" customHeight="1" x14ac:dyDescent="0.35">
      <c r="L17776" s="27" t="str">
        <f t="shared" si="277"/>
        <v/>
      </c>
    </row>
    <row r="17777" spans="12:12" ht="15.75" customHeight="1" x14ac:dyDescent="0.35">
      <c r="L17777" s="27" t="str">
        <f t="shared" si="277"/>
        <v/>
      </c>
    </row>
    <row r="17778" spans="12:12" ht="15.75" customHeight="1" x14ac:dyDescent="0.35">
      <c r="L17778" s="27" t="str">
        <f t="shared" si="277"/>
        <v/>
      </c>
    </row>
    <row r="17779" spans="12:12" ht="15.75" customHeight="1" x14ac:dyDescent="0.35">
      <c r="L17779" s="27" t="str">
        <f t="shared" si="277"/>
        <v/>
      </c>
    </row>
    <row r="17780" spans="12:12" ht="15.75" customHeight="1" x14ac:dyDescent="0.35">
      <c r="L17780" s="27" t="str">
        <f t="shared" si="277"/>
        <v/>
      </c>
    </row>
    <row r="17781" spans="12:12" ht="15.75" customHeight="1" x14ac:dyDescent="0.35">
      <c r="L17781" s="27" t="str">
        <f t="shared" si="277"/>
        <v/>
      </c>
    </row>
    <row r="17782" spans="12:12" ht="15.75" customHeight="1" x14ac:dyDescent="0.35">
      <c r="L17782" s="27" t="str">
        <f t="shared" si="277"/>
        <v/>
      </c>
    </row>
    <row r="17783" spans="12:12" ht="15.75" customHeight="1" x14ac:dyDescent="0.35">
      <c r="L17783" s="27" t="str">
        <f t="shared" si="277"/>
        <v/>
      </c>
    </row>
    <row r="17784" spans="12:12" ht="15.75" customHeight="1" x14ac:dyDescent="0.35">
      <c r="L17784" s="27" t="str">
        <f t="shared" si="277"/>
        <v/>
      </c>
    </row>
    <row r="17785" spans="12:12" ht="15.75" customHeight="1" x14ac:dyDescent="0.35">
      <c r="L17785" s="27" t="str">
        <f t="shared" si="277"/>
        <v/>
      </c>
    </row>
    <row r="17786" spans="12:12" ht="15.75" customHeight="1" x14ac:dyDescent="0.35">
      <c r="L17786" s="27" t="str">
        <f t="shared" si="277"/>
        <v/>
      </c>
    </row>
    <row r="17787" spans="12:12" ht="15.75" customHeight="1" x14ac:dyDescent="0.35">
      <c r="L17787" s="27" t="str">
        <f t="shared" si="277"/>
        <v/>
      </c>
    </row>
    <row r="17788" spans="12:12" ht="15.75" customHeight="1" x14ac:dyDescent="0.35">
      <c r="L17788" s="27" t="str">
        <f t="shared" si="277"/>
        <v/>
      </c>
    </row>
    <row r="17789" spans="12:12" ht="15.75" customHeight="1" x14ac:dyDescent="0.35">
      <c r="L17789" s="27" t="str">
        <f t="shared" si="277"/>
        <v/>
      </c>
    </row>
    <row r="17790" spans="12:12" ht="15.75" customHeight="1" x14ac:dyDescent="0.35">
      <c r="L17790" s="27" t="str">
        <f t="shared" si="277"/>
        <v/>
      </c>
    </row>
    <row r="17791" spans="12:12" ht="15.75" customHeight="1" x14ac:dyDescent="0.35">
      <c r="L17791" s="27" t="str">
        <f t="shared" si="277"/>
        <v/>
      </c>
    </row>
    <row r="17792" spans="12:12" ht="15.75" customHeight="1" x14ac:dyDescent="0.35">
      <c r="L17792" s="27" t="str">
        <f t="shared" si="277"/>
        <v/>
      </c>
    </row>
    <row r="17793" spans="12:12" ht="15.75" customHeight="1" x14ac:dyDescent="0.35">
      <c r="L17793" s="27" t="str">
        <f t="shared" si="277"/>
        <v/>
      </c>
    </row>
    <row r="17794" spans="12:12" ht="15.75" customHeight="1" x14ac:dyDescent="0.35">
      <c r="L17794" s="27" t="str">
        <f t="shared" si="277"/>
        <v/>
      </c>
    </row>
    <row r="17795" spans="12:12" ht="15.75" customHeight="1" x14ac:dyDescent="0.35">
      <c r="L17795" s="27" t="str">
        <f t="shared" si="277"/>
        <v/>
      </c>
    </row>
    <row r="17796" spans="12:12" ht="15.75" customHeight="1" x14ac:dyDescent="0.35">
      <c r="L17796" s="27" t="str">
        <f t="shared" ref="L17796:L17859" si="278">IF((T17796="N/A")+(ISBLANK(T17796)), IF(S17796="Critical", K17796+30, IF(S17796="High", K17796+30,IF(COUNTIF(S17796,"M*"), K17796+90, IF(S17796="Low", K17796+180,"")))),
IF(((U17796="Yes")*(T17796="Critical")), K17796+30, IF(((U17796="Yes")*(T17796="High")), K17796+30,  IF(((U17796="Yes")*(COUNTIF(S17796,"M*"))), K17796+90,  IF(((U17796="Yes")*(T17796="Low")), K17796+180, IF(S17796="Critical", K17796+30, IF(S17796="High", K17796+30,IF(COUNTIF(S17796,"M*"), K17796+90, IF(S17796="Low", K17796+180,"")))))))))</f>
        <v/>
      </c>
    </row>
    <row r="17797" spans="12:12" ht="15.75" customHeight="1" x14ac:dyDescent="0.35">
      <c r="L17797" s="27" t="str">
        <f t="shared" si="278"/>
        <v/>
      </c>
    </row>
    <row r="17798" spans="12:12" ht="15.75" customHeight="1" x14ac:dyDescent="0.35">
      <c r="L17798" s="27" t="str">
        <f t="shared" si="278"/>
        <v/>
      </c>
    </row>
    <row r="17799" spans="12:12" ht="15.75" customHeight="1" x14ac:dyDescent="0.35">
      <c r="L17799" s="27" t="str">
        <f t="shared" si="278"/>
        <v/>
      </c>
    </row>
    <row r="17800" spans="12:12" ht="15.75" customHeight="1" x14ac:dyDescent="0.35">
      <c r="L17800" s="27" t="str">
        <f t="shared" si="278"/>
        <v/>
      </c>
    </row>
    <row r="17801" spans="12:12" ht="15.75" customHeight="1" x14ac:dyDescent="0.35">
      <c r="L17801" s="27" t="str">
        <f t="shared" si="278"/>
        <v/>
      </c>
    </row>
    <row r="17802" spans="12:12" ht="15.75" customHeight="1" x14ac:dyDescent="0.35">
      <c r="L17802" s="27" t="str">
        <f t="shared" si="278"/>
        <v/>
      </c>
    </row>
    <row r="17803" spans="12:12" ht="15.75" customHeight="1" x14ac:dyDescent="0.35">
      <c r="L17803" s="27" t="str">
        <f t="shared" si="278"/>
        <v/>
      </c>
    </row>
    <row r="17804" spans="12:12" ht="15.75" customHeight="1" x14ac:dyDescent="0.35">
      <c r="L17804" s="27" t="str">
        <f t="shared" si="278"/>
        <v/>
      </c>
    </row>
    <row r="17805" spans="12:12" ht="15.75" customHeight="1" x14ac:dyDescent="0.35">
      <c r="L17805" s="27" t="str">
        <f t="shared" si="278"/>
        <v/>
      </c>
    </row>
    <row r="17806" spans="12:12" ht="15.75" customHeight="1" x14ac:dyDescent="0.35">
      <c r="L17806" s="27" t="str">
        <f t="shared" si="278"/>
        <v/>
      </c>
    </row>
    <row r="17807" spans="12:12" ht="15.75" customHeight="1" x14ac:dyDescent="0.35">
      <c r="L17807" s="27" t="str">
        <f t="shared" si="278"/>
        <v/>
      </c>
    </row>
    <row r="17808" spans="12:12" ht="15.75" customHeight="1" x14ac:dyDescent="0.35">
      <c r="L17808" s="27" t="str">
        <f t="shared" si="278"/>
        <v/>
      </c>
    </row>
    <row r="17809" spans="12:12" ht="15.75" customHeight="1" x14ac:dyDescent="0.35">
      <c r="L17809" s="27" t="str">
        <f t="shared" si="278"/>
        <v/>
      </c>
    </row>
    <row r="17810" spans="12:12" ht="15.75" customHeight="1" x14ac:dyDescent="0.35">
      <c r="L17810" s="27" t="str">
        <f t="shared" si="278"/>
        <v/>
      </c>
    </row>
    <row r="17811" spans="12:12" ht="15.75" customHeight="1" x14ac:dyDescent="0.35">
      <c r="L17811" s="27" t="str">
        <f t="shared" si="278"/>
        <v/>
      </c>
    </row>
    <row r="17812" spans="12:12" ht="15.75" customHeight="1" x14ac:dyDescent="0.35">
      <c r="L17812" s="27" t="str">
        <f t="shared" si="278"/>
        <v/>
      </c>
    </row>
    <row r="17813" spans="12:12" ht="15.75" customHeight="1" x14ac:dyDescent="0.35">
      <c r="L17813" s="27" t="str">
        <f t="shared" si="278"/>
        <v/>
      </c>
    </row>
    <row r="17814" spans="12:12" ht="15.75" customHeight="1" x14ac:dyDescent="0.35">
      <c r="L17814" s="27" t="str">
        <f t="shared" si="278"/>
        <v/>
      </c>
    </row>
    <row r="17815" spans="12:12" ht="15.75" customHeight="1" x14ac:dyDescent="0.35">
      <c r="L17815" s="27" t="str">
        <f t="shared" si="278"/>
        <v/>
      </c>
    </row>
    <row r="17816" spans="12:12" ht="15.75" customHeight="1" x14ac:dyDescent="0.35">
      <c r="L17816" s="27" t="str">
        <f t="shared" si="278"/>
        <v/>
      </c>
    </row>
    <row r="17817" spans="12:12" ht="15.75" customHeight="1" x14ac:dyDescent="0.35">
      <c r="L17817" s="27" t="str">
        <f t="shared" si="278"/>
        <v/>
      </c>
    </row>
    <row r="17818" spans="12:12" ht="15.75" customHeight="1" x14ac:dyDescent="0.35">
      <c r="L17818" s="27" t="str">
        <f t="shared" si="278"/>
        <v/>
      </c>
    </row>
    <row r="17819" spans="12:12" ht="15.75" customHeight="1" x14ac:dyDescent="0.35">
      <c r="L17819" s="27" t="str">
        <f t="shared" si="278"/>
        <v/>
      </c>
    </row>
    <row r="17820" spans="12:12" ht="15.75" customHeight="1" x14ac:dyDescent="0.35">
      <c r="L17820" s="27" t="str">
        <f t="shared" si="278"/>
        <v/>
      </c>
    </row>
    <row r="17821" spans="12:12" ht="15.75" customHeight="1" x14ac:dyDescent="0.35">
      <c r="L17821" s="27" t="str">
        <f t="shared" si="278"/>
        <v/>
      </c>
    </row>
    <row r="17822" spans="12:12" ht="15.75" customHeight="1" x14ac:dyDescent="0.35">
      <c r="L17822" s="27" t="str">
        <f t="shared" si="278"/>
        <v/>
      </c>
    </row>
    <row r="17823" spans="12:12" ht="15.75" customHeight="1" x14ac:dyDescent="0.35">
      <c r="L17823" s="27" t="str">
        <f t="shared" si="278"/>
        <v/>
      </c>
    </row>
    <row r="17824" spans="12:12" ht="15.75" customHeight="1" x14ac:dyDescent="0.35">
      <c r="L17824" s="27" t="str">
        <f t="shared" si="278"/>
        <v/>
      </c>
    </row>
    <row r="17825" spans="12:12" ht="15.75" customHeight="1" x14ac:dyDescent="0.35">
      <c r="L17825" s="27" t="str">
        <f t="shared" si="278"/>
        <v/>
      </c>
    </row>
    <row r="17826" spans="12:12" ht="15.75" customHeight="1" x14ac:dyDescent="0.35">
      <c r="L17826" s="27" t="str">
        <f t="shared" si="278"/>
        <v/>
      </c>
    </row>
    <row r="17827" spans="12:12" ht="15.75" customHeight="1" x14ac:dyDescent="0.35">
      <c r="L17827" s="27" t="str">
        <f t="shared" si="278"/>
        <v/>
      </c>
    </row>
    <row r="17828" spans="12:12" ht="15.75" customHeight="1" x14ac:dyDescent="0.35">
      <c r="L17828" s="27" t="str">
        <f t="shared" si="278"/>
        <v/>
      </c>
    </row>
    <row r="17829" spans="12:12" ht="15.75" customHeight="1" x14ac:dyDescent="0.35">
      <c r="L17829" s="27" t="str">
        <f t="shared" si="278"/>
        <v/>
      </c>
    </row>
    <row r="17830" spans="12:12" ht="15.75" customHeight="1" x14ac:dyDescent="0.35">
      <c r="L17830" s="27" t="str">
        <f t="shared" si="278"/>
        <v/>
      </c>
    </row>
    <row r="17831" spans="12:12" ht="15.75" customHeight="1" x14ac:dyDescent="0.35">
      <c r="L17831" s="27" t="str">
        <f t="shared" si="278"/>
        <v/>
      </c>
    </row>
    <row r="17832" spans="12:12" ht="15.75" customHeight="1" x14ac:dyDescent="0.35">
      <c r="L17832" s="27" t="str">
        <f t="shared" si="278"/>
        <v/>
      </c>
    </row>
    <row r="17833" spans="12:12" ht="15.75" customHeight="1" x14ac:dyDescent="0.35">
      <c r="L17833" s="27" t="str">
        <f t="shared" si="278"/>
        <v/>
      </c>
    </row>
    <row r="17834" spans="12:12" ht="15.75" customHeight="1" x14ac:dyDescent="0.35">
      <c r="L17834" s="27" t="str">
        <f t="shared" si="278"/>
        <v/>
      </c>
    </row>
    <row r="17835" spans="12:12" ht="15.75" customHeight="1" x14ac:dyDescent="0.35">
      <c r="L17835" s="27" t="str">
        <f t="shared" si="278"/>
        <v/>
      </c>
    </row>
    <row r="17836" spans="12:12" ht="15.75" customHeight="1" x14ac:dyDescent="0.35">
      <c r="L17836" s="27" t="str">
        <f t="shared" si="278"/>
        <v/>
      </c>
    </row>
    <row r="17837" spans="12:12" ht="15.75" customHeight="1" x14ac:dyDescent="0.35">
      <c r="L17837" s="27" t="str">
        <f t="shared" si="278"/>
        <v/>
      </c>
    </row>
    <row r="17838" spans="12:12" ht="15.75" customHeight="1" x14ac:dyDescent="0.35">
      <c r="L17838" s="27" t="str">
        <f t="shared" si="278"/>
        <v/>
      </c>
    </row>
    <row r="17839" spans="12:12" ht="15.75" customHeight="1" x14ac:dyDescent="0.35">
      <c r="L17839" s="27" t="str">
        <f t="shared" si="278"/>
        <v/>
      </c>
    </row>
    <row r="17840" spans="12:12" ht="15.75" customHeight="1" x14ac:dyDescent="0.35">
      <c r="L17840" s="27" t="str">
        <f t="shared" si="278"/>
        <v/>
      </c>
    </row>
    <row r="17841" spans="12:12" ht="15.75" customHeight="1" x14ac:dyDescent="0.35">
      <c r="L17841" s="27" t="str">
        <f t="shared" si="278"/>
        <v/>
      </c>
    </row>
    <row r="17842" spans="12:12" ht="15.75" customHeight="1" x14ac:dyDescent="0.35">
      <c r="L17842" s="27" t="str">
        <f t="shared" si="278"/>
        <v/>
      </c>
    </row>
    <row r="17843" spans="12:12" ht="15.75" customHeight="1" x14ac:dyDescent="0.35">
      <c r="L17843" s="27" t="str">
        <f t="shared" si="278"/>
        <v/>
      </c>
    </row>
    <row r="17844" spans="12:12" ht="15.75" customHeight="1" x14ac:dyDescent="0.35">
      <c r="L17844" s="27" t="str">
        <f t="shared" si="278"/>
        <v/>
      </c>
    </row>
    <row r="17845" spans="12:12" ht="15.75" customHeight="1" x14ac:dyDescent="0.35">
      <c r="L17845" s="27" t="str">
        <f t="shared" si="278"/>
        <v/>
      </c>
    </row>
    <row r="17846" spans="12:12" ht="15.75" customHeight="1" x14ac:dyDescent="0.35">
      <c r="L17846" s="27" t="str">
        <f t="shared" si="278"/>
        <v/>
      </c>
    </row>
    <row r="17847" spans="12:12" ht="15.75" customHeight="1" x14ac:dyDescent="0.35">
      <c r="L17847" s="27" t="str">
        <f t="shared" si="278"/>
        <v/>
      </c>
    </row>
    <row r="17848" spans="12:12" ht="15.75" customHeight="1" x14ac:dyDescent="0.35">
      <c r="L17848" s="27" t="str">
        <f t="shared" si="278"/>
        <v/>
      </c>
    </row>
    <row r="17849" spans="12:12" ht="15.75" customHeight="1" x14ac:dyDescent="0.35">
      <c r="L17849" s="27" t="str">
        <f t="shared" si="278"/>
        <v/>
      </c>
    </row>
    <row r="17850" spans="12:12" ht="15.75" customHeight="1" x14ac:dyDescent="0.35">
      <c r="L17850" s="27" t="str">
        <f t="shared" si="278"/>
        <v/>
      </c>
    </row>
    <row r="17851" spans="12:12" ht="15.75" customHeight="1" x14ac:dyDescent="0.35">
      <c r="L17851" s="27" t="str">
        <f t="shared" si="278"/>
        <v/>
      </c>
    </row>
    <row r="17852" spans="12:12" ht="15.75" customHeight="1" x14ac:dyDescent="0.35">
      <c r="L17852" s="27" t="str">
        <f t="shared" si="278"/>
        <v/>
      </c>
    </row>
    <row r="17853" spans="12:12" ht="15.75" customHeight="1" x14ac:dyDescent="0.35">
      <c r="L17853" s="27" t="str">
        <f t="shared" si="278"/>
        <v/>
      </c>
    </row>
    <row r="17854" spans="12:12" ht="15.75" customHeight="1" x14ac:dyDescent="0.35">
      <c r="L17854" s="27" t="str">
        <f t="shared" si="278"/>
        <v/>
      </c>
    </row>
    <row r="17855" spans="12:12" ht="15.75" customHeight="1" x14ac:dyDescent="0.35">
      <c r="L17855" s="27" t="str">
        <f t="shared" si="278"/>
        <v/>
      </c>
    </row>
    <row r="17856" spans="12:12" ht="15.75" customHeight="1" x14ac:dyDescent="0.35">
      <c r="L17856" s="27" t="str">
        <f t="shared" si="278"/>
        <v/>
      </c>
    </row>
    <row r="17857" spans="12:12" ht="15.75" customHeight="1" x14ac:dyDescent="0.35">
      <c r="L17857" s="27" t="str">
        <f t="shared" si="278"/>
        <v/>
      </c>
    </row>
    <row r="17858" spans="12:12" ht="15.75" customHeight="1" x14ac:dyDescent="0.35">
      <c r="L17858" s="27" t="str">
        <f t="shared" si="278"/>
        <v/>
      </c>
    </row>
    <row r="17859" spans="12:12" ht="15.75" customHeight="1" x14ac:dyDescent="0.35">
      <c r="L17859" s="27" t="str">
        <f t="shared" si="278"/>
        <v/>
      </c>
    </row>
    <row r="17860" spans="12:12" ht="15.75" customHeight="1" x14ac:dyDescent="0.35">
      <c r="L17860" s="27" t="str">
        <f t="shared" ref="L17860:L17923" si="279">IF((T17860="N/A")+(ISBLANK(T17860)), IF(S17860="Critical", K17860+30, IF(S17860="High", K17860+30,IF(COUNTIF(S17860,"M*"), K17860+90, IF(S17860="Low", K17860+180,"")))),
IF(((U17860="Yes")*(T17860="Critical")), K17860+30, IF(((U17860="Yes")*(T17860="High")), K17860+30,  IF(((U17860="Yes")*(COUNTIF(S17860,"M*"))), K17860+90,  IF(((U17860="Yes")*(T17860="Low")), K17860+180, IF(S17860="Critical", K17860+30, IF(S17860="High", K17860+30,IF(COUNTIF(S17860,"M*"), K17860+90, IF(S17860="Low", K17860+180,"")))))))))</f>
        <v/>
      </c>
    </row>
    <row r="17861" spans="12:12" ht="15.75" customHeight="1" x14ac:dyDescent="0.35">
      <c r="L17861" s="27" t="str">
        <f t="shared" si="279"/>
        <v/>
      </c>
    </row>
    <row r="17862" spans="12:12" ht="15.75" customHeight="1" x14ac:dyDescent="0.35">
      <c r="L17862" s="27" t="str">
        <f t="shared" si="279"/>
        <v/>
      </c>
    </row>
    <row r="17863" spans="12:12" ht="15.75" customHeight="1" x14ac:dyDescent="0.35">
      <c r="L17863" s="27" t="str">
        <f t="shared" si="279"/>
        <v/>
      </c>
    </row>
    <row r="17864" spans="12:12" ht="15.75" customHeight="1" x14ac:dyDescent="0.35">
      <c r="L17864" s="27" t="str">
        <f t="shared" si="279"/>
        <v/>
      </c>
    </row>
    <row r="17865" spans="12:12" ht="15.75" customHeight="1" x14ac:dyDescent="0.35">
      <c r="L17865" s="27" t="str">
        <f t="shared" si="279"/>
        <v/>
      </c>
    </row>
    <row r="17866" spans="12:12" ht="15.75" customHeight="1" x14ac:dyDescent="0.35">
      <c r="L17866" s="27" t="str">
        <f t="shared" si="279"/>
        <v/>
      </c>
    </row>
    <row r="17867" spans="12:12" ht="15.75" customHeight="1" x14ac:dyDescent="0.35">
      <c r="L17867" s="27" t="str">
        <f t="shared" si="279"/>
        <v/>
      </c>
    </row>
    <row r="17868" spans="12:12" ht="15.75" customHeight="1" x14ac:dyDescent="0.35">
      <c r="L17868" s="27" t="str">
        <f t="shared" si="279"/>
        <v/>
      </c>
    </row>
    <row r="17869" spans="12:12" ht="15.75" customHeight="1" x14ac:dyDescent="0.35">
      <c r="L17869" s="27" t="str">
        <f t="shared" si="279"/>
        <v/>
      </c>
    </row>
    <row r="17870" spans="12:12" ht="15.75" customHeight="1" x14ac:dyDescent="0.35">
      <c r="L17870" s="27" t="str">
        <f t="shared" si="279"/>
        <v/>
      </c>
    </row>
    <row r="17871" spans="12:12" ht="15.75" customHeight="1" x14ac:dyDescent="0.35">
      <c r="L17871" s="27" t="str">
        <f t="shared" si="279"/>
        <v/>
      </c>
    </row>
    <row r="17872" spans="12:12" ht="15.75" customHeight="1" x14ac:dyDescent="0.35">
      <c r="L17872" s="27" t="str">
        <f t="shared" si="279"/>
        <v/>
      </c>
    </row>
    <row r="17873" spans="12:12" ht="15.75" customHeight="1" x14ac:dyDescent="0.35">
      <c r="L17873" s="27" t="str">
        <f t="shared" si="279"/>
        <v/>
      </c>
    </row>
    <row r="17874" spans="12:12" ht="15.75" customHeight="1" x14ac:dyDescent="0.35">
      <c r="L17874" s="27" t="str">
        <f t="shared" si="279"/>
        <v/>
      </c>
    </row>
    <row r="17875" spans="12:12" ht="15.75" customHeight="1" x14ac:dyDescent="0.35">
      <c r="L17875" s="27" t="str">
        <f t="shared" si="279"/>
        <v/>
      </c>
    </row>
    <row r="17876" spans="12:12" ht="15.75" customHeight="1" x14ac:dyDescent="0.35">
      <c r="L17876" s="27" t="str">
        <f t="shared" si="279"/>
        <v/>
      </c>
    </row>
    <row r="17877" spans="12:12" ht="15.75" customHeight="1" x14ac:dyDescent="0.35">
      <c r="L17877" s="27" t="str">
        <f t="shared" si="279"/>
        <v/>
      </c>
    </row>
    <row r="17878" spans="12:12" ht="15.75" customHeight="1" x14ac:dyDescent="0.35">
      <c r="L17878" s="27" t="str">
        <f t="shared" si="279"/>
        <v/>
      </c>
    </row>
    <row r="17879" spans="12:12" ht="15.75" customHeight="1" x14ac:dyDescent="0.35">
      <c r="L17879" s="27" t="str">
        <f t="shared" si="279"/>
        <v/>
      </c>
    </row>
    <row r="17880" spans="12:12" ht="15.75" customHeight="1" x14ac:dyDescent="0.35">
      <c r="L17880" s="27" t="str">
        <f t="shared" si="279"/>
        <v/>
      </c>
    </row>
    <row r="17881" spans="12:12" ht="15.75" customHeight="1" x14ac:dyDescent="0.35">
      <c r="L17881" s="27" t="str">
        <f t="shared" si="279"/>
        <v/>
      </c>
    </row>
    <row r="17882" spans="12:12" ht="15.75" customHeight="1" x14ac:dyDescent="0.35">
      <c r="L17882" s="27" t="str">
        <f t="shared" si="279"/>
        <v/>
      </c>
    </row>
    <row r="17883" spans="12:12" ht="15.75" customHeight="1" x14ac:dyDescent="0.35">
      <c r="L17883" s="27" t="str">
        <f t="shared" si="279"/>
        <v/>
      </c>
    </row>
    <row r="17884" spans="12:12" ht="15.75" customHeight="1" x14ac:dyDescent="0.35">
      <c r="L17884" s="27" t="str">
        <f t="shared" si="279"/>
        <v/>
      </c>
    </row>
    <row r="17885" spans="12:12" ht="15.75" customHeight="1" x14ac:dyDescent="0.35">
      <c r="L17885" s="27" t="str">
        <f t="shared" si="279"/>
        <v/>
      </c>
    </row>
    <row r="17886" spans="12:12" ht="15.75" customHeight="1" x14ac:dyDescent="0.35">
      <c r="L17886" s="27" t="str">
        <f t="shared" si="279"/>
        <v/>
      </c>
    </row>
    <row r="17887" spans="12:12" ht="15.75" customHeight="1" x14ac:dyDescent="0.35">
      <c r="L17887" s="27" t="str">
        <f t="shared" si="279"/>
        <v/>
      </c>
    </row>
    <row r="17888" spans="12:12" ht="15.75" customHeight="1" x14ac:dyDescent="0.35">
      <c r="L17888" s="27" t="str">
        <f t="shared" si="279"/>
        <v/>
      </c>
    </row>
    <row r="17889" spans="12:12" ht="15.75" customHeight="1" x14ac:dyDescent="0.35">
      <c r="L17889" s="27" t="str">
        <f t="shared" si="279"/>
        <v/>
      </c>
    </row>
    <row r="17890" spans="12:12" ht="15.75" customHeight="1" x14ac:dyDescent="0.35">
      <c r="L17890" s="27" t="str">
        <f t="shared" si="279"/>
        <v/>
      </c>
    </row>
    <row r="17891" spans="12:12" ht="15.75" customHeight="1" x14ac:dyDescent="0.35">
      <c r="L17891" s="27" t="str">
        <f t="shared" si="279"/>
        <v/>
      </c>
    </row>
    <row r="17892" spans="12:12" ht="15.75" customHeight="1" x14ac:dyDescent="0.35">
      <c r="L17892" s="27" t="str">
        <f t="shared" si="279"/>
        <v/>
      </c>
    </row>
    <row r="17893" spans="12:12" ht="15.75" customHeight="1" x14ac:dyDescent="0.35">
      <c r="L17893" s="27" t="str">
        <f t="shared" si="279"/>
        <v/>
      </c>
    </row>
    <row r="17894" spans="12:12" ht="15.75" customHeight="1" x14ac:dyDescent="0.35">
      <c r="L17894" s="27" t="str">
        <f t="shared" si="279"/>
        <v/>
      </c>
    </row>
    <row r="17895" spans="12:12" ht="15.75" customHeight="1" x14ac:dyDescent="0.35">
      <c r="L17895" s="27" t="str">
        <f t="shared" si="279"/>
        <v/>
      </c>
    </row>
    <row r="17896" spans="12:12" ht="15.75" customHeight="1" x14ac:dyDescent="0.35">
      <c r="L17896" s="27" t="str">
        <f t="shared" si="279"/>
        <v/>
      </c>
    </row>
    <row r="17897" spans="12:12" ht="15.75" customHeight="1" x14ac:dyDescent="0.35">
      <c r="L17897" s="27" t="str">
        <f t="shared" si="279"/>
        <v/>
      </c>
    </row>
    <row r="17898" spans="12:12" ht="15.75" customHeight="1" x14ac:dyDescent="0.35">
      <c r="L17898" s="27" t="str">
        <f t="shared" si="279"/>
        <v/>
      </c>
    </row>
    <row r="17899" spans="12:12" ht="15.75" customHeight="1" x14ac:dyDescent="0.35">
      <c r="L17899" s="27" t="str">
        <f t="shared" si="279"/>
        <v/>
      </c>
    </row>
    <row r="17900" spans="12:12" ht="15.75" customHeight="1" x14ac:dyDescent="0.35">
      <c r="L17900" s="27" t="str">
        <f t="shared" si="279"/>
        <v/>
      </c>
    </row>
    <row r="17901" spans="12:12" ht="15.75" customHeight="1" x14ac:dyDescent="0.35">
      <c r="L17901" s="27" t="str">
        <f t="shared" si="279"/>
        <v/>
      </c>
    </row>
    <row r="17902" spans="12:12" ht="15.75" customHeight="1" x14ac:dyDescent="0.35">
      <c r="L17902" s="27" t="str">
        <f t="shared" si="279"/>
        <v/>
      </c>
    </row>
    <row r="17903" spans="12:12" ht="15.75" customHeight="1" x14ac:dyDescent="0.35">
      <c r="L17903" s="27" t="str">
        <f t="shared" si="279"/>
        <v/>
      </c>
    </row>
    <row r="17904" spans="12:12" ht="15.75" customHeight="1" x14ac:dyDescent="0.35">
      <c r="L17904" s="27" t="str">
        <f t="shared" si="279"/>
        <v/>
      </c>
    </row>
    <row r="17905" spans="12:12" ht="15.75" customHeight="1" x14ac:dyDescent="0.35">
      <c r="L17905" s="27" t="str">
        <f t="shared" si="279"/>
        <v/>
      </c>
    </row>
    <row r="17906" spans="12:12" ht="15.75" customHeight="1" x14ac:dyDescent="0.35">
      <c r="L17906" s="27" t="str">
        <f t="shared" si="279"/>
        <v/>
      </c>
    </row>
    <row r="17907" spans="12:12" ht="15.75" customHeight="1" x14ac:dyDescent="0.35">
      <c r="L17907" s="27" t="str">
        <f t="shared" si="279"/>
        <v/>
      </c>
    </row>
    <row r="17908" spans="12:12" ht="15.75" customHeight="1" x14ac:dyDescent="0.35">
      <c r="L17908" s="27" t="str">
        <f t="shared" si="279"/>
        <v/>
      </c>
    </row>
    <row r="17909" spans="12:12" ht="15.75" customHeight="1" x14ac:dyDescent="0.35">
      <c r="L17909" s="27" t="str">
        <f t="shared" si="279"/>
        <v/>
      </c>
    </row>
    <row r="17910" spans="12:12" ht="15.75" customHeight="1" x14ac:dyDescent="0.35">
      <c r="L17910" s="27" t="str">
        <f t="shared" si="279"/>
        <v/>
      </c>
    </row>
    <row r="17911" spans="12:12" ht="15.75" customHeight="1" x14ac:dyDescent="0.35">
      <c r="L17911" s="27" t="str">
        <f t="shared" si="279"/>
        <v/>
      </c>
    </row>
    <row r="17912" spans="12:12" ht="15.75" customHeight="1" x14ac:dyDescent="0.35">
      <c r="L17912" s="27" t="str">
        <f t="shared" si="279"/>
        <v/>
      </c>
    </row>
    <row r="17913" spans="12:12" ht="15.75" customHeight="1" x14ac:dyDescent="0.35">
      <c r="L17913" s="27" t="str">
        <f t="shared" si="279"/>
        <v/>
      </c>
    </row>
    <row r="17914" spans="12:12" ht="15.75" customHeight="1" x14ac:dyDescent="0.35">
      <c r="L17914" s="27" t="str">
        <f t="shared" si="279"/>
        <v/>
      </c>
    </row>
    <row r="17915" spans="12:12" ht="15.75" customHeight="1" x14ac:dyDescent="0.35">
      <c r="L17915" s="27" t="str">
        <f t="shared" si="279"/>
        <v/>
      </c>
    </row>
    <row r="17916" spans="12:12" ht="15.75" customHeight="1" x14ac:dyDescent="0.35">
      <c r="L17916" s="27" t="str">
        <f t="shared" si="279"/>
        <v/>
      </c>
    </row>
    <row r="17917" spans="12:12" ht="15.75" customHeight="1" x14ac:dyDescent="0.35">
      <c r="L17917" s="27" t="str">
        <f t="shared" si="279"/>
        <v/>
      </c>
    </row>
    <row r="17918" spans="12:12" ht="15.75" customHeight="1" x14ac:dyDescent="0.35">
      <c r="L17918" s="27" t="str">
        <f t="shared" si="279"/>
        <v/>
      </c>
    </row>
    <row r="17919" spans="12:12" ht="15.75" customHeight="1" x14ac:dyDescent="0.35">
      <c r="L17919" s="27" t="str">
        <f t="shared" si="279"/>
        <v/>
      </c>
    </row>
    <row r="17920" spans="12:12" ht="15.75" customHeight="1" x14ac:dyDescent="0.35">
      <c r="L17920" s="27" t="str">
        <f t="shared" si="279"/>
        <v/>
      </c>
    </row>
    <row r="17921" spans="12:12" ht="15.75" customHeight="1" x14ac:dyDescent="0.35">
      <c r="L17921" s="27" t="str">
        <f t="shared" si="279"/>
        <v/>
      </c>
    </row>
    <row r="17922" spans="12:12" ht="15.75" customHeight="1" x14ac:dyDescent="0.35">
      <c r="L17922" s="27" t="str">
        <f t="shared" si="279"/>
        <v/>
      </c>
    </row>
    <row r="17923" spans="12:12" ht="15.75" customHeight="1" x14ac:dyDescent="0.35">
      <c r="L17923" s="27" t="str">
        <f t="shared" si="279"/>
        <v/>
      </c>
    </row>
    <row r="17924" spans="12:12" ht="15.75" customHeight="1" x14ac:dyDescent="0.35">
      <c r="L17924" s="27" t="str">
        <f t="shared" ref="L17924:L17987" si="280">IF((T17924="N/A")+(ISBLANK(T17924)), IF(S17924="Critical", K17924+30, IF(S17924="High", K17924+30,IF(COUNTIF(S17924,"M*"), K17924+90, IF(S17924="Low", K17924+180,"")))),
IF(((U17924="Yes")*(T17924="Critical")), K17924+30, IF(((U17924="Yes")*(T17924="High")), K17924+30,  IF(((U17924="Yes")*(COUNTIF(S17924,"M*"))), K17924+90,  IF(((U17924="Yes")*(T17924="Low")), K17924+180, IF(S17924="Critical", K17924+30, IF(S17924="High", K17924+30,IF(COUNTIF(S17924,"M*"), K17924+90, IF(S17924="Low", K17924+180,"")))))))))</f>
        <v/>
      </c>
    </row>
    <row r="17925" spans="12:12" ht="15.75" customHeight="1" x14ac:dyDescent="0.35">
      <c r="L17925" s="27" t="str">
        <f t="shared" si="280"/>
        <v/>
      </c>
    </row>
    <row r="17926" spans="12:12" ht="15.75" customHeight="1" x14ac:dyDescent="0.35">
      <c r="L17926" s="27" t="str">
        <f t="shared" si="280"/>
        <v/>
      </c>
    </row>
    <row r="17927" spans="12:12" ht="15.75" customHeight="1" x14ac:dyDescent="0.35">
      <c r="L17927" s="27" t="str">
        <f t="shared" si="280"/>
        <v/>
      </c>
    </row>
    <row r="17928" spans="12:12" ht="15.75" customHeight="1" x14ac:dyDescent="0.35">
      <c r="L17928" s="27" t="str">
        <f t="shared" si="280"/>
        <v/>
      </c>
    </row>
    <row r="17929" spans="12:12" ht="15.75" customHeight="1" x14ac:dyDescent="0.35">
      <c r="L17929" s="27" t="str">
        <f t="shared" si="280"/>
        <v/>
      </c>
    </row>
    <row r="17930" spans="12:12" ht="15.75" customHeight="1" x14ac:dyDescent="0.35">
      <c r="L17930" s="27" t="str">
        <f t="shared" si="280"/>
        <v/>
      </c>
    </row>
    <row r="17931" spans="12:12" ht="15.75" customHeight="1" x14ac:dyDescent="0.35">
      <c r="L17931" s="27" t="str">
        <f t="shared" si="280"/>
        <v/>
      </c>
    </row>
    <row r="17932" spans="12:12" ht="15.75" customHeight="1" x14ac:dyDescent="0.35">
      <c r="L17932" s="27" t="str">
        <f t="shared" si="280"/>
        <v/>
      </c>
    </row>
    <row r="17933" spans="12:12" ht="15.75" customHeight="1" x14ac:dyDescent="0.35">
      <c r="L17933" s="27" t="str">
        <f t="shared" si="280"/>
        <v/>
      </c>
    </row>
    <row r="17934" spans="12:12" ht="15.75" customHeight="1" x14ac:dyDescent="0.35">
      <c r="L17934" s="27" t="str">
        <f t="shared" si="280"/>
        <v/>
      </c>
    </row>
    <row r="17935" spans="12:12" ht="15.75" customHeight="1" x14ac:dyDescent="0.35">
      <c r="L17935" s="27" t="str">
        <f t="shared" si="280"/>
        <v/>
      </c>
    </row>
    <row r="17936" spans="12:12" ht="15.75" customHeight="1" x14ac:dyDescent="0.35">
      <c r="L17936" s="27" t="str">
        <f t="shared" si="280"/>
        <v/>
      </c>
    </row>
    <row r="17937" spans="12:12" ht="15.75" customHeight="1" x14ac:dyDescent="0.35">
      <c r="L17937" s="27" t="str">
        <f t="shared" si="280"/>
        <v/>
      </c>
    </row>
    <row r="17938" spans="12:12" ht="15.75" customHeight="1" x14ac:dyDescent="0.35">
      <c r="L17938" s="27" t="str">
        <f t="shared" si="280"/>
        <v/>
      </c>
    </row>
    <row r="17939" spans="12:12" ht="15.75" customHeight="1" x14ac:dyDescent="0.35">
      <c r="L17939" s="27" t="str">
        <f t="shared" si="280"/>
        <v/>
      </c>
    </row>
    <row r="17940" spans="12:12" ht="15.75" customHeight="1" x14ac:dyDescent="0.35">
      <c r="L17940" s="27" t="str">
        <f t="shared" si="280"/>
        <v/>
      </c>
    </row>
    <row r="17941" spans="12:12" ht="15.75" customHeight="1" x14ac:dyDescent="0.35">
      <c r="L17941" s="27" t="str">
        <f t="shared" si="280"/>
        <v/>
      </c>
    </row>
    <row r="17942" spans="12:12" ht="15.75" customHeight="1" x14ac:dyDescent="0.35">
      <c r="L17942" s="27" t="str">
        <f t="shared" si="280"/>
        <v/>
      </c>
    </row>
    <row r="17943" spans="12:12" ht="15.75" customHeight="1" x14ac:dyDescent="0.35">
      <c r="L17943" s="27" t="str">
        <f t="shared" si="280"/>
        <v/>
      </c>
    </row>
    <row r="17944" spans="12:12" ht="15.75" customHeight="1" x14ac:dyDescent="0.35">
      <c r="L17944" s="27" t="str">
        <f t="shared" si="280"/>
        <v/>
      </c>
    </row>
    <row r="17945" spans="12:12" ht="15.75" customHeight="1" x14ac:dyDescent="0.35">
      <c r="L17945" s="27" t="str">
        <f t="shared" si="280"/>
        <v/>
      </c>
    </row>
    <row r="17946" spans="12:12" ht="15.75" customHeight="1" x14ac:dyDescent="0.35">
      <c r="L17946" s="27" t="str">
        <f t="shared" si="280"/>
        <v/>
      </c>
    </row>
    <row r="17947" spans="12:12" ht="15.75" customHeight="1" x14ac:dyDescent="0.35">
      <c r="L17947" s="27" t="str">
        <f t="shared" si="280"/>
        <v/>
      </c>
    </row>
    <row r="17948" spans="12:12" ht="15.75" customHeight="1" x14ac:dyDescent="0.35">
      <c r="L17948" s="27" t="str">
        <f t="shared" si="280"/>
        <v/>
      </c>
    </row>
    <row r="17949" spans="12:12" ht="15.75" customHeight="1" x14ac:dyDescent="0.35">
      <c r="L17949" s="27" t="str">
        <f t="shared" si="280"/>
        <v/>
      </c>
    </row>
    <row r="17950" spans="12:12" ht="15.75" customHeight="1" x14ac:dyDescent="0.35">
      <c r="L17950" s="27" t="str">
        <f t="shared" si="280"/>
        <v/>
      </c>
    </row>
    <row r="17951" spans="12:12" ht="15.75" customHeight="1" x14ac:dyDescent="0.35">
      <c r="L17951" s="27" t="str">
        <f t="shared" si="280"/>
        <v/>
      </c>
    </row>
    <row r="17952" spans="12:12" ht="15.75" customHeight="1" x14ac:dyDescent="0.35">
      <c r="L17952" s="27" t="str">
        <f t="shared" si="280"/>
        <v/>
      </c>
    </row>
    <row r="17953" spans="12:12" ht="15.75" customHeight="1" x14ac:dyDescent="0.35">
      <c r="L17953" s="27" t="str">
        <f t="shared" si="280"/>
        <v/>
      </c>
    </row>
    <row r="17954" spans="12:12" ht="15.75" customHeight="1" x14ac:dyDescent="0.35">
      <c r="L17954" s="27" t="str">
        <f t="shared" si="280"/>
        <v/>
      </c>
    </row>
    <row r="17955" spans="12:12" ht="15.75" customHeight="1" x14ac:dyDescent="0.35">
      <c r="L17955" s="27" t="str">
        <f t="shared" si="280"/>
        <v/>
      </c>
    </row>
    <row r="17956" spans="12:12" ht="15.75" customHeight="1" x14ac:dyDescent="0.35">
      <c r="L17956" s="27" t="str">
        <f t="shared" si="280"/>
        <v/>
      </c>
    </row>
    <row r="17957" spans="12:12" ht="15.75" customHeight="1" x14ac:dyDescent="0.35">
      <c r="L17957" s="27" t="str">
        <f t="shared" si="280"/>
        <v/>
      </c>
    </row>
    <row r="17958" spans="12:12" ht="15.75" customHeight="1" x14ac:dyDescent="0.35">
      <c r="L17958" s="27" t="str">
        <f t="shared" si="280"/>
        <v/>
      </c>
    </row>
    <row r="17959" spans="12:12" ht="15.75" customHeight="1" x14ac:dyDescent="0.35">
      <c r="L17959" s="27" t="str">
        <f t="shared" si="280"/>
        <v/>
      </c>
    </row>
    <row r="17960" spans="12:12" ht="15.75" customHeight="1" x14ac:dyDescent="0.35">
      <c r="L17960" s="27" t="str">
        <f t="shared" si="280"/>
        <v/>
      </c>
    </row>
    <row r="17961" spans="12:12" ht="15.75" customHeight="1" x14ac:dyDescent="0.35">
      <c r="L17961" s="27" t="str">
        <f t="shared" si="280"/>
        <v/>
      </c>
    </row>
    <row r="17962" spans="12:12" ht="15.75" customHeight="1" x14ac:dyDescent="0.35">
      <c r="L17962" s="27" t="str">
        <f t="shared" si="280"/>
        <v/>
      </c>
    </row>
    <row r="17963" spans="12:12" ht="15.75" customHeight="1" x14ac:dyDescent="0.35">
      <c r="L17963" s="27" t="str">
        <f t="shared" si="280"/>
        <v/>
      </c>
    </row>
    <row r="17964" spans="12:12" ht="15.75" customHeight="1" x14ac:dyDescent="0.35">
      <c r="L17964" s="27" t="str">
        <f t="shared" si="280"/>
        <v/>
      </c>
    </row>
    <row r="17965" spans="12:12" ht="15.75" customHeight="1" x14ac:dyDescent="0.35">
      <c r="L17965" s="27" t="str">
        <f t="shared" si="280"/>
        <v/>
      </c>
    </row>
    <row r="17966" spans="12:12" ht="15.75" customHeight="1" x14ac:dyDescent="0.35">
      <c r="L17966" s="27" t="str">
        <f t="shared" si="280"/>
        <v/>
      </c>
    </row>
    <row r="17967" spans="12:12" ht="15.75" customHeight="1" x14ac:dyDescent="0.35">
      <c r="L17967" s="27" t="str">
        <f t="shared" si="280"/>
        <v/>
      </c>
    </row>
    <row r="17968" spans="12:12" ht="15.75" customHeight="1" x14ac:dyDescent="0.35">
      <c r="L17968" s="27" t="str">
        <f t="shared" si="280"/>
        <v/>
      </c>
    </row>
    <row r="17969" spans="12:12" ht="15.75" customHeight="1" x14ac:dyDescent="0.35">
      <c r="L17969" s="27" t="str">
        <f t="shared" si="280"/>
        <v/>
      </c>
    </row>
    <row r="17970" spans="12:12" ht="15.75" customHeight="1" x14ac:dyDescent="0.35">
      <c r="L17970" s="27" t="str">
        <f t="shared" si="280"/>
        <v/>
      </c>
    </row>
    <row r="17971" spans="12:12" ht="15.75" customHeight="1" x14ac:dyDescent="0.35">
      <c r="L17971" s="27" t="str">
        <f t="shared" si="280"/>
        <v/>
      </c>
    </row>
    <row r="17972" spans="12:12" ht="15.75" customHeight="1" x14ac:dyDescent="0.35">
      <c r="L17972" s="27" t="str">
        <f t="shared" si="280"/>
        <v/>
      </c>
    </row>
    <row r="17973" spans="12:12" ht="15.75" customHeight="1" x14ac:dyDescent="0.35">
      <c r="L17973" s="27" t="str">
        <f t="shared" si="280"/>
        <v/>
      </c>
    </row>
    <row r="17974" spans="12:12" ht="15.75" customHeight="1" x14ac:dyDescent="0.35">
      <c r="L17974" s="27" t="str">
        <f t="shared" si="280"/>
        <v/>
      </c>
    </row>
    <row r="17975" spans="12:12" ht="15.75" customHeight="1" x14ac:dyDescent="0.35">
      <c r="L17975" s="27" t="str">
        <f t="shared" si="280"/>
        <v/>
      </c>
    </row>
    <row r="17976" spans="12:12" ht="15.75" customHeight="1" x14ac:dyDescent="0.35">
      <c r="L17976" s="27" t="str">
        <f t="shared" si="280"/>
        <v/>
      </c>
    </row>
    <row r="17977" spans="12:12" ht="15.75" customHeight="1" x14ac:dyDescent="0.35">
      <c r="L17977" s="27" t="str">
        <f t="shared" si="280"/>
        <v/>
      </c>
    </row>
    <row r="17978" spans="12:12" ht="15.75" customHeight="1" x14ac:dyDescent="0.35">
      <c r="L17978" s="27" t="str">
        <f t="shared" si="280"/>
        <v/>
      </c>
    </row>
    <row r="17979" spans="12:12" ht="15.75" customHeight="1" x14ac:dyDescent="0.35">
      <c r="L17979" s="27" t="str">
        <f t="shared" si="280"/>
        <v/>
      </c>
    </row>
    <row r="17980" spans="12:12" ht="15.75" customHeight="1" x14ac:dyDescent="0.35">
      <c r="L17980" s="27" t="str">
        <f t="shared" si="280"/>
        <v/>
      </c>
    </row>
    <row r="17981" spans="12:12" ht="15.75" customHeight="1" x14ac:dyDescent="0.35">
      <c r="L17981" s="27" t="str">
        <f t="shared" si="280"/>
        <v/>
      </c>
    </row>
    <row r="17982" spans="12:12" ht="15.75" customHeight="1" x14ac:dyDescent="0.35">
      <c r="L17982" s="27" t="str">
        <f t="shared" si="280"/>
        <v/>
      </c>
    </row>
    <row r="17983" spans="12:12" ht="15.75" customHeight="1" x14ac:dyDescent="0.35">
      <c r="L17983" s="27" t="str">
        <f t="shared" si="280"/>
        <v/>
      </c>
    </row>
    <row r="17984" spans="12:12" ht="15.75" customHeight="1" x14ac:dyDescent="0.35">
      <c r="L17984" s="27" t="str">
        <f t="shared" si="280"/>
        <v/>
      </c>
    </row>
    <row r="17985" spans="12:12" ht="15.75" customHeight="1" x14ac:dyDescent="0.35">
      <c r="L17985" s="27" t="str">
        <f t="shared" si="280"/>
        <v/>
      </c>
    </row>
    <row r="17986" spans="12:12" ht="15.75" customHeight="1" x14ac:dyDescent="0.35">
      <c r="L17986" s="27" t="str">
        <f t="shared" si="280"/>
        <v/>
      </c>
    </row>
    <row r="17987" spans="12:12" ht="15.75" customHeight="1" x14ac:dyDescent="0.35">
      <c r="L17987" s="27" t="str">
        <f t="shared" si="280"/>
        <v/>
      </c>
    </row>
    <row r="17988" spans="12:12" ht="15.75" customHeight="1" x14ac:dyDescent="0.35">
      <c r="L17988" s="27" t="str">
        <f t="shared" ref="L17988:L18051" si="281">IF((T17988="N/A")+(ISBLANK(T17988)), IF(S17988="Critical", K17988+30, IF(S17988="High", K17988+30,IF(COUNTIF(S17988,"M*"), K17988+90, IF(S17988="Low", K17988+180,"")))),
IF(((U17988="Yes")*(T17988="Critical")), K17988+30, IF(((U17988="Yes")*(T17988="High")), K17988+30,  IF(((U17988="Yes")*(COUNTIF(S17988,"M*"))), K17988+90,  IF(((U17988="Yes")*(T17988="Low")), K17988+180, IF(S17988="Critical", K17988+30, IF(S17988="High", K17988+30,IF(COUNTIF(S17988,"M*"), K17988+90, IF(S17988="Low", K17988+180,"")))))))))</f>
        <v/>
      </c>
    </row>
    <row r="17989" spans="12:12" ht="15.75" customHeight="1" x14ac:dyDescent="0.35">
      <c r="L17989" s="27" t="str">
        <f t="shared" si="281"/>
        <v/>
      </c>
    </row>
    <row r="17990" spans="12:12" ht="15.75" customHeight="1" x14ac:dyDescent="0.35">
      <c r="L17990" s="27" t="str">
        <f t="shared" si="281"/>
        <v/>
      </c>
    </row>
    <row r="17991" spans="12:12" ht="15.75" customHeight="1" x14ac:dyDescent="0.35">
      <c r="L17991" s="27" t="str">
        <f t="shared" si="281"/>
        <v/>
      </c>
    </row>
    <row r="17992" spans="12:12" ht="15.75" customHeight="1" x14ac:dyDescent="0.35">
      <c r="L17992" s="27" t="str">
        <f t="shared" si="281"/>
        <v/>
      </c>
    </row>
    <row r="17993" spans="12:12" ht="15.75" customHeight="1" x14ac:dyDescent="0.35">
      <c r="L17993" s="27" t="str">
        <f t="shared" si="281"/>
        <v/>
      </c>
    </row>
    <row r="17994" spans="12:12" ht="15.75" customHeight="1" x14ac:dyDescent="0.35">
      <c r="L17994" s="27" t="str">
        <f t="shared" si="281"/>
        <v/>
      </c>
    </row>
    <row r="17995" spans="12:12" ht="15.75" customHeight="1" x14ac:dyDescent="0.35">
      <c r="L17995" s="27" t="str">
        <f t="shared" si="281"/>
        <v/>
      </c>
    </row>
    <row r="17996" spans="12:12" ht="15.75" customHeight="1" x14ac:dyDescent="0.35">
      <c r="L17996" s="27" t="str">
        <f t="shared" si="281"/>
        <v/>
      </c>
    </row>
    <row r="17997" spans="12:12" ht="15.75" customHeight="1" x14ac:dyDescent="0.35">
      <c r="L17997" s="27" t="str">
        <f t="shared" si="281"/>
        <v/>
      </c>
    </row>
    <row r="17998" spans="12:12" ht="15.75" customHeight="1" x14ac:dyDescent="0.35">
      <c r="L17998" s="27" t="str">
        <f t="shared" si="281"/>
        <v/>
      </c>
    </row>
    <row r="17999" spans="12:12" ht="15.75" customHeight="1" x14ac:dyDescent="0.35">
      <c r="L17999" s="27" t="str">
        <f t="shared" si="281"/>
        <v/>
      </c>
    </row>
    <row r="18000" spans="12:12" ht="15.75" customHeight="1" x14ac:dyDescent="0.35">
      <c r="L18000" s="27" t="str">
        <f t="shared" si="281"/>
        <v/>
      </c>
    </row>
    <row r="18001" spans="12:12" ht="15.75" customHeight="1" x14ac:dyDescent="0.35">
      <c r="L18001" s="27" t="str">
        <f t="shared" si="281"/>
        <v/>
      </c>
    </row>
    <row r="18002" spans="12:12" ht="15.75" customHeight="1" x14ac:dyDescent="0.35">
      <c r="L18002" s="27" t="str">
        <f t="shared" si="281"/>
        <v/>
      </c>
    </row>
    <row r="18003" spans="12:12" ht="15.75" customHeight="1" x14ac:dyDescent="0.35">
      <c r="L18003" s="27" t="str">
        <f t="shared" si="281"/>
        <v/>
      </c>
    </row>
    <row r="18004" spans="12:12" ht="15.75" customHeight="1" x14ac:dyDescent="0.35">
      <c r="L18004" s="27" t="str">
        <f t="shared" si="281"/>
        <v/>
      </c>
    </row>
    <row r="18005" spans="12:12" ht="15.75" customHeight="1" x14ac:dyDescent="0.35">
      <c r="L18005" s="27" t="str">
        <f t="shared" si="281"/>
        <v/>
      </c>
    </row>
    <row r="18006" spans="12:12" ht="15.75" customHeight="1" x14ac:dyDescent="0.35">
      <c r="L18006" s="27" t="str">
        <f t="shared" si="281"/>
        <v/>
      </c>
    </row>
    <row r="18007" spans="12:12" ht="15.75" customHeight="1" x14ac:dyDescent="0.35">
      <c r="L18007" s="27" t="str">
        <f t="shared" si="281"/>
        <v/>
      </c>
    </row>
    <row r="18008" spans="12:12" ht="15.75" customHeight="1" x14ac:dyDescent="0.35">
      <c r="L18008" s="27" t="str">
        <f t="shared" si="281"/>
        <v/>
      </c>
    </row>
    <row r="18009" spans="12:12" ht="15.75" customHeight="1" x14ac:dyDescent="0.35">
      <c r="L18009" s="27" t="str">
        <f t="shared" si="281"/>
        <v/>
      </c>
    </row>
    <row r="18010" spans="12:12" ht="15.75" customHeight="1" x14ac:dyDescent="0.35">
      <c r="L18010" s="27" t="str">
        <f t="shared" si="281"/>
        <v/>
      </c>
    </row>
    <row r="18011" spans="12:12" ht="15.75" customHeight="1" x14ac:dyDescent="0.35">
      <c r="L18011" s="27" t="str">
        <f t="shared" si="281"/>
        <v/>
      </c>
    </row>
    <row r="18012" spans="12:12" ht="15.75" customHeight="1" x14ac:dyDescent="0.35">
      <c r="L18012" s="27" t="str">
        <f t="shared" si="281"/>
        <v/>
      </c>
    </row>
    <row r="18013" spans="12:12" ht="15.75" customHeight="1" x14ac:dyDescent="0.35">
      <c r="L18013" s="27" t="str">
        <f t="shared" si="281"/>
        <v/>
      </c>
    </row>
    <row r="18014" spans="12:12" ht="15.75" customHeight="1" x14ac:dyDescent="0.35">
      <c r="L18014" s="27" t="str">
        <f t="shared" si="281"/>
        <v/>
      </c>
    </row>
    <row r="18015" spans="12:12" ht="15.75" customHeight="1" x14ac:dyDescent="0.35">
      <c r="L18015" s="27" t="str">
        <f t="shared" si="281"/>
        <v/>
      </c>
    </row>
    <row r="18016" spans="12:12" ht="15.75" customHeight="1" x14ac:dyDescent="0.35">
      <c r="L18016" s="27" t="str">
        <f t="shared" si="281"/>
        <v/>
      </c>
    </row>
    <row r="18017" spans="12:12" ht="15.75" customHeight="1" x14ac:dyDescent="0.35">
      <c r="L18017" s="27" t="str">
        <f t="shared" si="281"/>
        <v/>
      </c>
    </row>
    <row r="18018" spans="12:12" ht="15.75" customHeight="1" x14ac:dyDescent="0.35">
      <c r="L18018" s="27" t="str">
        <f t="shared" si="281"/>
        <v/>
      </c>
    </row>
    <row r="18019" spans="12:12" ht="15.75" customHeight="1" x14ac:dyDescent="0.35">
      <c r="L18019" s="27" t="str">
        <f t="shared" si="281"/>
        <v/>
      </c>
    </row>
    <row r="18020" spans="12:12" ht="15.75" customHeight="1" x14ac:dyDescent="0.35">
      <c r="L18020" s="27" t="str">
        <f t="shared" si="281"/>
        <v/>
      </c>
    </row>
    <row r="18021" spans="12:12" ht="15.75" customHeight="1" x14ac:dyDescent="0.35">
      <c r="L18021" s="27" t="str">
        <f t="shared" si="281"/>
        <v/>
      </c>
    </row>
    <row r="18022" spans="12:12" ht="15.75" customHeight="1" x14ac:dyDescent="0.35">
      <c r="L18022" s="27" t="str">
        <f t="shared" si="281"/>
        <v/>
      </c>
    </row>
    <row r="18023" spans="12:12" ht="15.75" customHeight="1" x14ac:dyDescent="0.35">
      <c r="L18023" s="27" t="str">
        <f t="shared" si="281"/>
        <v/>
      </c>
    </row>
    <row r="18024" spans="12:12" ht="15.75" customHeight="1" x14ac:dyDescent="0.35">
      <c r="L18024" s="27" t="str">
        <f t="shared" si="281"/>
        <v/>
      </c>
    </row>
    <row r="18025" spans="12:12" ht="15.75" customHeight="1" x14ac:dyDescent="0.35">
      <c r="L18025" s="27" t="str">
        <f t="shared" si="281"/>
        <v/>
      </c>
    </row>
    <row r="18026" spans="12:12" ht="15.75" customHeight="1" x14ac:dyDescent="0.35">
      <c r="L18026" s="27" t="str">
        <f t="shared" si="281"/>
        <v/>
      </c>
    </row>
    <row r="18027" spans="12:12" ht="15.75" customHeight="1" x14ac:dyDescent="0.35">
      <c r="L18027" s="27" t="str">
        <f t="shared" si="281"/>
        <v/>
      </c>
    </row>
    <row r="18028" spans="12:12" ht="15.75" customHeight="1" x14ac:dyDescent="0.35">
      <c r="L18028" s="27" t="str">
        <f t="shared" si="281"/>
        <v/>
      </c>
    </row>
    <row r="18029" spans="12:12" ht="15.75" customHeight="1" x14ac:dyDescent="0.35">
      <c r="L18029" s="27" t="str">
        <f t="shared" si="281"/>
        <v/>
      </c>
    </row>
    <row r="18030" spans="12:12" ht="15.75" customHeight="1" x14ac:dyDescent="0.35">
      <c r="L18030" s="27" t="str">
        <f t="shared" si="281"/>
        <v/>
      </c>
    </row>
    <row r="18031" spans="12:12" ht="15.75" customHeight="1" x14ac:dyDescent="0.35">
      <c r="L18031" s="27" t="str">
        <f t="shared" si="281"/>
        <v/>
      </c>
    </row>
    <row r="18032" spans="12:12" ht="15.75" customHeight="1" x14ac:dyDescent="0.35">
      <c r="L18032" s="27" t="str">
        <f t="shared" si="281"/>
        <v/>
      </c>
    </row>
    <row r="18033" spans="12:12" ht="15.75" customHeight="1" x14ac:dyDescent="0.35">
      <c r="L18033" s="27" t="str">
        <f t="shared" si="281"/>
        <v/>
      </c>
    </row>
    <row r="18034" spans="12:12" ht="15.75" customHeight="1" x14ac:dyDescent="0.35">
      <c r="L18034" s="27" t="str">
        <f t="shared" si="281"/>
        <v/>
      </c>
    </row>
    <row r="18035" spans="12:12" ht="15.75" customHeight="1" x14ac:dyDescent="0.35">
      <c r="L18035" s="27" t="str">
        <f t="shared" si="281"/>
        <v/>
      </c>
    </row>
    <row r="18036" spans="12:12" ht="15.75" customHeight="1" x14ac:dyDescent="0.35">
      <c r="L18036" s="27" t="str">
        <f t="shared" si="281"/>
        <v/>
      </c>
    </row>
    <row r="18037" spans="12:12" ht="15.75" customHeight="1" x14ac:dyDescent="0.35">
      <c r="L18037" s="27" t="str">
        <f t="shared" si="281"/>
        <v/>
      </c>
    </row>
    <row r="18038" spans="12:12" ht="15.75" customHeight="1" x14ac:dyDescent="0.35">
      <c r="L18038" s="27" t="str">
        <f t="shared" si="281"/>
        <v/>
      </c>
    </row>
    <row r="18039" spans="12:12" ht="15.75" customHeight="1" x14ac:dyDescent="0.35">
      <c r="L18039" s="27" t="str">
        <f t="shared" si="281"/>
        <v/>
      </c>
    </row>
    <row r="18040" spans="12:12" ht="15.75" customHeight="1" x14ac:dyDescent="0.35">
      <c r="L18040" s="27" t="str">
        <f t="shared" si="281"/>
        <v/>
      </c>
    </row>
    <row r="18041" spans="12:12" ht="15.75" customHeight="1" x14ac:dyDescent="0.35">
      <c r="L18041" s="27" t="str">
        <f t="shared" si="281"/>
        <v/>
      </c>
    </row>
    <row r="18042" spans="12:12" ht="15.75" customHeight="1" x14ac:dyDescent="0.35">
      <c r="L18042" s="27" t="str">
        <f t="shared" si="281"/>
        <v/>
      </c>
    </row>
    <row r="18043" spans="12:12" ht="15.75" customHeight="1" x14ac:dyDescent="0.35">
      <c r="L18043" s="27" t="str">
        <f t="shared" si="281"/>
        <v/>
      </c>
    </row>
    <row r="18044" spans="12:12" ht="15.75" customHeight="1" x14ac:dyDescent="0.35">
      <c r="L18044" s="27" t="str">
        <f t="shared" si="281"/>
        <v/>
      </c>
    </row>
    <row r="18045" spans="12:12" ht="15.75" customHeight="1" x14ac:dyDescent="0.35">
      <c r="L18045" s="27" t="str">
        <f t="shared" si="281"/>
        <v/>
      </c>
    </row>
    <row r="18046" spans="12:12" ht="15.75" customHeight="1" x14ac:dyDescent="0.35">
      <c r="L18046" s="27" t="str">
        <f t="shared" si="281"/>
        <v/>
      </c>
    </row>
    <row r="18047" spans="12:12" ht="15.75" customHeight="1" x14ac:dyDescent="0.35">
      <c r="L18047" s="27" t="str">
        <f t="shared" si="281"/>
        <v/>
      </c>
    </row>
    <row r="18048" spans="12:12" ht="15.75" customHeight="1" x14ac:dyDescent="0.35">
      <c r="L18048" s="27" t="str">
        <f t="shared" si="281"/>
        <v/>
      </c>
    </row>
    <row r="18049" spans="12:12" ht="15.75" customHeight="1" x14ac:dyDescent="0.35">
      <c r="L18049" s="27" t="str">
        <f t="shared" si="281"/>
        <v/>
      </c>
    </row>
    <row r="18050" spans="12:12" ht="15.75" customHeight="1" x14ac:dyDescent="0.35">
      <c r="L18050" s="27" t="str">
        <f t="shared" si="281"/>
        <v/>
      </c>
    </row>
    <row r="18051" spans="12:12" ht="15.75" customHeight="1" x14ac:dyDescent="0.35">
      <c r="L18051" s="27" t="str">
        <f t="shared" si="281"/>
        <v/>
      </c>
    </row>
    <row r="18052" spans="12:12" ht="15.75" customHeight="1" x14ac:dyDescent="0.35">
      <c r="L18052" s="27" t="str">
        <f t="shared" ref="L18052:L18115" si="282">IF((T18052="N/A")+(ISBLANK(T18052)), IF(S18052="Critical", K18052+30, IF(S18052="High", K18052+30,IF(COUNTIF(S18052,"M*"), K18052+90, IF(S18052="Low", K18052+180,"")))),
IF(((U18052="Yes")*(T18052="Critical")), K18052+30, IF(((U18052="Yes")*(T18052="High")), K18052+30,  IF(((U18052="Yes")*(COUNTIF(S18052,"M*"))), K18052+90,  IF(((U18052="Yes")*(T18052="Low")), K18052+180, IF(S18052="Critical", K18052+30, IF(S18052="High", K18052+30,IF(COUNTIF(S18052,"M*"), K18052+90, IF(S18052="Low", K18052+180,"")))))))))</f>
        <v/>
      </c>
    </row>
    <row r="18053" spans="12:12" ht="15.75" customHeight="1" x14ac:dyDescent="0.35">
      <c r="L18053" s="27" t="str">
        <f t="shared" si="282"/>
        <v/>
      </c>
    </row>
    <row r="18054" spans="12:12" ht="15.75" customHeight="1" x14ac:dyDescent="0.35">
      <c r="L18054" s="27" t="str">
        <f t="shared" si="282"/>
        <v/>
      </c>
    </row>
    <row r="18055" spans="12:12" ht="15.75" customHeight="1" x14ac:dyDescent="0.35">
      <c r="L18055" s="27" t="str">
        <f t="shared" si="282"/>
        <v/>
      </c>
    </row>
    <row r="18056" spans="12:12" ht="15.75" customHeight="1" x14ac:dyDescent="0.35">
      <c r="L18056" s="27" t="str">
        <f t="shared" si="282"/>
        <v/>
      </c>
    </row>
    <row r="18057" spans="12:12" ht="15.75" customHeight="1" x14ac:dyDescent="0.35">
      <c r="L18057" s="27" t="str">
        <f t="shared" si="282"/>
        <v/>
      </c>
    </row>
    <row r="18058" spans="12:12" ht="15.75" customHeight="1" x14ac:dyDescent="0.35">
      <c r="L18058" s="27" t="str">
        <f t="shared" si="282"/>
        <v/>
      </c>
    </row>
    <row r="18059" spans="12:12" ht="15.75" customHeight="1" x14ac:dyDescent="0.35">
      <c r="L18059" s="27" t="str">
        <f t="shared" si="282"/>
        <v/>
      </c>
    </row>
    <row r="18060" spans="12:12" ht="15.75" customHeight="1" x14ac:dyDescent="0.35">
      <c r="L18060" s="27" t="str">
        <f t="shared" si="282"/>
        <v/>
      </c>
    </row>
    <row r="18061" spans="12:12" ht="15.75" customHeight="1" x14ac:dyDescent="0.35">
      <c r="L18061" s="27" t="str">
        <f t="shared" si="282"/>
        <v/>
      </c>
    </row>
    <row r="18062" spans="12:12" ht="15.75" customHeight="1" x14ac:dyDescent="0.35">
      <c r="L18062" s="27" t="str">
        <f t="shared" si="282"/>
        <v/>
      </c>
    </row>
    <row r="18063" spans="12:12" ht="15.75" customHeight="1" x14ac:dyDescent="0.35">
      <c r="L18063" s="27" t="str">
        <f t="shared" si="282"/>
        <v/>
      </c>
    </row>
    <row r="18064" spans="12:12" ht="15.75" customHeight="1" x14ac:dyDescent="0.35">
      <c r="L18064" s="27" t="str">
        <f t="shared" si="282"/>
        <v/>
      </c>
    </row>
    <row r="18065" spans="12:12" ht="15.75" customHeight="1" x14ac:dyDescent="0.35">
      <c r="L18065" s="27" t="str">
        <f t="shared" si="282"/>
        <v/>
      </c>
    </row>
    <row r="18066" spans="12:12" ht="15.75" customHeight="1" x14ac:dyDescent="0.35">
      <c r="L18066" s="27" t="str">
        <f t="shared" si="282"/>
        <v/>
      </c>
    </row>
    <row r="18067" spans="12:12" ht="15.75" customHeight="1" x14ac:dyDescent="0.35">
      <c r="L18067" s="27" t="str">
        <f t="shared" si="282"/>
        <v/>
      </c>
    </row>
    <row r="18068" spans="12:12" ht="15.75" customHeight="1" x14ac:dyDescent="0.35">
      <c r="L18068" s="27" t="str">
        <f t="shared" si="282"/>
        <v/>
      </c>
    </row>
    <row r="18069" spans="12:12" ht="15.75" customHeight="1" x14ac:dyDescent="0.35">
      <c r="L18069" s="27" t="str">
        <f t="shared" si="282"/>
        <v/>
      </c>
    </row>
    <row r="18070" spans="12:12" ht="15.75" customHeight="1" x14ac:dyDescent="0.35">
      <c r="L18070" s="27" t="str">
        <f t="shared" si="282"/>
        <v/>
      </c>
    </row>
    <row r="18071" spans="12:12" ht="15.75" customHeight="1" x14ac:dyDescent="0.35">
      <c r="L18071" s="27" t="str">
        <f t="shared" si="282"/>
        <v/>
      </c>
    </row>
    <row r="18072" spans="12:12" ht="15.75" customHeight="1" x14ac:dyDescent="0.35">
      <c r="L18072" s="27" t="str">
        <f t="shared" si="282"/>
        <v/>
      </c>
    </row>
    <row r="18073" spans="12:12" ht="15.75" customHeight="1" x14ac:dyDescent="0.35">
      <c r="L18073" s="27" t="str">
        <f t="shared" si="282"/>
        <v/>
      </c>
    </row>
    <row r="18074" spans="12:12" ht="15.75" customHeight="1" x14ac:dyDescent="0.35">
      <c r="L18074" s="27" t="str">
        <f t="shared" si="282"/>
        <v/>
      </c>
    </row>
    <row r="18075" spans="12:12" ht="15.75" customHeight="1" x14ac:dyDescent="0.35">
      <c r="L18075" s="27" t="str">
        <f t="shared" si="282"/>
        <v/>
      </c>
    </row>
    <row r="18076" spans="12:12" ht="15.75" customHeight="1" x14ac:dyDescent="0.35">
      <c r="L18076" s="27" t="str">
        <f t="shared" si="282"/>
        <v/>
      </c>
    </row>
    <row r="18077" spans="12:12" ht="15.75" customHeight="1" x14ac:dyDescent="0.35">
      <c r="L18077" s="27" t="str">
        <f t="shared" si="282"/>
        <v/>
      </c>
    </row>
    <row r="18078" spans="12:12" ht="15.75" customHeight="1" x14ac:dyDescent="0.35">
      <c r="L18078" s="27" t="str">
        <f t="shared" si="282"/>
        <v/>
      </c>
    </row>
    <row r="18079" spans="12:12" ht="15.75" customHeight="1" x14ac:dyDescent="0.35">
      <c r="L18079" s="27" t="str">
        <f t="shared" si="282"/>
        <v/>
      </c>
    </row>
    <row r="18080" spans="12:12" ht="15.75" customHeight="1" x14ac:dyDescent="0.35">
      <c r="L18080" s="27" t="str">
        <f t="shared" si="282"/>
        <v/>
      </c>
    </row>
    <row r="18081" spans="12:12" ht="15.75" customHeight="1" x14ac:dyDescent="0.35">
      <c r="L18081" s="27" t="str">
        <f t="shared" si="282"/>
        <v/>
      </c>
    </row>
    <row r="18082" spans="12:12" ht="15.75" customHeight="1" x14ac:dyDescent="0.35">
      <c r="L18082" s="27" t="str">
        <f t="shared" si="282"/>
        <v/>
      </c>
    </row>
    <row r="18083" spans="12:12" ht="15.75" customHeight="1" x14ac:dyDescent="0.35">
      <c r="L18083" s="27" t="str">
        <f t="shared" si="282"/>
        <v/>
      </c>
    </row>
    <row r="18084" spans="12:12" ht="15.75" customHeight="1" x14ac:dyDescent="0.35">
      <c r="L18084" s="27" t="str">
        <f t="shared" si="282"/>
        <v/>
      </c>
    </row>
    <row r="18085" spans="12:12" ht="15.75" customHeight="1" x14ac:dyDescent="0.35">
      <c r="L18085" s="27" t="str">
        <f t="shared" si="282"/>
        <v/>
      </c>
    </row>
    <row r="18086" spans="12:12" ht="15.75" customHeight="1" x14ac:dyDescent="0.35">
      <c r="L18086" s="27" t="str">
        <f t="shared" si="282"/>
        <v/>
      </c>
    </row>
    <row r="18087" spans="12:12" ht="15.75" customHeight="1" x14ac:dyDescent="0.35">
      <c r="L18087" s="27" t="str">
        <f t="shared" si="282"/>
        <v/>
      </c>
    </row>
    <row r="18088" spans="12:12" ht="15.75" customHeight="1" x14ac:dyDescent="0.35">
      <c r="L18088" s="27" t="str">
        <f t="shared" si="282"/>
        <v/>
      </c>
    </row>
    <row r="18089" spans="12:12" ht="15.75" customHeight="1" x14ac:dyDescent="0.35">
      <c r="L18089" s="27" t="str">
        <f t="shared" si="282"/>
        <v/>
      </c>
    </row>
    <row r="18090" spans="12:12" ht="15.75" customHeight="1" x14ac:dyDescent="0.35">
      <c r="L18090" s="27" t="str">
        <f t="shared" si="282"/>
        <v/>
      </c>
    </row>
    <row r="18091" spans="12:12" ht="15.75" customHeight="1" x14ac:dyDescent="0.35">
      <c r="L18091" s="27" t="str">
        <f t="shared" si="282"/>
        <v/>
      </c>
    </row>
    <row r="18092" spans="12:12" ht="15.75" customHeight="1" x14ac:dyDescent="0.35">
      <c r="L18092" s="27" t="str">
        <f t="shared" si="282"/>
        <v/>
      </c>
    </row>
    <row r="18093" spans="12:12" ht="15.75" customHeight="1" x14ac:dyDescent="0.35">
      <c r="L18093" s="27" t="str">
        <f t="shared" si="282"/>
        <v/>
      </c>
    </row>
    <row r="18094" spans="12:12" ht="15.75" customHeight="1" x14ac:dyDescent="0.35">
      <c r="L18094" s="27" t="str">
        <f t="shared" si="282"/>
        <v/>
      </c>
    </row>
    <row r="18095" spans="12:12" ht="15.75" customHeight="1" x14ac:dyDescent="0.35">
      <c r="L18095" s="27" t="str">
        <f t="shared" si="282"/>
        <v/>
      </c>
    </row>
    <row r="18096" spans="12:12" ht="15.75" customHeight="1" x14ac:dyDescent="0.35">
      <c r="L18096" s="27" t="str">
        <f t="shared" si="282"/>
        <v/>
      </c>
    </row>
    <row r="18097" spans="12:12" ht="15.75" customHeight="1" x14ac:dyDescent="0.35">
      <c r="L18097" s="27" t="str">
        <f t="shared" si="282"/>
        <v/>
      </c>
    </row>
    <row r="18098" spans="12:12" ht="15.75" customHeight="1" x14ac:dyDescent="0.35">
      <c r="L18098" s="27" t="str">
        <f t="shared" si="282"/>
        <v/>
      </c>
    </row>
    <row r="18099" spans="12:12" ht="15.75" customHeight="1" x14ac:dyDescent="0.35">
      <c r="L18099" s="27" t="str">
        <f t="shared" si="282"/>
        <v/>
      </c>
    </row>
    <row r="18100" spans="12:12" ht="15.75" customHeight="1" x14ac:dyDescent="0.35">
      <c r="L18100" s="27" t="str">
        <f t="shared" si="282"/>
        <v/>
      </c>
    </row>
    <row r="18101" spans="12:12" ht="15.75" customHeight="1" x14ac:dyDescent="0.35">
      <c r="L18101" s="27" t="str">
        <f t="shared" si="282"/>
        <v/>
      </c>
    </row>
    <row r="18102" spans="12:12" ht="15.75" customHeight="1" x14ac:dyDescent="0.35">
      <c r="L18102" s="27" t="str">
        <f t="shared" si="282"/>
        <v/>
      </c>
    </row>
    <row r="18103" spans="12:12" ht="15.75" customHeight="1" x14ac:dyDescent="0.35">
      <c r="L18103" s="27" t="str">
        <f t="shared" si="282"/>
        <v/>
      </c>
    </row>
    <row r="18104" spans="12:12" ht="15.75" customHeight="1" x14ac:dyDescent="0.35">
      <c r="L18104" s="27" t="str">
        <f t="shared" si="282"/>
        <v/>
      </c>
    </row>
    <row r="18105" spans="12:12" ht="15.75" customHeight="1" x14ac:dyDescent="0.35">
      <c r="L18105" s="27" t="str">
        <f t="shared" si="282"/>
        <v/>
      </c>
    </row>
    <row r="18106" spans="12:12" ht="15.75" customHeight="1" x14ac:dyDescent="0.35">
      <c r="L18106" s="27" t="str">
        <f t="shared" si="282"/>
        <v/>
      </c>
    </row>
    <row r="18107" spans="12:12" ht="15.75" customHeight="1" x14ac:dyDescent="0.35">
      <c r="L18107" s="27" t="str">
        <f t="shared" si="282"/>
        <v/>
      </c>
    </row>
    <row r="18108" spans="12:12" ht="15.75" customHeight="1" x14ac:dyDescent="0.35">
      <c r="L18108" s="27" t="str">
        <f t="shared" si="282"/>
        <v/>
      </c>
    </row>
    <row r="18109" spans="12:12" ht="15.75" customHeight="1" x14ac:dyDescent="0.35">
      <c r="L18109" s="27" t="str">
        <f t="shared" si="282"/>
        <v/>
      </c>
    </row>
    <row r="18110" spans="12:12" ht="15.75" customHeight="1" x14ac:dyDescent="0.35">
      <c r="L18110" s="27" t="str">
        <f t="shared" si="282"/>
        <v/>
      </c>
    </row>
    <row r="18111" spans="12:12" ht="15.75" customHeight="1" x14ac:dyDescent="0.35">
      <c r="L18111" s="27" t="str">
        <f t="shared" si="282"/>
        <v/>
      </c>
    </row>
    <row r="18112" spans="12:12" ht="15.75" customHeight="1" x14ac:dyDescent="0.35">
      <c r="L18112" s="27" t="str">
        <f t="shared" si="282"/>
        <v/>
      </c>
    </row>
    <row r="18113" spans="12:12" ht="15.75" customHeight="1" x14ac:dyDescent="0.35">
      <c r="L18113" s="27" t="str">
        <f t="shared" si="282"/>
        <v/>
      </c>
    </row>
    <row r="18114" spans="12:12" ht="15.75" customHeight="1" x14ac:dyDescent="0.35">
      <c r="L18114" s="27" t="str">
        <f t="shared" si="282"/>
        <v/>
      </c>
    </row>
    <row r="18115" spans="12:12" ht="15.75" customHeight="1" x14ac:dyDescent="0.35">
      <c r="L18115" s="27" t="str">
        <f t="shared" si="282"/>
        <v/>
      </c>
    </row>
    <row r="18116" spans="12:12" ht="15.75" customHeight="1" x14ac:dyDescent="0.35">
      <c r="L18116" s="27" t="str">
        <f t="shared" ref="L18116:L18179" si="283">IF((T18116="N/A")+(ISBLANK(T18116)), IF(S18116="Critical", K18116+30, IF(S18116="High", K18116+30,IF(COUNTIF(S18116,"M*"), K18116+90, IF(S18116="Low", K18116+180,"")))),
IF(((U18116="Yes")*(T18116="Critical")), K18116+30, IF(((U18116="Yes")*(T18116="High")), K18116+30,  IF(((U18116="Yes")*(COUNTIF(S18116,"M*"))), K18116+90,  IF(((U18116="Yes")*(T18116="Low")), K18116+180, IF(S18116="Critical", K18116+30, IF(S18116="High", K18116+30,IF(COUNTIF(S18116,"M*"), K18116+90, IF(S18116="Low", K18116+180,"")))))))))</f>
        <v/>
      </c>
    </row>
    <row r="18117" spans="12:12" ht="15.75" customHeight="1" x14ac:dyDescent="0.35">
      <c r="L18117" s="27" t="str">
        <f t="shared" si="283"/>
        <v/>
      </c>
    </row>
    <row r="18118" spans="12:12" ht="15.75" customHeight="1" x14ac:dyDescent="0.35">
      <c r="L18118" s="27" t="str">
        <f t="shared" si="283"/>
        <v/>
      </c>
    </row>
    <row r="18119" spans="12:12" ht="15.75" customHeight="1" x14ac:dyDescent="0.35">
      <c r="L18119" s="27" t="str">
        <f t="shared" si="283"/>
        <v/>
      </c>
    </row>
    <row r="18120" spans="12:12" ht="15.75" customHeight="1" x14ac:dyDescent="0.35">
      <c r="L18120" s="27" t="str">
        <f t="shared" si="283"/>
        <v/>
      </c>
    </row>
    <row r="18121" spans="12:12" ht="15.75" customHeight="1" x14ac:dyDescent="0.35">
      <c r="L18121" s="27" t="str">
        <f t="shared" si="283"/>
        <v/>
      </c>
    </row>
    <row r="18122" spans="12:12" ht="15.75" customHeight="1" x14ac:dyDescent="0.35">
      <c r="L18122" s="27" t="str">
        <f t="shared" si="283"/>
        <v/>
      </c>
    </row>
    <row r="18123" spans="12:12" ht="15.75" customHeight="1" x14ac:dyDescent="0.35">
      <c r="L18123" s="27" t="str">
        <f t="shared" si="283"/>
        <v/>
      </c>
    </row>
    <row r="18124" spans="12:12" ht="15.75" customHeight="1" x14ac:dyDescent="0.35">
      <c r="L18124" s="27" t="str">
        <f t="shared" si="283"/>
        <v/>
      </c>
    </row>
    <row r="18125" spans="12:12" ht="15.75" customHeight="1" x14ac:dyDescent="0.35">
      <c r="L18125" s="27" t="str">
        <f t="shared" si="283"/>
        <v/>
      </c>
    </row>
    <row r="18126" spans="12:12" ht="15.75" customHeight="1" x14ac:dyDescent="0.35">
      <c r="L18126" s="27" t="str">
        <f t="shared" si="283"/>
        <v/>
      </c>
    </row>
    <row r="18127" spans="12:12" ht="15.75" customHeight="1" x14ac:dyDescent="0.35">
      <c r="L18127" s="27" t="str">
        <f t="shared" si="283"/>
        <v/>
      </c>
    </row>
    <row r="18128" spans="12:12" ht="15.75" customHeight="1" x14ac:dyDescent="0.35">
      <c r="L18128" s="27" t="str">
        <f t="shared" si="283"/>
        <v/>
      </c>
    </row>
    <row r="18129" spans="12:12" ht="15.75" customHeight="1" x14ac:dyDescent="0.35">
      <c r="L18129" s="27" t="str">
        <f t="shared" si="283"/>
        <v/>
      </c>
    </row>
    <row r="18130" spans="12:12" ht="15.75" customHeight="1" x14ac:dyDescent="0.35">
      <c r="L18130" s="27" t="str">
        <f t="shared" si="283"/>
        <v/>
      </c>
    </row>
    <row r="18131" spans="12:12" ht="15.75" customHeight="1" x14ac:dyDescent="0.35">
      <c r="L18131" s="27" t="str">
        <f t="shared" si="283"/>
        <v/>
      </c>
    </row>
    <row r="18132" spans="12:12" ht="15.75" customHeight="1" x14ac:dyDescent="0.35">
      <c r="L18132" s="27" t="str">
        <f t="shared" si="283"/>
        <v/>
      </c>
    </row>
    <row r="18133" spans="12:12" ht="15.75" customHeight="1" x14ac:dyDescent="0.35">
      <c r="L18133" s="27" t="str">
        <f t="shared" si="283"/>
        <v/>
      </c>
    </row>
    <row r="18134" spans="12:12" ht="15.75" customHeight="1" x14ac:dyDescent="0.35">
      <c r="L18134" s="27" t="str">
        <f t="shared" si="283"/>
        <v/>
      </c>
    </row>
    <row r="18135" spans="12:12" ht="15.75" customHeight="1" x14ac:dyDescent="0.35">
      <c r="L18135" s="27" t="str">
        <f t="shared" si="283"/>
        <v/>
      </c>
    </row>
    <row r="18136" spans="12:12" ht="15.75" customHeight="1" x14ac:dyDescent="0.35">
      <c r="L18136" s="27" t="str">
        <f t="shared" si="283"/>
        <v/>
      </c>
    </row>
    <row r="18137" spans="12:12" ht="15.75" customHeight="1" x14ac:dyDescent="0.35">
      <c r="L18137" s="27" t="str">
        <f t="shared" si="283"/>
        <v/>
      </c>
    </row>
    <row r="18138" spans="12:12" ht="15.75" customHeight="1" x14ac:dyDescent="0.35">
      <c r="L18138" s="27" t="str">
        <f t="shared" si="283"/>
        <v/>
      </c>
    </row>
    <row r="18139" spans="12:12" ht="15.75" customHeight="1" x14ac:dyDescent="0.35">
      <c r="L18139" s="27" t="str">
        <f t="shared" si="283"/>
        <v/>
      </c>
    </row>
    <row r="18140" spans="12:12" ht="15.75" customHeight="1" x14ac:dyDescent="0.35">
      <c r="L18140" s="27" t="str">
        <f t="shared" si="283"/>
        <v/>
      </c>
    </row>
    <row r="18141" spans="12:12" ht="15.75" customHeight="1" x14ac:dyDescent="0.35">
      <c r="L18141" s="27" t="str">
        <f t="shared" si="283"/>
        <v/>
      </c>
    </row>
    <row r="18142" spans="12:12" ht="15.75" customHeight="1" x14ac:dyDescent="0.35">
      <c r="L18142" s="27" t="str">
        <f t="shared" si="283"/>
        <v/>
      </c>
    </row>
    <row r="18143" spans="12:12" ht="15.75" customHeight="1" x14ac:dyDescent="0.35">
      <c r="L18143" s="27" t="str">
        <f t="shared" si="283"/>
        <v/>
      </c>
    </row>
    <row r="18144" spans="12:12" ht="15.75" customHeight="1" x14ac:dyDescent="0.35">
      <c r="L18144" s="27" t="str">
        <f t="shared" si="283"/>
        <v/>
      </c>
    </row>
    <row r="18145" spans="12:12" ht="15.75" customHeight="1" x14ac:dyDescent="0.35">
      <c r="L18145" s="27" t="str">
        <f t="shared" si="283"/>
        <v/>
      </c>
    </row>
    <row r="18146" spans="12:12" ht="15.75" customHeight="1" x14ac:dyDescent="0.35">
      <c r="L18146" s="27" t="str">
        <f t="shared" si="283"/>
        <v/>
      </c>
    </row>
    <row r="18147" spans="12:12" ht="15.75" customHeight="1" x14ac:dyDescent="0.35">
      <c r="L18147" s="27" t="str">
        <f t="shared" si="283"/>
        <v/>
      </c>
    </row>
    <row r="18148" spans="12:12" ht="15.75" customHeight="1" x14ac:dyDescent="0.35">
      <c r="L18148" s="27" t="str">
        <f t="shared" si="283"/>
        <v/>
      </c>
    </row>
    <row r="18149" spans="12:12" ht="15.75" customHeight="1" x14ac:dyDescent="0.35">
      <c r="L18149" s="27" t="str">
        <f t="shared" si="283"/>
        <v/>
      </c>
    </row>
    <row r="18150" spans="12:12" ht="15.75" customHeight="1" x14ac:dyDescent="0.35">
      <c r="L18150" s="27" t="str">
        <f t="shared" si="283"/>
        <v/>
      </c>
    </row>
    <row r="18151" spans="12:12" ht="15.75" customHeight="1" x14ac:dyDescent="0.35">
      <c r="L18151" s="27" t="str">
        <f t="shared" si="283"/>
        <v/>
      </c>
    </row>
    <row r="18152" spans="12:12" ht="15.75" customHeight="1" x14ac:dyDescent="0.35">
      <c r="L18152" s="27" t="str">
        <f t="shared" si="283"/>
        <v/>
      </c>
    </row>
    <row r="18153" spans="12:12" ht="15.75" customHeight="1" x14ac:dyDescent="0.35">
      <c r="L18153" s="27" t="str">
        <f t="shared" si="283"/>
        <v/>
      </c>
    </row>
    <row r="18154" spans="12:12" ht="15.75" customHeight="1" x14ac:dyDescent="0.35">
      <c r="L18154" s="27" t="str">
        <f t="shared" si="283"/>
        <v/>
      </c>
    </row>
    <row r="18155" spans="12:12" ht="15.75" customHeight="1" x14ac:dyDescent="0.35">
      <c r="L18155" s="27" t="str">
        <f t="shared" si="283"/>
        <v/>
      </c>
    </row>
    <row r="18156" spans="12:12" ht="15.75" customHeight="1" x14ac:dyDescent="0.35">
      <c r="L18156" s="27" t="str">
        <f t="shared" si="283"/>
        <v/>
      </c>
    </row>
    <row r="18157" spans="12:12" ht="15.75" customHeight="1" x14ac:dyDescent="0.35">
      <c r="L18157" s="27" t="str">
        <f t="shared" si="283"/>
        <v/>
      </c>
    </row>
    <row r="18158" spans="12:12" ht="15.75" customHeight="1" x14ac:dyDescent="0.35">
      <c r="L18158" s="27" t="str">
        <f t="shared" si="283"/>
        <v/>
      </c>
    </row>
    <row r="18159" spans="12:12" ht="15.75" customHeight="1" x14ac:dyDescent="0.35">
      <c r="L18159" s="27" t="str">
        <f t="shared" si="283"/>
        <v/>
      </c>
    </row>
    <row r="18160" spans="12:12" ht="15.75" customHeight="1" x14ac:dyDescent="0.35">
      <c r="L18160" s="27" t="str">
        <f t="shared" si="283"/>
        <v/>
      </c>
    </row>
    <row r="18161" spans="12:12" ht="15.75" customHeight="1" x14ac:dyDescent="0.35">
      <c r="L18161" s="27" t="str">
        <f t="shared" si="283"/>
        <v/>
      </c>
    </row>
    <row r="18162" spans="12:12" ht="15.75" customHeight="1" x14ac:dyDescent="0.35">
      <c r="L18162" s="27" t="str">
        <f t="shared" si="283"/>
        <v/>
      </c>
    </row>
    <row r="18163" spans="12:12" ht="15.75" customHeight="1" x14ac:dyDescent="0.35">
      <c r="L18163" s="27" t="str">
        <f t="shared" si="283"/>
        <v/>
      </c>
    </row>
    <row r="18164" spans="12:12" ht="15.75" customHeight="1" x14ac:dyDescent="0.35">
      <c r="L18164" s="27" t="str">
        <f t="shared" si="283"/>
        <v/>
      </c>
    </row>
    <row r="18165" spans="12:12" ht="15.75" customHeight="1" x14ac:dyDescent="0.35">
      <c r="L18165" s="27" t="str">
        <f t="shared" si="283"/>
        <v/>
      </c>
    </row>
    <row r="18166" spans="12:12" ht="15.75" customHeight="1" x14ac:dyDescent="0.35">
      <c r="L18166" s="27" t="str">
        <f t="shared" si="283"/>
        <v/>
      </c>
    </row>
    <row r="18167" spans="12:12" ht="15.75" customHeight="1" x14ac:dyDescent="0.35">
      <c r="L18167" s="27" t="str">
        <f t="shared" si="283"/>
        <v/>
      </c>
    </row>
    <row r="18168" spans="12:12" ht="15.75" customHeight="1" x14ac:dyDescent="0.35">
      <c r="L18168" s="27" t="str">
        <f t="shared" si="283"/>
        <v/>
      </c>
    </row>
    <row r="18169" spans="12:12" ht="15.75" customHeight="1" x14ac:dyDescent="0.35">
      <c r="L18169" s="27" t="str">
        <f t="shared" si="283"/>
        <v/>
      </c>
    </row>
    <row r="18170" spans="12:12" ht="15.75" customHeight="1" x14ac:dyDescent="0.35">
      <c r="L18170" s="27" t="str">
        <f t="shared" si="283"/>
        <v/>
      </c>
    </row>
    <row r="18171" spans="12:12" ht="15.75" customHeight="1" x14ac:dyDescent="0.35">
      <c r="L18171" s="27" t="str">
        <f t="shared" si="283"/>
        <v/>
      </c>
    </row>
    <row r="18172" spans="12:12" ht="15.75" customHeight="1" x14ac:dyDescent="0.35">
      <c r="L18172" s="27" t="str">
        <f t="shared" si="283"/>
        <v/>
      </c>
    </row>
    <row r="18173" spans="12:12" ht="15.75" customHeight="1" x14ac:dyDescent="0.35">
      <c r="L18173" s="27" t="str">
        <f t="shared" si="283"/>
        <v/>
      </c>
    </row>
    <row r="18174" spans="12:12" ht="15.75" customHeight="1" x14ac:dyDescent="0.35">
      <c r="L18174" s="27" t="str">
        <f t="shared" si="283"/>
        <v/>
      </c>
    </row>
    <row r="18175" spans="12:12" ht="15.75" customHeight="1" x14ac:dyDescent="0.35">
      <c r="L18175" s="27" t="str">
        <f t="shared" si="283"/>
        <v/>
      </c>
    </row>
    <row r="18176" spans="12:12" ht="15.75" customHeight="1" x14ac:dyDescent="0.35">
      <c r="L18176" s="27" t="str">
        <f t="shared" si="283"/>
        <v/>
      </c>
    </row>
    <row r="18177" spans="12:12" ht="15.75" customHeight="1" x14ac:dyDescent="0.35">
      <c r="L18177" s="27" t="str">
        <f t="shared" si="283"/>
        <v/>
      </c>
    </row>
    <row r="18178" spans="12:12" ht="15.75" customHeight="1" x14ac:dyDescent="0.35">
      <c r="L18178" s="27" t="str">
        <f t="shared" si="283"/>
        <v/>
      </c>
    </row>
    <row r="18179" spans="12:12" ht="15.75" customHeight="1" x14ac:dyDescent="0.35">
      <c r="L18179" s="27" t="str">
        <f t="shared" si="283"/>
        <v/>
      </c>
    </row>
    <row r="18180" spans="12:12" ht="15.75" customHeight="1" x14ac:dyDescent="0.35">
      <c r="L18180" s="27" t="str">
        <f t="shared" ref="L18180:L18243" si="284">IF((T18180="N/A")+(ISBLANK(T18180)), IF(S18180="Critical", K18180+30, IF(S18180="High", K18180+30,IF(COUNTIF(S18180,"M*"), K18180+90, IF(S18180="Low", K18180+180,"")))),
IF(((U18180="Yes")*(T18180="Critical")), K18180+30, IF(((U18180="Yes")*(T18180="High")), K18180+30,  IF(((U18180="Yes")*(COUNTIF(S18180,"M*"))), K18180+90,  IF(((U18180="Yes")*(T18180="Low")), K18180+180, IF(S18180="Critical", K18180+30, IF(S18180="High", K18180+30,IF(COUNTIF(S18180,"M*"), K18180+90, IF(S18180="Low", K18180+180,"")))))))))</f>
        <v/>
      </c>
    </row>
    <row r="18181" spans="12:12" ht="15.75" customHeight="1" x14ac:dyDescent="0.35">
      <c r="L18181" s="27" t="str">
        <f t="shared" si="284"/>
        <v/>
      </c>
    </row>
    <row r="18182" spans="12:12" ht="15.75" customHeight="1" x14ac:dyDescent="0.35">
      <c r="L18182" s="27" t="str">
        <f t="shared" si="284"/>
        <v/>
      </c>
    </row>
    <row r="18183" spans="12:12" ht="15.75" customHeight="1" x14ac:dyDescent="0.35">
      <c r="L18183" s="27" t="str">
        <f t="shared" si="284"/>
        <v/>
      </c>
    </row>
    <row r="18184" spans="12:12" ht="15.75" customHeight="1" x14ac:dyDescent="0.35">
      <c r="L18184" s="27" t="str">
        <f t="shared" si="284"/>
        <v/>
      </c>
    </row>
    <row r="18185" spans="12:12" ht="15.75" customHeight="1" x14ac:dyDescent="0.35">
      <c r="L18185" s="27" t="str">
        <f t="shared" si="284"/>
        <v/>
      </c>
    </row>
    <row r="18186" spans="12:12" ht="15.75" customHeight="1" x14ac:dyDescent="0.35">
      <c r="L18186" s="27" t="str">
        <f t="shared" si="284"/>
        <v/>
      </c>
    </row>
    <row r="18187" spans="12:12" ht="15.75" customHeight="1" x14ac:dyDescent="0.35">
      <c r="L18187" s="27" t="str">
        <f t="shared" si="284"/>
        <v/>
      </c>
    </row>
    <row r="18188" spans="12:12" ht="15.75" customHeight="1" x14ac:dyDescent="0.35">
      <c r="L18188" s="27" t="str">
        <f t="shared" si="284"/>
        <v/>
      </c>
    </row>
    <row r="18189" spans="12:12" ht="15.75" customHeight="1" x14ac:dyDescent="0.35">
      <c r="L18189" s="27" t="str">
        <f t="shared" si="284"/>
        <v/>
      </c>
    </row>
    <row r="18190" spans="12:12" ht="15.75" customHeight="1" x14ac:dyDescent="0.35">
      <c r="L18190" s="27" t="str">
        <f t="shared" si="284"/>
        <v/>
      </c>
    </row>
    <row r="18191" spans="12:12" ht="15.75" customHeight="1" x14ac:dyDescent="0.35">
      <c r="L18191" s="27" t="str">
        <f t="shared" si="284"/>
        <v/>
      </c>
    </row>
    <row r="18192" spans="12:12" ht="15.75" customHeight="1" x14ac:dyDescent="0.35">
      <c r="L18192" s="27" t="str">
        <f t="shared" si="284"/>
        <v/>
      </c>
    </row>
    <row r="18193" spans="12:12" ht="15.75" customHeight="1" x14ac:dyDescent="0.35">
      <c r="L18193" s="27" t="str">
        <f t="shared" si="284"/>
        <v/>
      </c>
    </row>
    <row r="18194" spans="12:12" ht="15.75" customHeight="1" x14ac:dyDescent="0.35">
      <c r="L18194" s="27" t="str">
        <f t="shared" si="284"/>
        <v/>
      </c>
    </row>
    <row r="18195" spans="12:12" ht="15.75" customHeight="1" x14ac:dyDescent="0.35">
      <c r="L18195" s="27" t="str">
        <f t="shared" si="284"/>
        <v/>
      </c>
    </row>
    <row r="18196" spans="12:12" ht="15.75" customHeight="1" x14ac:dyDescent="0.35">
      <c r="L18196" s="27" t="str">
        <f t="shared" si="284"/>
        <v/>
      </c>
    </row>
    <row r="18197" spans="12:12" ht="15.75" customHeight="1" x14ac:dyDescent="0.35">
      <c r="L18197" s="27" t="str">
        <f t="shared" si="284"/>
        <v/>
      </c>
    </row>
    <row r="18198" spans="12:12" ht="15.75" customHeight="1" x14ac:dyDescent="0.35">
      <c r="L18198" s="27" t="str">
        <f t="shared" si="284"/>
        <v/>
      </c>
    </row>
    <row r="18199" spans="12:12" ht="15.75" customHeight="1" x14ac:dyDescent="0.35">
      <c r="L18199" s="27" t="str">
        <f t="shared" si="284"/>
        <v/>
      </c>
    </row>
    <row r="18200" spans="12:12" ht="15.75" customHeight="1" x14ac:dyDescent="0.35">
      <c r="L18200" s="27" t="str">
        <f t="shared" si="284"/>
        <v/>
      </c>
    </row>
    <row r="18201" spans="12:12" ht="15.75" customHeight="1" x14ac:dyDescent="0.35">
      <c r="L18201" s="27" t="str">
        <f t="shared" si="284"/>
        <v/>
      </c>
    </row>
    <row r="18202" spans="12:12" ht="15.75" customHeight="1" x14ac:dyDescent="0.35">
      <c r="L18202" s="27" t="str">
        <f t="shared" si="284"/>
        <v/>
      </c>
    </row>
    <row r="18203" spans="12:12" ht="15.75" customHeight="1" x14ac:dyDescent="0.35">
      <c r="L18203" s="27" t="str">
        <f t="shared" si="284"/>
        <v/>
      </c>
    </row>
    <row r="18204" spans="12:12" ht="15.75" customHeight="1" x14ac:dyDescent="0.35">
      <c r="L18204" s="27" t="str">
        <f t="shared" si="284"/>
        <v/>
      </c>
    </row>
    <row r="18205" spans="12:12" ht="15.75" customHeight="1" x14ac:dyDescent="0.35">
      <c r="L18205" s="27" t="str">
        <f t="shared" si="284"/>
        <v/>
      </c>
    </row>
    <row r="18206" spans="12:12" ht="15.75" customHeight="1" x14ac:dyDescent="0.35">
      <c r="L18206" s="27" t="str">
        <f t="shared" si="284"/>
        <v/>
      </c>
    </row>
    <row r="18207" spans="12:12" ht="15.75" customHeight="1" x14ac:dyDescent="0.35">
      <c r="L18207" s="27" t="str">
        <f t="shared" si="284"/>
        <v/>
      </c>
    </row>
    <row r="18208" spans="12:12" ht="15.75" customHeight="1" x14ac:dyDescent="0.35">
      <c r="L18208" s="27" t="str">
        <f t="shared" si="284"/>
        <v/>
      </c>
    </row>
    <row r="18209" spans="12:12" ht="15.75" customHeight="1" x14ac:dyDescent="0.35">
      <c r="L18209" s="27" t="str">
        <f t="shared" si="284"/>
        <v/>
      </c>
    </row>
    <row r="18210" spans="12:12" ht="15.75" customHeight="1" x14ac:dyDescent="0.35">
      <c r="L18210" s="27" t="str">
        <f t="shared" si="284"/>
        <v/>
      </c>
    </row>
    <row r="18211" spans="12:12" ht="15.75" customHeight="1" x14ac:dyDescent="0.35">
      <c r="L18211" s="27" t="str">
        <f t="shared" si="284"/>
        <v/>
      </c>
    </row>
    <row r="18212" spans="12:12" ht="15.75" customHeight="1" x14ac:dyDescent="0.35">
      <c r="L18212" s="27" t="str">
        <f t="shared" si="284"/>
        <v/>
      </c>
    </row>
    <row r="18213" spans="12:12" ht="15.75" customHeight="1" x14ac:dyDescent="0.35">
      <c r="L18213" s="27" t="str">
        <f t="shared" si="284"/>
        <v/>
      </c>
    </row>
    <row r="18214" spans="12:12" ht="15.75" customHeight="1" x14ac:dyDescent="0.35">
      <c r="L18214" s="27" t="str">
        <f t="shared" si="284"/>
        <v/>
      </c>
    </row>
    <row r="18215" spans="12:12" ht="15.75" customHeight="1" x14ac:dyDescent="0.35">
      <c r="L18215" s="27" t="str">
        <f t="shared" si="284"/>
        <v/>
      </c>
    </row>
    <row r="18216" spans="12:12" ht="15.75" customHeight="1" x14ac:dyDescent="0.35">
      <c r="L18216" s="27" t="str">
        <f t="shared" si="284"/>
        <v/>
      </c>
    </row>
    <row r="18217" spans="12:12" ht="15.75" customHeight="1" x14ac:dyDescent="0.35">
      <c r="L18217" s="27" t="str">
        <f t="shared" si="284"/>
        <v/>
      </c>
    </row>
    <row r="18218" spans="12:12" ht="15.75" customHeight="1" x14ac:dyDescent="0.35">
      <c r="L18218" s="27" t="str">
        <f t="shared" si="284"/>
        <v/>
      </c>
    </row>
    <row r="18219" spans="12:12" ht="15.75" customHeight="1" x14ac:dyDescent="0.35">
      <c r="L18219" s="27" t="str">
        <f t="shared" si="284"/>
        <v/>
      </c>
    </row>
    <row r="18220" spans="12:12" ht="15.75" customHeight="1" x14ac:dyDescent="0.35">
      <c r="L18220" s="27" t="str">
        <f t="shared" si="284"/>
        <v/>
      </c>
    </row>
    <row r="18221" spans="12:12" ht="15.75" customHeight="1" x14ac:dyDescent="0.35">
      <c r="L18221" s="27" t="str">
        <f t="shared" si="284"/>
        <v/>
      </c>
    </row>
    <row r="18222" spans="12:12" ht="15.75" customHeight="1" x14ac:dyDescent="0.35">
      <c r="L18222" s="27" t="str">
        <f t="shared" si="284"/>
        <v/>
      </c>
    </row>
    <row r="18223" spans="12:12" ht="15.75" customHeight="1" x14ac:dyDescent="0.35">
      <c r="L18223" s="27" t="str">
        <f t="shared" si="284"/>
        <v/>
      </c>
    </row>
    <row r="18224" spans="12:12" ht="15.75" customHeight="1" x14ac:dyDescent="0.35">
      <c r="L18224" s="27" t="str">
        <f t="shared" si="284"/>
        <v/>
      </c>
    </row>
    <row r="18225" spans="12:12" ht="15.75" customHeight="1" x14ac:dyDescent="0.35">
      <c r="L18225" s="27" t="str">
        <f t="shared" si="284"/>
        <v/>
      </c>
    </row>
    <row r="18226" spans="12:12" ht="15.75" customHeight="1" x14ac:dyDescent="0.35">
      <c r="L18226" s="27" t="str">
        <f t="shared" si="284"/>
        <v/>
      </c>
    </row>
    <row r="18227" spans="12:12" ht="15.75" customHeight="1" x14ac:dyDescent="0.35">
      <c r="L18227" s="27" t="str">
        <f t="shared" si="284"/>
        <v/>
      </c>
    </row>
    <row r="18228" spans="12:12" ht="15.75" customHeight="1" x14ac:dyDescent="0.35">
      <c r="L18228" s="27" t="str">
        <f t="shared" si="284"/>
        <v/>
      </c>
    </row>
    <row r="18229" spans="12:12" ht="15.75" customHeight="1" x14ac:dyDescent="0.35">
      <c r="L18229" s="27" t="str">
        <f t="shared" si="284"/>
        <v/>
      </c>
    </row>
    <row r="18230" spans="12:12" ht="15.75" customHeight="1" x14ac:dyDescent="0.35">
      <c r="L18230" s="27" t="str">
        <f t="shared" si="284"/>
        <v/>
      </c>
    </row>
    <row r="18231" spans="12:12" ht="15.75" customHeight="1" x14ac:dyDescent="0.35">
      <c r="L18231" s="27" t="str">
        <f t="shared" si="284"/>
        <v/>
      </c>
    </row>
    <row r="18232" spans="12:12" ht="15.75" customHeight="1" x14ac:dyDescent="0.35">
      <c r="L18232" s="27" t="str">
        <f t="shared" si="284"/>
        <v/>
      </c>
    </row>
    <row r="18233" spans="12:12" ht="15.75" customHeight="1" x14ac:dyDescent="0.35">
      <c r="L18233" s="27" t="str">
        <f t="shared" si="284"/>
        <v/>
      </c>
    </row>
    <row r="18234" spans="12:12" ht="15.75" customHeight="1" x14ac:dyDescent="0.35">
      <c r="L18234" s="27" t="str">
        <f t="shared" si="284"/>
        <v/>
      </c>
    </row>
    <row r="18235" spans="12:12" ht="15.75" customHeight="1" x14ac:dyDescent="0.35">
      <c r="L18235" s="27" t="str">
        <f t="shared" si="284"/>
        <v/>
      </c>
    </row>
    <row r="18236" spans="12:12" ht="15.75" customHeight="1" x14ac:dyDescent="0.35">
      <c r="L18236" s="27" t="str">
        <f t="shared" si="284"/>
        <v/>
      </c>
    </row>
    <row r="18237" spans="12:12" ht="15.75" customHeight="1" x14ac:dyDescent="0.35">
      <c r="L18237" s="27" t="str">
        <f t="shared" si="284"/>
        <v/>
      </c>
    </row>
    <row r="18238" spans="12:12" ht="15.75" customHeight="1" x14ac:dyDescent="0.35">
      <c r="L18238" s="27" t="str">
        <f t="shared" si="284"/>
        <v/>
      </c>
    </row>
    <row r="18239" spans="12:12" ht="15.75" customHeight="1" x14ac:dyDescent="0.35">
      <c r="L18239" s="27" t="str">
        <f t="shared" si="284"/>
        <v/>
      </c>
    </row>
    <row r="18240" spans="12:12" ht="15.75" customHeight="1" x14ac:dyDescent="0.35">
      <c r="L18240" s="27" t="str">
        <f t="shared" si="284"/>
        <v/>
      </c>
    </row>
    <row r="18241" spans="12:12" ht="15.75" customHeight="1" x14ac:dyDescent="0.35">
      <c r="L18241" s="27" t="str">
        <f t="shared" si="284"/>
        <v/>
      </c>
    </row>
    <row r="18242" spans="12:12" ht="15.75" customHeight="1" x14ac:dyDescent="0.35">
      <c r="L18242" s="27" t="str">
        <f t="shared" si="284"/>
        <v/>
      </c>
    </row>
    <row r="18243" spans="12:12" ht="15.75" customHeight="1" x14ac:dyDescent="0.35">
      <c r="L18243" s="27" t="str">
        <f t="shared" si="284"/>
        <v/>
      </c>
    </row>
    <row r="18244" spans="12:12" ht="15.75" customHeight="1" x14ac:dyDescent="0.35">
      <c r="L18244" s="27" t="str">
        <f t="shared" ref="L18244:L18307" si="285">IF((T18244="N/A")+(ISBLANK(T18244)), IF(S18244="Critical", K18244+30, IF(S18244="High", K18244+30,IF(COUNTIF(S18244,"M*"), K18244+90, IF(S18244="Low", K18244+180,"")))),
IF(((U18244="Yes")*(T18244="Critical")), K18244+30, IF(((U18244="Yes")*(T18244="High")), K18244+30,  IF(((U18244="Yes")*(COUNTIF(S18244,"M*"))), K18244+90,  IF(((U18244="Yes")*(T18244="Low")), K18244+180, IF(S18244="Critical", K18244+30, IF(S18244="High", K18244+30,IF(COUNTIF(S18244,"M*"), K18244+90, IF(S18244="Low", K18244+180,"")))))))))</f>
        <v/>
      </c>
    </row>
    <row r="18245" spans="12:12" ht="15.75" customHeight="1" x14ac:dyDescent="0.35">
      <c r="L18245" s="27" t="str">
        <f t="shared" si="285"/>
        <v/>
      </c>
    </row>
    <row r="18246" spans="12:12" ht="15.75" customHeight="1" x14ac:dyDescent="0.35">
      <c r="L18246" s="27" t="str">
        <f t="shared" si="285"/>
        <v/>
      </c>
    </row>
    <row r="18247" spans="12:12" ht="15.75" customHeight="1" x14ac:dyDescent="0.35">
      <c r="L18247" s="27" t="str">
        <f t="shared" si="285"/>
        <v/>
      </c>
    </row>
    <row r="18248" spans="12:12" ht="15.75" customHeight="1" x14ac:dyDescent="0.35">
      <c r="L18248" s="27" t="str">
        <f t="shared" si="285"/>
        <v/>
      </c>
    </row>
    <row r="18249" spans="12:12" ht="15.75" customHeight="1" x14ac:dyDescent="0.35">
      <c r="L18249" s="27" t="str">
        <f t="shared" si="285"/>
        <v/>
      </c>
    </row>
    <row r="18250" spans="12:12" ht="15.75" customHeight="1" x14ac:dyDescent="0.35">
      <c r="L18250" s="27" t="str">
        <f t="shared" si="285"/>
        <v/>
      </c>
    </row>
    <row r="18251" spans="12:12" ht="15.75" customHeight="1" x14ac:dyDescent="0.35">
      <c r="L18251" s="27" t="str">
        <f t="shared" si="285"/>
        <v/>
      </c>
    </row>
    <row r="18252" spans="12:12" ht="15.75" customHeight="1" x14ac:dyDescent="0.35">
      <c r="L18252" s="27" t="str">
        <f t="shared" si="285"/>
        <v/>
      </c>
    </row>
    <row r="18253" spans="12:12" ht="15.75" customHeight="1" x14ac:dyDescent="0.35">
      <c r="L18253" s="27" t="str">
        <f t="shared" si="285"/>
        <v/>
      </c>
    </row>
    <row r="18254" spans="12:12" ht="15.75" customHeight="1" x14ac:dyDescent="0.35">
      <c r="L18254" s="27" t="str">
        <f t="shared" si="285"/>
        <v/>
      </c>
    </row>
    <row r="18255" spans="12:12" ht="15.75" customHeight="1" x14ac:dyDescent="0.35">
      <c r="L18255" s="27" t="str">
        <f t="shared" si="285"/>
        <v/>
      </c>
    </row>
    <row r="18256" spans="12:12" ht="15.75" customHeight="1" x14ac:dyDescent="0.35">
      <c r="L18256" s="27" t="str">
        <f t="shared" si="285"/>
        <v/>
      </c>
    </row>
    <row r="18257" spans="12:12" ht="15.75" customHeight="1" x14ac:dyDescent="0.35">
      <c r="L18257" s="27" t="str">
        <f t="shared" si="285"/>
        <v/>
      </c>
    </row>
    <row r="18258" spans="12:12" ht="15.75" customHeight="1" x14ac:dyDescent="0.35">
      <c r="L18258" s="27" t="str">
        <f t="shared" si="285"/>
        <v/>
      </c>
    </row>
    <row r="18259" spans="12:12" ht="15.75" customHeight="1" x14ac:dyDescent="0.35">
      <c r="L18259" s="27" t="str">
        <f t="shared" si="285"/>
        <v/>
      </c>
    </row>
    <row r="18260" spans="12:12" ht="15.75" customHeight="1" x14ac:dyDescent="0.35">
      <c r="L18260" s="27" t="str">
        <f t="shared" si="285"/>
        <v/>
      </c>
    </row>
    <row r="18261" spans="12:12" ht="15.75" customHeight="1" x14ac:dyDescent="0.35">
      <c r="L18261" s="27" t="str">
        <f t="shared" si="285"/>
        <v/>
      </c>
    </row>
    <row r="18262" spans="12:12" ht="15.75" customHeight="1" x14ac:dyDescent="0.35">
      <c r="L18262" s="27" t="str">
        <f t="shared" si="285"/>
        <v/>
      </c>
    </row>
    <row r="18263" spans="12:12" ht="15.75" customHeight="1" x14ac:dyDescent="0.35">
      <c r="L18263" s="27" t="str">
        <f t="shared" si="285"/>
        <v/>
      </c>
    </row>
    <row r="18264" spans="12:12" ht="15.75" customHeight="1" x14ac:dyDescent="0.35">
      <c r="L18264" s="27" t="str">
        <f t="shared" si="285"/>
        <v/>
      </c>
    </row>
    <row r="18265" spans="12:12" ht="15.75" customHeight="1" x14ac:dyDescent="0.35">
      <c r="L18265" s="27" t="str">
        <f t="shared" si="285"/>
        <v/>
      </c>
    </row>
    <row r="18266" spans="12:12" ht="15.75" customHeight="1" x14ac:dyDescent="0.35">
      <c r="L18266" s="27" t="str">
        <f t="shared" si="285"/>
        <v/>
      </c>
    </row>
    <row r="18267" spans="12:12" ht="15.75" customHeight="1" x14ac:dyDescent="0.35">
      <c r="L18267" s="27" t="str">
        <f t="shared" si="285"/>
        <v/>
      </c>
    </row>
    <row r="18268" spans="12:12" ht="15.75" customHeight="1" x14ac:dyDescent="0.35">
      <c r="L18268" s="27" t="str">
        <f t="shared" si="285"/>
        <v/>
      </c>
    </row>
    <row r="18269" spans="12:12" ht="15.75" customHeight="1" x14ac:dyDescent="0.35">
      <c r="L18269" s="27" t="str">
        <f t="shared" si="285"/>
        <v/>
      </c>
    </row>
    <row r="18270" spans="12:12" ht="15.75" customHeight="1" x14ac:dyDescent="0.35">
      <c r="L18270" s="27" t="str">
        <f t="shared" si="285"/>
        <v/>
      </c>
    </row>
    <row r="18271" spans="12:12" ht="15.75" customHeight="1" x14ac:dyDescent="0.35">
      <c r="L18271" s="27" t="str">
        <f t="shared" si="285"/>
        <v/>
      </c>
    </row>
    <row r="18272" spans="12:12" ht="15.75" customHeight="1" x14ac:dyDescent="0.35">
      <c r="L18272" s="27" t="str">
        <f t="shared" si="285"/>
        <v/>
      </c>
    </row>
    <row r="18273" spans="12:12" ht="15.75" customHeight="1" x14ac:dyDescent="0.35">
      <c r="L18273" s="27" t="str">
        <f t="shared" si="285"/>
        <v/>
      </c>
    </row>
    <row r="18274" spans="12:12" ht="15.75" customHeight="1" x14ac:dyDescent="0.35">
      <c r="L18274" s="27" t="str">
        <f t="shared" si="285"/>
        <v/>
      </c>
    </row>
    <row r="18275" spans="12:12" ht="15.75" customHeight="1" x14ac:dyDescent="0.35">
      <c r="L18275" s="27" t="str">
        <f t="shared" si="285"/>
        <v/>
      </c>
    </row>
    <row r="18276" spans="12:12" ht="15.75" customHeight="1" x14ac:dyDescent="0.35">
      <c r="L18276" s="27" t="str">
        <f t="shared" si="285"/>
        <v/>
      </c>
    </row>
    <row r="18277" spans="12:12" ht="15.75" customHeight="1" x14ac:dyDescent="0.35">
      <c r="L18277" s="27" t="str">
        <f t="shared" si="285"/>
        <v/>
      </c>
    </row>
    <row r="18278" spans="12:12" ht="15.75" customHeight="1" x14ac:dyDescent="0.35">
      <c r="L18278" s="27" t="str">
        <f t="shared" si="285"/>
        <v/>
      </c>
    </row>
    <row r="18279" spans="12:12" ht="15.75" customHeight="1" x14ac:dyDescent="0.35">
      <c r="L18279" s="27" t="str">
        <f t="shared" si="285"/>
        <v/>
      </c>
    </row>
    <row r="18280" spans="12:12" ht="15.75" customHeight="1" x14ac:dyDescent="0.35">
      <c r="L18280" s="27" t="str">
        <f t="shared" si="285"/>
        <v/>
      </c>
    </row>
    <row r="18281" spans="12:12" ht="15.75" customHeight="1" x14ac:dyDescent="0.35">
      <c r="L18281" s="27" t="str">
        <f t="shared" si="285"/>
        <v/>
      </c>
    </row>
    <row r="18282" spans="12:12" ht="15.75" customHeight="1" x14ac:dyDescent="0.35">
      <c r="L18282" s="27" t="str">
        <f t="shared" si="285"/>
        <v/>
      </c>
    </row>
    <row r="18283" spans="12:12" ht="15.75" customHeight="1" x14ac:dyDescent="0.35">
      <c r="L18283" s="27" t="str">
        <f t="shared" si="285"/>
        <v/>
      </c>
    </row>
    <row r="18284" spans="12:12" ht="15.75" customHeight="1" x14ac:dyDescent="0.35">
      <c r="L18284" s="27" t="str">
        <f t="shared" si="285"/>
        <v/>
      </c>
    </row>
    <row r="18285" spans="12:12" ht="15.75" customHeight="1" x14ac:dyDescent="0.35">
      <c r="L18285" s="27" t="str">
        <f t="shared" si="285"/>
        <v/>
      </c>
    </row>
    <row r="18286" spans="12:12" ht="15.75" customHeight="1" x14ac:dyDescent="0.35">
      <c r="L18286" s="27" t="str">
        <f t="shared" si="285"/>
        <v/>
      </c>
    </row>
    <row r="18287" spans="12:12" ht="15.75" customHeight="1" x14ac:dyDescent="0.35">
      <c r="L18287" s="27" t="str">
        <f t="shared" si="285"/>
        <v/>
      </c>
    </row>
    <row r="18288" spans="12:12" ht="15.75" customHeight="1" x14ac:dyDescent="0.35">
      <c r="L18288" s="27" t="str">
        <f t="shared" si="285"/>
        <v/>
      </c>
    </row>
    <row r="18289" spans="12:12" ht="15.75" customHeight="1" x14ac:dyDescent="0.35">
      <c r="L18289" s="27" t="str">
        <f t="shared" si="285"/>
        <v/>
      </c>
    </row>
    <row r="18290" spans="12:12" ht="15.75" customHeight="1" x14ac:dyDescent="0.35">
      <c r="L18290" s="27" t="str">
        <f t="shared" si="285"/>
        <v/>
      </c>
    </row>
    <row r="18291" spans="12:12" ht="15.75" customHeight="1" x14ac:dyDescent="0.35">
      <c r="L18291" s="27" t="str">
        <f t="shared" si="285"/>
        <v/>
      </c>
    </row>
    <row r="18292" spans="12:12" ht="15.75" customHeight="1" x14ac:dyDescent="0.35">
      <c r="L18292" s="27" t="str">
        <f t="shared" si="285"/>
        <v/>
      </c>
    </row>
    <row r="18293" spans="12:12" ht="15.75" customHeight="1" x14ac:dyDescent="0.35">
      <c r="L18293" s="27" t="str">
        <f t="shared" si="285"/>
        <v/>
      </c>
    </row>
    <row r="18294" spans="12:12" ht="15.75" customHeight="1" x14ac:dyDescent="0.35">
      <c r="L18294" s="27" t="str">
        <f t="shared" si="285"/>
        <v/>
      </c>
    </row>
    <row r="18295" spans="12:12" ht="15.75" customHeight="1" x14ac:dyDescent="0.35">
      <c r="L18295" s="27" t="str">
        <f t="shared" si="285"/>
        <v/>
      </c>
    </row>
    <row r="18296" spans="12:12" ht="15.75" customHeight="1" x14ac:dyDescent="0.35">
      <c r="L18296" s="27" t="str">
        <f t="shared" si="285"/>
        <v/>
      </c>
    </row>
    <row r="18297" spans="12:12" ht="15.75" customHeight="1" x14ac:dyDescent="0.35">
      <c r="L18297" s="27" t="str">
        <f t="shared" si="285"/>
        <v/>
      </c>
    </row>
    <row r="18298" spans="12:12" ht="15.75" customHeight="1" x14ac:dyDescent="0.35">
      <c r="L18298" s="27" t="str">
        <f t="shared" si="285"/>
        <v/>
      </c>
    </row>
    <row r="18299" spans="12:12" ht="15.75" customHeight="1" x14ac:dyDescent="0.35">
      <c r="L18299" s="27" t="str">
        <f t="shared" si="285"/>
        <v/>
      </c>
    </row>
    <row r="18300" spans="12:12" ht="15.75" customHeight="1" x14ac:dyDescent="0.35">
      <c r="L18300" s="27" t="str">
        <f t="shared" si="285"/>
        <v/>
      </c>
    </row>
    <row r="18301" spans="12:12" ht="15.75" customHeight="1" x14ac:dyDescent="0.35">
      <c r="L18301" s="27" t="str">
        <f t="shared" si="285"/>
        <v/>
      </c>
    </row>
    <row r="18302" spans="12:12" ht="15.75" customHeight="1" x14ac:dyDescent="0.35">
      <c r="L18302" s="27" t="str">
        <f t="shared" si="285"/>
        <v/>
      </c>
    </row>
    <row r="18303" spans="12:12" ht="15.75" customHeight="1" x14ac:dyDescent="0.35">
      <c r="L18303" s="27" t="str">
        <f t="shared" si="285"/>
        <v/>
      </c>
    </row>
    <row r="18304" spans="12:12" ht="15.75" customHeight="1" x14ac:dyDescent="0.35">
      <c r="L18304" s="27" t="str">
        <f t="shared" si="285"/>
        <v/>
      </c>
    </row>
    <row r="18305" spans="12:12" ht="15.75" customHeight="1" x14ac:dyDescent="0.35">
      <c r="L18305" s="27" t="str">
        <f t="shared" si="285"/>
        <v/>
      </c>
    </row>
    <row r="18306" spans="12:12" ht="15.75" customHeight="1" x14ac:dyDescent="0.35">
      <c r="L18306" s="27" t="str">
        <f t="shared" si="285"/>
        <v/>
      </c>
    </row>
    <row r="18307" spans="12:12" ht="15.75" customHeight="1" x14ac:dyDescent="0.35">
      <c r="L18307" s="27" t="str">
        <f t="shared" si="285"/>
        <v/>
      </c>
    </row>
    <row r="18308" spans="12:12" ht="15.75" customHeight="1" x14ac:dyDescent="0.35">
      <c r="L18308" s="27" t="str">
        <f t="shared" ref="L18308:L18371" si="286">IF((T18308="N/A")+(ISBLANK(T18308)), IF(S18308="Critical", K18308+30, IF(S18308="High", K18308+30,IF(COUNTIF(S18308,"M*"), K18308+90, IF(S18308="Low", K18308+180,"")))),
IF(((U18308="Yes")*(T18308="Critical")), K18308+30, IF(((U18308="Yes")*(T18308="High")), K18308+30,  IF(((U18308="Yes")*(COUNTIF(S18308,"M*"))), K18308+90,  IF(((U18308="Yes")*(T18308="Low")), K18308+180, IF(S18308="Critical", K18308+30, IF(S18308="High", K18308+30,IF(COUNTIF(S18308,"M*"), K18308+90, IF(S18308="Low", K18308+180,"")))))))))</f>
        <v/>
      </c>
    </row>
    <row r="18309" spans="12:12" ht="15.75" customHeight="1" x14ac:dyDescent="0.35">
      <c r="L18309" s="27" t="str">
        <f t="shared" si="286"/>
        <v/>
      </c>
    </row>
    <row r="18310" spans="12:12" ht="15.75" customHeight="1" x14ac:dyDescent="0.35">
      <c r="L18310" s="27" t="str">
        <f t="shared" si="286"/>
        <v/>
      </c>
    </row>
    <row r="18311" spans="12:12" ht="15.75" customHeight="1" x14ac:dyDescent="0.35">
      <c r="L18311" s="27" t="str">
        <f t="shared" si="286"/>
        <v/>
      </c>
    </row>
    <row r="18312" spans="12:12" ht="15.75" customHeight="1" x14ac:dyDescent="0.35">
      <c r="L18312" s="27" t="str">
        <f t="shared" si="286"/>
        <v/>
      </c>
    </row>
    <row r="18313" spans="12:12" ht="15.75" customHeight="1" x14ac:dyDescent="0.35">
      <c r="L18313" s="27" t="str">
        <f t="shared" si="286"/>
        <v/>
      </c>
    </row>
    <row r="18314" spans="12:12" ht="15.75" customHeight="1" x14ac:dyDescent="0.35">
      <c r="L18314" s="27" t="str">
        <f t="shared" si="286"/>
        <v/>
      </c>
    </row>
    <row r="18315" spans="12:12" ht="15.75" customHeight="1" x14ac:dyDescent="0.35">
      <c r="L18315" s="27" t="str">
        <f t="shared" si="286"/>
        <v/>
      </c>
    </row>
    <row r="18316" spans="12:12" ht="15.75" customHeight="1" x14ac:dyDescent="0.35">
      <c r="L18316" s="27" t="str">
        <f t="shared" si="286"/>
        <v/>
      </c>
    </row>
    <row r="18317" spans="12:12" ht="15.75" customHeight="1" x14ac:dyDescent="0.35">
      <c r="L18317" s="27" t="str">
        <f t="shared" si="286"/>
        <v/>
      </c>
    </row>
    <row r="18318" spans="12:12" ht="15.75" customHeight="1" x14ac:dyDescent="0.35">
      <c r="L18318" s="27" t="str">
        <f t="shared" si="286"/>
        <v/>
      </c>
    </row>
    <row r="18319" spans="12:12" ht="15.75" customHeight="1" x14ac:dyDescent="0.35">
      <c r="L18319" s="27" t="str">
        <f t="shared" si="286"/>
        <v/>
      </c>
    </row>
    <row r="18320" spans="12:12" ht="15.75" customHeight="1" x14ac:dyDescent="0.35">
      <c r="L18320" s="27" t="str">
        <f t="shared" si="286"/>
        <v/>
      </c>
    </row>
    <row r="18321" spans="12:12" ht="15.75" customHeight="1" x14ac:dyDescent="0.35">
      <c r="L18321" s="27" t="str">
        <f t="shared" si="286"/>
        <v/>
      </c>
    </row>
    <row r="18322" spans="12:12" ht="15.75" customHeight="1" x14ac:dyDescent="0.35">
      <c r="L18322" s="27" t="str">
        <f t="shared" si="286"/>
        <v/>
      </c>
    </row>
    <row r="18323" spans="12:12" ht="15.75" customHeight="1" x14ac:dyDescent="0.35">
      <c r="L18323" s="27" t="str">
        <f t="shared" si="286"/>
        <v/>
      </c>
    </row>
    <row r="18324" spans="12:12" ht="15.75" customHeight="1" x14ac:dyDescent="0.35">
      <c r="L18324" s="27" t="str">
        <f t="shared" si="286"/>
        <v/>
      </c>
    </row>
    <row r="18325" spans="12:12" ht="15.75" customHeight="1" x14ac:dyDescent="0.35">
      <c r="L18325" s="27" t="str">
        <f t="shared" si="286"/>
        <v/>
      </c>
    </row>
    <row r="18326" spans="12:12" ht="15.75" customHeight="1" x14ac:dyDescent="0.35">
      <c r="L18326" s="27" t="str">
        <f t="shared" si="286"/>
        <v/>
      </c>
    </row>
    <row r="18327" spans="12:12" ht="15.75" customHeight="1" x14ac:dyDescent="0.35">
      <c r="L18327" s="27" t="str">
        <f t="shared" si="286"/>
        <v/>
      </c>
    </row>
    <row r="18328" spans="12:12" ht="15.75" customHeight="1" x14ac:dyDescent="0.35">
      <c r="L18328" s="27" t="str">
        <f t="shared" si="286"/>
        <v/>
      </c>
    </row>
    <row r="18329" spans="12:12" ht="15.75" customHeight="1" x14ac:dyDescent="0.35">
      <c r="L18329" s="27" t="str">
        <f t="shared" si="286"/>
        <v/>
      </c>
    </row>
    <row r="18330" spans="12:12" ht="15.75" customHeight="1" x14ac:dyDescent="0.35">
      <c r="L18330" s="27" t="str">
        <f t="shared" si="286"/>
        <v/>
      </c>
    </row>
    <row r="18331" spans="12:12" ht="15.75" customHeight="1" x14ac:dyDescent="0.35">
      <c r="L18331" s="27" t="str">
        <f t="shared" si="286"/>
        <v/>
      </c>
    </row>
    <row r="18332" spans="12:12" ht="15.75" customHeight="1" x14ac:dyDescent="0.35">
      <c r="L18332" s="27" t="str">
        <f t="shared" si="286"/>
        <v/>
      </c>
    </row>
    <row r="18333" spans="12:12" ht="15.75" customHeight="1" x14ac:dyDescent="0.35">
      <c r="L18333" s="27" t="str">
        <f t="shared" si="286"/>
        <v/>
      </c>
    </row>
    <row r="18334" spans="12:12" ht="15.75" customHeight="1" x14ac:dyDescent="0.35">
      <c r="L18334" s="27" t="str">
        <f t="shared" si="286"/>
        <v/>
      </c>
    </row>
    <row r="18335" spans="12:12" ht="15.75" customHeight="1" x14ac:dyDescent="0.35">
      <c r="L18335" s="27" t="str">
        <f t="shared" si="286"/>
        <v/>
      </c>
    </row>
    <row r="18336" spans="12:12" ht="15.75" customHeight="1" x14ac:dyDescent="0.35">
      <c r="L18336" s="27" t="str">
        <f t="shared" si="286"/>
        <v/>
      </c>
    </row>
    <row r="18337" spans="12:12" ht="15.75" customHeight="1" x14ac:dyDescent="0.35">
      <c r="L18337" s="27" t="str">
        <f t="shared" si="286"/>
        <v/>
      </c>
    </row>
    <row r="18338" spans="12:12" ht="15.75" customHeight="1" x14ac:dyDescent="0.35">
      <c r="L18338" s="27" t="str">
        <f t="shared" si="286"/>
        <v/>
      </c>
    </row>
    <row r="18339" spans="12:12" ht="15.75" customHeight="1" x14ac:dyDescent="0.35">
      <c r="L18339" s="27" t="str">
        <f t="shared" si="286"/>
        <v/>
      </c>
    </row>
    <row r="18340" spans="12:12" ht="15.75" customHeight="1" x14ac:dyDescent="0.35">
      <c r="L18340" s="27" t="str">
        <f t="shared" si="286"/>
        <v/>
      </c>
    </row>
    <row r="18341" spans="12:12" ht="15.75" customHeight="1" x14ac:dyDescent="0.35">
      <c r="L18341" s="27" t="str">
        <f t="shared" si="286"/>
        <v/>
      </c>
    </row>
    <row r="18342" spans="12:12" ht="15.75" customHeight="1" x14ac:dyDescent="0.35">
      <c r="L18342" s="27" t="str">
        <f t="shared" si="286"/>
        <v/>
      </c>
    </row>
    <row r="18343" spans="12:12" ht="15.75" customHeight="1" x14ac:dyDescent="0.35">
      <c r="L18343" s="27" t="str">
        <f t="shared" si="286"/>
        <v/>
      </c>
    </row>
    <row r="18344" spans="12:12" ht="15.75" customHeight="1" x14ac:dyDescent="0.35">
      <c r="L18344" s="27" t="str">
        <f t="shared" si="286"/>
        <v/>
      </c>
    </row>
    <row r="18345" spans="12:12" ht="15.75" customHeight="1" x14ac:dyDescent="0.35">
      <c r="L18345" s="27" t="str">
        <f t="shared" si="286"/>
        <v/>
      </c>
    </row>
    <row r="18346" spans="12:12" ht="15.75" customHeight="1" x14ac:dyDescent="0.35">
      <c r="L18346" s="27" t="str">
        <f t="shared" si="286"/>
        <v/>
      </c>
    </row>
    <row r="18347" spans="12:12" ht="15.75" customHeight="1" x14ac:dyDescent="0.35">
      <c r="L18347" s="27" t="str">
        <f t="shared" si="286"/>
        <v/>
      </c>
    </row>
    <row r="18348" spans="12:12" ht="15.75" customHeight="1" x14ac:dyDescent="0.35">
      <c r="L18348" s="27" t="str">
        <f t="shared" si="286"/>
        <v/>
      </c>
    </row>
    <row r="18349" spans="12:12" ht="15.75" customHeight="1" x14ac:dyDescent="0.35">
      <c r="L18349" s="27" t="str">
        <f t="shared" si="286"/>
        <v/>
      </c>
    </row>
    <row r="18350" spans="12:12" ht="15.75" customHeight="1" x14ac:dyDescent="0.35">
      <c r="L18350" s="27" t="str">
        <f t="shared" si="286"/>
        <v/>
      </c>
    </row>
    <row r="18351" spans="12:12" ht="15.75" customHeight="1" x14ac:dyDescent="0.35">
      <c r="L18351" s="27" t="str">
        <f t="shared" si="286"/>
        <v/>
      </c>
    </row>
    <row r="18352" spans="12:12" ht="15.75" customHeight="1" x14ac:dyDescent="0.35">
      <c r="L18352" s="27" t="str">
        <f t="shared" si="286"/>
        <v/>
      </c>
    </row>
    <row r="18353" spans="12:12" ht="15.75" customHeight="1" x14ac:dyDescent="0.35">
      <c r="L18353" s="27" t="str">
        <f t="shared" si="286"/>
        <v/>
      </c>
    </row>
    <row r="18354" spans="12:12" ht="15.75" customHeight="1" x14ac:dyDescent="0.35">
      <c r="L18354" s="27" t="str">
        <f t="shared" si="286"/>
        <v/>
      </c>
    </row>
    <row r="18355" spans="12:12" ht="15.75" customHeight="1" x14ac:dyDescent="0.35">
      <c r="L18355" s="27" t="str">
        <f t="shared" si="286"/>
        <v/>
      </c>
    </row>
    <row r="18356" spans="12:12" ht="15.75" customHeight="1" x14ac:dyDescent="0.35">
      <c r="L18356" s="27" t="str">
        <f t="shared" si="286"/>
        <v/>
      </c>
    </row>
    <row r="18357" spans="12:12" ht="15.75" customHeight="1" x14ac:dyDescent="0.35">
      <c r="L18357" s="27" t="str">
        <f t="shared" si="286"/>
        <v/>
      </c>
    </row>
    <row r="18358" spans="12:12" ht="15.75" customHeight="1" x14ac:dyDescent="0.35">
      <c r="L18358" s="27" t="str">
        <f t="shared" si="286"/>
        <v/>
      </c>
    </row>
    <row r="18359" spans="12:12" ht="15.75" customHeight="1" x14ac:dyDescent="0.35">
      <c r="L18359" s="27" t="str">
        <f t="shared" si="286"/>
        <v/>
      </c>
    </row>
    <row r="18360" spans="12:12" ht="15.75" customHeight="1" x14ac:dyDescent="0.35">
      <c r="L18360" s="27" t="str">
        <f t="shared" si="286"/>
        <v/>
      </c>
    </row>
    <row r="18361" spans="12:12" ht="15.75" customHeight="1" x14ac:dyDescent="0.35">
      <c r="L18361" s="27" t="str">
        <f t="shared" si="286"/>
        <v/>
      </c>
    </row>
    <row r="18362" spans="12:12" ht="15.75" customHeight="1" x14ac:dyDescent="0.35">
      <c r="L18362" s="27" t="str">
        <f t="shared" si="286"/>
        <v/>
      </c>
    </row>
    <row r="18363" spans="12:12" ht="15.75" customHeight="1" x14ac:dyDescent="0.35">
      <c r="L18363" s="27" t="str">
        <f t="shared" si="286"/>
        <v/>
      </c>
    </row>
    <row r="18364" spans="12:12" ht="15.75" customHeight="1" x14ac:dyDescent="0.35">
      <c r="L18364" s="27" t="str">
        <f t="shared" si="286"/>
        <v/>
      </c>
    </row>
    <row r="18365" spans="12:12" ht="15.75" customHeight="1" x14ac:dyDescent="0.35">
      <c r="L18365" s="27" t="str">
        <f t="shared" si="286"/>
        <v/>
      </c>
    </row>
    <row r="18366" spans="12:12" ht="15.75" customHeight="1" x14ac:dyDescent="0.35">
      <c r="L18366" s="27" t="str">
        <f t="shared" si="286"/>
        <v/>
      </c>
    </row>
    <row r="18367" spans="12:12" ht="15.75" customHeight="1" x14ac:dyDescent="0.35">
      <c r="L18367" s="27" t="str">
        <f t="shared" si="286"/>
        <v/>
      </c>
    </row>
    <row r="18368" spans="12:12" ht="15.75" customHeight="1" x14ac:dyDescent="0.35">
      <c r="L18368" s="27" t="str">
        <f t="shared" si="286"/>
        <v/>
      </c>
    </row>
    <row r="18369" spans="12:12" ht="15.75" customHeight="1" x14ac:dyDescent="0.35">
      <c r="L18369" s="27" t="str">
        <f t="shared" si="286"/>
        <v/>
      </c>
    </row>
    <row r="18370" spans="12:12" ht="15.75" customHeight="1" x14ac:dyDescent="0.35">
      <c r="L18370" s="27" t="str">
        <f t="shared" si="286"/>
        <v/>
      </c>
    </row>
    <row r="18371" spans="12:12" ht="15.75" customHeight="1" x14ac:dyDescent="0.35">
      <c r="L18371" s="27" t="str">
        <f t="shared" si="286"/>
        <v/>
      </c>
    </row>
    <row r="18372" spans="12:12" ht="15.75" customHeight="1" x14ac:dyDescent="0.35">
      <c r="L18372" s="27" t="str">
        <f t="shared" ref="L18372:L18435" si="287">IF((T18372="N/A")+(ISBLANK(T18372)), IF(S18372="Critical", K18372+30, IF(S18372="High", K18372+30,IF(COUNTIF(S18372,"M*"), K18372+90, IF(S18372="Low", K18372+180,"")))),
IF(((U18372="Yes")*(T18372="Critical")), K18372+30, IF(((U18372="Yes")*(T18372="High")), K18372+30,  IF(((U18372="Yes")*(COUNTIF(S18372,"M*"))), K18372+90,  IF(((U18372="Yes")*(T18372="Low")), K18372+180, IF(S18372="Critical", K18372+30, IF(S18372="High", K18372+30,IF(COUNTIF(S18372,"M*"), K18372+90, IF(S18372="Low", K18372+180,"")))))))))</f>
        <v/>
      </c>
    </row>
    <row r="18373" spans="12:12" ht="15.75" customHeight="1" x14ac:dyDescent="0.35">
      <c r="L18373" s="27" t="str">
        <f t="shared" si="287"/>
        <v/>
      </c>
    </row>
    <row r="18374" spans="12:12" ht="15.75" customHeight="1" x14ac:dyDescent="0.35">
      <c r="L18374" s="27" t="str">
        <f t="shared" si="287"/>
        <v/>
      </c>
    </row>
    <row r="18375" spans="12:12" ht="15.75" customHeight="1" x14ac:dyDescent="0.35">
      <c r="L18375" s="27" t="str">
        <f t="shared" si="287"/>
        <v/>
      </c>
    </row>
    <row r="18376" spans="12:12" ht="15.75" customHeight="1" x14ac:dyDescent="0.35">
      <c r="L18376" s="27" t="str">
        <f t="shared" si="287"/>
        <v/>
      </c>
    </row>
    <row r="18377" spans="12:12" ht="15.75" customHeight="1" x14ac:dyDescent="0.35">
      <c r="L18377" s="27" t="str">
        <f t="shared" si="287"/>
        <v/>
      </c>
    </row>
    <row r="18378" spans="12:12" ht="15.75" customHeight="1" x14ac:dyDescent="0.35">
      <c r="L18378" s="27" t="str">
        <f t="shared" si="287"/>
        <v/>
      </c>
    </row>
    <row r="18379" spans="12:12" ht="15.75" customHeight="1" x14ac:dyDescent="0.35">
      <c r="L18379" s="27" t="str">
        <f t="shared" si="287"/>
        <v/>
      </c>
    </row>
    <row r="18380" spans="12:12" ht="15.75" customHeight="1" x14ac:dyDescent="0.35">
      <c r="L18380" s="27" t="str">
        <f t="shared" si="287"/>
        <v/>
      </c>
    </row>
    <row r="18381" spans="12:12" ht="15.75" customHeight="1" x14ac:dyDescent="0.35">
      <c r="L18381" s="27" t="str">
        <f t="shared" si="287"/>
        <v/>
      </c>
    </row>
    <row r="18382" spans="12:12" ht="15.75" customHeight="1" x14ac:dyDescent="0.35">
      <c r="L18382" s="27" t="str">
        <f t="shared" si="287"/>
        <v/>
      </c>
    </row>
    <row r="18383" spans="12:12" ht="15.75" customHeight="1" x14ac:dyDescent="0.35">
      <c r="L18383" s="27" t="str">
        <f t="shared" si="287"/>
        <v/>
      </c>
    </row>
    <row r="18384" spans="12:12" ht="15.75" customHeight="1" x14ac:dyDescent="0.35">
      <c r="L18384" s="27" t="str">
        <f t="shared" si="287"/>
        <v/>
      </c>
    </row>
    <row r="18385" spans="12:12" ht="15.75" customHeight="1" x14ac:dyDescent="0.35">
      <c r="L18385" s="27" t="str">
        <f t="shared" si="287"/>
        <v/>
      </c>
    </row>
    <row r="18386" spans="12:12" ht="15.75" customHeight="1" x14ac:dyDescent="0.35">
      <c r="L18386" s="27" t="str">
        <f t="shared" si="287"/>
        <v/>
      </c>
    </row>
    <row r="18387" spans="12:12" ht="15.75" customHeight="1" x14ac:dyDescent="0.35">
      <c r="L18387" s="27" t="str">
        <f t="shared" si="287"/>
        <v/>
      </c>
    </row>
    <row r="18388" spans="12:12" ht="15.75" customHeight="1" x14ac:dyDescent="0.35">
      <c r="L18388" s="27" t="str">
        <f t="shared" si="287"/>
        <v/>
      </c>
    </row>
    <row r="18389" spans="12:12" ht="15.75" customHeight="1" x14ac:dyDescent="0.35">
      <c r="L18389" s="27" t="str">
        <f t="shared" si="287"/>
        <v/>
      </c>
    </row>
    <row r="18390" spans="12:12" ht="15.75" customHeight="1" x14ac:dyDescent="0.35">
      <c r="L18390" s="27" t="str">
        <f t="shared" si="287"/>
        <v/>
      </c>
    </row>
    <row r="18391" spans="12:12" ht="15.75" customHeight="1" x14ac:dyDescent="0.35">
      <c r="L18391" s="27" t="str">
        <f t="shared" si="287"/>
        <v/>
      </c>
    </row>
    <row r="18392" spans="12:12" ht="15.75" customHeight="1" x14ac:dyDescent="0.35">
      <c r="L18392" s="27" t="str">
        <f t="shared" si="287"/>
        <v/>
      </c>
    </row>
    <row r="18393" spans="12:12" ht="15.75" customHeight="1" x14ac:dyDescent="0.35">
      <c r="L18393" s="27" t="str">
        <f t="shared" si="287"/>
        <v/>
      </c>
    </row>
    <row r="18394" spans="12:12" ht="15.75" customHeight="1" x14ac:dyDescent="0.35">
      <c r="L18394" s="27" t="str">
        <f t="shared" si="287"/>
        <v/>
      </c>
    </row>
    <row r="18395" spans="12:12" ht="15.75" customHeight="1" x14ac:dyDescent="0.35">
      <c r="L18395" s="27" t="str">
        <f t="shared" si="287"/>
        <v/>
      </c>
    </row>
    <row r="18396" spans="12:12" ht="15.75" customHeight="1" x14ac:dyDescent="0.35">
      <c r="L18396" s="27" t="str">
        <f t="shared" si="287"/>
        <v/>
      </c>
    </row>
    <row r="18397" spans="12:12" ht="15.75" customHeight="1" x14ac:dyDescent="0.35">
      <c r="L18397" s="27" t="str">
        <f t="shared" si="287"/>
        <v/>
      </c>
    </row>
    <row r="18398" spans="12:12" ht="15.75" customHeight="1" x14ac:dyDescent="0.35">
      <c r="L18398" s="27" t="str">
        <f t="shared" si="287"/>
        <v/>
      </c>
    </row>
    <row r="18399" spans="12:12" ht="15.75" customHeight="1" x14ac:dyDescent="0.35">
      <c r="L18399" s="27" t="str">
        <f t="shared" si="287"/>
        <v/>
      </c>
    </row>
    <row r="18400" spans="12:12" ht="15.75" customHeight="1" x14ac:dyDescent="0.35">
      <c r="L18400" s="27" t="str">
        <f t="shared" si="287"/>
        <v/>
      </c>
    </row>
    <row r="18401" spans="12:12" ht="15.75" customHeight="1" x14ac:dyDescent="0.35">
      <c r="L18401" s="27" t="str">
        <f t="shared" si="287"/>
        <v/>
      </c>
    </row>
    <row r="18402" spans="12:12" ht="15.75" customHeight="1" x14ac:dyDescent="0.35">
      <c r="L18402" s="27" t="str">
        <f t="shared" si="287"/>
        <v/>
      </c>
    </row>
    <row r="18403" spans="12:12" ht="15.75" customHeight="1" x14ac:dyDescent="0.35">
      <c r="L18403" s="27" t="str">
        <f t="shared" si="287"/>
        <v/>
      </c>
    </row>
    <row r="18404" spans="12:12" ht="15.75" customHeight="1" x14ac:dyDescent="0.35">
      <c r="L18404" s="27" t="str">
        <f t="shared" si="287"/>
        <v/>
      </c>
    </row>
    <row r="18405" spans="12:12" ht="15.75" customHeight="1" x14ac:dyDescent="0.35">
      <c r="L18405" s="27" t="str">
        <f t="shared" si="287"/>
        <v/>
      </c>
    </row>
    <row r="18406" spans="12:12" ht="15.75" customHeight="1" x14ac:dyDescent="0.35">
      <c r="L18406" s="27" t="str">
        <f t="shared" si="287"/>
        <v/>
      </c>
    </row>
    <row r="18407" spans="12:12" ht="15.75" customHeight="1" x14ac:dyDescent="0.35">
      <c r="L18407" s="27" t="str">
        <f t="shared" si="287"/>
        <v/>
      </c>
    </row>
    <row r="18408" spans="12:12" ht="15.75" customHeight="1" x14ac:dyDescent="0.35">
      <c r="L18408" s="27" t="str">
        <f t="shared" si="287"/>
        <v/>
      </c>
    </row>
    <row r="18409" spans="12:12" ht="15.75" customHeight="1" x14ac:dyDescent="0.35">
      <c r="L18409" s="27" t="str">
        <f t="shared" si="287"/>
        <v/>
      </c>
    </row>
    <row r="18410" spans="12:12" ht="15.75" customHeight="1" x14ac:dyDescent="0.35">
      <c r="L18410" s="27" t="str">
        <f t="shared" si="287"/>
        <v/>
      </c>
    </row>
    <row r="18411" spans="12:12" ht="15.75" customHeight="1" x14ac:dyDescent="0.35">
      <c r="L18411" s="27" t="str">
        <f t="shared" si="287"/>
        <v/>
      </c>
    </row>
    <row r="18412" spans="12:12" ht="15.75" customHeight="1" x14ac:dyDescent="0.35">
      <c r="L18412" s="27" t="str">
        <f t="shared" si="287"/>
        <v/>
      </c>
    </row>
    <row r="18413" spans="12:12" ht="15.75" customHeight="1" x14ac:dyDescent="0.35">
      <c r="L18413" s="27" t="str">
        <f t="shared" si="287"/>
        <v/>
      </c>
    </row>
    <row r="18414" spans="12:12" ht="15.75" customHeight="1" x14ac:dyDescent="0.35">
      <c r="L18414" s="27" t="str">
        <f t="shared" si="287"/>
        <v/>
      </c>
    </row>
    <row r="18415" spans="12:12" ht="15.75" customHeight="1" x14ac:dyDescent="0.35">
      <c r="L18415" s="27" t="str">
        <f t="shared" si="287"/>
        <v/>
      </c>
    </row>
    <row r="18416" spans="12:12" ht="15.75" customHeight="1" x14ac:dyDescent="0.35">
      <c r="L18416" s="27" t="str">
        <f t="shared" si="287"/>
        <v/>
      </c>
    </row>
    <row r="18417" spans="12:12" ht="15.75" customHeight="1" x14ac:dyDescent="0.35">
      <c r="L18417" s="27" t="str">
        <f t="shared" si="287"/>
        <v/>
      </c>
    </row>
    <row r="18418" spans="12:12" ht="15.75" customHeight="1" x14ac:dyDescent="0.35">
      <c r="L18418" s="27" t="str">
        <f t="shared" si="287"/>
        <v/>
      </c>
    </row>
    <row r="18419" spans="12:12" ht="15.75" customHeight="1" x14ac:dyDescent="0.35">
      <c r="L18419" s="27" t="str">
        <f t="shared" si="287"/>
        <v/>
      </c>
    </row>
    <row r="18420" spans="12:12" ht="15.75" customHeight="1" x14ac:dyDescent="0.35">
      <c r="L18420" s="27" t="str">
        <f t="shared" si="287"/>
        <v/>
      </c>
    </row>
    <row r="18421" spans="12:12" ht="15.75" customHeight="1" x14ac:dyDescent="0.35">
      <c r="L18421" s="27" t="str">
        <f t="shared" si="287"/>
        <v/>
      </c>
    </row>
    <row r="18422" spans="12:12" ht="15.75" customHeight="1" x14ac:dyDescent="0.35">
      <c r="L18422" s="27" t="str">
        <f t="shared" si="287"/>
        <v/>
      </c>
    </row>
    <row r="18423" spans="12:12" ht="15.75" customHeight="1" x14ac:dyDescent="0.35">
      <c r="L18423" s="27" t="str">
        <f t="shared" si="287"/>
        <v/>
      </c>
    </row>
    <row r="18424" spans="12:12" ht="15.75" customHeight="1" x14ac:dyDescent="0.35">
      <c r="L18424" s="27" t="str">
        <f t="shared" si="287"/>
        <v/>
      </c>
    </row>
    <row r="18425" spans="12:12" ht="15.75" customHeight="1" x14ac:dyDescent="0.35">
      <c r="L18425" s="27" t="str">
        <f t="shared" si="287"/>
        <v/>
      </c>
    </row>
    <row r="18426" spans="12:12" ht="15.75" customHeight="1" x14ac:dyDescent="0.35">
      <c r="L18426" s="27" t="str">
        <f t="shared" si="287"/>
        <v/>
      </c>
    </row>
    <row r="18427" spans="12:12" ht="15.75" customHeight="1" x14ac:dyDescent="0.35">
      <c r="L18427" s="27" t="str">
        <f t="shared" si="287"/>
        <v/>
      </c>
    </row>
    <row r="18428" spans="12:12" ht="15.75" customHeight="1" x14ac:dyDescent="0.35">
      <c r="L18428" s="27" t="str">
        <f t="shared" si="287"/>
        <v/>
      </c>
    </row>
    <row r="18429" spans="12:12" ht="15.75" customHeight="1" x14ac:dyDescent="0.35">
      <c r="L18429" s="27" t="str">
        <f t="shared" si="287"/>
        <v/>
      </c>
    </row>
    <row r="18430" spans="12:12" ht="15.75" customHeight="1" x14ac:dyDescent="0.35">
      <c r="L18430" s="27" t="str">
        <f t="shared" si="287"/>
        <v/>
      </c>
    </row>
    <row r="18431" spans="12:12" ht="15.75" customHeight="1" x14ac:dyDescent="0.35">
      <c r="L18431" s="27" t="str">
        <f t="shared" si="287"/>
        <v/>
      </c>
    </row>
    <row r="18432" spans="12:12" ht="15.75" customHeight="1" x14ac:dyDescent="0.35">
      <c r="L18432" s="27" t="str">
        <f t="shared" si="287"/>
        <v/>
      </c>
    </row>
    <row r="18433" spans="12:12" ht="15.75" customHeight="1" x14ac:dyDescent="0.35">
      <c r="L18433" s="27" t="str">
        <f t="shared" si="287"/>
        <v/>
      </c>
    </row>
    <row r="18434" spans="12:12" ht="15.75" customHeight="1" x14ac:dyDescent="0.35">
      <c r="L18434" s="27" t="str">
        <f t="shared" si="287"/>
        <v/>
      </c>
    </row>
    <row r="18435" spans="12:12" ht="15.75" customHeight="1" x14ac:dyDescent="0.35">
      <c r="L18435" s="27" t="str">
        <f t="shared" si="287"/>
        <v/>
      </c>
    </row>
    <row r="18436" spans="12:12" ht="15.75" customHeight="1" x14ac:dyDescent="0.35">
      <c r="L18436" s="27" t="str">
        <f t="shared" ref="L18436:L18499" si="288">IF((T18436="N/A")+(ISBLANK(T18436)), IF(S18436="Critical", K18436+30, IF(S18436="High", K18436+30,IF(COUNTIF(S18436,"M*"), K18436+90, IF(S18436="Low", K18436+180,"")))),
IF(((U18436="Yes")*(T18436="Critical")), K18436+30, IF(((U18436="Yes")*(T18436="High")), K18436+30,  IF(((U18436="Yes")*(COUNTIF(S18436,"M*"))), K18436+90,  IF(((U18436="Yes")*(T18436="Low")), K18436+180, IF(S18436="Critical", K18436+30, IF(S18436="High", K18436+30,IF(COUNTIF(S18436,"M*"), K18436+90, IF(S18436="Low", K18436+180,"")))))))))</f>
        <v/>
      </c>
    </row>
    <row r="18437" spans="12:12" ht="15.75" customHeight="1" x14ac:dyDescent="0.35">
      <c r="L18437" s="27" t="str">
        <f t="shared" si="288"/>
        <v/>
      </c>
    </row>
    <row r="18438" spans="12:12" ht="15.75" customHeight="1" x14ac:dyDescent="0.35">
      <c r="L18438" s="27" t="str">
        <f t="shared" si="288"/>
        <v/>
      </c>
    </row>
    <row r="18439" spans="12:12" ht="15.75" customHeight="1" x14ac:dyDescent="0.35">
      <c r="L18439" s="27" t="str">
        <f t="shared" si="288"/>
        <v/>
      </c>
    </row>
    <row r="18440" spans="12:12" ht="15.75" customHeight="1" x14ac:dyDescent="0.35">
      <c r="L18440" s="27" t="str">
        <f t="shared" si="288"/>
        <v/>
      </c>
    </row>
    <row r="18441" spans="12:12" ht="15.75" customHeight="1" x14ac:dyDescent="0.35">
      <c r="L18441" s="27" t="str">
        <f t="shared" si="288"/>
        <v/>
      </c>
    </row>
    <row r="18442" spans="12:12" ht="15.75" customHeight="1" x14ac:dyDescent="0.35">
      <c r="L18442" s="27" t="str">
        <f t="shared" si="288"/>
        <v/>
      </c>
    </row>
    <row r="18443" spans="12:12" ht="15.75" customHeight="1" x14ac:dyDescent="0.35">
      <c r="L18443" s="27" t="str">
        <f t="shared" si="288"/>
        <v/>
      </c>
    </row>
    <row r="18444" spans="12:12" ht="15.75" customHeight="1" x14ac:dyDescent="0.35">
      <c r="L18444" s="27" t="str">
        <f t="shared" si="288"/>
        <v/>
      </c>
    </row>
    <row r="18445" spans="12:12" ht="15.75" customHeight="1" x14ac:dyDescent="0.35">
      <c r="L18445" s="27" t="str">
        <f t="shared" si="288"/>
        <v/>
      </c>
    </row>
    <row r="18446" spans="12:12" ht="15.75" customHeight="1" x14ac:dyDescent="0.35">
      <c r="L18446" s="27" t="str">
        <f t="shared" si="288"/>
        <v/>
      </c>
    </row>
    <row r="18447" spans="12:12" ht="15.75" customHeight="1" x14ac:dyDescent="0.35">
      <c r="L18447" s="27" t="str">
        <f t="shared" si="288"/>
        <v/>
      </c>
    </row>
    <row r="18448" spans="12:12" ht="15.75" customHeight="1" x14ac:dyDescent="0.35">
      <c r="L18448" s="27" t="str">
        <f t="shared" si="288"/>
        <v/>
      </c>
    </row>
    <row r="18449" spans="12:12" ht="15.75" customHeight="1" x14ac:dyDescent="0.35">
      <c r="L18449" s="27" t="str">
        <f t="shared" si="288"/>
        <v/>
      </c>
    </row>
    <row r="18450" spans="12:12" ht="15.75" customHeight="1" x14ac:dyDescent="0.35">
      <c r="L18450" s="27" t="str">
        <f t="shared" si="288"/>
        <v/>
      </c>
    </row>
    <row r="18451" spans="12:12" ht="15.75" customHeight="1" x14ac:dyDescent="0.35">
      <c r="L18451" s="27" t="str">
        <f t="shared" si="288"/>
        <v/>
      </c>
    </row>
    <row r="18452" spans="12:12" ht="15.75" customHeight="1" x14ac:dyDescent="0.35">
      <c r="L18452" s="27" t="str">
        <f t="shared" si="288"/>
        <v/>
      </c>
    </row>
    <row r="18453" spans="12:12" ht="15.75" customHeight="1" x14ac:dyDescent="0.35">
      <c r="L18453" s="27" t="str">
        <f t="shared" si="288"/>
        <v/>
      </c>
    </row>
    <row r="18454" spans="12:12" ht="15.75" customHeight="1" x14ac:dyDescent="0.35">
      <c r="L18454" s="27" t="str">
        <f t="shared" si="288"/>
        <v/>
      </c>
    </row>
    <row r="18455" spans="12:12" ht="15.75" customHeight="1" x14ac:dyDescent="0.35">
      <c r="L18455" s="27" t="str">
        <f t="shared" si="288"/>
        <v/>
      </c>
    </row>
    <row r="18456" spans="12:12" ht="15.75" customHeight="1" x14ac:dyDescent="0.35">
      <c r="L18456" s="27" t="str">
        <f t="shared" si="288"/>
        <v/>
      </c>
    </row>
    <row r="18457" spans="12:12" ht="15.75" customHeight="1" x14ac:dyDescent="0.35">
      <c r="L18457" s="27" t="str">
        <f t="shared" si="288"/>
        <v/>
      </c>
    </row>
    <row r="18458" spans="12:12" ht="15.75" customHeight="1" x14ac:dyDescent="0.35">
      <c r="L18458" s="27" t="str">
        <f t="shared" si="288"/>
        <v/>
      </c>
    </row>
    <row r="18459" spans="12:12" ht="15.75" customHeight="1" x14ac:dyDescent="0.35">
      <c r="L18459" s="27" t="str">
        <f t="shared" si="288"/>
        <v/>
      </c>
    </row>
    <row r="18460" spans="12:12" ht="15.75" customHeight="1" x14ac:dyDescent="0.35">
      <c r="L18460" s="27" t="str">
        <f t="shared" si="288"/>
        <v/>
      </c>
    </row>
    <row r="18461" spans="12:12" ht="15.75" customHeight="1" x14ac:dyDescent="0.35">
      <c r="L18461" s="27" t="str">
        <f t="shared" si="288"/>
        <v/>
      </c>
    </row>
    <row r="18462" spans="12:12" ht="15.75" customHeight="1" x14ac:dyDescent="0.35">
      <c r="L18462" s="27" t="str">
        <f t="shared" si="288"/>
        <v/>
      </c>
    </row>
    <row r="18463" spans="12:12" ht="15.75" customHeight="1" x14ac:dyDescent="0.35">
      <c r="L18463" s="27" t="str">
        <f t="shared" si="288"/>
        <v/>
      </c>
    </row>
    <row r="18464" spans="12:12" ht="15.75" customHeight="1" x14ac:dyDescent="0.35">
      <c r="L18464" s="27" t="str">
        <f t="shared" si="288"/>
        <v/>
      </c>
    </row>
    <row r="18465" spans="12:12" ht="15.75" customHeight="1" x14ac:dyDescent="0.35">
      <c r="L18465" s="27" t="str">
        <f t="shared" si="288"/>
        <v/>
      </c>
    </row>
    <row r="18466" spans="12:12" ht="15.75" customHeight="1" x14ac:dyDescent="0.35">
      <c r="L18466" s="27" t="str">
        <f t="shared" si="288"/>
        <v/>
      </c>
    </row>
    <row r="18467" spans="12:12" ht="15.75" customHeight="1" x14ac:dyDescent="0.35">
      <c r="L18467" s="27" t="str">
        <f t="shared" si="288"/>
        <v/>
      </c>
    </row>
    <row r="18468" spans="12:12" ht="15.75" customHeight="1" x14ac:dyDescent="0.35">
      <c r="L18468" s="27" t="str">
        <f t="shared" si="288"/>
        <v/>
      </c>
    </row>
    <row r="18469" spans="12:12" ht="15.75" customHeight="1" x14ac:dyDescent="0.35">
      <c r="L18469" s="27" t="str">
        <f t="shared" si="288"/>
        <v/>
      </c>
    </row>
    <row r="18470" spans="12:12" ht="15.75" customHeight="1" x14ac:dyDescent="0.35">
      <c r="L18470" s="27" t="str">
        <f t="shared" si="288"/>
        <v/>
      </c>
    </row>
    <row r="18471" spans="12:12" ht="15.75" customHeight="1" x14ac:dyDescent="0.35">
      <c r="L18471" s="27" t="str">
        <f t="shared" si="288"/>
        <v/>
      </c>
    </row>
    <row r="18472" spans="12:12" ht="15.75" customHeight="1" x14ac:dyDescent="0.35">
      <c r="L18472" s="27" t="str">
        <f t="shared" si="288"/>
        <v/>
      </c>
    </row>
    <row r="18473" spans="12:12" ht="15.75" customHeight="1" x14ac:dyDescent="0.35">
      <c r="L18473" s="27" t="str">
        <f t="shared" si="288"/>
        <v/>
      </c>
    </row>
    <row r="18474" spans="12:12" ht="15.75" customHeight="1" x14ac:dyDescent="0.35">
      <c r="L18474" s="27" t="str">
        <f t="shared" si="288"/>
        <v/>
      </c>
    </row>
    <row r="18475" spans="12:12" ht="15.75" customHeight="1" x14ac:dyDescent="0.35">
      <c r="L18475" s="27" t="str">
        <f t="shared" si="288"/>
        <v/>
      </c>
    </row>
    <row r="18476" spans="12:12" ht="15.75" customHeight="1" x14ac:dyDescent="0.35">
      <c r="L18476" s="27" t="str">
        <f t="shared" si="288"/>
        <v/>
      </c>
    </row>
    <row r="18477" spans="12:12" ht="15.75" customHeight="1" x14ac:dyDescent="0.35">
      <c r="L18477" s="27" t="str">
        <f t="shared" si="288"/>
        <v/>
      </c>
    </row>
    <row r="18478" spans="12:12" ht="15.75" customHeight="1" x14ac:dyDescent="0.35">
      <c r="L18478" s="27" t="str">
        <f t="shared" si="288"/>
        <v/>
      </c>
    </row>
    <row r="18479" spans="12:12" ht="15.75" customHeight="1" x14ac:dyDescent="0.35">
      <c r="L18479" s="27" t="str">
        <f t="shared" si="288"/>
        <v/>
      </c>
    </row>
    <row r="18480" spans="12:12" ht="15.75" customHeight="1" x14ac:dyDescent="0.35">
      <c r="L18480" s="27" t="str">
        <f t="shared" si="288"/>
        <v/>
      </c>
    </row>
    <row r="18481" spans="12:12" ht="15.75" customHeight="1" x14ac:dyDescent="0.35">
      <c r="L18481" s="27" t="str">
        <f t="shared" si="288"/>
        <v/>
      </c>
    </row>
    <row r="18482" spans="12:12" ht="15.75" customHeight="1" x14ac:dyDescent="0.35">
      <c r="L18482" s="27" t="str">
        <f t="shared" si="288"/>
        <v/>
      </c>
    </row>
    <row r="18483" spans="12:12" ht="15.75" customHeight="1" x14ac:dyDescent="0.35">
      <c r="L18483" s="27" t="str">
        <f t="shared" si="288"/>
        <v/>
      </c>
    </row>
    <row r="18484" spans="12:12" ht="15.75" customHeight="1" x14ac:dyDescent="0.35">
      <c r="L18484" s="27" t="str">
        <f t="shared" si="288"/>
        <v/>
      </c>
    </row>
    <row r="18485" spans="12:12" ht="15.75" customHeight="1" x14ac:dyDescent="0.35">
      <c r="L18485" s="27" t="str">
        <f t="shared" si="288"/>
        <v/>
      </c>
    </row>
    <row r="18486" spans="12:12" ht="15.75" customHeight="1" x14ac:dyDescent="0.35">
      <c r="L18486" s="27" t="str">
        <f t="shared" si="288"/>
        <v/>
      </c>
    </row>
    <row r="18487" spans="12:12" ht="15.75" customHeight="1" x14ac:dyDescent="0.35">
      <c r="L18487" s="27" t="str">
        <f t="shared" si="288"/>
        <v/>
      </c>
    </row>
    <row r="18488" spans="12:12" ht="15.75" customHeight="1" x14ac:dyDescent="0.35">
      <c r="L18488" s="27" t="str">
        <f t="shared" si="288"/>
        <v/>
      </c>
    </row>
    <row r="18489" spans="12:12" ht="15.75" customHeight="1" x14ac:dyDescent="0.35">
      <c r="L18489" s="27" t="str">
        <f t="shared" si="288"/>
        <v/>
      </c>
    </row>
    <row r="18490" spans="12:12" ht="15.75" customHeight="1" x14ac:dyDescent="0.35">
      <c r="L18490" s="27" t="str">
        <f t="shared" si="288"/>
        <v/>
      </c>
    </row>
    <row r="18491" spans="12:12" ht="15.75" customHeight="1" x14ac:dyDescent="0.35">
      <c r="L18491" s="27" t="str">
        <f t="shared" si="288"/>
        <v/>
      </c>
    </row>
    <row r="18492" spans="12:12" ht="15.75" customHeight="1" x14ac:dyDescent="0.35">
      <c r="L18492" s="27" t="str">
        <f t="shared" si="288"/>
        <v/>
      </c>
    </row>
    <row r="18493" spans="12:12" ht="15.75" customHeight="1" x14ac:dyDescent="0.35">
      <c r="L18493" s="27" t="str">
        <f t="shared" si="288"/>
        <v/>
      </c>
    </row>
    <row r="18494" spans="12:12" ht="15.75" customHeight="1" x14ac:dyDescent="0.35">
      <c r="L18494" s="27" t="str">
        <f t="shared" si="288"/>
        <v/>
      </c>
    </row>
    <row r="18495" spans="12:12" ht="15.75" customHeight="1" x14ac:dyDescent="0.35">
      <c r="L18495" s="27" t="str">
        <f t="shared" si="288"/>
        <v/>
      </c>
    </row>
    <row r="18496" spans="12:12" ht="15.75" customHeight="1" x14ac:dyDescent="0.35">
      <c r="L18496" s="27" t="str">
        <f t="shared" si="288"/>
        <v/>
      </c>
    </row>
    <row r="18497" spans="12:12" ht="15.75" customHeight="1" x14ac:dyDescent="0.35">
      <c r="L18497" s="27" t="str">
        <f t="shared" si="288"/>
        <v/>
      </c>
    </row>
    <row r="18498" spans="12:12" ht="15.75" customHeight="1" x14ac:dyDescent="0.35">
      <c r="L18498" s="27" t="str">
        <f t="shared" si="288"/>
        <v/>
      </c>
    </row>
    <row r="18499" spans="12:12" ht="15.75" customHeight="1" x14ac:dyDescent="0.35">
      <c r="L18499" s="27" t="str">
        <f t="shared" si="288"/>
        <v/>
      </c>
    </row>
    <row r="18500" spans="12:12" ht="15.75" customHeight="1" x14ac:dyDescent="0.35">
      <c r="L18500" s="27" t="str">
        <f t="shared" ref="L18500:L18563" si="289">IF((T18500="N/A")+(ISBLANK(T18500)), IF(S18500="Critical", K18500+30, IF(S18500="High", K18500+30,IF(COUNTIF(S18500,"M*"), K18500+90, IF(S18500="Low", K18500+180,"")))),
IF(((U18500="Yes")*(T18500="Critical")), K18500+30, IF(((U18500="Yes")*(T18500="High")), K18500+30,  IF(((U18500="Yes")*(COUNTIF(S18500,"M*"))), K18500+90,  IF(((U18500="Yes")*(T18500="Low")), K18500+180, IF(S18500="Critical", K18500+30, IF(S18500="High", K18500+30,IF(COUNTIF(S18500,"M*"), K18500+90, IF(S18500="Low", K18500+180,"")))))))))</f>
        <v/>
      </c>
    </row>
    <row r="18501" spans="12:12" ht="15.75" customHeight="1" x14ac:dyDescent="0.35">
      <c r="L18501" s="27" t="str">
        <f t="shared" si="289"/>
        <v/>
      </c>
    </row>
    <row r="18502" spans="12:12" ht="15.75" customHeight="1" x14ac:dyDescent="0.35">
      <c r="L18502" s="27" t="str">
        <f t="shared" si="289"/>
        <v/>
      </c>
    </row>
    <row r="18503" spans="12:12" ht="15.75" customHeight="1" x14ac:dyDescent="0.35">
      <c r="L18503" s="27" t="str">
        <f t="shared" si="289"/>
        <v/>
      </c>
    </row>
    <row r="18504" spans="12:12" ht="15.75" customHeight="1" x14ac:dyDescent="0.35">
      <c r="L18504" s="27" t="str">
        <f t="shared" si="289"/>
        <v/>
      </c>
    </row>
    <row r="18505" spans="12:12" ht="15.75" customHeight="1" x14ac:dyDescent="0.35">
      <c r="L18505" s="27" t="str">
        <f t="shared" si="289"/>
        <v/>
      </c>
    </row>
    <row r="18506" spans="12:12" ht="15.75" customHeight="1" x14ac:dyDescent="0.35">
      <c r="L18506" s="27" t="str">
        <f t="shared" si="289"/>
        <v/>
      </c>
    </row>
    <row r="18507" spans="12:12" ht="15.75" customHeight="1" x14ac:dyDescent="0.35">
      <c r="L18507" s="27" t="str">
        <f t="shared" si="289"/>
        <v/>
      </c>
    </row>
    <row r="18508" spans="12:12" ht="15.75" customHeight="1" x14ac:dyDescent="0.35">
      <c r="L18508" s="27" t="str">
        <f t="shared" si="289"/>
        <v/>
      </c>
    </row>
    <row r="18509" spans="12:12" ht="15.75" customHeight="1" x14ac:dyDescent="0.35">
      <c r="L18509" s="27" t="str">
        <f t="shared" si="289"/>
        <v/>
      </c>
    </row>
    <row r="18510" spans="12:12" ht="15.75" customHeight="1" x14ac:dyDescent="0.35">
      <c r="L18510" s="27" t="str">
        <f t="shared" si="289"/>
        <v/>
      </c>
    </row>
    <row r="18511" spans="12:12" ht="15.75" customHeight="1" x14ac:dyDescent="0.35">
      <c r="L18511" s="27" t="str">
        <f t="shared" si="289"/>
        <v/>
      </c>
    </row>
    <row r="18512" spans="12:12" ht="15.75" customHeight="1" x14ac:dyDescent="0.35">
      <c r="L18512" s="27" t="str">
        <f t="shared" si="289"/>
        <v/>
      </c>
    </row>
    <row r="18513" spans="12:12" ht="15.75" customHeight="1" x14ac:dyDescent="0.35">
      <c r="L18513" s="27" t="str">
        <f t="shared" si="289"/>
        <v/>
      </c>
    </row>
    <row r="18514" spans="12:12" ht="15.75" customHeight="1" x14ac:dyDescent="0.35">
      <c r="L18514" s="27" t="str">
        <f t="shared" si="289"/>
        <v/>
      </c>
    </row>
    <row r="18515" spans="12:12" ht="15.75" customHeight="1" x14ac:dyDescent="0.35">
      <c r="L18515" s="27" t="str">
        <f t="shared" si="289"/>
        <v/>
      </c>
    </row>
    <row r="18516" spans="12:12" ht="15.75" customHeight="1" x14ac:dyDescent="0.35">
      <c r="L18516" s="27" t="str">
        <f t="shared" si="289"/>
        <v/>
      </c>
    </row>
    <row r="18517" spans="12:12" ht="15.75" customHeight="1" x14ac:dyDescent="0.35">
      <c r="L18517" s="27" t="str">
        <f t="shared" si="289"/>
        <v/>
      </c>
    </row>
    <row r="18518" spans="12:12" ht="15.75" customHeight="1" x14ac:dyDescent="0.35">
      <c r="L18518" s="27" t="str">
        <f t="shared" si="289"/>
        <v/>
      </c>
    </row>
    <row r="18519" spans="12:12" ht="15.75" customHeight="1" x14ac:dyDescent="0.35">
      <c r="L18519" s="27" t="str">
        <f t="shared" si="289"/>
        <v/>
      </c>
    </row>
    <row r="18520" spans="12:12" ht="15.75" customHeight="1" x14ac:dyDescent="0.35">
      <c r="L18520" s="27" t="str">
        <f t="shared" si="289"/>
        <v/>
      </c>
    </row>
    <row r="18521" spans="12:12" ht="15.75" customHeight="1" x14ac:dyDescent="0.35">
      <c r="L18521" s="27" t="str">
        <f t="shared" si="289"/>
        <v/>
      </c>
    </row>
    <row r="18522" spans="12:12" ht="15.75" customHeight="1" x14ac:dyDescent="0.35">
      <c r="L18522" s="27" t="str">
        <f t="shared" si="289"/>
        <v/>
      </c>
    </row>
    <row r="18523" spans="12:12" ht="15.75" customHeight="1" x14ac:dyDescent="0.35">
      <c r="L18523" s="27" t="str">
        <f t="shared" si="289"/>
        <v/>
      </c>
    </row>
    <row r="18524" spans="12:12" ht="15.75" customHeight="1" x14ac:dyDescent="0.35">
      <c r="L18524" s="27" t="str">
        <f t="shared" si="289"/>
        <v/>
      </c>
    </row>
    <row r="18525" spans="12:12" ht="15.75" customHeight="1" x14ac:dyDescent="0.35">
      <c r="L18525" s="27" t="str">
        <f t="shared" si="289"/>
        <v/>
      </c>
    </row>
    <row r="18526" spans="12:12" ht="15.75" customHeight="1" x14ac:dyDescent="0.35">
      <c r="L18526" s="27" t="str">
        <f t="shared" si="289"/>
        <v/>
      </c>
    </row>
    <row r="18527" spans="12:12" ht="15.75" customHeight="1" x14ac:dyDescent="0.35">
      <c r="L18527" s="27" t="str">
        <f t="shared" si="289"/>
        <v/>
      </c>
    </row>
    <row r="18528" spans="12:12" ht="15.75" customHeight="1" x14ac:dyDescent="0.35">
      <c r="L18528" s="27" t="str">
        <f t="shared" si="289"/>
        <v/>
      </c>
    </row>
    <row r="18529" spans="12:12" ht="15.75" customHeight="1" x14ac:dyDescent="0.35">
      <c r="L18529" s="27" t="str">
        <f t="shared" si="289"/>
        <v/>
      </c>
    </row>
    <row r="18530" spans="12:12" ht="15.75" customHeight="1" x14ac:dyDescent="0.35">
      <c r="L18530" s="27" t="str">
        <f t="shared" si="289"/>
        <v/>
      </c>
    </row>
    <row r="18531" spans="12:12" ht="15.75" customHeight="1" x14ac:dyDescent="0.35">
      <c r="L18531" s="27" t="str">
        <f t="shared" si="289"/>
        <v/>
      </c>
    </row>
    <row r="18532" spans="12:12" ht="15.75" customHeight="1" x14ac:dyDescent="0.35">
      <c r="L18532" s="27" t="str">
        <f t="shared" si="289"/>
        <v/>
      </c>
    </row>
    <row r="18533" spans="12:12" ht="15.75" customHeight="1" x14ac:dyDescent="0.35">
      <c r="L18533" s="27" t="str">
        <f t="shared" si="289"/>
        <v/>
      </c>
    </row>
    <row r="18534" spans="12:12" ht="15.75" customHeight="1" x14ac:dyDescent="0.35">
      <c r="L18534" s="27" t="str">
        <f t="shared" si="289"/>
        <v/>
      </c>
    </row>
    <row r="18535" spans="12:12" ht="15.75" customHeight="1" x14ac:dyDescent="0.35">
      <c r="L18535" s="27" t="str">
        <f t="shared" si="289"/>
        <v/>
      </c>
    </row>
    <row r="18536" spans="12:12" ht="15.75" customHeight="1" x14ac:dyDescent="0.35">
      <c r="L18536" s="27" t="str">
        <f t="shared" si="289"/>
        <v/>
      </c>
    </row>
    <row r="18537" spans="12:12" ht="15.75" customHeight="1" x14ac:dyDescent="0.35">
      <c r="L18537" s="27" t="str">
        <f t="shared" si="289"/>
        <v/>
      </c>
    </row>
    <row r="18538" spans="12:12" ht="15.75" customHeight="1" x14ac:dyDescent="0.35">
      <c r="L18538" s="27" t="str">
        <f t="shared" si="289"/>
        <v/>
      </c>
    </row>
    <row r="18539" spans="12:12" ht="15.75" customHeight="1" x14ac:dyDescent="0.35">
      <c r="L18539" s="27" t="str">
        <f t="shared" si="289"/>
        <v/>
      </c>
    </row>
    <row r="18540" spans="12:12" ht="15.75" customHeight="1" x14ac:dyDescent="0.35">
      <c r="L18540" s="27" t="str">
        <f t="shared" si="289"/>
        <v/>
      </c>
    </row>
    <row r="18541" spans="12:12" ht="15.75" customHeight="1" x14ac:dyDescent="0.35">
      <c r="L18541" s="27" t="str">
        <f t="shared" si="289"/>
        <v/>
      </c>
    </row>
    <row r="18542" spans="12:12" ht="15.75" customHeight="1" x14ac:dyDescent="0.35">
      <c r="L18542" s="27" t="str">
        <f t="shared" si="289"/>
        <v/>
      </c>
    </row>
    <row r="18543" spans="12:12" ht="15.75" customHeight="1" x14ac:dyDescent="0.35">
      <c r="L18543" s="27" t="str">
        <f t="shared" si="289"/>
        <v/>
      </c>
    </row>
    <row r="18544" spans="12:12" ht="15.75" customHeight="1" x14ac:dyDescent="0.35">
      <c r="L18544" s="27" t="str">
        <f t="shared" si="289"/>
        <v/>
      </c>
    </row>
    <row r="18545" spans="12:12" ht="15.75" customHeight="1" x14ac:dyDescent="0.35">
      <c r="L18545" s="27" t="str">
        <f t="shared" si="289"/>
        <v/>
      </c>
    </row>
    <row r="18546" spans="12:12" ht="15.75" customHeight="1" x14ac:dyDescent="0.35">
      <c r="L18546" s="27" t="str">
        <f t="shared" si="289"/>
        <v/>
      </c>
    </row>
    <row r="18547" spans="12:12" ht="15.75" customHeight="1" x14ac:dyDescent="0.35">
      <c r="L18547" s="27" t="str">
        <f t="shared" si="289"/>
        <v/>
      </c>
    </row>
    <row r="18548" spans="12:12" ht="15.75" customHeight="1" x14ac:dyDescent="0.35">
      <c r="L18548" s="27" t="str">
        <f t="shared" si="289"/>
        <v/>
      </c>
    </row>
    <row r="18549" spans="12:12" ht="15.75" customHeight="1" x14ac:dyDescent="0.35">
      <c r="L18549" s="27" t="str">
        <f t="shared" si="289"/>
        <v/>
      </c>
    </row>
    <row r="18550" spans="12:12" ht="15.75" customHeight="1" x14ac:dyDescent="0.35">
      <c r="L18550" s="27" t="str">
        <f t="shared" si="289"/>
        <v/>
      </c>
    </row>
    <row r="18551" spans="12:12" ht="15.75" customHeight="1" x14ac:dyDescent="0.35">
      <c r="L18551" s="27" t="str">
        <f t="shared" si="289"/>
        <v/>
      </c>
    </row>
    <row r="18552" spans="12:12" ht="15.75" customHeight="1" x14ac:dyDescent="0.35">
      <c r="L18552" s="27" t="str">
        <f t="shared" si="289"/>
        <v/>
      </c>
    </row>
    <row r="18553" spans="12:12" ht="15.75" customHeight="1" x14ac:dyDescent="0.35">
      <c r="L18553" s="27" t="str">
        <f t="shared" si="289"/>
        <v/>
      </c>
    </row>
    <row r="18554" spans="12:12" ht="15.75" customHeight="1" x14ac:dyDescent="0.35">
      <c r="L18554" s="27" t="str">
        <f t="shared" si="289"/>
        <v/>
      </c>
    </row>
    <row r="18555" spans="12:12" ht="15.75" customHeight="1" x14ac:dyDescent="0.35">
      <c r="L18555" s="27" t="str">
        <f t="shared" si="289"/>
        <v/>
      </c>
    </row>
    <row r="18556" spans="12:12" ht="15.75" customHeight="1" x14ac:dyDescent="0.35">
      <c r="L18556" s="27" t="str">
        <f t="shared" si="289"/>
        <v/>
      </c>
    </row>
    <row r="18557" spans="12:12" ht="15.75" customHeight="1" x14ac:dyDescent="0.35">
      <c r="L18557" s="27" t="str">
        <f t="shared" si="289"/>
        <v/>
      </c>
    </row>
    <row r="18558" spans="12:12" ht="15.75" customHeight="1" x14ac:dyDescent="0.35">
      <c r="L18558" s="27" t="str">
        <f t="shared" si="289"/>
        <v/>
      </c>
    </row>
    <row r="18559" spans="12:12" ht="15.75" customHeight="1" x14ac:dyDescent="0.35">
      <c r="L18559" s="27" t="str">
        <f t="shared" si="289"/>
        <v/>
      </c>
    </row>
    <row r="18560" spans="12:12" ht="15.75" customHeight="1" x14ac:dyDescent="0.35">
      <c r="L18560" s="27" t="str">
        <f t="shared" si="289"/>
        <v/>
      </c>
    </row>
    <row r="18561" spans="12:12" ht="15.75" customHeight="1" x14ac:dyDescent="0.35">
      <c r="L18561" s="27" t="str">
        <f t="shared" si="289"/>
        <v/>
      </c>
    </row>
    <row r="18562" spans="12:12" ht="15.75" customHeight="1" x14ac:dyDescent="0.35">
      <c r="L18562" s="27" t="str">
        <f t="shared" si="289"/>
        <v/>
      </c>
    </row>
    <row r="18563" spans="12:12" ht="15.75" customHeight="1" x14ac:dyDescent="0.35">
      <c r="L18563" s="27" t="str">
        <f t="shared" si="289"/>
        <v/>
      </c>
    </row>
    <row r="18564" spans="12:12" ht="15.75" customHeight="1" x14ac:dyDescent="0.35">
      <c r="L18564" s="27" t="str">
        <f t="shared" ref="L18564:L18627" si="290">IF((T18564="N/A")+(ISBLANK(T18564)), IF(S18564="Critical", K18564+30, IF(S18564="High", K18564+30,IF(COUNTIF(S18564,"M*"), K18564+90, IF(S18564="Low", K18564+180,"")))),
IF(((U18564="Yes")*(T18564="Critical")), K18564+30, IF(((U18564="Yes")*(T18564="High")), K18564+30,  IF(((U18564="Yes")*(COUNTIF(S18564,"M*"))), K18564+90,  IF(((U18564="Yes")*(T18564="Low")), K18564+180, IF(S18564="Critical", K18564+30, IF(S18564="High", K18564+30,IF(COUNTIF(S18564,"M*"), K18564+90, IF(S18564="Low", K18564+180,"")))))))))</f>
        <v/>
      </c>
    </row>
    <row r="18565" spans="12:12" ht="15.75" customHeight="1" x14ac:dyDescent="0.35">
      <c r="L18565" s="27" t="str">
        <f t="shared" si="290"/>
        <v/>
      </c>
    </row>
    <row r="18566" spans="12:12" ht="15.75" customHeight="1" x14ac:dyDescent="0.35">
      <c r="L18566" s="27" t="str">
        <f t="shared" si="290"/>
        <v/>
      </c>
    </row>
    <row r="18567" spans="12:12" ht="15.75" customHeight="1" x14ac:dyDescent="0.35">
      <c r="L18567" s="27" t="str">
        <f t="shared" si="290"/>
        <v/>
      </c>
    </row>
    <row r="18568" spans="12:12" ht="15.75" customHeight="1" x14ac:dyDescent="0.35">
      <c r="L18568" s="27" t="str">
        <f t="shared" si="290"/>
        <v/>
      </c>
    </row>
    <row r="18569" spans="12:12" ht="15.75" customHeight="1" x14ac:dyDescent="0.35">
      <c r="L18569" s="27" t="str">
        <f t="shared" si="290"/>
        <v/>
      </c>
    </row>
    <row r="18570" spans="12:12" ht="15.75" customHeight="1" x14ac:dyDescent="0.35">
      <c r="L18570" s="27" t="str">
        <f t="shared" si="290"/>
        <v/>
      </c>
    </row>
    <row r="18571" spans="12:12" ht="15.75" customHeight="1" x14ac:dyDescent="0.35">
      <c r="L18571" s="27" t="str">
        <f t="shared" si="290"/>
        <v/>
      </c>
    </row>
    <row r="18572" spans="12:12" ht="15.75" customHeight="1" x14ac:dyDescent="0.35">
      <c r="L18572" s="27" t="str">
        <f t="shared" si="290"/>
        <v/>
      </c>
    </row>
    <row r="18573" spans="12:12" ht="15.75" customHeight="1" x14ac:dyDescent="0.35">
      <c r="L18573" s="27" t="str">
        <f t="shared" si="290"/>
        <v/>
      </c>
    </row>
    <row r="18574" spans="12:12" ht="15.75" customHeight="1" x14ac:dyDescent="0.35">
      <c r="L18574" s="27" t="str">
        <f t="shared" si="290"/>
        <v/>
      </c>
    </row>
    <row r="18575" spans="12:12" ht="15.75" customHeight="1" x14ac:dyDescent="0.35">
      <c r="L18575" s="27" t="str">
        <f t="shared" si="290"/>
        <v/>
      </c>
    </row>
    <row r="18576" spans="12:12" ht="15.75" customHeight="1" x14ac:dyDescent="0.35">
      <c r="L18576" s="27" t="str">
        <f t="shared" si="290"/>
        <v/>
      </c>
    </row>
    <row r="18577" spans="12:12" ht="15.75" customHeight="1" x14ac:dyDescent="0.35">
      <c r="L18577" s="27" t="str">
        <f t="shared" si="290"/>
        <v/>
      </c>
    </row>
    <row r="18578" spans="12:12" ht="15.75" customHeight="1" x14ac:dyDescent="0.35">
      <c r="L18578" s="27" t="str">
        <f t="shared" si="290"/>
        <v/>
      </c>
    </row>
    <row r="18579" spans="12:12" ht="15.75" customHeight="1" x14ac:dyDescent="0.35">
      <c r="L18579" s="27" t="str">
        <f t="shared" si="290"/>
        <v/>
      </c>
    </row>
    <row r="18580" spans="12:12" ht="15.75" customHeight="1" x14ac:dyDescent="0.35">
      <c r="L18580" s="27" t="str">
        <f t="shared" si="290"/>
        <v/>
      </c>
    </row>
    <row r="18581" spans="12:12" ht="15.75" customHeight="1" x14ac:dyDescent="0.35">
      <c r="L18581" s="27" t="str">
        <f t="shared" si="290"/>
        <v/>
      </c>
    </row>
    <row r="18582" spans="12:12" ht="15.75" customHeight="1" x14ac:dyDescent="0.35">
      <c r="L18582" s="27" t="str">
        <f t="shared" si="290"/>
        <v/>
      </c>
    </row>
    <row r="18583" spans="12:12" ht="15.75" customHeight="1" x14ac:dyDescent="0.35">
      <c r="L18583" s="27" t="str">
        <f t="shared" si="290"/>
        <v/>
      </c>
    </row>
    <row r="18584" spans="12:12" ht="15.75" customHeight="1" x14ac:dyDescent="0.35">
      <c r="L18584" s="27" t="str">
        <f t="shared" si="290"/>
        <v/>
      </c>
    </row>
    <row r="18585" spans="12:12" ht="15.75" customHeight="1" x14ac:dyDescent="0.35">
      <c r="L18585" s="27" t="str">
        <f t="shared" si="290"/>
        <v/>
      </c>
    </row>
    <row r="18586" spans="12:12" ht="15.75" customHeight="1" x14ac:dyDescent="0.35">
      <c r="L18586" s="27" t="str">
        <f t="shared" si="290"/>
        <v/>
      </c>
    </row>
    <row r="18587" spans="12:12" ht="15.75" customHeight="1" x14ac:dyDescent="0.35">
      <c r="L18587" s="27" t="str">
        <f t="shared" si="290"/>
        <v/>
      </c>
    </row>
    <row r="18588" spans="12:12" ht="15.75" customHeight="1" x14ac:dyDescent="0.35">
      <c r="L18588" s="27" t="str">
        <f t="shared" si="290"/>
        <v/>
      </c>
    </row>
    <row r="18589" spans="12:12" ht="15.75" customHeight="1" x14ac:dyDescent="0.35">
      <c r="L18589" s="27" t="str">
        <f t="shared" si="290"/>
        <v/>
      </c>
    </row>
    <row r="18590" spans="12:12" ht="15.75" customHeight="1" x14ac:dyDescent="0.35">
      <c r="L18590" s="27" t="str">
        <f t="shared" si="290"/>
        <v/>
      </c>
    </row>
    <row r="18591" spans="12:12" ht="15.75" customHeight="1" x14ac:dyDescent="0.35">
      <c r="L18591" s="27" t="str">
        <f t="shared" si="290"/>
        <v/>
      </c>
    </row>
    <row r="18592" spans="12:12" ht="15.75" customHeight="1" x14ac:dyDescent="0.35">
      <c r="L18592" s="27" t="str">
        <f t="shared" si="290"/>
        <v/>
      </c>
    </row>
    <row r="18593" spans="12:12" ht="15.75" customHeight="1" x14ac:dyDescent="0.35">
      <c r="L18593" s="27" t="str">
        <f t="shared" si="290"/>
        <v/>
      </c>
    </row>
    <row r="18594" spans="12:12" ht="15.75" customHeight="1" x14ac:dyDescent="0.35">
      <c r="L18594" s="27" t="str">
        <f t="shared" si="290"/>
        <v/>
      </c>
    </row>
    <row r="18595" spans="12:12" ht="15.75" customHeight="1" x14ac:dyDescent="0.35">
      <c r="L18595" s="27" t="str">
        <f t="shared" si="290"/>
        <v/>
      </c>
    </row>
    <row r="18596" spans="12:12" ht="15.75" customHeight="1" x14ac:dyDescent="0.35">
      <c r="L18596" s="27" t="str">
        <f t="shared" si="290"/>
        <v/>
      </c>
    </row>
    <row r="18597" spans="12:12" ht="15.75" customHeight="1" x14ac:dyDescent="0.35">
      <c r="L18597" s="27" t="str">
        <f t="shared" si="290"/>
        <v/>
      </c>
    </row>
    <row r="18598" spans="12:12" ht="15.75" customHeight="1" x14ac:dyDescent="0.35">
      <c r="L18598" s="27" t="str">
        <f t="shared" si="290"/>
        <v/>
      </c>
    </row>
    <row r="18599" spans="12:12" ht="15.75" customHeight="1" x14ac:dyDescent="0.35">
      <c r="L18599" s="27" t="str">
        <f t="shared" si="290"/>
        <v/>
      </c>
    </row>
    <row r="18600" spans="12:12" ht="15.75" customHeight="1" x14ac:dyDescent="0.35">
      <c r="L18600" s="27" t="str">
        <f t="shared" si="290"/>
        <v/>
      </c>
    </row>
    <row r="18601" spans="12:12" ht="15.75" customHeight="1" x14ac:dyDescent="0.35">
      <c r="L18601" s="27" t="str">
        <f t="shared" si="290"/>
        <v/>
      </c>
    </row>
    <row r="18602" spans="12:12" ht="15.75" customHeight="1" x14ac:dyDescent="0.35">
      <c r="L18602" s="27" t="str">
        <f t="shared" si="290"/>
        <v/>
      </c>
    </row>
    <row r="18603" spans="12:12" ht="15.75" customHeight="1" x14ac:dyDescent="0.35">
      <c r="L18603" s="27" t="str">
        <f t="shared" si="290"/>
        <v/>
      </c>
    </row>
    <row r="18604" spans="12:12" ht="15.75" customHeight="1" x14ac:dyDescent="0.35">
      <c r="L18604" s="27" t="str">
        <f t="shared" si="290"/>
        <v/>
      </c>
    </row>
    <row r="18605" spans="12:12" ht="15.75" customHeight="1" x14ac:dyDescent="0.35">
      <c r="L18605" s="27" t="str">
        <f t="shared" si="290"/>
        <v/>
      </c>
    </row>
    <row r="18606" spans="12:12" ht="15.75" customHeight="1" x14ac:dyDescent="0.35">
      <c r="L18606" s="27" t="str">
        <f t="shared" si="290"/>
        <v/>
      </c>
    </row>
    <row r="18607" spans="12:12" ht="15.75" customHeight="1" x14ac:dyDescent="0.35">
      <c r="L18607" s="27" t="str">
        <f t="shared" si="290"/>
        <v/>
      </c>
    </row>
    <row r="18608" spans="12:12" ht="15.75" customHeight="1" x14ac:dyDescent="0.35">
      <c r="L18608" s="27" t="str">
        <f t="shared" si="290"/>
        <v/>
      </c>
    </row>
    <row r="18609" spans="12:12" ht="15.75" customHeight="1" x14ac:dyDescent="0.35">
      <c r="L18609" s="27" t="str">
        <f t="shared" si="290"/>
        <v/>
      </c>
    </row>
    <row r="18610" spans="12:12" ht="15.75" customHeight="1" x14ac:dyDescent="0.35">
      <c r="L18610" s="27" t="str">
        <f t="shared" si="290"/>
        <v/>
      </c>
    </row>
    <row r="18611" spans="12:12" ht="15.75" customHeight="1" x14ac:dyDescent="0.35">
      <c r="L18611" s="27" t="str">
        <f t="shared" si="290"/>
        <v/>
      </c>
    </row>
    <row r="18612" spans="12:12" ht="15.75" customHeight="1" x14ac:dyDescent="0.35">
      <c r="L18612" s="27" t="str">
        <f t="shared" si="290"/>
        <v/>
      </c>
    </row>
    <row r="18613" spans="12:12" ht="15.75" customHeight="1" x14ac:dyDescent="0.35">
      <c r="L18613" s="27" t="str">
        <f t="shared" si="290"/>
        <v/>
      </c>
    </row>
    <row r="18614" spans="12:12" ht="15.75" customHeight="1" x14ac:dyDescent="0.35">
      <c r="L18614" s="27" t="str">
        <f t="shared" si="290"/>
        <v/>
      </c>
    </row>
    <row r="18615" spans="12:12" ht="15.75" customHeight="1" x14ac:dyDescent="0.35">
      <c r="L18615" s="27" t="str">
        <f t="shared" si="290"/>
        <v/>
      </c>
    </row>
    <row r="18616" spans="12:12" ht="15.75" customHeight="1" x14ac:dyDescent="0.35">
      <c r="L18616" s="27" t="str">
        <f t="shared" si="290"/>
        <v/>
      </c>
    </row>
    <row r="18617" spans="12:12" ht="15.75" customHeight="1" x14ac:dyDescent="0.35">
      <c r="L18617" s="27" t="str">
        <f t="shared" si="290"/>
        <v/>
      </c>
    </row>
    <row r="18618" spans="12:12" ht="15.75" customHeight="1" x14ac:dyDescent="0.35">
      <c r="L18618" s="27" t="str">
        <f t="shared" si="290"/>
        <v/>
      </c>
    </row>
    <row r="18619" spans="12:12" ht="15.75" customHeight="1" x14ac:dyDescent="0.35">
      <c r="L18619" s="27" t="str">
        <f t="shared" si="290"/>
        <v/>
      </c>
    </row>
    <row r="18620" spans="12:12" ht="15.75" customHeight="1" x14ac:dyDescent="0.35">
      <c r="L18620" s="27" t="str">
        <f t="shared" si="290"/>
        <v/>
      </c>
    </row>
    <row r="18621" spans="12:12" ht="15.75" customHeight="1" x14ac:dyDescent="0.35">
      <c r="L18621" s="27" t="str">
        <f t="shared" si="290"/>
        <v/>
      </c>
    </row>
    <row r="18622" spans="12:12" ht="15.75" customHeight="1" x14ac:dyDescent="0.35">
      <c r="L18622" s="27" t="str">
        <f t="shared" si="290"/>
        <v/>
      </c>
    </row>
    <row r="18623" spans="12:12" ht="15.75" customHeight="1" x14ac:dyDescent="0.35">
      <c r="L18623" s="27" t="str">
        <f t="shared" si="290"/>
        <v/>
      </c>
    </row>
    <row r="18624" spans="12:12" ht="15.75" customHeight="1" x14ac:dyDescent="0.35">
      <c r="L18624" s="27" t="str">
        <f t="shared" si="290"/>
        <v/>
      </c>
    </row>
    <row r="18625" spans="12:12" ht="15.75" customHeight="1" x14ac:dyDescent="0.35">
      <c r="L18625" s="27" t="str">
        <f t="shared" si="290"/>
        <v/>
      </c>
    </row>
    <row r="18626" spans="12:12" ht="15.75" customHeight="1" x14ac:dyDescent="0.35">
      <c r="L18626" s="27" t="str">
        <f t="shared" si="290"/>
        <v/>
      </c>
    </row>
    <row r="18627" spans="12:12" ht="15.75" customHeight="1" x14ac:dyDescent="0.35">
      <c r="L18627" s="27" t="str">
        <f t="shared" si="290"/>
        <v/>
      </c>
    </row>
    <row r="18628" spans="12:12" ht="15.75" customHeight="1" x14ac:dyDescent="0.35">
      <c r="L18628" s="27" t="str">
        <f t="shared" ref="L18628:L18691" si="291">IF((T18628="N/A")+(ISBLANK(T18628)), IF(S18628="Critical", K18628+30, IF(S18628="High", K18628+30,IF(COUNTIF(S18628,"M*"), K18628+90, IF(S18628="Low", K18628+180,"")))),
IF(((U18628="Yes")*(T18628="Critical")), K18628+30, IF(((U18628="Yes")*(T18628="High")), K18628+30,  IF(((U18628="Yes")*(COUNTIF(S18628,"M*"))), K18628+90,  IF(((U18628="Yes")*(T18628="Low")), K18628+180, IF(S18628="Critical", K18628+30, IF(S18628="High", K18628+30,IF(COUNTIF(S18628,"M*"), K18628+90, IF(S18628="Low", K18628+180,"")))))))))</f>
        <v/>
      </c>
    </row>
    <row r="18629" spans="12:12" ht="15.75" customHeight="1" x14ac:dyDescent="0.35">
      <c r="L18629" s="27" t="str">
        <f t="shared" si="291"/>
        <v/>
      </c>
    </row>
    <row r="18630" spans="12:12" ht="15.75" customHeight="1" x14ac:dyDescent="0.35">
      <c r="L18630" s="27" t="str">
        <f t="shared" si="291"/>
        <v/>
      </c>
    </row>
    <row r="18631" spans="12:12" ht="15.75" customHeight="1" x14ac:dyDescent="0.35">
      <c r="L18631" s="27" t="str">
        <f t="shared" si="291"/>
        <v/>
      </c>
    </row>
    <row r="18632" spans="12:12" ht="15.75" customHeight="1" x14ac:dyDescent="0.35">
      <c r="L18632" s="27" t="str">
        <f t="shared" si="291"/>
        <v/>
      </c>
    </row>
    <row r="18633" spans="12:12" ht="15.75" customHeight="1" x14ac:dyDescent="0.35">
      <c r="L18633" s="27" t="str">
        <f t="shared" si="291"/>
        <v/>
      </c>
    </row>
    <row r="18634" spans="12:12" ht="15.75" customHeight="1" x14ac:dyDescent="0.35">
      <c r="L18634" s="27" t="str">
        <f t="shared" si="291"/>
        <v/>
      </c>
    </row>
    <row r="18635" spans="12:12" ht="15.75" customHeight="1" x14ac:dyDescent="0.35">
      <c r="L18635" s="27" t="str">
        <f t="shared" si="291"/>
        <v/>
      </c>
    </row>
    <row r="18636" spans="12:12" ht="15.75" customHeight="1" x14ac:dyDescent="0.35">
      <c r="L18636" s="27" t="str">
        <f t="shared" si="291"/>
        <v/>
      </c>
    </row>
    <row r="18637" spans="12:12" ht="15.75" customHeight="1" x14ac:dyDescent="0.35">
      <c r="L18637" s="27" t="str">
        <f t="shared" si="291"/>
        <v/>
      </c>
    </row>
    <row r="18638" spans="12:12" ht="15.75" customHeight="1" x14ac:dyDescent="0.35">
      <c r="L18638" s="27" t="str">
        <f t="shared" si="291"/>
        <v/>
      </c>
    </row>
    <row r="18639" spans="12:12" ht="15.75" customHeight="1" x14ac:dyDescent="0.35">
      <c r="L18639" s="27" t="str">
        <f t="shared" si="291"/>
        <v/>
      </c>
    </row>
    <row r="18640" spans="12:12" ht="15.75" customHeight="1" x14ac:dyDescent="0.35">
      <c r="L18640" s="27" t="str">
        <f t="shared" si="291"/>
        <v/>
      </c>
    </row>
    <row r="18641" spans="12:12" ht="15.75" customHeight="1" x14ac:dyDescent="0.35">
      <c r="L18641" s="27" t="str">
        <f t="shared" si="291"/>
        <v/>
      </c>
    </row>
    <row r="18642" spans="12:12" ht="15.75" customHeight="1" x14ac:dyDescent="0.35">
      <c r="L18642" s="27" t="str">
        <f t="shared" si="291"/>
        <v/>
      </c>
    </row>
    <row r="18643" spans="12:12" ht="15.75" customHeight="1" x14ac:dyDescent="0.35">
      <c r="L18643" s="27" t="str">
        <f t="shared" si="291"/>
        <v/>
      </c>
    </row>
    <row r="18644" spans="12:12" ht="15.75" customHeight="1" x14ac:dyDescent="0.35">
      <c r="L18644" s="27" t="str">
        <f t="shared" si="291"/>
        <v/>
      </c>
    </row>
    <row r="18645" spans="12:12" ht="15.75" customHeight="1" x14ac:dyDescent="0.35">
      <c r="L18645" s="27" t="str">
        <f t="shared" si="291"/>
        <v/>
      </c>
    </row>
    <row r="18646" spans="12:12" ht="15.75" customHeight="1" x14ac:dyDescent="0.35">
      <c r="L18646" s="27" t="str">
        <f t="shared" si="291"/>
        <v/>
      </c>
    </row>
    <row r="18647" spans="12:12" ht="15.75" customHeight="1" x14ac:dyDescent="0.35">
      <c r="L18647" s="27" t="str">
        <f t="shared" si="291"/>
        <v/>
      </c>
    </row>
    <row r="18648" spans="12:12" ht="15.75" customHeight="1" x14ac:dyDescent="0.35">
      <c r="L18648" s="27" t="str">
        <f t="shared" si="291"/>
        <v/>
      </c>
    </row>
    <row r="18649" spans="12:12" ht="15.75" customHeight="1" x14ac:dyDescent="0.35">
      <c r="L18649" s="27" t="str">
        <f t="shared" si="291"/>
        <v/>
      </c>
    </row>
    <row r="18650" spans="12:12" ht="15.75" customHeight="1" x14ac:dyDescent="0.35">
      <c r="L18650" s="27" t="str">
        <f t="shared" si="291"/>
        <v/>
      </c>
    </row>
    <row r="18651" spans="12:12" ht="15.75" customHeight="1" x14ac:dyDescent="0.35">
      <c r="L18651" s="27" t="str">
        <f t="shared" si="291"/>
        <v/>
      </c>
    </row>
    <row r="18652" spans="12:12" ht="15.75" customHeight="1" x14ac:dyDescent="0.35">
      <c r="L18652" s="27" t="str">
        <f t="shared" si="291"/>
        <v/>
      </c>
    </row>
    <row r="18653" spans="12:12" ht="15.75" customHeight="1" x14ac:dyDescent="0.35">
      <c r="L18653" s="27" t="str">
        <f t="shared" si="291"/>
        <v/>
      </c>
    </row>
    <row r="18654" spans="12:12" ht="15.75" customHeight="1" x14ac:dyDescent="0.35">
      <c r="L18654" s="27" t="str">
        <f t="shared" si="291"/>
        <v/>
      </c>
    </row>
    <row r="18655" spans="12:12" ht="15.75" customHeight="1" x14ac:dyDescent="0.35">
      <c r="L18655" s="27" t="str">
        <f t="shared" si="291"/>
        <v/>
      </c>
    </row>
    <row r="18656" spans="12:12" ht="15.75" customHeight="1" x14ac:dyDescent="0.35">
      <c r="L18656" s="27" t="str">
        <f t="shared" si="291"/>
        <v/>
      </c>
    </row>
    <row r="18657" spans="12:12" ht="15.75" customHeight="1" x14ac:dyDescent="0.35">
      <c r="L18657" s="27" t="str">
        <f t="shared" si="291"/>
        <v/>
      </c>
    </row>
    <row r="18658" spans="12:12" ht="15.75" customHeight="1" x14ac:dyDescent="0.35">
      <c r="L18658" s="27" t="str">
        <f t="shared" si="291"/>
        <v/>
      </c>
    </row>
    <row r="18659" spans="12:12" ht="15.75" customHeight="1" x14ac:dyDescent="0.35">
      <c r="L18659" s="27" t="str">
        <f t="shared" si="291"/>
        <v/>
      </c>
    </row>
    <row r="18660" spans="12:12" ht="15.75" customHeight="1" x14ac:dyDescent="0.35">
      <c r="L18660" s="27" t="str">
        <f t="shared" si="291"/>
        <v/>
      </c>
    </row>
    <row r="18661" spans="12:12" ht="15.75" customHeight="1" x14ac:dyDescent="0.35">
      <c r="L18661" s="27" t="str">
        <f t="shared" si="291"/>
        <v/>
      </c>
    </row>
    <row r="18662" spans="12:12" ht="15.75" customHeight="1" x14ac:dyDescent="0.35">
      <c r="L18662" s="27" t="str">
        <f t="shared" si="291"/>
        <v/>
      </c>
    </row>
    <row r="18663" spans="12:12" ht="15.75" customHeight="1" x14ac:dyDescent="0.35">
      <c r="L18663" s="27" t="str">
        <f t="shared" si="291"/>
        <v/>
      </c>
    </row>
    <row r="18664" spans="12:12" ht="15.75" customHeight="1" x14ac:dyDescent="0.35">
      <c r="L18664" s="27" t="str">
        <f t="shared" si="291"/>
        <v/>
      </c>
    </row>
    <row r="18665" spans="12:12" ht="15.75" customHeight="1" x14ac:dyDescent="0.35">
      <c r="L18665" s="27" t="str">
        <f t="shared" si="291"/>
        <v/>
      </c>
    </row>
    <row r="18666" spans="12:12" ht="15.75" customHeight="1" x14ac:dyDescent="0.35">
      <c r="L18666" s="27" t="str">
        <f t="shared" si="291"/>
        <v/>
      </c>
    </row>
    <row r="18667" spans="12:12" ht="15.75" customHeight="1" x14ac:dyDescent="0.35">
      <c r="L18667" s="27" t="str">
        <f t="shared" si="291"/>
        <v/>
      </c>
    </row>
    <row r="18668" spans="12:12" ht="15.75" customHeight="1" x14ac:dyDescent="0.35">
      <c r="L18668" s="27" t="str">
        <f t="shared" si="291"/>
        <v/>
      </c>
    </row>
    <row r="18669" spans="12:12" ht="15.75" customHeight="1" x14ac:dyDescent="0.35">
      <c r="L18669" s="27" t="str">
        <f t="shared" si="291"/>
        <v/>
      </c>
    </row>
    <row r="18670" spans="12:12" ht="15.75" customHeight="1" x14ac:dyDescent="0.35">
      <c r="L18670" s="27" t="str">
        <f t="shared" si="291"/>
        <v/>
      </c>
    </row>
    <row r="18671" spans="12:12" ht="15.75" customHeight="1" x14ac:dyDescent="0.35">
      <c r="L18671" s="27" t="str">
        <f t="shared" si="291"/>
        <v/>
      </c>
    </row>
    <row r="18672" spans="12:12" ht="15.75" customHeight="1" x14ac:dyDescent="0.35">
      <c r="L18672" s="27" t="str">
        <f t="shared" si="291"/>
        <v/>
      </c>
    </row>
    <row r="18673" spans="12:12" ht="15.75" customHeight="1" x14ac:dyDescent="0.35">
      <c r="L18673" s="27" t="str">
        <f t="shared" si="291"/>
        <v/>
      </c>
    </row>
    <row r="18674" spans="12:12" ht="15.75" customHeight="1" x14ac:dyDescent="0.35">
      <c r="L18674" s="27" t="str">
        <f t="shared" si="291"/>
        <v/>
      </c>
    </row>
    <row r="18675" spans="12:12" ht="15.75" customHeight="1" x14ac:dyDescent="0.35">
      <c r="L18675" s="27" t="str">
        <f t="shared" si="291"/>
        <v/>
      </c>
    </row>
    <row r="18676" spans="12:12" ht="15.75" customHeight="1" x14ac:dyDescent="0.35">
      <c r="L18676" s="27" t="str">
        <f t="shared" si="291"/>
        <v/>
      </c>
    </row>
    <row r="18677" spans="12:12" ht="15.75" customHeight="1" x14ac:dyDescent="0.35">
      <c r="L18677" s="27" t="str">
        <f t="shared" si="291"/>
        <v/>
      </c>
    </row>
    <row r="18678" spans="12:12" ht="15.75" customHeight="1" x14ac:dyDescent="0.35">
      <c r="L18678" s="27" t="str">
        <f t="shared" si="291"/>
        <v/>
      </c>
    </row>
    <row r="18679" spans="12:12" ht="15.75" customHeight="1" x14ac:dyDescent="0.35">
      <c r="L18679" s="27" t="str">
        <f t="shared" si="291"/>
        <v/>
      </c>
    </row>
    <row r="18680" spans="12:12" ht="15.75" customHeight="1" x14ac:dyDescent="0.35">
      <c r="L18680" s="27" t="str">
        <f t="shared" si="291"/>
        <v/>
      </c>
    </row>
    <row r="18681" spans="12:12" ht="15.75" customHeight="1" x14ac:dyDescent="0.35">
      <c r="L18681" s="27" t="str">
        <f t="shared" si="291"/>
        <v/>
      </c>
    </row>
    <row r="18682" spans="12:12" ht="15.75" customHeight="1" x14ac:dyDescent="0.35">
      <c r="L18682" s="27" t="str">
        <f t="shared" si="291"/>
        <v/>
      </c>
    </row>
    <row r="18683" spans="12:12" ht="15.75" customHeight="1" x14ac:dyDescent="0.35">
      <c r="L18683" s="27" t="str">
        <f t="shared" si="291"/>
        <v/>
      </c>
    </row>
    <row r="18684" spans="12:12" ht="15.75" customHeight="1" x14ac:dyDescent="0.35">
      <c r="L18684" s="27" t="str">
        <f t="shared" si="291"/>
        <v/>
      </c>
    </row>
    <row r="18685" spans="12:12" ht="15.75" customHeight="1" x14ac:dyDescent="0.35">
      <c r="L18685" s="27" t="str">
        <f t="shared" si="291"/>
        <v/>
      </c>
    </row>
    <row r="18686" spans="12:12" ht="15.75" customHeight="1" x14ac:dyDescent="0.35">
      <c r="L18686" s="27" t="str">
        <f t="shared" si="291"/>
        <v/>
      </c>
    </row>
    <row r="18687" spans="12:12" ht="15.75" customHeight="1" x14ac:dyDescent="0.35">
      <c r="L18687" s="27" t="str">
        <f t="shared" si="291"/>
        <v/>
      </c>
    </row>
    <row r="18688" spans="12:12" ht="15.75" customHeight="1" x14ac:dyDescent="0.35">
      <c r="L18688" s="27" t="str">
        <f t="shared" si="291"/>
        <v/>
      </c>
    </row>
    <row r="18689" spans="12:12" ht="15.75" customHeight="1" x14ac:dyDescent="0.35">
      <c r="L18689" s="27" t="str">
        <f t="shared" si="291"/>
        <v/>
      </c>
    </row>
    <row r="18690" spans="12:12" ht="15.75" customHeight="1" x14ac:dyDescent="0.35">
      <c r="L18690" s="27" t="str">
        <f t="shared" si="291"/>
        <v/>
      </c>
    </row>
    <row r="18691" spans="12:12" ht="15.75" customHeight="1" x14ac:dyDescent="0.35">
      <c r="L18691" s="27" t="str">
        <f t="shared" si="291"/>
        <v/>
      </c>
    </row>
    <row r="18692" spans="12:12" ht="15.75" customHeight="1" x14ac:dyDescent="0.35">
      <c r="L18692" s="27" t="str">
        <f t="shared" ref="L18692:L18755" si="292">IF((T18692="N/A")+(ISBLANK(T18692)), IF(S18692="Critical", K18692+30, IF(S18692="High", K18692+30,IF(COUNTIF(S18692,"M*"), K18692+90, IF(S18692="Low", K18692+180,"")))),
IF(((U18692="Yes")*(T18692="Critical")), K18692+30, IF(((U18692="Yes")*(T18692="High")), K18692+30,  IF(((U18692="Yes")*(COUNTIF(S18692,"M*"))), K18692+90,  IF(((U18692="Yes")*(T18692="Low")), K18692+180, IF(S18692="Critical", K18692+30, IF(S18692="High", K18692+30,IF(COUNTIF(S18692,"M*"), K18692+90, IF(S18692="Low", K18692+180,"")))))))))</f>
        <v/>
      </c>
    </row>
    <row r="18693" spans="12:12" ht="15.75" customHeight="1" x14ac:dyDescent="0.35">
      <c r="L18693" s="27" t="str">
        <f t="shared" si="292"/>
        <v/>
      </c>
    </row>
    <row r="18694" spans="12:12" ht="15.75" customHeight="1" x14ac:dyDescent="0.35">
      <c r="L18694" s="27" t="str">
        <f t="shared" si="292"/>
        <v/>
      </c>
    </row>
    <row r="18695" spans="12:12" ht="15.75" customHeight="1" x14ac:dyDescent="0.35">
      <c r="L18695" s="27" t="str">
        <f t="shared" si="292"/>
        <v/>
      </c>
    </row>
    <row r="18696" spans="12:12" ht="15.75" customHeight="1" x14ac:dyDescent="0.35">
      <c r="L18696" s="27" t="str">
        <f t="shared" si="292"/>
        <v/>
      </c>
    </row>
    <row r="18697" spans="12:12" ht="15.75" customHeight="1" x14ac:dyDescent="0.35">
      <c r="L18697" s="27" t="str">
        <f t="shared" si="292"/>
        <v/>
      </c>
    </row>
    <row r="18698" spans="12:12" ht="15.75" customHeight="1" x14ac:dyDescent="0.35">
      <c r="L18698" s="27" t="str">
        <f t="shared" si="292"/>
        <v/>
      </c>
    </row>
    <row r="18699" spans="12:12" ht="15.75" customHeight="1" x14ac:dyDescent="0.35">
      <c r="L18699" s="27" t="str">
        <f t="shared" si="292"/>
        <v/>
      </c>
    </row>
    <row r="18700" spans="12:12" ht="15.75" customHeight="1" x14ac:dyDescent="0.35">
      <c r="L18700" s="27" t="str">
        <f t="shared" si="292"/>
        <v/>
      </c>
    </row>
    <row r="18701" spans="12:12" ht="15.75" customHeight="1" x14ac:dyDescent="0.35">
      <c r="L18701" s="27" t="str">
        <f t="shared" si="292"/>
        <v/>
      </c>
    </row>
    <row r="18702" spans="12:12" ht="15.75" customHeight="1" x14ac:dyDescent="0.35">
      <c r="L18702" s="27" t="str">
        <f t="shared" si="292"/>
        <v/>
      </c>
    </row>
    <row r="18703" spans="12:12" ht="15.75" customHeight="1" x14ac:dyDescent="0.35">
      <c r="L18703" s="27" t="str">
        <f t="shared" si="292"/>
        <v/>
      </c>
    </row>
    <row r="18704" spans="12:12" ht="15.75" customHeight="1" x14ac:dyDescent="0.35">
      <c r="L18704" s="27" t="str">
        <f t="shared" si="292"/>
        <v/>
      </c>
    </row>
    <row r="18705" spans="12:12" ht="15.75" customHeight="1" x14ac:dyDescent="0.35">
      <c r="L18705" s="27" t="str">
        <f t="shared" si="292"/>
        <v/>
      </c>
    </row>
    <row r="18706" spans="12:12" ht="15.75" customHeight="1" x14ac:dyDescent="0.35">
      <c r="L18706" s="27" t="str">
        <f t="shared" si="292"/>
        <v/>
      </c>
    </row>
    <row r="18707" spans="12:12" ht="15.75" customHeight="1" x14ac:dyDescent="0.35">
      <c r="L18707" s="27" t="str">
        <f t="shared" si="292"/>
        <v/>
      </c>
    </row>
    <row r="18708" spans="12:12" ht="15.75" customHeight="1" x14ac:dyDescent="0.35">
      <c r="L18708" s="27" t="str">
        <f t="shared" si="292"/>
        <v/>
      </c>
    </row>
    <row r="18709" spans="12:12" ht="15.75" customHeight="1" x14ac:dyDescent="0.35">
      <c r="L18709" s="27" t="str">
        <f t="shared" si="292"/>
        <v/>
      </c>
    </row>
    <row r="18710" spans="12:12" ht="15.75" customHeight="1" x14ac:dyDescent="0.35">
      <c r="L18710" s="27" t="str">
        <f t="shared" si="292"/>
        <v/>
      </c>
    </row>
    <row r="18711" spans="12:12" ht="15.75" customHeight="1" x14ac:dyDescent="0.35">
      <c r="L18711" s="27" t="str">
        <f t="shared" si="292"/>
        <v/>
      </c>
    </row>
    <row r="18712" spans="12:12" ht="15.75" customHeight="1" x14ac:dyDescent="0.35">
      <c r="L18712" s="27" t="str">
        <f t="shared" si="292"/>
        <v/>
      </c>
    </row>
    <row r="18713" spans="12:12" ht="15.75" customHeight="1" x14ac:dyDescent="0.35">
      <c r="L18713" s="27" t="str">
        <f t="shared" si="292"/>
        <v/>
      </c>
    </row>
    <row r="18714" spans="12:12" ht="15.75" customHeight="1" x14ac:dyDescent="0.35">
      <c r="L18714" s="27" t="str">
        <f t="shared" si="292"/>
        <v/>
      </c>
    </row>
    <row r="18715" spans="12:12" ht="15.75" customHeight="1" x14ac:dyDescent="0.35">
      <c r="L18715" s="27" t="str">
        <f t="shared" si="292"/>
        <v/>
      </c>
    </row>
    <row r="18716" spans="12:12" ht="15.75" customHeight="1" x14ac:dyDescent="0.35">
      <c r="L18716" s="27" t="str">
        <f t="shared" si="292"/>
        <v/>
      </c>
    </row>
    <row r="18717" spans="12:12" ht="15.75" customHeight="1" x14ac:dyDescent="0.35">
      <c r="L18717" s="27" t="str">
        <f t="shared" si="292"/>
        <v/>
      </c>
    </row>
    <row r="18718" spans="12:12" ht="15.75" customHeight="1" x14ac:dyDescent="0.35">
      <c r="L18718" s="27" t="str">
        <f t="shared" si="292"/>
        <v/>
      </c>
    </row>
    <row r="18719" spans="12:12" ht="15.75" customHeight="1" x14ac:dyDescent="0.35">
      <c r="L18719" s="27" t="str">
        <f t="shared" si="292"/>
        <v/>
      </c>
    </row>
    <row r="18720" spans="12:12" ht="15.75" customHeight="1" x14ac:dyDescent="0.35">
      <c r="L18720" s="27" t="str">
        <f t="shared" si="292"/>
        <v/>
      </c>
    </row>
    <row r="18721" spans="12:12" ht="15.75" customHeight="1" x14ac:dyDescent="0.35">
      <c r="L18721" s="27" t="str">
        <f t="shared" si="292"/>
        <v/>
      </c>
    </row>
    <row r="18722" spans="12:12" ht="15.75" customHeight="1" x14ac:dyDescent="0.35">
      <c r="L18722" s="27" t="str">
        <f t="shared" si="292"/>
        <v/>
      </c>
    </row>
    <row r="18723" spans="12:12" ht="15.75" customHeight="1" x14ac:dyDescent="0.35">
      <c r="L18723" s="27" t="str">
        <f t="shared" si="292"/>
        <v/>
      </c>
    </row>
    <row r="18724" spans="12:12" ht="15.75" customHeight="1" x14ac:dyDescent="0.35">
      <c r="L18724" s="27" t="str">
        <f t="shared" si="292"/>
        <v/>
      </c>
    </row>
    <row r="18725" spans="12:12" ht="15.75" customHeight="1" x14ac:dyDescent="0.35">
      <c r="L18725" s="27" t="str">
        <f t="shared" si="292"/>
        <v/>
      </c>
    </row>
    <row r="18726" spans="12:12" ht="15.75" customHeight="1" x14ac:dyDescent="0.35">
      <c r="L18726" s="27" t="str">
        <f t="shared" si="292"/>
        <v/>
      </c>
    </row>
    <row r="18727" spans="12:12" ht="15.75" customHeight="1" x14ac:dyDescent="0.35">
      <c r="L18727" s="27" t="str">
        <f t="shared" si="292"/>
        <v/>
      </c>
    </row>
    <row r="18728" spans="12:12" ht="15.75" customHeight="1" x14ac:dyDescent="0.35">
      <c r="L18728" s="27" t="str">
        <f t="shared" si="292"/>
        <v/>
      </c>
    </row>
    <row r="18729" spans="12:12" ht="15.75" customHeight="1" x14ac:dyDescent="0.35">
      <c r="L18729" s="27" t="str">
        <f t="shared" si="292"/>
        <v/>
      </c>
    </row>
    <row r="18730" spans="12:12" ht="15.75" customHeight="1" x14ac:dyDescent="0.35">
      <c r="L18730" s="27" t="str">
        <f t="shared" si="292"/>
        <v/>
      </c>
    </row>
    <row r="18731" spans="12:12" ht="15.75" customHeight="1" x14ac:dyDescent="0.35">
      <c r="L18731" s="27" t="str">
        <f t="shared" si="292"/>
        <v/>
      </c>
    </row>
    <row r="18732" spans="12:12" ht="15.75" customHeight="1" x14ac:dyDescent="0.35">
      <c r="L18732" s="27" t="str">
        <f t="shared" si="292"/>
        <v/>
      </c>
    </row>
    <row r="18733" spans="12:12" ht="15.75" customHeight="1" x14ac:dyDescent="0.35">
      <c r="L18733" s="27" t="str">
        <f t="shared" si="292"/>
        <v/>
      </c>
    </row>
    <row r="18734" spans="12:12" ht="15.75" customHeight="1" x14ac:dyDescent="0.35">
      <c r="L18734" s="27" t="str">
        <f t="shared" si="292"/>
        <v/>
      </c>
    </row>
    <row r="18735" spans="12:12" ht="15.75" customHeight="1" x14ac:dyDescent="0.35">
      <c r="L18735" s="27" t="str">
        <f t="shared" si="292"/>
        <v/>
      </c>
    </row>
    <row r="18736" spans="12:12" ht="15.75" customHeight="1" x14ac:dyDescent="0.35">
      <c r="L18736" s="27" t="str">
        <f t="shared" si="292"/>
        <v/>
      </c>
    </row>
    <row r="18737" spans="12:12" ht="15.75" customHeight="1" x14ac:dyDescent="0.35">
      <c r="L18737" s="27" t="str">
        <f t="shared" si="292"/>
        <v/>
      </c>
    </row>
    <row r="18738" spans="12:12" ht="15.75" customHeight="1" x14ac:dyDescent="0.35">
      <c r="L18738" s="27" t="str">
        <f t="shared" si="292"/>
        <v/>
      </c>
    </row>
    <row r="18739" spans="12:12" ht="15.75" customHeight="1" x14ac:dyDescent="0.35">
      <c r="L18739" s="27" t="str">
        <f t="shared" si="292"/>
        <v/>
      </c>
    </row>
    <row r="18740" spans="12:12" ht="15.75" customHeight="1" x14ac:dyDescent="0.35">
      <c r="L18740" s="27" t="str">
        <f t="shared" si="292"/>
        <v/>
      </c>
    </row>
    <row r="18741" spans="12:12" ht="15.75" customHeight="1" x14ac:dyDescent="0.35">
      <c r="L18741" s="27" t="str">
        <f t="shared" si="292"/>
        <v/>
      </c>
    </row>
    <row r="18742" spans="12:12" ht="15.75" customHeight="1" x14ac:dyDescent="0.35">
      <c r="L18742" s="27" t="str">
        <f t="shared" si="292"/>
        <v/>
      </c>
    </row>
    <row r="18743" spans="12:12" ht="15.75" customHeight="1" x14ac:dyDescent="0.35">
      <c r="L18743" s="27" t="str">
        <f t="shared" si="292"/>
        <v/>
      </c>
    </row>
    <row r="18744" spans="12:12" ht="15.75" customHeight="1" x14ac:dyDescent="0.35">
      <c r="L18744" s="27" t="str">
        <f t="shared" si="292"/>
        <v/>
      </c>
    </row>
    <row r="18745" spans="12:12" ht="15.75" customHeight="1" x14ac:dyDescent="0.35">
      <c r="L18745" s="27" t="str">
        <f t="shared" si="292"/>
        <v/>
      </c>
    </row>
    <row r="18746" spans="12:12" ht="15.75" customHeight="1" x14ac:dyDescent="0.35">
      <c r="L18746" s="27" t="str">
        <f t="shared" si="292"/>
        <v/>
      </c>
    </row>
    <row r="18747" spans="12:12" ht="15.75" customHeight="1" x14ac:dyDescent="0.35">
      <c r="L18747" s="27" t="str">
        <f t="shared" si="292"/>
        <v/>
      </c>
    </row>
    <row r="18748" spans="12:12" ht="15.75" customHeight="1" x14ac:dyDescent="0.35">
      <c r="L18748" s="27" t="str">
        <f t="shared" si="292"/>
        <v/>
      </c>
    </row>
    <row r="18749" spans="12:12" ht="15.75" customHeight="1" x14ac:dyDescent="0.35">
      <c r="L18749" s="27" t="str">
        <f t="shared" si="292"/>
        <v/>
      </c>
    </row>
    <row r="18750" spans="12:12" ht="15.75" customHeight="1" x14ac:dyDescent="0.35">
      <c r="L18750" s="27" t="str">
        <f t="shared" si="292"/>
        <v/>
      </c>
    </row>
    <row r="18751" spans="12:12" ht="15.75" customHeight="1" x14ac:dyDescent="0.35">
      <c r="L18751" s="27" t="str">
        <f t="shared" si="292"/>
        <v/>
      </c>
    </row>
    <row r="18752" spans="12:12" ht="15.75" customHeight="1" x14ac:dyDescent="0.35">
      <c r="L18752" s="27" t="str">
        <f t="shared" si="292"/>
        <v/>
      </c>
    </row>
    <row r="18753" spans="12:12" ht="15.75" customHeight="1" x14ac:dyDescent="0.35">
      <c r="L18753" s="27" t="str">
        <f t="shared" si="292"/>
        <v/>
      </c>
    </row>
    <row r="18754" spans="12:12" ht="15.75" customHeight="1" x14ac:dyDescent="0.35">
      <c r="L18754" s="27" t="str">
        <f t="shared" si="292"/>
        <v/>
      </c>
    </row>
    <row r="18755" spans="12:12" ht="15.75" customHeight="1" x14ac:dyDescent="0.35">
      <c r="L18755" s="27" t="str">
        <f t="shared" si="292"/>
        <v/>
      </c>
    </row>
    <row r="18756" spans="12:12" ht="15.75" customHeight="1" x14ac:dyDescent="0.35">
      <c r="L18756" s="27" t="str">
        <f t="shared" ref="L18756:L18819" si="293">IF((T18756="N/A")+(ISBLANK(T18756)), IF(S18756="Critical", K18756+30, IF(S18756="High", K18756+30,IF(COUNTIF(S18756,"M*"), K18756+90, IF(S18756="Low", K18756+180,"")))),
IF(((U18756="Yes")*(T18756="Critical")), K18756+30, IF(((U18756="Yes")*(T18756="High")), K18756+30,  IF(((U18756="Yes")*(COUNTIF(S18756,"M*"))), K18756+90,  IF(((U18756="Yes")*(T18756="Low")), K18756+180, IF(S18756="Critical", K18756+30, IF(S18756="High", K18756+30,IF(COUNTIF(S18756,"M*"), K18756+90, IF(S18756="Low", K18756+180,"")))))))))</f>
        <v/>
      </c>
    </row>
    <row r="18757" spans="12:12" ht="15.75" customHeight="1" x14ac:dyDescent="0.35">
      <c r="L18757" s="27" t="str">
        <f t="shared" si="293"/>
        <v/>
      </c>
    </row>
    <row r="18758" spans="12:12" ht="15.75" customHeight="1" x14ac:dyDescent="0.35">
      <c r="L18758" s="27" t="str">
        <f t="shared" si="293"/>
        <v/>
      </c>
    </row>
    <row r="18759" spans="12:12" ht="15.75" customHeight="1" x14ac:dyDescent="0.35">
      <c r="L18759" s="27" t="str">
        <f t="shared" si="293"/>
        <v/>
      </c>
    </row>
    <row r="18760" spans="12:12" ht="15.75" customHeight="1" x14ac:dyDescent="0.35">
      <c r="L18760" s="27" t="str">
        <f t="shared" si="293"/>
        <v/>
      </c>
    </row>
    <row r="18761" spans="12:12" ht="15.75" customHeight="1" x14ac:dyDescent="0.35">
      <c r="L18761" s="27" t="str">
        <f t="shared" si="293"/>
        <v/>
      </c>
    </row>
    <row r="18762" spans="12:12" ht="15.75" customHeight="1" x14ac:dyDescent="0.35">
      <c r="L18762" s="27" t="str">
        <f t="shared" si="293"/>
        <v/>
      </c>
    </row>
    <row r="18763" spans="12:12" ht="15.75" customHeight="1" x14ac:dyDescent="0.35">
      <c r="L18763" s="27" t="str">
        <f t="shared" si="293"/>
        <v/>
      </c>
    </row>
    <row r="18764" spans="12:12" ht="15.75" customHeight="1" x14ac:dyDescent="0.35">
      <c r="L18764" s="27" t="str">
        <f t="shared" si="293"/>
        <v/>
      </c>
    </row>
    <row r="18765" spans="12:12" ht="15.75" customHeight="1" x14ac:dyDescent="0.35">
      <c r="L18765" s="27" t="str">
        <f t="shared" si="293"/>
        <v/>
      </c>
    </row>
    <row r="18766" spans="12:12" ht="15.75" customHeight="1" x14ac:dyDescent="0.35">
      <c r="L18766" s="27" t="str">
        <f t="shared" si="293"/>
        <v/>
      </c>
    </row>
    <row r="18767" spans="12:12" ht="15.75" customHeight="1" x14ac:dyDescent="0.35">
      <c r="L18767" s="27" t="str">
        <f t="shared" si="293"/>
        <v/>
      </c>
    </row>
    <row r="18768" spans="12:12" ht="15.75" customHeight="1" x14ac:dyDescent="0.35">
      <c r="L18768" s="27" t="str">
        <f t="shared" si="293"/>
        <v/>
      </c>
    </row>
    <row r="18769" spans="12:12" ht="15.75" customHeight="1" x14ac:dyDescent="0.35">
      <c r="L18769" s="27" t="str">
        <f t="shared" si="293"/>
        <v/>
      </c>
    </row>
    <row r="18770" spans="12:12" ht="15.75" customHeight="1" x14ac:dyDescent="0.35">
      <c r="L18770" s="27" t="str">
        <f t="shared" si="293"/>
        <v/>
      </c>
    </row>
    <row r="18771" spans="12:12" ht="15.75" customHeight="1" x14ac:dyDescent="0.35">
      <c r="L18771" s="27" t="str">
        <f t="shared" si="293"/>
        <v/>
      </c>
    </row>
    <row r="18772" spans="12:12" ht="15.75" customHeight="1" x14ac:dyDescent="0.35">
      <c r="L18772" s="27" t="str">
        <f t="shared" si="293"/>
        <v/>
      </c>
    </row>
    <row r="18773" spans="12:12" ht="15.75" customHeight="1" x14ac:dyDescent="0.35">
      <c r="L18773" s="27" t="str">
        <f t="shared" si="293"/>
        <v/>
      </c>
    </row>
    <row r="18774" spans="12:12" ht="15.75" customHeight="1" x14ac:dyDescent="0.35">
      <c r="L18774" s="27" t="str">
        <f t="shared" si="293"/>
        <v/>
      </c>
    </row>
    <row r="18775" spans="12:12" ht="15.75" customHeight="1" x14ac:dyDescent="0.35">
      <c r="L18775" s="27" t="str">
        <f t="shared" si="293"/>
        <v/>
      </c>
    </row>
    <row r="18776" spans="12:12" ht="15.75" customHeight="1" x14ac:dyDescent="0.35">
      <c r="L18776" s="27" t="str">
        <f t="shared" si="293"/>
        <v/>
      </c>
    </row>
    <row r="18777" spans="12:12" ht="15.75" customHeight="1" x14ac:dyDescent="0.35">
      <c r="L18777" s="27" t="str">
        <f t="shared" si="293"/>
        <v/>
      </c>
    </row>
    <row r="18778" spans="12:12" ht="15.75" customHeight="1" x14ac:dyDescent="0.35">
      <c r="L18778" s="27" t="str">
        <f t="shared" si="293"/>
        <v/>
      </c>
    </row>
    <row r="18779" spans="12:12" ht="15.75" customHeight="1" x14ac:dyDescent="0.35">
      <c r="L18779" s="27" t="str">
        <f t="shared" si="293"/>
        <v/>
      </c>
    </row>
    <row r="18780" spans="12:12" ht="15.75" customHeight="1" x14ac:dyDescent="0.35">
      <c r="L18780" s="27" t="str">
        <f t="shared" si="293"/>
        <v/>
      </c>
    </row>
    <row r="18781" spans="12:12" ht="15.75" customHeight="1" x14ac:dyDescent="0.35">
      <c r="L18781" s="27" t="str">
        <f t="shared" si="293"/>
        <v/>
      </c>
    </row>
    <row r="18782" spans="12:12" ht="15.75" customHeight="1" x14ac:dyDescent="0.35">
      <c r="L18782" s="27" t="str">
        <f t="shared" si="293"/>
        <v/>
      </c>
    </row>
    <row r="18783" spans="12:12" ht="15.75" customHeight="1" x14ac:dyDescent="0.35">
      <c r="L18783" s="27" t="str">
        <f t="shared" si="293"/>
        <v/>
      </c>
    </row>
    <row r="18784" spans="12:12" ht="15.75" customHeight="1" x14ac:dyDescent="0.35">
      <c r="L18784" s="27" t="str">
        <f t="shared" si="293"/>
        <v/>
      </c>
    </row>
    <row r="18785" spans="12:12" ht="15.75" customHeight="1" x14ac:dyDescent="0.35">
      <c r="L18785" s="27" t="str">
        <f t="shared" si="293"/>
        <v/>
      </c>
    </row>
    <row r="18786" spans="12:12" ht="15.75" customHeight="1" x14ac:dyDescent="0.35">
      <c r="L18786" s="27" t="str">
        <f t="shared" si="293"/>
        <v/>
      </c>
    </row>
    <row r="18787" spans="12:12" ht="15.75" customHeight="1" x14ac:dyDescent="0.35">
      <c r="L18787" s="27" t="str">
        <f t="shared" si="293"/>
        <v/>
      </c>
    </row>
    <row r="18788" spans="12:12" ht="15.75" customHeight="1" x14ac:dyDescent="0.35">
      <c r="L18788" s="27" t="str">
        <f t="shared" si="293"/>
        <v/>
      </c>
    </row>
    <row r="18789" spans="12:12" ht="15.75" customHeight="1" x14ac:dyDescent="0.35">
      <c r="L18789" s="27" t="str">
        <f t="shared" si="293"/>
        <v/>
      </c>
    </row>
    <row r="18790" spans="12:12" ht="15.75" customHeight="1" x14ac:dyDescent="0.35">
      <c r="L18790" s="27" t="str">
        <f t="shared" si="293"/>
        <v/>
      </c>
    </row>
    <row r="18791" spans="12:12" ht="15.75" customHeight="1" x14ac:dyDescent="0.35">
      <c r="L18791" s="27" t="str">
        <f t="shared" si="293"/>
        <v/>
      </c>
    </row>
    <row r="18792" spans="12:12" ht="15.75" customHeight="1" x14ac:dyDescent="0.35">
      <c r="L18792" s="27" t="str">
        <f t="shared" si="293"/>
        <v/>
      </c>
    </row>
    <row r="18793" spans="12:12" ht="15.75" customHeight="1" x14ac:dyDescent="0.35">
      <c r="L18793" s="27" t="str">
        <f t="shared" si="293"/>
        <v/>
      </c>
    </row>
    <row r="18794" spans="12:12" ht="15.75" customHeight="1" x14ac:dyDescent="0.35">
      <c r="L18794" s="27" t="str">
        <f t="shared" si="293"/>
        <v/>
      </c>
    </row>
    <row r="18795" spans="12:12" ht="15.75" customHeight="1" x14ac:dyDescent="0.35">
      <c r="L18795" s="27" t="str">
        <f t="shared" si="293"/>
        <v/>
      </c>
    </row>
    <row r="18796" spans="12:12" ht="15.75" customHeight="1" x14ac:dyDescent="0.35">
      <c r="L18796" s="27" t="str">
        <f t="shared" si="293"/>
        <v/>
      </c>
    </row>
    <row r="18797" spans="12:12" ht="15.75" customHeight="1" x14ac:dyDescent="0.35">
      <c r="L18797" s="27" t="str">
        <f t="shared" si="293"/>
        <v/>
      </c>
    </row>
    <row r="18798" spans="12:12" ht="15.75" customHeight="1" x14ac:dyDescent="0.35">
      <c r="L18798" s="27" t="str">
        <f t="shared" si="293"/>
        <v/>
      </c>
    </row>
    <row r="18799" spans="12:12" ht="15.75" customHeight="1" x14ac:dyDescent="0.35">
      <c r="L18799" s="27" t="str">
        <f t="shared" si="293"/>
        <v/>
      </c>
    </row>
    <row r="18800" spans="12:12" ht="15.75" customHeight="1" x14ac:dyDescent="0.35">
      <c r="L18800" s="27" t="str">
        <f t="shared" si="293"/>
        <v/>
      </c>
    </row>
    <row r="18801" spans="12:12" ht="15.75" customHeight="1" x14ac:dyDescent="0.35">
      <c r="L18801" s="27" t="str">
        <f t="shared" si="293"/>
        <v/>
      </c>
    </row>
    <row r="18802" spans="12:12" ht="15.75" customHeight="1" x14ac:dyDescent="0.35">
      <c r="L18802" s="27" t="str">
        <f t="shared" si="293"/>
        <v/>
      </c>
    </row>
    <row r="18803" spans="12:12" ht="15.75" customHeight="1" x14ac:dyDescent="0.35">
      <c r="L18803" s="27" t="str">
        <f t="shared" si="293"/>
        <v/>
      </c>
    </row>
    <row r="18804" spans="12:12" ht="15.75" customHeight="1" x14ac:dyDescent="0.35">
      <c r="L18804" s="27" t="str">
        <f t="shared" si="293"/>
        <v/>
      </c>
    </row>
    <row r="18805" spans="12:12" ht="15.75" customHeight="1" x14ac:dyDescent="0.35">
      <c r="L18805" s="27" t="str">
        <f t="shared" si="293"/>
        <v/>
      </c>
    </row>
    <row r="18806" spans="12:12" ht="15.75" customHeight="1" x14ac:dyDescent="0.35">
      <c r="L18806" s="27" t="str">
        <f t="shared" si="293"/>
        <v/>
      </c>
    </row>
    <row r="18807" spans="12:12" ht="15.75" customHeight="1" x14ac:dyDescent="0.35">
      <c r="L18807" s="27" t="str">
        <f t="shared" si="293"/>
        <v/>
      </c>
    </row>
    <row r="18808" spans="12:12" ht="15.75" customHeight="1" x14ac:dyDescent="0.35">
      <c r="L18808" s="27" t="str">
        <f t="shared" si="293"/>
        <v/>
      </c>
    </row>
    <row r="18809" spans="12:12" ht="15.75" customHeight="1" x14ac:dyDescent="0.35">
      <c r="L18809" s="27" t="str">
        <f t="shared" si="293"/>
        <v/>
      </c>
    </row>
    <row r="18810" spans="12:12" ht="15.75" customHeight="1" x14ac:dyDescent="0.35">
      <c r="L18810" s="27" t="str">
        <f t="shared" si="293"/>
        <v/>
      </c>
    </row>
    <row r="18811" spans="12:12" ht="15.75" customHeight="1" x14ac:dyDescent="0.35">
      <c r="L18811" s="27" t="str">
        <f t="shared" si="293"/>
        <v/>
      </c>
    </row>
    <row r="18812" spans="12:12" ht="15.75" customHeight="1" x14ac:dyDescent="0.35">
      <c r="L18812" s="27" t="str">
        <f t="shared" si="293"/>
        <v/>
      </c>
    </row>
    <row r="18813" spans="12:12" ht="15.75" customHeight="1" x14ac:dyDescent="0.35">
      <c r="L18813" s="27" t="str">
        <f t="shared" si="293"/>
        <v/>
      </c>
    </row>
    <row r="18814" spans="12:12" ht="15.75" customHeight="1" x14ac:dyDescent="0.35">
      <c r="L18814" s="27" t="str">
        <f t="shared" si="293"/>
        <v/>
      </c>
    </row>
    <row r="18815" spans="12:12" ht="15.75" customHeight="1" x14ac:dyDescent="0.35">
      <c r="L18815" s="27" t="str">
        <f t="shared" si="293"/>
        <v/>
      </c>
    </row>
    <row r="18816" spans="12:12" ht="15.75" customHeight="1" x14ac:dyDescent="0.35">
      <c r="L18816" s="27" t="str">
        <f t="shared" si="293"/>
        <v/>
      </c>
    </row>
    <row r="18817" spans="12:12" ht="15.75" customHeight="1" x14ac:dyDescent="0.35">
      <c r="L18817" s="27" t="str">
        <f t="shared" si="293"/>
        <v/>
      </c>
    </row>
    <row r="18818" spans="12:12" ht="15.75" customHeight="1" x14ac:dyDescent="0.35">
      <c r="L18818" s="27" t="str">
        <f t="shared" si="293"/>
        <v/>
      </c>
    </row>
    <row r="18819" spans="12:12" ht="15.75" customHeight="1" x14ac:dyDescent="0.35">
      <c r="L18819" s="27" t="str">
        <f t="shared" si="293"/>
        <v/>
      </c>
    </row>
    <row r="18820" spans="12:12" ht="15.75" customHeight="1" x14ac:dyDescent="0.35">
      <c r="L18820" s="27" t="str">
        <f t="shared" ref="L18820:L18883" si="294">IF((T18820="N/A")+(ISBLANK(T18820)), IF(S18820="Critical", K18820+30, IF(S18820="High", K18820+30,IF(COUNTIF(S18820,"M*"), K18820+90, IF(S18820="Low", K18820+180,"")))),
IF(((U18820="Yes")*(T18820="Critical")), K18820+30, IF(((U18820="Yes")*(T18820="High")), K18820+30,  IF(((U18820="Yes")*(COUNTIF(S18820,"M*"))), K18820+90,  IF(((U18820="Yes")*(T18820="Low")), K18820+180, IF(S18820="Critical", K18820+30, IF(S18820="High", K18820+30,IF(COUNTIF(S18820,"M*"), K18820+90, IF(S18820="Low", K18820+180,"")))))))))</f>
        <v/>
      </c>
    </row>
    <row r="18821" spans="12:12" ht="15.75" customHeight="1" x14ac:dyDescent="0.35">
      <c r="L18821" s="27" t="str">
        <f t="shared" si="294"/>
        <v/>
      </c>
    </row>
    <row r="18822" spans="12:12" ht="15.75" customHeight="1" x14ac:dyDescent="0.35">
      <c r="L18822" s="27" t="str">
        <f t="shared" si="294"/>
        <v/>
      </c>
    </row>
    <row r="18823" spans="12:12" ht="15.75" customHeight="1" x14ac:dyDescent="0.35">
      <c r="L18823" s="27" t="str">
        <f t="shared" si="294"/>
        <v/>
      </c>
    </row>
    <row r="18824" spans="12:12" ht="15.75" customHeight="1" x14ac:dyDescent="0.35">
      <c r="L18824" s="27" t="str">
        <f t="shared" si="294"/>
        <v/>
      </c>
    </row>
    <row r="18825" spans="12:12" ht="15.75" customHeight="1" x14ac:dyDescent="0.35">
      <c r="L18825" s="27" t="str">
        <f t="shared" si="294"/>
        <v/>
      </c>
    </row>
    <row r="18826" spans="12:12" ht="15.75" customHeight="1" x14ac:dyDescent="0.35">
      <c r="L18826" s="27" t="str">
        <f t="shared" si="294"/>
        <v/>
      </c>
    </row>
    <row r="18827" spans="12:12" ht="15.75" customHeight="1" x14ac:dyDescent="0.35">
      <c r="L18827" s="27" t="str">
        <f t="shared" si="294"/>
        <v/>
      </c>
    </row>
    <row r="18828" spans="12:12" ht="15.75" customHeight="1" x14ac:dyDescent="0.35">
      <c r="L18828" s="27" t="str">
        <f t="shared" si="294"/>
        <v/>
      </c>
    </row>
    <row r="18829" spans="12:12" ht="15.75" customHeight="1" x14ac:dyDescent="0.35">
      <c r="L18829" s="27" t="str">
        <f t="shared" si="294"/>
        <v/>
      </c>
    </row>
    <row r="18830" spans="12:12" ht="15.75" customHeight="1" x14ac:dyDescent="0.35">
      <c r="L18830" s="27" t="str">
        <f t="shared" si="294"/>
        <v/>
      </c>
    </row>
    <row r="18831" spans="12:12" ht="15.75" customHeight="1" x14ac:dyDescent="0.35">
      <c r="L18831" s="27" t="str">
        <f t="shared" si="294"/>
        <v/>
      </c>
    </row>
    <row r="18832" spans="12:12" ht="15.75" customHeight="1" x14ac:dyDescent="0.35">
      <c r="L18832" s="27" t="str">
        <f t="shared" si="294"/>
        <v/>
      </c>
    </row>
    <row r="18833" spans="12:12" ht="15.75" customHeight="1" x14ac:dyDescent="0.35">
      <c r="L18833" s="27" t="str">
        <f t="shared" si="294"/>
        <v/>
      </c>
    </row>
    <row r="18834" spans="12:12" ht="15.75" customHeight="1" x14ac:dyDescent="0.35">
      <c r="L18834" s="27" t="str">
        <f t="shared" si="294"/>
        <v/>
      </c>
    </row>
    <row r="18835" spans="12:12" ht="15.75" customHeight="1" x14ac:dyDescent="0.35">
      <c r="L18835" s="27" t="str">
        <f t="shared" si="294"/>
        <v/>
      </c>
    </row>
    <row r="18836" spans="12:12" ht="15.75" customHeight="1" x14ac:dyDescent="0.35">
      <c r="L18836" s="27" t="str">
        <f t="shared" si="294"/>
        <v/>
      </c>
    </row>
    <row r="18837" spans="12:12" ht="15.75" customHeight="1" x14ac:dyDescent="0.35">
      <c r="L18837" s="27" t="str">
        <f t="shared" si="294"/>
        <v/>
      </c>
    </row>
    <row r="18838" spans="12:12" ht="15.75" customHeight="1" x14ac:dyDescent="0.35">
      <c r="L18838" s="27" t="str">
        <f t="shared" si="294"/>
        <v/>
      </c>
    </row>
    <row r="18839" spans="12:12" ht="15.75" customHeight="1" x14ac:dyDescent="0.35">
      <c r="L18839" s="27" t="str">
        <f t="shared" si="294"/>
        <v/>
      </c>
    </row>
    <row r="18840" spans="12:12" ht="15.75" customHeight="1" x14ac:dyDescent="0.35">
      <c r="L18840" s="27" t="str">
        <f t="shared" si="294"/>
        <v/>
      </c>
    </row>
    <row r="18841" spans="12:12" ht="15.75" customHeight="1" x14ac:dyDescent="0.35">
      <c r="L18841" s="27" t="str">
        <f t="shared" si="294"/>
        <v/>
      </c>
    </row>
    <row r="18842" spans="12:12" ht="15.75" customHeight="1" x14ac:dyDescent="0.35">
      <c r="L18842" s="27" t="str">
        <f t="shared" si="294"/>
        <v/>
      </c>
    </row>
    <row r="18843" spans="12:12" ht="15.75" customHeight="1" x14ac:dyDescent="0.35">
      <c r="L18843" s="27" t="str">
        <f t="shared" si="294"/>
        <v/>
      </c>
    </row>
    <row r="18844" spans="12:12" ht="15.75" customHeight="1" x14ac:dyDescent="0.35">
      <c r="L18844" s="27" t="str">
        <f t="shared" si="294"/>
        <v/>
      </c>
    </row>
    <row r="18845" spans="12:12" ht="15.75" customHeight="1" x14ac:dyDescent="0.35">
      <c r="L18845" s="27" t="str">
        <f t="shared" si="294"/>
        <v/>
      </c>
    </row>
    <row r="18846" spans="12:12" ht="15.75" customHeight="1" x14ac:dyDescent="0.35">
      <c r="L18846" s="27" t="str">
        <f t="shared" si="294"/>
        <v/>
      </c>
    </row>
    <row r="18847" spans="12:12" ht="15.75" customHeight="1" x14ac:dyDescent="0.35">
      <c r="L18847" s="27" t="str">
        <f t="shared" si="294"/>
        <v/>
      </c>
    </row>
    <row r="18848" spans="12:12" ht="15.75" customHeight="1" x14ac:dyDescent="0.35">
      <c r="L18848" s="27" t="str">
        <f t="shared" si="294"/>
        <v/>
      </c>
    </row>
    <row r="18849" spans="12:12" ht="15.75" customHeight="1" x14ac:dyDescent="0.35">
      <c r="L18849" s="27" t="str">
        <f t="shared" si="294"/>
        <v/>
      </c>
    </row>
    <row r="18850" spans="12:12" ht="15.75" customHeight="1" x14ac:dyDescent="0.35">
      <c r="L18850" s="27" t="str">
        <f t="shared" si="294"/>
        <v/>
      </c>
    </row>
    <row r="18851" spans="12:12" ht="15.75" customHeight="1" x14ac:dyDescent="0.35">
      <c r="L18851" s="27" t="str">
        <f t="shared" si="294"/>
        <v/>
      </c>
    </row>
    <row r="18852" spans="12:12" ht="15.75" customHeight="1" x14ac:dyDescent="0.35">
      <c r="L18852" s="27" t="str">
        <f t="shared" si="294"/>
        <v/>
      </c>
    </row>
    <row r="18853" spans="12:12" ht="15.75" customHeight="1" x14ac:dyDescent="0.35">
      <c r="L18853" s="27" t="str">
        <f t="shared" si="294"/>
        <v/>
      </c>
    </row>
    <row r="18854" spans="12:12" ht="15.75" customHeight="1" x14ac:dyDescent="0.35">
      <c r="L18854" s="27" t="str">
        <f t="shared" si="294"/>
        <v/>
      </c>
    </row>
    <row r="18855" spans="12:12" ht="15.75" customHeight="1" x14ac:dyDescent="0.35">
      <c r="L18855" s="27" t="str">
        <f t="shared" si="294"/>
        <v/>
      </c>
    </row>
    <row r="18856" spans="12:12" ht="15.75" customHeight="1" x14ac:dyDescent="0.35">
      <c r="L18856" s="27" t="str">
        <f t="shared" si="294"/>
        <v/>
      </c>
    </row>
    <row r="18857" spans="12:12" ht="15.75" customHeight="1" x14ac:dyDescent="0.35">
      <c r="L18857" s="27" t="str">
        <f t="shared" si="294"/>
        <v/>
      </c>
    </row>
    <row r="18858" spans="12:12" ht="15.75" customHeight="1" x14ac:dyDescent="0.35">
      <c r="L18858" s="27" t="str">
        <f t="shared" si="294"/>
        <v/>
      </c>
    </row>
    <row r="18859" spans="12:12" ht="15.75" customHeight="1" x14ac:dyDescent="0.35">
      <c r="L18859" s="27" t="str">
        <f t="shared" si="294"/>
        <v/>
      </c>
    </row>
    <row r="18860" spans="12:12" ht="15.75" customHeight="1" x14ac:dyDescent="0.35">
      <c r="L18860" s="27" t="str">
        <f t="shared" si="294"/>
        <v/>
      </c>
    </row>
    <row r="18861" spans="12:12" ht="15.75" customHeight="1" x14ac:dyDescent="0.35">
      <c r="L18861" s="27" t="str">
        <f t="shared" si="294"/>
        <v/>
      </c>
    </row>
    <row r="18862" spans="12:12" ht="15.75" customHeight="1" x14ac:dyDescent="0.35">
      <c r="L18862" s="27" t="str">
        <f t="shared" si="294"/>
        <v/>
      </c>
    </row>
    <row r="18863" spans="12:12" ht="15.75" customHeight="1" x14ac:dyDescent="0.35">
      <c r="L18863" s="27" t="str">
        <f t="shared" si="294"/>
        <v/>
      </c>
    </row>
    <row r="18864" spans="12:12" ht="15.75" customHeight="1" x14ac:dyDescent="0.35">
      <c r="L18864" s="27" t="str">
        <f t="shared" si="294"/>
        <v/>
      </c>
    </row>
    <row r="18865" spans="12:12" ht="15.75" customHeight="1" x14ac:dyDescent="0.35">
      <c r="L18865" s="27" t="str">
        <f t="shared" si="294"/>
        <v/>
      </c>
    </row>
    <row r="18866" spans="12:12" ht="15.75" customHeight="1" x14ac:dyDescent="0.35">
      <c r="L18866" s="27" t="str">
        <f t="shared" si="294"/>
        <v/>
      </c>
    </row>
    <row r="18867" spans="12:12" ht="15.75" customHeight="1" x14ac:dyDescent="0.35">
      <c r="L18867" s="27" t="str">
        <f t="shared" si="294"/>
        <v/>
      </c>
    </row>
    <row r="18868" spans="12:12" ht="15.75" customHeight="1" x14ac:dyDescent="0.35">
      <c r="L18868" s="27" t="str">
        <f t="shared" si="294"/>
        <v/>
      </c>
    </row>
    <row r="18869" spans="12:12" ht="15.75" customHeight="1" x14ac:dyDescent="0.35">
      <c r="L18869" s="27" t="str">
        <f t="shared" si="294"/>
        <v/>
      </c>
    </row>
    <row r="18870" spans="12:12" ht="15.75" customHeight="1" x14ac:dyDescent="0.35">
      <c r="L18870" s="27" t="str">
        <f t="shared" si="294"/>
        <v/>
      </c>
    </row>
    <row r="18871" spans="12:12" ht="15.75" customHeight="1" x14ac:dyDescent="0.35">
      <c r="L18871" s="27" t="str">
        <f t="shared" si="294"/>
        <v/>
      </c>
    </row>
    <row r="18872" spans="12:12" ht="15.75" customHeight="1" x14ac:dyDescent="0.35">
      <c r="L18872" s="27" t="str">
        <f t="shared" si="294"/>
        <v/>
      </c>
    </row>
    <row r="18873" spans="12:12" ht="15.75" customHeight="1" x14ac:dyDescent="0.35">
      <c r="L18873" s="27" t="str">
        <f t="shared" si="294"/>
        <v/>
      </c>
    </row>
    <row r="18874" spans="12:12" ht="15.75" customHeight="1" x14ac:dyDescent="0.35">
      <c r="L18874" s="27" t="str">
        <f t="shared" si="294"/>
        <v/>
      </c>
    </row>
    <row r="18875" spans="12:12" ht="15.75" customHeight="1" x14ac:dyDescent="0.35">
      <c r="L18875" s="27" t="str">
        <f t="shared" si="294"/>
        <v/>
      </c>
    </row>
    <row r="18876" spans="12:12" ht="15.75" customHeight="1" x14ac:dyDescent="0.35">
      <c r="L18876" s="27" t="str">
        <f t="shared" si="294"/>
        <v/>
      </c>
    </row>
    <row r="18877" spans="12:12" ht="15.75" customHeight="1" x14ac:dyDescent="0.35">
      <c r="L18877" s="27" t="str">
        <f t="shared" si="294"/>
        <v/>
      </c>
    </row>
    <row r="18878" spans="12:12" ht="15.75" customHeight="1" x14ac:dyDescent="0.35">
      <c r="L18878" s="27" t="str">
        <f t="shared" si="294"/>
        <v/>
      </c>
    </row>
    <row r="18879" spans="12:12" ht="15.75" customHeight="1" x14ac:dyDescent="0.35">
      <c r="L18879" s="27" t="str">
        <f t="shared" si="294"/>
        <v/>
      </c>
    </row>
    <row r="18880" spans="12:12" ht="15.75" customHeight="1" x14ac:dyDescent="0.35">
      <c r="L18880" s="27" t="str">
        <f t="shared" si="294"/>
        <v/>
      </c>
    </row>
    <row r="18881" spans="12:12" ht="15.75" customHeight="1" x14ac:dyDescent="0.35">
      <c r="L18881" s="27" t="str">
        <f t="shared" si="294"/>
        <v/>
      </c>
    </row>
    <row r="18882" spans="12:12" ht="15.75" customHeight="1" x14ac:dyDescent="0.35">
      <c r="L18882" s="27" t="str">
        <f t="shared" si="294"/>
        <v/>
      </c>
    </row>
    <row r="18883" spans="12:12" ht="15.75" customHeight="1" x14ac:dyDescent="0.35">
      <c r="L18883" s="27" t="str">
        <f t="shared" si="294"/>
        <v/>
      </c>
    </row>
    <row r="18884" spans="12:12" ht="15.75" customHeight="1" x14ac:dyDescent="0.35">
      <c r="L18884" s="27" t="str">
        <f t="shared" ref="L18884:L18947" si="295">IF((T18884="N/A")+(ISBLANK(T18884)), IF(S18884="Critical", K18884+30, IF(S18884="High", K18884+30,IF(COUNTIF(S18884,"M*"), K18884+90, IF(S18884="Low", K18884+180,"")))),
IF(((U18884="Yes")*(T18884="Critical")), K18884+30, IF(((U18884="Yes")*(T18884="High")), K18884+30,  IF(((U18884="Yes")*(COUNTIF(S18884,"M*"))), K18884+90,  IF(((U18884="Yes")*(T18884="Low")), K18884+180, IF(S18884="Critical", K18884+30, IF(S18884="High", K18884+30,IF(COUNTIF(S18884,"M*"), K18884+90, IF(S18884="Low", K18884+180,"")))))))))</f>
        <v/>
      </c>
    </row>
    <row r="18885" spans="12:12" ht="15.75" customHeight="1" x14ac:dyDescent="0.35">
      <c r="L18885" s="27" t="str">
        <f t="shared" si="295"/>
        <v/>
      </c>
    </row>
    <row r="18886" spans="12:12" ht="15.75" customHeight="1" x14ac:dyDescent="0.35">
      <c r="L18886" s="27" t="str">
        <f t="shared" si="295"/>
        <v/>
      </c>
    </row>
    <row r="18887" spans="12:12" ht="15.75" customHeight="1" x14ac:dyDescent="0.35">
      <c r="L18887" s="27" t="str">
        <f t="shared" si="295"/>
        <v/>
      </c>
    </row>
    <row r="18888" spans="12:12" ht="15.75" customHeight="1" x14ac:dyDescent="0.35">
      <c r="L18888" s="27" t="str">
        <f t="shared" si="295"/>
        <v/>
      </c>
    </row>
    <row r="18889" spans="12:12" ht="15.75" customHeight="1" x14ac:dyDescent="0.35">
      <c r="L18889" s="27" t="str">
        <f t="shared" si="295"/>
        <v/>
      </c>
    </row>
    <row r="18890" spans="12:12" ht="15.75" customHeight="1" x14ac:dyDescent="0.35">
      <c r="L18890" s="27" t="str">
        <f t="shared" si="295"/>
        <v/>
      </c>
    </row>
    <row r="18891" spans="12:12" ht="15.75" customHeight="1" x14ac:dyDescent="0.35">
      <c r="L18891" s="27" t="str">
        <f t="shared" si="295"/>
        <v/>
      </c>
    </row>
    <row r="18892" spans="12:12" ht="15.75" customHeight="1" x14ac:dyDescent="0.35">
      <c r="L18892" s="27" t="str">
        <f t="shared" si="295"/>
        <v/>
      </c>
    </row>
    <row r="18893" spans="12:12" ht="15.75" customHeight="1" x14ac:dyDescent="0.35">
      <c r="L18893" s="27" t="str">
        <f t="shared" si="295"/>
        <v/>
      </c>
    </row>
    <row r="18894" spans="12:12" ht="15.75" customHeight="1" x14ac:dyDescent="0.35">
      <c r="L18894" s="27" t="str">
        <f t="shared" si="295"/>
        <v/>
      </c>
    </row>
    <row r="18895" spans="12:12" ht="15.75" customHeight="1" x14ac:dyDescent="0.35">
      <c r="L18895" s="27" t="str">
        <f t="shared" si="295"/>
        <v/>
      </c>
    </row>
    <row r="18896" spans="12:12" ht="15.75" customHeight="1" x14ac:dyDescent="0.35">
      <c r="L18896" s="27" t="str">
        <f t="shared" si="295"/>
        <v/>
      </c>
    </row>
    <row r="18897" spans="12:12" ht="15.75" customHeight="1" x14ac:dyDescent="0.35">
      <c r="L18897" s="27" t="str">
        <f t="shared" si="295"/>
        <v/>
      </c>
    </row>
    <row r="18898" spans="12:12" ht="15.75" customHeight="1" x14ac:dyDescent="0.35">
      <c r="L18898" s="27" t="str">
        <f t="shared" si="295"/>
        <v/>
      </c>
    </row>
    <row r="18899" spans="12:12" ht="15.75" customHeight="1" x14ac:dyDescent="0.35">
      <c r="L18899" s="27" t="str">
        <f t="shared" si="295"/>
        <v/>
      </c>
    </row>
    <row r="18900" spans="12:12" ht="15.75" customHeight="1" x14ac:dyDescent="0.35">
      <c r="L18900" s="27" t="str">
        <f t="shared" si="295"/>
        <v/>
      </c>
    </row>
    <row r="18901" spans="12:12" ht="15.75" customHeight="1" x14ac:dyDescent="0.35">
      <c r="L18901" s="27" t="str">
        <f t="shared" si="295"/>
        <v/>
      </c>
    </row>
    <row r="18902" spans="12:12" ht="15.75" customHeight="1" x14ac:dyDescent="0.35">
      <c r="L18902" s="27" t="str">
        <f t="shared" si="295"/>
        <v/>
      </c>
    </row>
    <row r="18903" spans="12:12" ht="15.75" customHeight="1" x14ac:dyDescent="0.35">
      <c r="L18903" s="27" t="str">
        <f t="shared" si="295"/>
        <v/>
      </c>
    </row>
    <row r="18904" spans="12:12" ht="15.75" customHeight="1" x14ac:dyDescent="0.35">
      <c r="L18904" s="27" t="str">
        <f t="shared" si="295"/>
        <v/>
      </c>
    </row>
    <row r="18905" spans="12:12" ht="15.75" customHeight="1" x14ac:dyDescent="0.35">
      <c r="L18905" s="27" t="str">
        <f t="shared" si="295"/>
        <v/>
      </c>
    </row>
    <row r="18906" spans="12:12" ht="15.75" customHeight="1" x14ac:dyDescent="0.35">
      <c r="L18906" s="27" t="str">
        <f t="shared" si="295"/>
        <v/>
      </c>
    </row>
    <row r="18907" spans="12:12" ht="15.75" customHeight="1" x14ac:dyDescent="0.35">
      <c r="L18907" s="27" t="str">
        <f t="shared" si="295"/>
        <v/>
      </c>
    </row>
    <row r="18908" spans="12:12" ht="15.75" customHeight="1" x14ac:dyDescent="0.35">
      <c r="L18908" s="27" t="str">
        <f t="shared" si="295"/>
        <v/>
      </c>
    </row>
    <row r="18909" spans="12:12" ht="15.75" customHeight="1" x14ac:dyDescent="0.35">
      <c r="L18909" s="27" t="str">
        <f t="shared" si="295"/>
        <v/>
      </c>
    </row>
    <row r="18910" spans="12:12" ht="15.75" customHeight="1" x14ac:dyDescent="0.35">
      <c r="L18910" s="27" t="str">
        <f t="shared" si="295"/>
        <v/>
      </c>
    </row>
    <row r="18911" spans="12:12" ht="15.75" customHeight="1" x14ac:dyDescent="0.35">
      <c r="L18911" s="27" t="str">
        <f t="shared" si="295"/>
        <v/>
      </c>
    </row>
    <row r="18912" spans="12:12" ht="15.75" customHeight="1" x14ac:dyDescent="0.35">
      <c r="L18912" s="27" t="str">
        <f t="shared" si="295"/>
        <v/>
      </c>
    </row>
    <row r="18913" spans="12:12" ht="15.75" customHeight="1" x14ac:dyDescent="0.35">
      <c r="L18913" s="27" t="str">
        <f t="shared" si="295"/>
        <v/>
      </c>
    </row>
    <row r="18914" spans="12:12" ht="15.75" customHeight="1" x14ac:dyDescent="0.35">
      <c r="L18914" s="27" t="str">
        <f t="shared" si="295"/>
        <v/>
      </c>
    </row>
    <row r="18915" spans="12:12" ht="15.75" customHeight="1" x14ac:dyDescent="0.35">
      <c r="L18915" s="27" t="str">
        <f t="shared" si="295"/>
        <v/>
      </c>
    </row>
    <row r="18916" spans="12:12" ht="15.75" customHeight="1" x14ac:dyDescent="0.35">
      <c r="L18916" s="27" t="str">
        <f t="shared" si="295"/>
        <v/>
      </c>
    </row>
    <row r="18917" spans="12:12" ht="15.75" customHeight="1" x14ac:dyDescent="0.35">
      <c r="L18917" s="27" t="str">
        <f t="shared" si="295"/>
        <v/>
      </c>
    </row>
    <row r="18918" spans="12:12" ht="15.75" customHeight="1" x14ac:dyDescent="0.35">
      <c r="L18918" s="27" t="str">
        <f t="shared" si="295"/>
        <v/>
      </c>
    </row>
    <row r="18919" spans="12:12" ht="15.75" customHeight="1" x14ac:dyDescent="0.35">
      <c r="L18919" s="27" t="str">
        <f t="shared" si="295"/>
        <v/>
      </c>
    </row>
    <row r="18920" spans="12:12" ht="15.75" customHeight="1" x14ac:dyDescent="0.35">
      <c r="L18920" s="27" t="str">
        <f t="shared" si="295"/>
        <v/>
      </c>
    </row>
    <row r="18921" spans="12:12" ht="15.75" customHeight="1" x14ac:dyDescent="0.35">
      <c r="L18921" s="27" t="str">
        <f t="shared" si="295"/>
        <v/>
      </c>
    </row>
    <row r="18922" spans="12:12" ht="15.75" customHeight="1" x14ac:dyDescent="0.35">
      <c r="L18922" s="27" t="str">
        <f t="shared" si="295"/>
        <v/>
      </c>
    </row>
    <row r="18923" spans="12:12" ht="15.75" customHeight="1" x14ac:dyDescent="0.35">
      <c r="L18923" s="27" t="str">
        <f t="shared" si="295"/>
        <v/>
      </c>
    </row>
    <row r="18924" spans="12:12" ht="15.75" customHeight="1" x14ac:dyDescent="0.35">
      <c r="L18924" s="27" t="str">
        <f t="shared" si="295"/>
        <v/>
      </c>
    </row>
    <row r="18925" spans="12:12" ht="15.75" customHeight="1" x14ac:dyDescent="0.35">
      <c r="L18925" s="27" t="str">
        <f t="shared" si="295"/>
        <v/>
      </c>
    </row>
    <row r="18926" spans="12:12" ht="15.75" customHeight="1" x14ac:dyDescent="0.35">
      <c r="L18926" s="27" t="str">
        <f t="shared" si="295"/>
        <v/>
      </c>
    </row>
    <row r="18927" spans="12:12" ht="15.75" customHeight="1" x14ac:dyDescent="0.35">
      <c r="L18927" s="27" t="str">
        <f t="shared" si="295"/>
        <v/>
      </c>
    </row>
    <row r="18928" spans="12:12" ht="15.75" customHeight="1" x14ac:dyDescent="0.35">
      <c r="L18928" s="27" t="str">
        <f t="shared" si="295"/>
        <v/>
      </c>
    </row>
    <row r="18929" spans="12:12" ht="15.75" customHeight="1" x14ac:dyDescent="0.35">
      <c r="L18929" s="27" t="str">
        <f t="shared" si="295"/>
        <v/>
      </c>
    </row>
    <row r="18930" spans="12:12" ht="15.75" customHeight="1" x14ac:dyDescent="0.35">
      <c r="L18930" s="27" t="str">
        <f t="shared" si="295"/>
        <v/>
      </c>
    </row>
    <row r="18931" spans="12:12" ht="15.75" customHeight="1" x14ac:dyDescent="0.35">
      <c r="L18931" s="27" t="str">
        <f t="shared" si="295"/>
        <v/>
      </c>
    </row>
    <row r="18932" spans="12:12" ht="15.75" customHeight="1" x14ac:dyDescent="0.35">
      <c r="L18932" s="27" t="str">
        <f t="shared" si="295"/>
        <v/>
      </c>
    </row>
    <row r="18933" spans="12:12" ht="15.75" customHeight="1" x14ac:dyDescent="0.35">
      <c r="L18933" s="27" t="str">
        <f t="shared" si="295"/>
        <v/>
      </c>
    </row>
    <row r="18934" spans="12:12" ht="15.75" customHeight="1" x14ac:dyDescent="0.35">
      <c r="L18934" s="27" t="str">
        <f t="shared" si="295"/>
        <v/>
      </c>
    </row>
    <row r="18935" spans="12:12" ht="15.75" customHeight="1" x14ac:dyDescent="0.35">
      <c r="L18935" s="27" t="str">
        <f t="shared" si="295"/>
        <v/>
      </c>
    </row>
    <row r="18936" spans="12:12" ht="15.75" customHeight="1" x14ac:dyDescent="0.35">
      <c r="L18936" s="27" t="str">
        <f t="shared" si="295"/>
        <v/>
      </c>
    </row>
    <row r="18937" spans="12:12" ht="15.75" customHeight="1" x14ac:dyDescent="0.35">
      <c r="L18937" s="27" t="str">
        <f t="shared" si="295"/>
        <v/>
      </c>
    </row>
    <row r="18938" spans="12:12" ht="15.75" customHeight="1" x14ac:dyDescent="0.35">
      <c r="L18938" s="27" t="str">
        <f t="shared" si="295"/>
        <v/>
      </c>
    </row>
    <row r="18939" spans="12:12" ht="15.75" customHeight="1" x14ac:dyDescent="0.35">
      <c r="L18939" s="27" t="str">
        <f t="shared" si="295"/>
        <v/>
      </c>
    </row>
    <row r="18940" spans="12:12" ht="15.75" customHeight="1" x14ac:dyDescent="0.35">
      <c r="L18940" s="27" t="str">
        <f t="shared" si="295"/>
        <v/>
      </c>
    </row>
    <row r="18941" spans="12:12" ht="15.75" customHeight="1" x14ac:dyDescent="0.35">
      <c r="L18941" s="27" t="str">
        <f t="shared" si="295"/>
        <v/>
      </c>
    </row>
    <row r="18942" spans="12:12" ht="15.75" customHeight="1" x14ac:dyDescent="0.35">
      <c r="L18942" s="27" t="str">
        <f t="shared" si="295"/>
        <v/>
      </c>
    </row>
    <row r="18943" spans="12:12" ht="15.75" customHeight="1" x14ac:dyDescent="0.35">
      <c r="L18943" s="27" t="str">
        <f t="shared" si="295"/>
        <v/>
      </c>
    </row>
    <row r="18944" spans="12:12" ht="15.75" customHeight="1" x14ac:dyDescent="0.35">
      <c r="L18944" s="27" t="str">
        <f t="shared" si="295"/>
        <v/>
      </c>
    </row>
    <row r="18945" spans="12:12" ht="15.75" customHeight="1" x14ac:dyDescent="0.35">
      <c r="L18945" s="27" t="str">
        <f t="shared" si="295"/>
        <v/>
      </c>
    </row>
    <row r="18946" spans="12:12" ht="15.75" customHeight="1" x14ac:dyDescent="0.35">
      <c r="L18946" s="27" t="str">
        <f t="shared" si="295"/>
        <v/>
      </c>
    </row>
    <row r="18947" spans="12:12" ht="15.75" customHeight="1" x14ac:dyDescent="0.35">
      <c r="L18947" s="27" t="str">
        <f t="shared" si="295"/>
        <v/>
      </c>
    </row>
    <row r="18948" spans="12:12" ht="15.75" customHeight="1" x14ac:dyDescent="0.35">
      <c r="L18948" s="27" t="str">
        <f t="shared" ref="L18948:L19011" si="296">IF((T18948="N/A")+(ISBLANK(T18948)), IF(S18948="Critical", K18948+30, IF(S18948="High", K18948+30,IF(COUNTIF(S18948,"M*"), K18948+90, IF(S18948="Low", K18948+180,"")))),
IF(((U18948="Yes")*(T18948="Critical")), K18948+30, IF(((U18948="Yes")*(T18948="High")), K18948+30,  IF(((U18948="Yes")*(COUNTIF(S18948,"M*"))), K18948+90,  IF(((U18948="Yes")*(T18948="Low")), K18948+180, IF(S18948="Critical", K18948+30, IF(S18948="High", K18948+30,IF(COUNTIF(S18948,"M*"), K18948+90, IF(S18948="Low", K18948+180,"")))))))))</f>
        <v/>
      </c>
    </row>
    <row r="18949" spans="12:12" ht="15.75" customHeight="1" x14ac:dyDescent="0.35">
      <c r="L18949" s="27" t="str">
        <f t="shared" si="296"/>
        <v/>
      </c>
    </row>
    <row r="18950" spans="12:12" ht="15.75" customHeight="1" x14ac:dyDescent="0.35">
      <c r="L18950" s="27" t="str">
        <f t="shared" si="296"/>
        <v/>
      </c>
    </row>
    <row r="18951" spans="12:12" ht="15.75" customHeight="1" x14ac:dyDescent="0.35">
      <c r="L18951" s="27" t="str">
        <f t="shared" si="296"/>
        <v/>
      </c>
    </row>
    <row r="18952" spans="12:12" ht="15.75" customHeight="1" x14ac:dyDescent="0.35">
      <c r="L18952" s="27" t="str">
        <f t="shared" si="296"/>
        <v/>
      </c>
    </row>
    <row r="18953" spans="12:12" ht="15.75" customHeight="1" x14ac:dyDescent="0.35">
      <c r="L18953" s="27" t="str">
        <f t="shared" si="296"/>
        <v/>
      </c>
    </row>
    <row r="18954" spans="12:12" ht="15.75" customHeight="1" x14ac:dyDescent="0.35">
      <c r="L18954" s="27" t="str">
        <f t="shared" si="296"/>
        <v/>
      </c>
    </row>
    <row r="18955" spans="12:12" ht="15.75" customHeight="1" x14ac:dyDescent="0.35">
      <c r="L18955" s="27" t="str">
        <f t="shared" si="296"/>
        <v/>
      </c>
    </row>
    <row r="18956" spans="12:12" ht="15.75" customHeight="1" x14ac:dyDescent="0.35">
      <c r="L18956" s="27" t="str">
        <f t="shared" si="296"/>
        <v/>
      </c>
    </row>
    <row r="18957" spans="12:12" ht="15.75" customHeight="1" x14ac:dyDescent="0.35">
      <c r="L18957" s="27" t="str">
        <f t="shared" si="296"/>
        <v/>
      </c>
    </row>
    <row r="18958" spans="12:12" ht="15.75" customHeight="1" x14ac:dyDescent="0.35">
      <c r="L18958" s="27" t="str">
        <f t="shared" si="296"/>
        <v/>
      </c>
    </row>
    <row r="18959" spans="12:12" ht="15.75" customHeight="1" x14ac:dyDescent="0.35">
      <c r="L18959" s="27" t="str">
        <f t="shared" si="296"/>
        <v/>
      </c>
    </row>
    <row r="18960" spans="12:12" ht="15.75" customHeight="1" x14ac:dyDescent="0.35">
      <c r="L18960" s="27" t="str">
        <f t="shared" si="296"/>
        <v/>
      </c>
    </row>
    <row r="18961" spans="12:12" ht="15.75" customHeight="1" x14ac:dyDescent="0.35">
      <c r="L18961" s="27" t="str">
        <f t="shared" si="296"/>
        <v/>
      </c>
    </row>
    <row r="18962" spans="12:12" ht="15.75" customHeight="1" x14ac:dyDescent="0.35">
      <c r="L18962" s="27" t="str">
        <f t="shared" si="296"/>
        <v/>
      </c>
    </row>
    <row r="18963" spans="12:12" ht="15.75" customHeight="1" x14ac:dyDescent="0.35">
      <c r="L18963" s="27" t="str">
        <f t="shared" si="296"/>
        <v/>
      </c>
    </row>
    <row r="18964" spans="12:12" ht="15.75" customHeight="1" x14ac:dyDescent="0.35">
      <c r="L18964" s="27" t="str">
        <f t="shared" si="296"/>
        <v/>
      </c>
    </row>
    <row r="18965" spans="12:12" ht="15.75" customHeight="1" x14ac:dyDescent="0.35">
      <c r="L18965" s="27" t="str">
        <f t="shared" si="296"/>
        <v/>
      </c>
    </row>
    <row r="18966" spans="12:12" ht="15.75" customHeight="1" x14ac:dyDescent="0.35">
      <c r="L18966" s="27" t="str">
        <f t="shared" si="296"/>
        <v/>
      </c>
    </row>
    <row r="18967" spans="12:12" ht="15.75" customHeight="1" x14ac:dyDescent="0.35">
      <c r="L18967" s="27" t="str">
        <f t="shared" si="296"/>
        <v/>
      </c>
    </row>
    <row r="18968" spans="12:12" ht="15.75" customHeight="1" x14ac:dyDescent="0.35">
      <c r="L18968" s="27" t="str">
        <f t="shared" si="296"/>
        <v/>
      </c>
    </row>
    <row r="18969" spans="12:12" ht="15.75" customHeight="1" x14ac:dyDescent="0.35">
      <c r="L18969" s="27" t="str">
        <f t="shared" si="296"/>
        <v/>
      </c>
    </row>
    <row r="18970" spans="12:12" ht="15.75" customHeight="1" x14ac:dyDescent="0.35">
      <c r="L18970" s="27" t="str">
        <f t="shared" si="296"/>
        <v/>
      </c>
    </row>
    <row r="18971" spans="12:12" ht="15.75" customHeight="1" x14ac:dyDescent="0.35">
      <c r="L18971" s="27" t="str">
        <f t="shared" si="296"/>
        <v/>
      </c>
    </row>
    <row r="18972" spans="12:12" ht="15.75" customHeight="1" x14ac:dyDescent="0.35">
      <c r="L18972" s="27" t="str">
        <f t="shared" si="296"/>
        <v/>
      </c>
    </row>
    <row r="18973" spans="12:12" ht="15.75" customHeight="1" x14ac:dyDescent="0.35">
      <c r="L18973" s="27" t="str">
        <f t="shared" si="296"/>
        <v/>
      </c>
    </row>
    <row r="18974" spans="12:12" ht="15.75" customHeight="1" x14ac:dyDescent="0.35">
      <c r="L18974" s="27" t="str">
        <f t="shared" si="296"/>
        <v/>
      </c>
    </row>
    <row r="18975" spans="12:12" ht="15.75" customHeight="1" x14ac:dyDescent="0.35">
      <c r="L18975" s="27" t="str">
        <f t="shared" si="296"/>
        <v/>
      </c>
    </row>
    <row r="18976" spans="12:12" ht="15.75" customHeight="1" x14ac:dyDescent="0.35">
      <c r="L18976" s="27" t="str">
        <f t="shared" si="296"/>
        <v/>
      </c>
    </row>
    <row r="18977" spans="12:12" ht="15.75" customHeight="1" x14ac:dyDescent="0.35">
      <c r="L18977" s="27" t="str">
        <f t="shared" si="296"/>
        <v/>
      </c>
    </row>
    <row r="18978" spans="12:12" ht="15.75" customHeight="1" x14ac:dyDescent="0.35">
      <c r="L18978" s="27" t="str">
        <f t="shared" si="296"/>
        <v/>
      </c>
    </row>
    <row r="18979" spans="12:12" ht="15.75" customHeight="1" x14ac:dyDescent="0.35">
      <c r="L18979" s="27" t="str">
        <f t="shared" si="296"/>
        <v/>
      </c>
    </row>
    <row r="18980" spans="12:12" ht="15.75" customHeight="1" x14ac:dyDescent="0.35">
      <c r="L18980" s="27" t="str">
        <f t="shared" si="296"/>
        <v/>
      </c>
    </row>
    <row r="18981" spans="12:12" ht="15.75" customHeight="1" x14ac:dyDescent="0.35">
      <c r="L18981" s="27" t="str">
        <f t="shared" si="296"/>
        <v/>
      </c>
    </row>
    <row r="18982" spans="12:12" ht="15.75" customHeight="1" x14ac:dyDescent="0.35">
      <c r="L18982" s="27" t="str">
        <f t="shared" si="296"/>
        <v/>
      </c>
    </row>
    <row r="18983" spans="12:12" ht="15.75" customHeight="1" x14ac:dyDescent="0.35">
      <c r="L18983" s="27" t="str">
        <f t="shared" si="296"/>
        <v/>
      </c>
    </row>
    <row r="18984" spans="12:12" ht="15.75" customHeight="1" x14ac:dyDescent="0.35">
      <c r="L18984" s="27" t="str">
        <f t="shared" si="296"/>
        <v/>
      </c>
    </row>
    <row r="18985" spans="12:12" ht="15.75" customHeight="1" x14ac:dyDescent="0.35">
      <c r="L18985" s="27" t="str">
        <f t="shared" si="296"/>
        <v/>
      </c>
    </row>
    <row r="18986" spans="12:12" ht="15.75" customHeight="1" x14ac:dyDescent="0.35">
      <c r="L18986" s="27" t="str">
        <f t="shared" si="296"/>
        <v/>
      </c>
    </row>
    <row r="18987" spans="12:12" ht="15.75" customHeight="1" x14ac:dyDescent="0.35">
      <c r="L18987" s="27" t="str">
        <f t="shared" si="296"/>
        <v/>
      </c>
    </row>
    <row r="18988" spans="12:12" ht="15.75" customHeight="1" x14ac:dyDescent="0.35">
      <c r="L18988" s="27" t="str">
        <f t="shared" si="296"/>
        <v/>
      </c>
    </row>
    <row r="18989" spans="12:12" ht="15.75" customHeight="1" x14ac:dyDescent="0.35">
      <c r="L18989" s="27" t="str">
        <f t="shared" si="296"/>
        <v/>
      </c>
    </row>
    <row r="18990" spans="12:12" ht="15.75" customHeight="1" x14ac:dyDescent="0.35">
      <c r="L18990" s="27" t="str">
        <f t="shared" si="296"/>
        <v/>
      </c>
    </row>
    <row r="18991" spans="12:12" ht="15.75" customHeight="1" x14ac:dyDescent="0.35">
      <c r="L18991" s="27" t="str">
        <f t="shared" si="296"/>
        <v/>
      </c>
    </row>
    <row r="18992" spans="12:12" ht="15.75" customHeight="1" x14ac:dyDescent="0.35">
      <c r="L18992" s="27" t="str">
        <f t="shared" si="296"/>
        <v/>
      </c>
    </row>
    <row r="18993" spans="12:12" ht="15.75" customHeight="1" x14ac:dyDescent="0.35">
      <c r="L18993" s="27" t="str">
        <f t="shared" si="296"/>
        <v/>
      </c>
    </row>
    <row r="18994" spans="12:12" ht="15.75" customHeight="1" x14ac:dyDescent="0.35">
      <c r="L18994" s="27" t="str">
        <f t="shared" si="296"/>
        <v/>
      </c>
    </row>
    <row r="18995" spans="12:12" ht="15.75" customHeight="1" x14ac:dyDescent="0.35">
      <c r="L18995" s="27" t="str">
        <f t="shared" si="296"/>
        <v/>
      </c>
    </row>
    <row r="18996" spans="12:12" ht="15.75" customHeight="1" x14ac:dyDescent="0.35">
      <c r="L18996" s="27" t="str">
        <f t="shared" si="296"/>
        <v/>
      </c>
    </row>
    <row r="18997" spans="12:12" ht="15.75" customHeight="1" x14ac:dyDescent="0.35">
      <c r="L18997" s="27" t="str">
        <f t="shared" si="296"/>
        <v/>
      </c>
    </row>
    <row r="18998" spans="12:12" ht="15.75" customHeight="1" x14ac:dyDescent="0.35">
      <c r="L18998" s="27" t="str">
        <f t="shared" si="296"/>
        <v/>
      </c>
    </row>
    <row r="18999" spans="12:12" ht="15.75" customHeight="1" x14ac:dyDescent="0.35">
      <c r="L18999" s="27" t="str">
        <f t="shared" si="296"/>
        <v/>
      </c>
    </row>
    <row r="19000" spans="12:12" ht="15.75" customHeight="1" x14ac:dyDescent="0.35">
      <c r="L19000" s="27" t="str">
        <f t="shared" si="296"/>
        <v/>
      </c>
    </row>
    <row r="19001" spans="12:12" ht="15.75" customHeight="1" x14ac:dyDescent="0.35">
      <c r="L19001" s="27" t="str">
        <f t="shared" si="296"/>
        <v/>
      </c>
    </row>
    <row r="19002" spans="12:12" ht="15.75" customHeight="1" x14ac:dyDescent="0.35">
      <c r="L19002" s="27" t="str">
        <f t="shared" si="296"/>
        <v/>
      </c>
    </row>
    <row r="19003" spans="12:12" ht="15.75" customHeight="1" x14ac:dyDescent="0.35">
      <c r="L19003" s="27" t="str">
        <f t="shared" si="296"/>
        <v/>
      </c>
    </row>
    <row r="19004" spans="12:12" ht="15.75" customHeight="1" x14ac:dyDescent="0.35">
      <c r="L19004" s="27" t="str">
        <f t="shared" si="296"/>
        <v/>
      </c>
    </row>
    <row r="19005" spans="12:12" ht="15.75" customHeight="1" x14ac:dyDescent="0.35">
      <c r="L19005" s="27" t="str">
        <f t="shared" si="296"/>
        <v/>
      </c>
    </row>
    <row r="19006" spans="12:12" ht="15.75" customHeight="1" x14ac:dyDescent="0.35">
      <c r="L19006" s="27" t="str">
        <f t="shared" si="296"/>
        <v/>
      </c>
    </row>
    <row r="19007" spans="12:12" ht="15.75" customHeight="1" x14ac:dyDescent="0.35">
      <c r="L19007" s="27" t="str">
        <f t="shared" si="296"/>
        <v/>
      </c>
    </row>
    <row r="19008" spans="12:12" ht="15.75" customHeight="1" x14ac:dyDescent="0.35">
      <c r="L19008" s="27" t="str">
        <f t="shared" si="296"/>
        <v/>
      </c>
    </row>
    <row r="19009" spans="12:12" ht="15.75" customHeight="1" x14ac:dyDescent="0.35">
      <c r="L19009" s="27" t="str">
        <f t="shared" si="296"/>
        <v/>
      </c>
    </row>
    <row r="19010" spans="12:12" ht="15.75" customHeight="1" x14ac:dyDescent="0.35">
      <c r="L19010" s="27" t="str">
        <f t="shared" si="296"/>
        <v/>
      </c>
    </row>
    <row r="19011" spans="12:12" ht="15.75" customHeight="1" x14ac:dyDescent="0.35">
      <c r="L19011" s="27" t="str">
        <f t="shared" si="296"/>
        <v/>
      </c>
    </row>
    <row r="19012" spans="12:12" ht="15.75" customHeight="1" x14ac:dyDescent="0.35">
      <c r="L19012" s="27" t="str">
        <f t="shared" ref="L19012:L19075" si="297">IF((T19012="N/A")+(ISBLANK(T19012)), IF(S19012="Critical", K19012+30, IF(S19012="High", K19012+30,IF(COUNTIF(S19012,"M*"), K19012+90, IF(S19012="Low", K19012+180,"")))),
IF(((U19012="Yes")*(T19012="Critical")), K19012+30, IF(((U19012="Yes")*(T19012="High")), K19012+30,  IF(((U19012="Yes")*(COUNTIF(S19012,"M*"))), K19012+90,  IF(((U19012="Yes")*(T19012="Low")), K19012+180, IF(S19012="Critical", K19012+30, IF(S19012="High", K19012+30,IF(COUNTIF(S19012,"M*"), K19012+90, IF(S19012="Low", K19012+180,"")))))))))</f>
        <v/>
      </c>
    </row>
    <row r="19013" spans="12:12" ht="15.75" customHeight="1" x14ac:dyDescent="0.35">
      <c r="L19013" s="27" t="str">
        <f t="shared" si="297"/>
        <v/>
      </c>
    </row>
    <row r="19014" spans="12:12" ht="15.75" customHeight="1" x14ac:dyDescent="0.35">
      <c r="L19014" s="27" t="str">
        <f t="shared" si="297"/>
        <v/>
      </c>
    </row>
    <row r="19015" spans="12:12" ht="15.75" customHeight="1" x14ac:dyDescent="0.35">
      <c r="L19015" s="27" t="str">
        <f t="shared" si="297"/>
        <v/>
      </c>
    </row>
    <row r="19016" spans="12:12" ht="15.75" customHeight="1" x14ac:dyDescent="0.35">
      <c r="L19016" s="27" t="str">
        <f t="shared" si="297"/>
        <v/>
      </c>
    </row>
    <row r="19017" spans="12:12" ht="15.75" customHeight="1" x14ac:dyDescent="0.35">
      <c r="L19017" s="27" t="str">
        <f t="shared" si="297"/>
        <v/>
      </c>
    </row>
    <row r="19018" spans="12:12" ht="15.75" customHeight="1" x14ac:dyDescent="0.35">
      <c r="L19018" s="27" t="str">
        <f t="shared" si="297"/>
        <v/>
      </c>
    </row>
    <row r="19019" spans="12:12" ht="15.75" customHeight="1" x14ac:dyDescent="0.35">
      <c r="L19019" s="27" t="str">
        <f t="shared" si="297"/>
        <v/>
      </c>
    </row>
    <row r="19020" spans="12:12" ht="15.75" customHeight="1" x14ac:dyDescent="0.35">
      <c r="L19020" s="27" t="str">
        <f t="shared" si="297"/>
        <v/>
      </c>
    </row>
    <row r="19021" spans="12:12" ht="15.75" customHeight="1" x14ac:dyDescent="0.35">
      <c r="L19021" s="27" t="str">
        <f t="shared" si="297"/>
        <v/>
      </c>
    </row>
    <row r="19022" spans="12:12" ht="15.75" customHeight="1" x14ac:dyDescent="0.35">
      <c r="L19022" s="27" t="str">
        <f t="shared" si="297"/>
        <v/>
      </c>
    </row>
    <row r="19023" spans="12:12" ht="15.75" customHeight="1" x14ac:dyDescent="0.35">
      <c r="L19023" s="27" t="str">
        <f t="shared" si="297"/>
        <v/>
      </c>
    </row>
    <row r="19024" spans="12:12" ht="15.75" customHeight="1" x14ac:dyDescent="0.35">
      <c r="L19024" s="27" t="str">
        <f t="shared" si="297"/>
        <v/>
      </c>
    </row>
    <row r="19025" spans="12:12" ht="15.75" customHeight="1" x14ac:dyDescent="0.35">
      <c r="L19025" s="27" t="str">
        <f t="shared" si="297"/>
        <v/>
      </c>
    </row>
    <row r="19026" spans="12:12" ht="15.75" customHeight="1" x14ac:dyDescent="0.35">
      <c r="L19026" s="27" t="str">
        <f t="shared" si="297"/>
        <v/>
      </c>
    </row>
    <row r="19027" spans="12:12" ht="15.75" customHeight="1" x14ac:dyDescent="0.35">
      <c r="L19027" s="27" t="str">
        <f t="shared" si="297"/>
        <v/>
      </c>
    </row>
    <row r="19028" spans="12:12" ht="15.75" customHeight="1" x14ac:dyDescent="0.35">
      <c r="L19028" s="27" t="str">
        <f t="shared" si="297"/>
        <v/>
      </c>
    </row>
    <row r="19029" spans="12:12" ht="15.75" customHeight="1" x14ac:dyDescent="0.35">
      <c r="L19029" s="27" t="str">
        <f t="shared" si="297"/>
        <v/>
      </c>
    </row>
    <row r="19030" spans="12:12" ht="15.75" customHeight="1" x14ac:dyDescent="0.35">
      <c r="L19030" s="27" t="str">
        <f t="shared" si="297"/>
        <v/>
      </c>
    </row>
    <row r="19031" spans="12:12" ht="15.75" customHeight="1" x14ac:dyDescent="0.35">
      <c r="L19031" s="27" t="str">
        <f t="shared" si="297"/>
        <v/>
      </c>
    </row>
    <row r="19032" spans="12:12" ht="15.75" customHeight="1" x14ac:dyDescent="0.35">
      <c r="L19032" s="27" t="str">
        <f t="shared" si="297"/>
        <v/>
      </c>
    </row>
    <row r="19033" spans="12:12" ht="15.75" customHeight="1" x14ac:dyDescent="0.35">
      <c r="L19033" s="27" t="str">
        <f t="shared" si="297"/>
        <v/>
      </c>
    </row>
    <row r="19034" spans="12:12" ht="15.75" customHeight="1" x14ac:dyDescent="0.35">
      <c r="L19034" s="27" t="str">
        <f t="shared" si="297"/>
        <v/>
      </c>
    </row>
    <row r="19035" spans="12:12" ht="15.75" customHeight="1" x14ac:dyDescent="0.35">
      <c r="L19035" s="27" t="str">
        <f t="shared" si="297"/>
        <v/>
      </c>
    </row>
    <row r="19036" spans="12:12" ht="15.75" customHeight="1" x14ac:dyDescent="0.35">
      <c r="L19036" s="27" t="str">
        <f t="shared" si="297"/>
        <v/>
      </c>
    </row>
    <row r="19037" spans="12:12" ht="15.75" customHeight="1" x14ac:dyDescent="0.35">
      <c r="L19037" s="27" t="str">
        <f t="shared" si="297"/>
        <v/>
      </c>
    </row>
    <row r="19038" spans="12:12" ht="15.75" customHeight="1" x14ac:dyDescent="0.35">
      <c r="L19038" s="27" t="str">
        <f t="shared" si="297"/>
        <v/>
      </c>
    </row>
    <row r="19039" spans="12:12" ht="15.75" customHeight="1" x14ac:dyDescent="0.35">
      <c r="L19039" s="27" t="str">
        <f t="shared" si="297"/>
        <v/>
      </c>
    </row>
    <row r="19040" spans="12:12" ht="15.75" customHeight="1" x14ac:dyDescent="0.35">
      <c r="L19040" s="27" t="str">
        <f t="shared" si="297"/>
        <v/>
      </c>
    </row>
    <row r="19041" spans="12:12" ht="15.75" customHeight="1" x14ac:dyDescent="0.35">
      <c r="L19041" s="27" t="str">
        <f t="shared" si="297"/>
        <v/>
      </c>
    </row>
    <row r="19042" spans="12:12" ht="15.75" customHeight="1" x14ac:dyDescent="0.35">
      <c r="L19042" s="27" t="str">
        <f t="shared" si="297"/>
        <v/>
      </c>
    </row>
    <row r="19043" spans="12:12" ht="15.75" customHeight="1" x14ac:dyDescent="0.35">
      <c r="L19043" s="27" t="str">
        <f t="shared" si="297"/>
        <v/>
      </c>
    </row>
    <row r="19044" spans="12:12" ht="15.75" customHeight="1" x14ac:dyDescent="0.35">
      <c r="L19044" s="27" t="str">
        <f t="shared" si="297"/>
        <v/>
      </c>
    </row>
    <row r="19045" spans="12:12" ht="15.75" customHeight="1" x14ac:dyDescent="0.35">
      <c r="L19045" s="27" t="str">
        <f t="shared" si="297"/>
        <v/>
      </c>
    </row>
    <row r="19046" spans="12:12" ht="15.75" customHeight="1" x14ac:dyDescent="0.35">
      <c r="L19046" s="27" t="str">
        <f t="shared" si="297"/>
        <v/>
      </c>
    </row>
    <row r="19047" spans="12:12" ht="15.75" customHeight="1" x14ac:dyDescent="0.35">
      <c r="L19047" s="27" t="str">
        <f t="shared" si="297"/>
        <v/>
      </c>
    </row>
    <row r="19048" spans="12:12" ht="15.75" customHeight="1" x14ac:dyDescent="0.35">
      <c r="L19048" s="27" t="str">
        <f t="shared" si="297"/>
        <v/>
      </c>
    </row>
    <row r="19049" spans="12:12" ht="15.75" customHeight="1" x14ac:dyDescent="0.35">
      <c r="L19049" s="27" t="str">
        <f t="shared" si="297"/>
        <v/>
      </c>
    </row>
    <row r="19050" spans="12:12" ht="15.75" customHeight="1" x14ac:dyDescent="0.35">
      <c r="L19050" s="27" t="str">
        <f t="shared" si="297"/>
        <v/>
      </c>
    </row>
    <row r="19051" spans="12:12" ht="15.75" customHeight="1" x14ac:dyDescent="0.35">
      <c r="L19051" s="27" t="str">
        <f t="shared" si="297"/>
        <v/>
      </c>
    </row>
    <row r="19052" spans="12:12" ht="15.75" customHeight="1" x14ac:dyDescent="0.35">
      <c r="L19052" s="27" t="str">
        <f t="shared" si="297"/>
        <v/>
      </c>
    </row>
    <row r="19053" spans="12:12" ht="15.75" customHeight="1" x14ac:dyDescent="0.35">
      <c r="L19053" s="27" t="str">
        <f t="shared" si="297"/>
        <v/>
      </c>
    </row>
    <row r="19054" spans="12:12" ht="15.75" customHeight="1" x14ac:dyDescent="0.35">
      <c r="L19054" s="27" t="str">
        <f t="shared" si="297"/>
        <v/>
      </c>
    </row>
    <row r="19055" spans="12:12" ht="15.75" customHeight="1" x14ac:dyDescent="0.35">
      <c r="L19055" s="27" t="str">
        <f t="shared" si="297"/>
        <v/>
      </c>
    </row>
    <row r="19056" spans="12:12" ht="15.75" customHeight="1" x14ac:dyDescent="0.35">
      <c r="L19056" s="27" t="str">
        <f t="shared" si="297"/>
        <v/>
      </c>
    </row>
    <row r="19057" spans="12:12" ht="15.75" customHeight="1" x14ac:dyDescent="0.35">
      <c r="L19057" s="27" t="str">
        <f t="shared" si="297"/>
        <v/>
      </c>
    </row>
    <row r="19058" spans="12:12" ht="15.75" customHeight="1" x14ac:dyDescent="0.35">
      <c r="L19058" s="27" t="str">
        <f t="shared" si="297"/>
        <v/>
      </c>
    </row>
    <row r="19059" spans="12:12" ht="15.75" customHeight="1" x14ac:dyDescent="0.35">
      <c r="L19059" s="27" t="str">
        <f t="shared" si="297"/>
        <v/>
      </c>
    </row>
    <row r="19060" spans="12:12" ht="15.75" customHeight="1" x14ac:dyDescent="0.35">
      <c r="L19060" s="27" t="str">
        <f t="shared" si="297"/>
        <v/>
      </c>
    </row>
    <row r="19061" spans="12:12" ht="15.75" customHeight="1" x14ac:dyDescent="0.35">
      <c r="L19061" s="27" t="str">
        <f t="shared" si="297"/>
        <v/>
      </c>
    </row>
    <row r="19062" spans="12:12" ht="15.75" customHeight="1" x14ac:dyDescent="0.35">
      <c r="L19062" s="27" t="str">
        <f t="shared" si="297"/>
        <v/>
      </c>
    </row>
    <row r="19063" spans="12:12" ht="15.75" customHeight="1" x14ac:dyDescent="0.35">
      <c r="L19063" s="27" t="str">
        <f t="shared" si="297"/>
        <v/>
      </c>
    </row>
    <row r="19064" spans="12:12" ht="15.75" customHeight="1" x14ac:dyDescent="0.35">
      <c r="L19064" s="27" t="str">
        <f t="shared" si="297"/>
        <v/>
      </c>
    </row>
    <row r="19065" spans="12:12" ht="15.75" customHeight="1" x14ac:dyDescent="0.35">
      <c r="L19065" s="27" t="str">
        <f t="shared" si="297"/>
        <v/>
      </c>
    </row>
    <row r="19066" spans="12:12" ht="15.75" customHeight="1" x14ac:dyDescent="0.35">
      <c r="L19066" s="27" t="str">
        <f t="shared" si="297"/>
        <v/>
      </c>
    </row>
    <row r="19067" spans="12:12" ht="15.75" customHeight="1" x14ac:dyDescent="0.35">
      <c r="L19067" s="27" t="str">
        <f t="shared" si="297"/>
        <v/>
      </c>
    </row>
    <row r="19068" spans="12:12" ht="15.75" customHeight="1" x14ac:dyDescent="0.35">
      <c r="L19068" s="27" t="str">
        <f t="shared" si="297"/>
        <v/>
      </c>
    </row>
    <row r="19069" spans="12:12" ht="15.75" customHeight="1" x14ac:dyDescent="0.35">
      <c r="L19069" s="27" t="str">
        <f t="shared" si="297"/>
        <v/>
      </c>
    </row>
    <row r="19070" spans="12:12" ht="15.75" customHeight="1" x14ac:dyDescent="0.35">
      <c r="L19070" s="27" t="str">
        <f t="shared" si="297"/>
        <v/>
      </c>
    </row>
    <row r="19071" spans="12:12" ht="15.75" customHeight="1" x14ac:dyDescent="0.35">
      <c r="L19071" s="27" t="str">
        <f t="shared" si="297"/>
        <v/>
      </c>
    </row>
    <row r="19072" spans="12:12" ht="15.75" customHeight="1" x14ac:dyDescent="0.35">
      <c r="L19072" s="27" t="str">
        <f t="shared" si="297"/>
        <v/>
      </c>
    </row>
    <row r="19073" spans="12:12" ht="15.75" customHeight="1" x14ac:dyDescent="0.35">
      <c r="L19073" s="27" t="str">
        <f t="shared" si="297"/>
        <v/>
      </c>
    </row>
    <row r="19074" spans="12:12" ht="15.75" customHeight="1" x14ac:dyDescent="0.35">
      <c r="L19074" s="27" t="str">
        <f t="shared" si="297"/>
        <v/>
      </c>
    </row>
    <row r="19075" spans="12:12" ht="15.75" customHeight="1" x14ac:dyDescent="0.35">
      <c r="L19075" s="27" t="str">
        <f t="shared" si="297"/>
        <v/>
      </c>
    </row>
    <row r="19076" spans="12:12" ht="15.75" customHeight="1" x14ac:dyDescent="0.35">
      <c r="L19076" s="27" t="str">
        <f t="shared" ref="L19076:L19139" si="298">IF((T19076="N/A")+(ISBLANK(T19076)), IF(S19076="Critical", K19076+30, IF(S19076="High", K19076+30,IF(COUNTIF(S19076,"M*"), K19076+90, IF(S19076="Low", K19076+180,"")))),
IF(((U19076="Yes")*(T19076="Critical")), K19076+30, IF(((U19076="Yes")*(T19076="High")), K19076+30,  IF(((U19076="Yes")*(COUNTIF(S19076,"M*"))), K19076+90,  IF(((U19076="Yes")*(T19076="Low")), K19076+180, IF(S19076="Critical", K19076+30, IF(S19076="High", K19076+30,IF(COUNTIF(S19076,"M*"), K19076+90, IF(S19076="Low", K19076+180,"")))))))))</f>
        <v/>
      </c>
    </row>
    <row r="19077" spans="12:12" ht="15.75" customHeight="1" x14ac:dyDescent="0.35">
      <c r="L19077" s="27" t="str">
        <f t="shared" si="298"/>
        <v/>
      </c>
    </row>
    <row r="19078" spans="12:12" ht="15.75" customHeight="1" x14ac:dyDescent="0.35">
      <c r="L19078" s="27" t="str">
        <f t="shared" si="298"/>
        <v/>
      </c>
    </row>
    <row r="19079" spans="12:12" ht="15.75" customHeight="1" x14ac:dyDescent="0.35">
      <c r="L19079" s="27" t="str">
        <f t="shared" si="298"/>
        <v/>
      </c>
    </row>
    <row r="19080" spans="12:12" ht="15.75" customHeight="1" x14ac:dyDescent="0.35">
      <c r="L19080" s="27" t="str">
        <f t="shared" si="298"/>
        <v/>
      </c>
    </row>
    <row r="19081" spans="12:12" ht="15.75" customHeight="1" x14ac:dyDescent="0.35">
      <c r="L19081" s="27" t="str">
        <f t="shared" si="298"/>
        <v/>
      </c>
    </row>
    <row r="19082" spans="12:12" ht="15.75" customHeight="1" x14ac:dyDescent="0.35">
      <c r="L19082" s="27" t="str">
        <f t="shared" si="298"/>
        <v/>
      </c>
    </row>
    <row r="19083" spans="12:12" ht="15.75" customHeight="1" x14ac:dyDescent="0.35">
      <c r="L19083" s="27" t="str">
        <f t="shared" si="298"/>
        <v/>
      </c>
    </row>
    <row r="19084" spans="12:12" ht="15.75" customHeight="1" x14ac:dyDescent="0.35">
      <c r="L19084" s="27" t="str">
        <f t="shared" si="298"/>
        <v/>
      </c>
    </row>
    <row r="19085" spans="12:12" ht="15.75" customHeight="1" x14ac:dyDescent="0.35">
      <c r="L19085" s="27" t="str">
        <f t="shared" si="298"/>
        <v/>
      </c>
    </row>
    <row r="19086" spans="12:12" ht="15.75" customHeight="1" x14ac:dyDescent="0.35">
      <c r="L19086" s="27" t="str">
        <f t="shared" si="298"/>
        <v/>
      </c>
    </row>
    <row r="19087" spans="12:12" ht="15.75" customHeight="1" x14ac:dyDescent="0.35">
      <c r="L19087" s="27" t="str">
        <f t="shared" si="298"/>
        <v/>
      </c>
    </row>
    <row r="19088" spans="12:12" ht="15.75" customHeight="1" x14ac:dyDescent="0.35">
      <c r="L19088" s="27" t="str">
        <f t="shared" si="298"/>
        <v/>
      </c>
    </row>
    <row r="19089" spans="12:12" ht="15.75" customHeight="1" x14ac:dyDescent="0.35">
      <c r="L19089" s="27" t="str">
        <f t="shared" si="298"/>
        <v/>
      </c>
    </row>
    <row r="19090" spans="12:12" ht="15.75" customHeight="1" x14ac:dyDescent="0.35">
      <c r="L19090" s="27" t="str">
        <f t="shared" si="298"/>
        <v/>
      </c>
    </row>
    <row r="19091" spans="12:12" ht="15.75" customHeight="1" x14ac:dyDescent="0.35">
      <c r="L19091" s="27" t="str">
        <f t="shared" si="298"/>
        <v/>
      </c>
    </row>
    <row r="19092" spans="12:12" ht="15.75" customHeight="1" x14ac:dyDescent="0.35">
      <c r="L19092" s="27" t="str">
        <f t="shared" si="298"/>
        <v/>
      </c>
    </row>
    <row r="19093" spans="12:12" ht="15.75" customHeight="1" x14ac:dyDescent="0.35">
      <c r="L19093" s="27" t="str">
        <f t="shared" si="298"/>
        <v/>
      </c>
    </row>
    <row r="19094" spans="12:12" ht="15.75" customHeight="1" x14ac:dyDescent="0.35">
      <c r="L19094" s="27" t="str">
        <f t="shared" si="298"/>
        <v/>
      </c>
    </row>
    <row r="19095" spans="12:12" ht="15.75" customHeight="1" x14ac:dyDescent="0.35">
      <c r="L19095" s="27" t="str">
        <f t="shared" si="298"/>
        <v/>
      </c>
    </row>
    <row r="19096" spans="12:12" ht="15.75" customHeight="1" x14ac:dyDescent="0.35">
      <c r="L19096" s="27" t="str">
        <f t="shared" si="298"/>
        <v/>
      </c>
    </row>
    <row r="19097" spans="12:12" ht="15.75" customHeight="1" x14ac:dyDescent="0.35">
      <c r="L19097" s="27" t="str">
        <f t="shared" si="298"/>
        <v/>
      </c>
    </row>
    <row r="19098" spans="12:12" ht="15.75" customHeight="1" x14ac:dyDescent="0.35">
      <c r="L19098" s="27" t="str">
        <f t="shared" si="298"/>
        <v/>
      </c>
    </row>
    <row r="19099" spans="12:12" ht="15.75" customHeight="1" x14ac:dyDescent="0.35">
      <c r="L19099" s="27" t="str">
        <f t="shared" si="298"/>
        <v/>
      </c>
    </row>
    <row r="19100" spans="12:12" ht="15.75" customHeight="1" x14ac:dyDescent="0.35">
      <c r="L19100" s="27" t="str">
        <f t="shared" si="298"/>
        <v/>
      </c>
    </row>
    <row r="19101" spans="12:12" ht="15.75" customHeight="1" x14ac:dyDescent="0.35">
      <c r="L19101" s="27" t="str">
        <f t="shared" si="298"/>
        <v/>
      </c>
    </row>
    <row r="19102" spans="12:12" ht="15.75" customHeight="1" x14ac:dyDescent="0.35">
      <c r="L19102" s="27" t="str">
        <f t="shared" si="298"/>
        <v/>
      </c>
    </row>
    <row r="19103" spans="12:12" ht="15.75" customHeight="1" x14ac:dyDescent="0.35">
      <c r="L19103" s="27" t="str">
        <f t="shared" si="298"/>
        <v/>
      </c>
    </row>
    <row r="19104" spans="12:12" ht="15.75" customHeight="1" x14ac:dyDescent="0.35">
      <c r="L19104" s="27" t="str">
        <f t="shared" si="298"/>
        <v/>
      </c>
    </row>
    <row r="19105" spans="12:12" ht="15.75" customHeight="1" x14ac:dyDescent="0.35">
      <c r="L19105" s="27" t="str">
        <f t="shared" si="298"/>
        <v/>
      </c>
    </row>
    <row r="19106" spans="12:12" ht="15.75" customHeight="1" x14ac:dyDescent="0.35">
      <c r="L19106" s="27" t="str">
        <f t="shared" si="298"/>
        <v/>
      </c>
    </row>
    <row r="19107" spans="12:12" ht="15.75" customHeight="1" x14ac:dyDescent="0.35">
      <c r="L19107" s="27" t="str">
        <f t="shared" si="298"/>
        <v/>
      </c>
    </row>
    <row r="19108" spans="12:12" ht="15.75" customHeight="1" x14ac:dyDescent="0.35">
      <c r="L19108" s="27" t="str">
        <f t="shared" si="298"/>
        <v/>
      </c>
    </row>
    <row r="19109" spans="12:12" ht="15.75" customHeight="1" x14ac:dyDescent="0.35">
      <c r="L19109" s="27" t="str">
        <f t="shared" si="298"/>
        <v/>
      </c>
    </row>
    <row r="19110" spans="12:12" ht="15.75" customHeight="1" x14ac:dyDescent="0.35">
      <c r="L19110" s="27" t="str">
        <f t="shared" si="298"/>
        <v/>
      </c>
    </row>
    <row r="19111" spans="12:12" ht="15.75" customHeight="1" x14ac:dyDescent="0.35">
      <c r="L19111" s="27" t="str">
        <f t="shared" si="298"/>
        <v/>
      </c>
    </row>
    <row r="19112" spans="12:12" ht="15.75" customHeight="1" x14ac:dyDescent="0.35">
      <c r="L19112" s="27" t="str">
        <f t="shared" si="298"/>
        <v/>
      </c>
    </row>
    <row r="19113" spans="12:12" ht="15.75" customHeight="1" x14ac:dyDescent="0.35">
      <c r="L19113" s="27" t="str">
        <f t="shared" si="298"/>
        <v/>
      </c>
    </row>
    <row r="19114" spans="12:12" ht="15.75" customHeight="1" x14ac:dyDescent="0.35">
      <c r="L19114" s="27" t="str">
        <f t="shared" si="298"/>
        <v/>
      </c>
    </row>
    <row r="19115" spans="12:12" ht="15.75" customHeight="1" x14ac:dyDescent="0.35">
      <c r="L19115" s="27" t="str">
        <f t="shared" si="298"/>
        <v/>
      </c>
    </row>
    <row r="19116" spans="12:12" ht="15.75" customHeight="1" x14ac:dyDescent="0.35">
      <c r="L19116" s="27" t="str">
        <f t="shared" si="298"/>
        <v/>
      </c>
    </row>
    <row r="19117" spans="12:12" ht="15.75" customHeight="1" x14ac:dyDescent="0.35">
      <c r="L19117" s="27" t="str">
        <f t="shared" si="298"/>
        <v/>
      </c>
    </row>
    <row r="19118" spans="12:12" ht="15.75" customHeight="1" x14ac:dyDescent="0.35">
      <c r="L19118" s="27" t="str">
        <f t="shared" si="298"/>
        <v/>
      </c>
    </row>
    <row r="19119" spans="12:12" ht="15.75" customHeight="1" x14ac:dyDescent="0.35">
      <c r="L19119" s="27" t="str">
        <f t="shared" si="298"/>
        <v/>
      </c>
    </row>
    <row r="19120" spans="12:12" ht="15.75" customHeight="1" x14ac:dyDescent="0.35">
      <c r="L19120" s="27" t="str">
        <f t="shared" si="298"/>
        <v/>
      </c>
    </row>
    <row r="19121" spans="12:12" ht="15.75" customHeight="1" x14ac:dyDescent="0.35">
      <c r="L19121" s="27" t="str">
        <f t="shared" si="298"/>
        <v/>
      </c>
    </row>
    <row r="19122" spans="12:12" ht="15.75" customHeight="1" x14ac:dyDescent="0.35">
      <c r="L19122" s="27" t="str">
        <f t="shared" si="298"/>
        <v/>
      </c>
    </row>
    <row r="19123" spans="12:12" ht="15.75" customHeight="1" x14ac:dyDescent="0.35">
      <c r="L19123" s="27" t="str">
        <f t="shared" si="298"/>
        <v/>
      </c>
    </row>
    <row r="19124" spans="12:12" ht="15.75" customHeight="1" x14ac:dyDescent="0.35">
      <c r="L19124" s="27" t="str">
        <f t="shared" si="298"/>
        <v/>
      </c>
    </row>
    <row r="19125" spans="12:12" ht="15.75" customHeight="1" x14ac:dyDescent="0.35">
      <c r="L19125" s="27" t="str">
        <f t="shared" si="298"/>
        <v/>
      </c>
    </row>
    <row r="19126" spans="12:12" ht="15.75" customHeight="1" x14ac:dyDescent="0.35">
      <c r="L19126" s="27" t="str">
        <f t="shared" si="298"/>
        <v/>
      </c>
    </row>
    <row r="19127" spans="12:12" ht="15.75" customHeight="1" x14ac:dyDescent="0.35">
      <c r="L19127" s="27" t="str">
        <f t="shared" si="298"/>
        <v/>
      </c>
    </row>
    <row r="19128" spans="12:12" ht="15.75" customHeight="1" x14ac:dyDescent="0.35">
      <c r="L19128" s="27" t="str">
        <f t="shared" si="298"/>
        <v/>
      </c>
    </row>
    <row r="19129" spans="12:12" ht="15.75" customHeight="1" x14ac:dyDescent="0.35">
      <c r="L19129" s="27" t="str">
        <f t="shared" si="298"/>
        <v/>
      </c>
    </row>
    <row r="19130" spans="12:12" ht="15.75" customHeight="1" x14ac:dyDescent="0.35">
      <c r="L19130" s="27" t="str">
        <f t="shared" si="298"/>
        <v/>
      </c>
    </row>
    <row r="19131" spans="12:12" ht="15.75" customHeight="1" x14ac:dyDescent="0.35">
      <c r="L19131" s="27" t="str">
        <f t="shared" si="298"/>
        <v/>
      </c>
    </row>
    <row r="19132" spans="12:12" ht="15.75" customHeight="1" x14ac:dyDescent="0.35">
      <c r="L19132" s="27" t="str">
        <f t="shared" si="298"/>
        <v/>
      </c>
    </row>
    <row r="19133" spans="12:12" ht="15.75" customHeight="1" x14ac:dyDescent="0.35">
      <c r="L19133" s="27" t="str">
        <f t="shared" si="298"/>
        <v/>
      </c>
    </row>
    <row r="19134" spans="12:12" ht="15.75" customHeight="1" x14ac:dyDescent="0.35">
      <c r="L19134" s="27" t="str">
        <f t="shared" si="298"/>
        <v/>
      </c>
    </row>
    <row r="19135" spans="12:12" ht="15.75" customHeight="1" x14ac:dyDescent="0.35">
      <c r="L19135" s="27" t="str">
        <f t="shared" si="298"/>
        <v/>
      </c>
    </row>
    <row r="19136" spans="12:12" ht="15.75" customHeight="1" x14ac:dyDescent="0.35">
      <c r="L19136" s="27" t="str">
        <f t="shared" si="298"/>
        <v/>
      </c>
    </row>
    <row r="19137" spans="12:12" ht="15.75" customHeight="1" x14ac:dyDescent="0.35">
      <c r="L19137" s="27" t="str">
        <f t="shared" si="298"/>
        <v/>
      </c>
    </row>
    <row r="19138" spans="12:12" ht="15.75" customHeight="1" x14ac:dyDescent="0.35">
      <c r="L19138" s="27" t="str">
        <f t="shared" si="298"/>
        <v/>
      </c>
    </row>
    <row r="19139" spans="12:12" ht="15.75" customHeight="1" x14ac:dyDescent="0.35">
      <c r="L19139" s="27" t="str">
        <f t="shared" si="298"/>
        <v/>
      </c>
    </row>
    <row r="19140" spans="12:12" ht="15.75" customHeight="1" x14ac:dyDescent="0.35">
      <c r="L19140" s="27" t="str">
        <f t="shared" ref="L19140:L19203" si="299">IF((T19140="N/A")+(ISBLANK(T19140)), IF(S19140="Critical", K19140+30, IF(S19140="High", K19140+30,IF(COUNTIF(S19140,"M*"), K19140+90, IF(S19140="Low", K19140+180,"")))),
IF(((U19140="Yes")*(T19140="Critical")), K19140+30, IF(((U19140="Yes")*(T19140="High")), K19140+30,  IF(((U19140="Yes")*(COUNTIF(S19140,"M*"))), K19140+90,  IF(((U19140="Yes")*(T19140="Low")), K19140+180, IF(S19140="Critical", K19140+30, IF(S19140="High", K19140+30,IF(COUNTIF(S19140,"M*"), K19140+90, IF(S19140="Low", K19140+180,"")))))))))</f>
        <v/>
      </c>
    </row>
    <row r="19141" spans="12:12" ht="15.75" customHeight="1" x14ac:dyDescent="0.35">
      <c r="L19141" s="27" t="str">
        <f t="shared" si="299"/>
        <v/>
      </c>
    </row>
    <row r="19142" spans="12:12" ht="15.75" customHeight="1" x14ac:dyDescent="0.35">
      <c r="L19142" s="27" t="str">
        <f t="shared" si="299"/>
        <v/>
      </c>
    </row>
    <row r="19143" spans="12:12" ht="15.75" customHeight="1" x14ac:dyDescent="0.35">
      <c r="L19143" s="27" t="str">
        <f t="shared" si="299"/>
        <v/>
      </c>
    </row>
    <row r="19144" spans="12:12" ht="15.75" customHeight="1" x14ac:dyDescent="0.35">
      <c r="L19144" s="27" t="str">
        <f t="shared" si="299"/>
        <v/>
      </c>
    </row>
    <row r="19145" spans="12:12" ht="15.75" customHeight="1" x14ac:dyDescent="0.35">
      <c r="L19145" s="27" t="str">
        <f t="shared" si="299"/>
        <v/>
      </c>
    </row>
    <row r="19146" spans="12:12" ht="15.75" customHeight="1" x14ac:dyDescent="0.35">
      <c r="L19146" s="27" t="str">
        <f t="shared" si="299"/>
        <v/>
      </c>
    </row>
    <row r="19147" spans="12:12" ht="15.75" customHeight="1" x14ac:dyDescent="0.35">
      <c r="L19147" s="27" t="str">
        <f t="shared" si="299"/>
        <v/>
      </c>
    </row>
    <row r="19148" spans="12:12" ht="15.75" customHeight="1" x14ac:dyDescent="0.35">
      <c r="L19148" s="27" t="str">
        <f t="shared" si="299"/>
        <v/>
      </c>
    </row>
    <row r="19149" spans="12:12" ht="15.75" customHeight="1" x14ac:dyDescent="0.35">
      <c r="L19149" s="27" t="str">
        <f t="shared" si="299"/>
        <v/>
      </c>
    </row>
    <row r="19150" spans="12:12" ht="15.75" customHeight="1" x14ac:dyDescent="0.35">
      <c r="L19150" s="27" t="str">
        <f t="shared" si="299"/>
        <v/>
      </c>
    </row>
    <row r="19151" spans="12:12" ht="15.75" customHeight="1" x14ac:dyDescent="0.35">
      <c r="L19151" s="27" t="str">
        <f t="shared" si="299"/>
        <v/>
      </c>
    </row>
    <row r="19152" spans="12:12" ht="15.75" customHeight="1" x14ac:dyDescent="0.35">
      <c r="L19152" s="27" t="str">
        <f t="shared" si="299"/>
        <v/>
      </c>
    </row>
    <row r="19153" spans="12:12" ht="15.75" customHeight="1" x14ac:dyDescent="0.35">
      <c r="L19153" s="27" t="str">
        <f t="shared" si="299"/>
        <v/>
      </c>
    </row>
    <row r="19154" spans="12:12" ht="15.75" customHeight="1" x14ac:dyDescent="0.35">
      <c r="L19154" s="27" t="str">
        <f t="shared" si="299"/>
        <v/>
      </c>
    </row>
    <row r="19155" spans="12:12" ht="15.75" customHeight="1" x14ac:dyDescent="0.35">
      <c r="L19155" s="27" t="str">
        <f t="shared" si="299"/>
        <v/>
      </c>
    </row>
    <row r="19156" spans="12:12" ht="15.75" customHeight="1" x14ac:dyDescent="0.35">
      <c r="L19156" s="27" t="str">
        <f t="shared" si="299"/>
        <v/>
      </c>
    </row>
    <row r="19157" spans="12:12" ht="15.75" customHeight="1" x14ac:dyDescent="0.35">
      <c r="L19157" s="27" t="str">
        <f t="shared" si="299"/>
        <v/>
      </c>
    </row>
    <row r="19158" spans="12:12" ht="15.75" customHeight="1" x14ac:dyDescent="0.35">
      <c r="L19158" s="27" t="str">
        <f t="shared" si="299"/>
        <v/>
      </c>
    </row>
    <row r="19159" spans="12:12" ht="15.75" customHeight="1" x14ac:dyDescent="0.35">
      <c r="L19159" s="27" t="str">
        <f t="shared" si="299"/>
        <v/>
      </c>
    </row>
    <row r="19160" spans="12:12" ht="15.75" customHeight="1" x14ac:dyDescent="0.35">
      <c r="L19160" s="27" t="str">
        <f t="shared" si="299"/>
        <v/>
      </c>
    </row>
    <row r="19161" spans="12:12" ht="15.75" customHeight="1" x14ac:dyDescent="0.35">
      <c r="L19161" s="27" t="str">
        <f t="shared" si="299"/>
        <v/>
      </c>
    </row>
    <row r="19162" spans="12:12" ht="15.75" customHeight="1" x14ac:dyDescent="0.35">
      <c r="L19162" s="27" t="str">
        <f t="shared" si="299"/>
        <v/>
      </c>
    </row>
    <row r="19163" spans="12:12" ht="15.75" customHeight="1" x14ac:dyDescent="0.35">
      <c r="L19163" s="27" t="str">
        <f t="shared" si="299"/>
        <v/>
      </c>
    </row>
    <row r="19164" spans="12:12" ht="15.75" customHeight="1" x14ac:dyDescent="0.35">
      <c r="L19164" s="27" t="str">
        <f t="shared" si="299"/>
        <v/>
      </c>
    </row>
    <row r="19165" spans="12:12" ht="15.75" customHeight="1" x14ac:dyDescent="0.35">
      <c r="L19165" s="27" t="str">
        <f t="shared" si="299"/>
        <v/>
      </c>
    </row>
    <row r="19166" spans="12:12" ht="15.75" customHeight="1" x14ac:dyDescent="0.35">
      <c r="L19166" s="27" t="str">
        <f t="shared" si="299"/>
        <v/>
      </c>
    </row>
    <row r="19167" spans="12:12" ht="15.75" customHeight="1" x14ac:dyDescent="0.35">
      <c r="L19167" s="27" t="str">
        <f t="shared" si="299"/>
        <v/>
      </c>
    </row>
    <row r="19168" spans="12:12" ht="15.75" customHeight="1" x14ac:dyDescent="0.35">
      <c r="L19168" s="27" t="str">
        <f t="shared" si="299"/>
        <v/>
      </c>
    </row>
    <row r="19169" spans="12:12" ht="15.75" customHeight="1" x14ac:dyDescent="0.35">
      <c r="L19169" s="27" t="str">
        <f t="shared" si="299"/>
        <v/>
      </c>
    </row>
    <row r="19170" spans="12:12" ht="15.75" customHeight="1" x14ac:dyDescent="0.35">
      <c r="L19170" s="27" t="str">
        <f t="shared" si="299"/>
        <v/>
      </c>
    </row>
    <row r="19171" spans="12:12" ht="15.75" customHeight="1" x14ac:dyDescent="0.35">
      <c r="L19171" s="27" t="str">
        <f t="shared" si="299"/>
        <v/>
      </c>
    </row>
    <row r="19172" spans="12:12" ht="15.75" customHeight="1" x14ac:dyDescent="0.35">
      <c r="L19172" s="27" t="str">
        <f t="shared" si="299"/>
        <v/>
      </c>
    </row>
    <row r="19173" spans="12:12" ht="15.75" customHeight="1" x14ac:dyDescent="0.35">
      <c r="L19173" s="27" t="str">
        <f t="shared" si="299"/>
        <v/>
      </c>
    </row>
    <row r="19174" spans="12:12" ht="15.75" customHeight="1" x14ac:dyDescent="0.35">
      <c r="L19174" s="27" t="str">
        <f t="shared" si="299"/>
        <v/>
      </c>
    </row>
    <row r="19175" spans="12:12" ht="15.75" customHeight="1" x14ac:dyDescent="0.35">
      <c r="L19175" s="27" t="str">
        <f t="shared" si="299"/>
        <v/>
      </c>
    </row>
    <row r="19176" spans="12:12" ht="15.75" customHeight="1" x14ac:dyDescent="0.35">
      <c r="L19176" s="27" t="str">
        <f t="shared" si="299"/>
        <v/>
      </c>
    </row>
    <row r="19177" spans="12:12" ht="15.75" customHeight="1" x14ac:dyDescent="0.35">
      <c r="L19177" s="27" t="str">
        <f t="shared" si="299"/>
        <v/>
      </c>
    </row>
    <row r="19178" spans="12:12" ht="15.75" customHeight="1" x14ac:dyDescent="0.35">
      <c r="L19178" s="27" t="str">
        <f t="shared" si="299"/>
        <v/>
      </c>
    </row>
    <row r="19179" spans="12:12" ht="15.75" customHeight="1" x14ac:dyDescent="0.35">
      <c r="L19179" s="27" t="str">
        <f t="shared" si="299"/>
        <v/>
      </c>
    </row>
    <row r="19180" spans="12:12" ht="15.75" customHeight="1" x14ac:dyDescent="0.35">
      <c r="L19180" s="27" t="str">
        <f t="shared" si="299"/>
        <v/>
      </c>
    </row>
    <row r="19181" spans="12:12" ht="15.75" customHeight="1" x14ac:dyDescent="0.35">
      <c r="L19181" s="27" t="str">
        <f t="shared" si="299"/>
        <v/>
      </c>
    </row>
    <row r="19182" spans="12:12" ht="15.75" customHeight="1" x14ac:dyDescent="0.35">
      <c r="L19182" s="27" t="str">
        <f t="shared" si="299"/>
        <v/>
      </c>
    </row>
    <row r="19183" spans="12:12" ht="15.75" customHeight="1" x14ac:dyDescent="0.35">
      <c r="L19183" s="27" t="str">
        <f t="shared" si="299"/>
        <v/>
      </c>
    </row>
    <row r="19184" spans="12:12" ht="15.75" customHeight="1" x14ac:dyDescent="0.35">
      <c r="L19184" s="27" t="str">
        <f t="shared" si="299"/>
        <v/>
      </c>
    </row>
    <row r="19185" spans="12:12" ht="15.75" customHeight="1" x14ac:dyDescent="0.35">
      <c r="L19185" s="27" t="str">
        <f t="shared" si="299"/>
        <v/>
      </c>
    </row>
    <row r="19186" spans="12:12" ht="15.75" customHeight="1" x14ac:dyDescent="0.35">
      <c r="L19186" s="27" t="str">
        <f t="shared" si="299"/>
        <v/>
      </c>
    </row>
    <row r="19187" spans="12:12" ht="15.75" customHeight="1" x14ac:dyDescent="0.35">
      <c r="L19187" s="27" t="str">
        <f t="shared" si="299"/>
        <v/>
      </c>
    </row>
    <row r="19188" spans="12:12" ht="15.75" customHeight="1" x14ac:dyDescent="0.35">
      <c r="L19188" s="27" t="str">
        <f t="shared" si="299"/>
        <v/>
      </c>
    </row>
    <row r="19189" spans="12:12" ht="15.75" customHeight="1" x14ac:dyDescent="0.35">
      <c r="L19189" s="27" t="str">
        <f t="shared" si="299"/>
        <v/>
      </c>
    </row>
    <row r="19190" spans="12:12" ht="15.75" customHeight="1" x14ac:dyDescent="0.35">
      <c r="L19190" s="27" t="str">
        <f t="shared" si="299"/>
        <v/>
      </c>
    </row>
    <row r="19191" spans="12:12" ht="15.75" customHeight="1" x14ac:dyDescent="0.35">
      <c r="L19191" s="27" t="str">
        <f t="shared" si="299"/>
        <v/>
      </c>
    </row>
    <row r="19192" spans="12:12" ht="15.75" customHeight="1" x14ac:dyDescent="0.35">
      <c r="L19192" s="27" t="str">
        <f t="shared" si="299"/>
        <v/>
      </c>
    </row>
    <row r="19193" spans="12:12" ht="15.75" customHeight="1" x14ac:dyDescent="0.35">
      <c r="L19193" s="27" t="str">
        <f t="shared" si="299"/>
        <v/>
      </c>
    </row>
    <row r="19194" spans="12:12" ht="15.75" customHeight="1" x14ac:dyDescent="0.35">
      <c r="L19194" s="27" t="str">
        <f t="shared" si="299"/>
        <v/>
      </c>
    </row>
    <row r="19195" spans="12:12" ht="15.75" customHeight="1" x14ac:dyDescent="0.35">
      <c r="L19195" s="27" t="str">
        <f t="shared" si="299"/>
        <v/>
      </c>
    </row>
    <row r="19196" spans="12:12" ht="15.75" customHeight="1" x14ac:dyDescent="0.35">
      <c r="L19196" s="27" t="str">
        <f t="shared" si="299"/>
        <v/>
      </c>
    </row>
    <row r="19197" spans="12:12" ht="15.75" customHeight="1" x14ac:dyDescent="0.35">
      <c r="L19197" s="27" t="str">
        <f t="shared" si="299"/>
        <v/>
      </c>
    </row>
    <row r="19198" spans="12:12" ht="15.75" customHeight="1" x14ac:dyDescent="0.35">
      <c r="L19198" s="27" t="str">
        <f t="shared" si="299"/>
        <v/>
      </c>
    </row>
    <row r="19199" spans="12:12" ht="15.75" customHeight="1" x14ac:dyDescent="0.35">
      <c r="L19199" s="27" t="str">
        <f t="shared" si="299"/>
        <v/>
      </c>
    </row>
    <row r="19200" spans="12:12" ht="15.75" customHeight="1" x14ac:dyDescent="0.35">
      <c r="L19200" s="27" t="str">
        <f t="shared" si="299"/>
        <v/>
      </c>
    </row>
    <row r="19201" spans="12:12" ht="15.75" customHeight="1" x14ac:dyDescent="0.35">
      <c r="L19201" s="27" t="str">
        <f t="shared" si="299"/>
        <v/>
      </c>
    </row>
    <row r="19202" spans="12:12" ht="15.75" customHeight="1" x14ac:dyDescent="0.35">
      <c r="L19202" s="27" t="str">
        <f t="shared" si="299"/>
        <v/>
      </c>
    </row>
    <row r="19203" spans="12:12" ht="15.75" customHeight="1" x14ac:dyDescent="0.35">
      <c r="L19203" s="27" t="str">
        <f t="shared" si="299"/>
        <v/>
      </c>
    </row>
    <row r="19204" spans="12:12" ht="15.75" customHeight="1" x14ac:dyDescent="0.35">
      <c r="L19204" s="27" t="str">
        <f t="shared" ref="L19204:L19267" si="300">IF((T19204="N/A")+(ISBLANK(T19204)), IF(S19204="Critical", K19204+30, IF(S19204="High", K19204+30,IF(COUNTIF(S19204,"M*"), K19204+90, IF(S19204="Low", K19204+180,"")))),
IF(((U19204="Yes")*(T19204="Critical")), K19204+30, IF(((U19204="Yes")*(T19204="High")), K19204+30,  IF(((U19204="Yes")*(COUNTIF(S19204,"M*"))), K19204+90,  IF(((U19204="Yes")*(T19204="Low")), K19204+180, IF(S19204="Critical", K19204+30, IF(S19204="High", K19204+30,IF(COUNTIF(S19204,"M*"), K19204+90, IF(S19204="Low", K19204+180,"")))))))))</f>
        <v/>
      </c>
    </row>
    <row r="19205" spans="12:12" ht="15.75" customHeight="1" x14ac:dyDescent="0.35">
      <c r="L19205" s="27" t="str">
        <f t="shared" si="300"/>
        <v/>
      </c>
    </row>
    <row r="19206" spans="12:12" ht="15.75" customHeight="1" x14ac:dyDescent="0.35">
      <c r="L19206" s="27" t="str">
        <f t="shared" si="300"/>
        <v/>
      </c>
    </row>
    <row r="19207" spans="12:12" ht="15.75" customHeight="1" x14ac:dyDescent="0.35">
      <c r="L19207" s="27" t="str">
        <f t="shared" si="300"/>
        <v/>
      </c>
    </row>
    <row r="19208" spans="12:12" ht="15.75" customHeight="1" x14ac:dyDescent="0.35">
      <c r="L19208" s="27" t="str">
        <f t="shared" si="300"/>
        <v/>
      </c>
    </row>
    <row r="19209" spans="12:12" ht="15.75" customHeight="1" x14ac:dyDescent="0.35">
      <c r="L19209" s="27" t="str">
        <f t="shared" si="300"/>
        <v/>
      </c>
    </row>
    <row r="19210" spans="12:12" ht="15.75" customHeight="1" x14ac:dyDescent="0.35">
      <c r="L19210" s="27" t="str">
        <f t="shared" si="300"/>
        <v/>
      </c>
    </row>
    <row r="19211" spans="12:12" ht="15.75" customHeight="1" x14ac:dyDescent="0.35">
      <c r="L19211" s="27" t="str">
        <f t="shared" si="300"/>
        <v/>
      </c>
    </row>
    <row r="19212" spans="12:12" ht="15.75" customHeight="1" x14ac:dyDescent="0.35">
      <c r="L19212" s="27" t="str">
        <f t="shared" si="300"/>
        <v/>
      </c>
    </row>
    <row r="19213" spans="12:12" ht="15.75" customHeight="1" x14ac:dyDescent="0.35">
      <c r="L19213" s="27" t="str">
        <f t="shared" si="300"/>
        <v/>
      </c>
    </row>
    <row r="19214" spans="12:12" ht="15.75" customHeight="1" x14ac:dyDescent="0.35">
      <c r="L19214" s="27" t="str">
        <f t="shared" si="300"/>
        <v/>
      </c>
    </row>
    <row r="19215" spans="12:12" ht="15.75" customHeight="1" x14ac:dyDescent="0.35">
      <c r="L19215" s="27" t="str">
        <f t="shared" si="300"/>
        <v/>
      </c>
    </row>
    <row r="19216" spans="12:12" ht="15.75" customHeight="1" x14ac:dyDescent="0.35">
      <c r="L19216" s="27" t="str">
        <f t="shared" si="300"/>
        <v/>
      </c>
    </row>
    <row r="19217" spans="12:12" ht="15.75" customHeight="1" x14ac:dyDescent="0.35">
      <c r="L19217" s="27" t="str">
        <f t="shared" si="300"/>
        <v/>
      </c>
    </row>
    <row r="19218" spans="12:12" ht="15.75" customHeight="1" x14ac:dyDescent="0.35">
      <c r="L19218" s="27" t="str">
        <f t="shared" si="300"/>
        <v/>
      </c>
    </row>
    <row r="19219" spans="12:12" ht="15.75" customHeight="1" x14ac:dyDescent="0.35">
      <c r="L19219" s="27" t="str">
        <f t="shared" si="300"/>
        <v/>
      </c>
    </row>
    <row r="19220" spans="12:12" ht="15.75" customHeight="1" x14ac:dyDescent="0.35">
      <c r="L19220" s="27" t="str">
        <f t="shared" si="300"/>
        <v/>
      </c>
    </row>
    <row r="19221" spans="12:12" ht="15.75" customHeight="1" x14ac:dyDescent="0.35">
      <c r="L19221" s="27" t="str">
        <f t="shared" si="300"/>
        <v/>
      </c>
    </row>
    <row r="19222" spans="12:12" ht="15.75" customHeight="1" x14ac:dyDescent="0.35">
      <c r="L19222" s="27" t="str">
        <f t="shared" si="300"/>
        <v/>
      </c>
    </row>
    <row r="19223" spans="12:12" ht="15.75" customHeight="1" x14ac:dyDescent="0.35">
      <c r="L19223" s="27" t="str">
        <f t="shared" si="300"/>
        <v/>
      </c>
    </row>
    <row r="19224" spans="12:12" ht="15.75" customHeight="1" x14ac:dyDescent="0.35">
      <c r="L19224" s="27" t="str">
        <f t="shared" si="300"/>
        <v/>
      </c>
    </row>
    <row r="19225" spans="12:12" ht="15.75" customHeight="1" x14ac:dyDescent="0.35">
      <c r="L19225" s="27" t="str">
        <f t="shared" si="300"/>
        <v/>
      </c>
    </row>
    <row r="19226" spans="12:12" ht="15.75" customHeight="1" x14ac:dyDescent="0.35">
      <c r="L19226" s="27" t="str">
        <f t="shared" si="300"/>
        <v/>
      </c>
    </row>
    <row r="19227" spans="12:12" ht="15.75" customHeight="1" x14ac:dyDescent="0.35">
      <c r="L19227" s="27" t="str">
        <f t="shared" si="300"/>
        <v/>
      </c>
    </row>
    <row r="19228" spans="12:12" ht="15.75" customHeight="1" x14ac:dyDescent="0.35">
      <c r="L19228" s="27" t="str">
        <f t="shared" si="300"/>
        <v/>
      </c>
    </row>
    <row r="19229" spans="12:12" ht="15.75" customHeight="1" x14ac:dyDescent="0.35">
      <c r="L19229" s="27" t="str">
        <f t="shared" si="300"/>
        <v/>
      </c>
    </row>
    <row r="19230" spans="12:12" ht="15.75" customHeight="1" x14ac:dyDescent="0.35">
      <c r="L19230" s="27" t="str">
        <f t="shared" si="300"/>
        <v/>
      </c>
    </row>
    <row r="19231" spans="12:12" ht="15.75" customHeight="1" x14ac:dyDescent="0.35">
      <c r="L19231" s="27" t="str">
        <f t="shared" si="300"/>
        <v/>
      </c>
    </row>
    <row r="19232" spans="12:12" ht="15.75" customHeight="1" x14ac:dyDescent="0.35">
      <c r="L19232" s="27" t="str">
        <f t="shared" si="300"/>
        <v/>
      </c>
    </row>
    <row r="19233" spans="12:12" ht="15.75" customHeight="1" x14ac:dyDescent="0.35">
      <c r="L19233" s="27" t="str">
        <f t="shared" si="300"/>
        <v/>
      </c>
    </row>
    <row r="19234" spans="12:12" ht="15.75" customHeight="1" x14ac:dyDescent="0.35">
      <c r="L19234" s="27" t="str">
        <f t="shared" si="300"/>
        <v/>
      </c>
    </row>
    <row r="19235" spans="12:12" ht="15.75" customHeight="1" x14ac:dyDescent="0.35">
      <c r="L19235" s="27" t="str">
        <f t="shared" si="300"/>
        <v/>
      </c>
    </row>
    <row r="19236" spans="12:12" ht="15.75" customHeight="1" x14ac:dyDescent="0.35">
      <c r="L19236" s="27" t="str">
        <f t="shared" si="300"/>
        <v/>
      </c>
    </row>
    <row r="19237" spans="12:12" ht="15.75" customHeight="1" x14ac:dyDescent="0.35">
      <c r="L19237" s="27" t="str">
        <f t="shared" si="300"/>
        <v/>
      </c>
    </row>
    <row r="19238" spans="12:12" ht="15.75" customHeight="1" x14ac:dyDescent="0.35">
      <c r="L19238" s="27" t="str">
        <f t="shared" si="300"/>
        <v/>
      </c>
    </row>
    <row r="19239" spans="12:12" ht="15.75" customHeight="1" x14ac:dyDescent="0.35">
      <c r="L19239" s="27" t="str">
        <f t="shared" si="300"/>
        <v/>
      </c>
    </row>
    <row r="19240" spans="12:12" ht="15.75" customHeight="1" x14ac:dyDescent="0.35">
      <c r="L19240" s="27" t="str">
        <f t="shared" si="300"/>
        <v/>
      </c>
    </row>
    <row r="19241" spans="12:12" ht="15.75" customHeight="1" x14ac:dyDescent="0.35">
      <c r="L19241" s="27" t="str">
        <f t="shared" si="300"/>
        <v/>
      </c>
    </row>
    <row r="19242" spans="12:12" ht="15.75" customHeight="1" x14ac:dyDescent="0.35">
      <c r="L19242" s="27" t="str">
        <f t="shared" si="300"/>
        <v/>
      </c>
    </row>
    <row r="19243" spans="12:12" ht="15.75" customHeight="1" x14ac:dyDescent="0.35">
      <c r="L19243" s="27" t="str">
        <f t="shared" si="300"/>
        <v/>
      </c>
    </row>
    <row r="19244" spans="12:12" ht="15.75" customHeight="1" x14ac:dyDescent="0.35">
      <c r="L19244" s="27" t="str">
        <f t="shared" si="300"/>
        <v/>
      </c>
    </row>
    <row r="19245" spans="12:12" ht="15.75" customHeight="1" x14ac:dyDescent="0.35">
      <c r="L19245" s="27" t="str">
        <f t="shared" si="300"/>
        <v/>
      </c>
    </row>
    <row r="19246" spans="12:12" ht="15.75" customHeight="1" x14ac:dyDescent="0.35">
      <c r="L19246" s="27" t="str">
        <f t="shared" si="300"/>
        <v/>
      </c>
    </row>
    <row r="19247" spans="12:12" ht="15.75" customHeight="1" x14ac:dyDescent="0.35">
      <c r="L19247" s="27" t="str">
        <f t="shared" si="300"/>
        <v/>
      </c>
    </row>
    <row r="19248" spans="12:12" ht="15.75" customHeight="1" x14ac:dyDescent="0.35">
      <c r="L19248" s="27" t="str">
        <f t="shared" si="300"/>
        <v/>
      </c>
    </row>
    <row r="19249" spans="12:12" ht="15.75" customHeight="1" x14ac:dyDescent="0.35">
      <c r="L19249" s="27" t="str">
        <f t="shared" si="300"/>
        <v/>
      </c>
    </row>
    <row r="19250" spans="12:12" ht="15.75" customHeight="1" x14ac:dyDescent="0.35">
      <c r="L19250" s="27" t="str">
        <f t="shared" si="300"/>
        <v/>
      </c>
    </row>
    <row r="19251" spans="12:12" ht="15.75" customHeight="1" x14ac:dyDescent="0.35">
      <c r="L19251" s="27" t="str">
        <f t="shared" si="300"/>
        <v/>
      </c>
    </row>
    <row r="19252" spans="12:12" ht="15.75" customHeight="1" x14ac:dyDescent="0.35">
      <c r="L19252" s="27" t="str">
        <f t="shared" si="300"/>
        <v/>
      </c>
    </row>
    <row r="19253" spans="12:12" ht="15.75" customHeight="1" x14ac:dyDescent="0.35">
      <c r="L19253" s="27" t="str">
        <f t="shared" si="300"/>
        <v/>
      </c>
    </row>
    <row r="19254" spans="12:12" ht="15.75" customHeight="1" x14ac:dyDescent="0.35">
      <c r="L19254" s="27" t="str">
        <f t="shared" si="300"/>
        <v/>
      </c>
    </row>
    <row r="19255" spans="12:12" ht="15.75" customHeight="1" x14ac:dyDescent="0.35">
      <c r="L19255" s="27" t="str">
        <f t="shared" si="300"/>
        <v/>
      </c>
    </row>
    <row r="19256" spans="12:12" ht="15.75" customHeight="1" x14ac:dyDescent="0.35">
      <c r="L19256" s="27" t="str">
        <f t="shared" si="300"/>
        <v/>
      </c>
    </row>
    <row r="19257" spans="12:12" ht="15.75" customHeight="1" x14ac:dyDescent="0.35">
      <c r="L19257" s="27" t="str">
        <f t="shared" si="300"/>
        <v/>
      </c>
    </row>
    <row r="19258" spans="12:12" ht="15.75" customHeight="1" x14ac:dyDescent="0.35">
      <c r="L19258" s="27" t="str">
        <f t="shared" si="300"/>
        <v/>
      </c>
    </row>
    <row r="19259" spans="12:12" ht="15.75" customHeight="1" x14ac:dyDescent="0.35">
      <c r="L19259" s="27" t="str">
        <f t="shared" si="300"/>
        <v/>
      </c>
    </row>
    <row r="19260" spans="12:12" ht="15.75" customHeight="1" x14ac:dyDescent="0.35">
      <c r="L19260" s="27" t="str">
        <f t="shared" si="300"/>
        <v/>
      </c>
    </row>
    <row r="19261" spans="12:12" ht="15.75" customHeight="1" x14ac:dyDescent="0.35">
      <c r="L19261" s="27" t="str">
        <f t="shared" si="300"/>
        <v/>
      </c>
    </row>
    <row r="19262" spans="12:12" ht="15.75" customHeight="1" x14ac:dyDescent="0.35">
      <c r="L19262" s="27" t="str">
        <f t="shared" si="300"/>
        <v/>
      </c>
    </row>
    <row r="19263" spans="12:12" ht="15.75" customHeight="1" x14ac:dyDescent="0.35">
      <c r="L19263" s="27" t="str">
        <f t="shared" si="300"/>
        <v/>
      </c>
    </row>
    <row r="19264" spans="12:12" ht="15.75" customHeight="1" x14ac:dyDescent="0.35">
      <c r="L19264" s="27" t="str">
        <f t="shared" si="300"/>
        <v/>
      </c>
    </row>
    <row r="19265" spans="12:12" ht="15.75" customHeight="1" x14ac:dyDescent="0.35">
      <c r="L19265" s="27" t="str">
        <f t="shared" si="300"/>
        <v/>
      </c>
    </row>
    <row r="19266" spans="12:12" ht="15.75" customHeight="1" x14ac:dyDescent="0.35">
      <c r="L19266" s="27" t="str">
        <f t="shared" si="300"/>
        <v/>
      </c>
    </row>
    <row r="19267" spans="12:12" ht="15.75" customHeight="1" x14ac:dyDescent="0.35">
      <c r="L19267" s="27" t="str">
        <f t="shared" si="300"/>
        <v/>
      </c>
    </row>
    <row r="19268" spans="12:12" ht="15.75" customHeight="1" x14ac:dyDescent="0.35">
      <c r="L19268" s="27" t="str">
        <f t="shared" ref="L19268:L19331" si="301">IF((T19268="N/A")+(ISBLANK(T19268)), IF(S19268="Critical", K19268+30, IF(S19268="High", K19268+30,IF(COUNTIF(S19268,"M*"), K19268+90, IF(S19268="Low", K19268+180,"")))),
IF(((U19268="Yes")*(T19268="Critical")), K19268+30, IF(((U19268="Yes")*(T19268="High")), K19268+30,  IF(((U19268="Yes")*(COUNTIF(S19268,"M*"))), K19268+90,  IF(((U19268="Yes")*(T19268="Low")), K19268+180, IF(S19268="Critical", K19268+30, IF(S19268="High", K19268+30,IF(COUNTIF(S19268,"M*"), K19268+90, IF(S19268="Low", K19268+180,"")))))))))</f>
        <v/>
      </c>
    </row>
    <row r="19269" spans="12:12" ht="15.75" customHeight="1" x14ac:dyDescent="0.35">
      <c r="L19269" s="27" t="str">
        <f t="shared" si="301"/>
        <v/>
      </c>
    </row>
    <row r="19270" spans="12:12" ht="15.75" customHeight="1" x14ac:dyDescent="0.35">
      <c r="L19270" s="27" t="str">
        <f t="shared" si="301"/>
        <v/>
      </c>
    </row>
    <row r="19271" spans="12:12" ht="15.75" customHeight="1" x14ac:dyDescent="0.35">
      <c r="L19271" s="27" t="str">
        <f t="shared" si="301"/>
        <v/>
      </c>
    </row>
    <row r="19272" spans="12:12" ht="15.75" customHeight="1" x14ac:dyDescent="0.35">
      <c r="L19272" s="27" t="str">
        <f t="shared" si="301"/>
        <v/>
      </c>
    </row>
    <row r="19273" spans="12:12" ht="15.75" customHeight="1" x14ac:dyDescent="0.35">
      <c r="L19273" s="27" t="str">
        <f t="shared" si="301"/>
        <v/>
      </c>
    </row>
    <row r="19274" spans="12:12" ht="15.75" customHeight="1" x14ac:dyDescent="0.35">
      <c r="L19274" s="27" t="str">
        <f t="shared" si="301"/>
        <v/>
      </c>
    </row>
    <row r="19275" spans="12:12" ht="15.75" customHeight="1" x14ac:dyDescent="0.35">
      <c r="L19275" s="27" t="str">
        <f t="shared" si="301"/>
        <v/>
      </c>
    </row>
    <row r="19276" spans="12:12" ht="15.75" customHeight="1" x14ac:dyDescent="0.35">
      <c r="L19276" s="27" t="str">
        <f t="shared" si="301"/>
        <v/>
      </c>
    </row>
    <row r="19277" spans="12:12" ht="15.75" customHeight="1" x14ac:dyDescent="0.35">
      <c r="L19277" s="27" t="str">
        <f t="shared" si="301"/>
        <v/>
      </c>
    </row>
    <row r="19278" spans="12:12" ht="15.75" customHeight="1" x14ac:dyDescent="0.35">
      <c r="L19278" s="27" t="str">
        <f t="shared" si="301"/>
        <v/>
      </c>
    </row>
    <row r="19279" spans="12:12" ht="15.75" customHeight="1" x14ac:dyDescent="0.35">
      <c r="L19279" s="27" t="str">
        <f t="shared" si="301"/>
        <v/>
      </c>
    </row>
    <row r="19280" spans="12:12" ht="15.75" customHeight="1" x14ac:dyDescent="0.35">
      <c r="L19280" s="27" t="str">
        <f t="shared" si="301"/>
        <v/>
      </c>
    </row>
    <row r="19281" spans="12:12" ht="15.75" customHeight="1" x14ac:dyDescent="0.35">
      <c r="L19281" s="27" t="str">
        <f t="shared" si="301"/>
        <v/>
      </c>
    </row>
    <row r="19282" spans="12:12" ht="15.75" customHeight="1" x14ac:dyDescent="0.35">
      <c r="L19282" s="27" t="str">
        <f t="shared" si="301"/>
        <v/>
      </c>
    </row>
    <row r="19283" spans="12:12" ht="15.75" customHeight="1" x14ac:dyDescent="0.35">
      <c r="L19283" s="27" t="str">
        <f t="shared" si="301"/>
        <v/>
      </c>
    </row>
    <row r="19284" spans="12:12" ht="15.75" customHeight="1" x14ac:dyDescent="0.35">
      <c r="L19284" s="27" t="str">
        <f t="shared" si="301"/>
        <v/>
      </c>
    </row>
    <row r="19285" spans="12:12" ht="15.75" customHeight="1" x14ac:dyDescent="0.35">
      <c r="L19285" s="27" t="str">
        <f t="shared" si="301"/>
        <v/>
      </c>
    </row>
    <row r="19286" spans="12:12" ht="15.75" customHeight="1" x14ac:dyDescent="0.35">
      <c r="L19286" s="27" t="str">
        <f t="shared" si="301"/>
        <v/>
      </c>
    </row>
    <row r="19287" spans="12:12" ht="15.75" customHeight="1" x14ac:dyDescent="0.35">
      <c r="L19287" s="27" t="str">
        <f t="shared" si="301"/>
        <v/>
      </c>
    </row>
    <row r="19288" spans="12:12" ht="15.75" customHeight="1" x14ac:dyDescent="0.35">
      <c r="L19288" s="27" t="str">
        <f t="shared" si="301"/>
        <v/>
      </c>
    </row>
    <row r="19289" spans="12:12" ht="15.75" customHeight="1" x14ac:dyDescent="0.35">
      <c r="L19289" s="27" t="str">
        <f t="shared" si="301"/>
        <v/>
      </c>
    </row>
    <row r="19290" spans="12:12" ht="15.75" customHeight="1" x14ac:dyDescent="0.35">
      <c r="L19290" s="27" t="str">
        <f t="shared" si="301"/>
        <v/>
      </c>
    </row>
    <row r="19291" spans="12:12" ht="15.75" customHeight="1" x14ac:dyDescent="0.35">
      <c r="L19291" s="27" t="str">
        <f t="shared" si="301"/>
        <v/>
      </c>
    </row>
    <row r="19292" spans="12:12" ht="15.75" customHeight="1" x14ac:dyDescent="0.35">
      <c r="L19292" s="27" t="str">
        <f t="shared" si="301"/>
        <v/>
      </c>
    </row>
    <row r="19293" spans="12:12" ht="15.75" customHeight="1" x14ac:dyDescent="0.35">
      <c r="L19293" s="27" t="str">
        <f t="shared" si="301"/>
        <v/>
      </c>
    </row>
    <row r="19294" spans="12:12" ht="15.75" customHeight="1" x14ac:dyDescent="0.35">
      <c r="L19294" s="27" t="str">
        <f t="shared" si="301"/>
        <v/>
      </c>
    </row>
    <row r="19295" spans="12:12" ht="15.75" customHeight="1" x14ac:dyDescent="0.35">
      <c r="L19295" s="27" t="str">
        <f t="shared" si="301"/>
        <v/>
      </c>
    </row>
    <row r="19296" spans="12:12" ht="15.75" customHeight="1" x14ac:dyDescent="0.35">
      <c r="L19296" s="27" t="str">
        <f t="shared" si="301"/>
        <v/>
      </c>
    </row>
    <row r="19297" spans="12:12" ht="15.75" customHeight="1" x14ac:dyDescent="0.35">
      <c r="L19297" s="27" t="str">
        <f t="shared" si="301"/>
        <v/>
      </c>
    </row>
    <row r="19298" spans="12:12" ht="15.75" customHeight="1" x14ac:dyDescent="0.35">
      <c r="L19298" s="27" t="str">
        <f t="shared" si="301"/>
        <v/>
      </c>
    </row>
    <row r="19299" spans="12:12" ht="15.75" customHeight="1" x14ac:dyDescent="0.35">
      <c r="L19299" s="27" t="str">
        <f t="shared" si="301"/>
        <v/>
      </c>
    </row>
    <row r="19300" spans="12:12" ht="15.75" customHeight="1" x14ac:dyDescent="0.35">
      <c r="L19300" s="27" t="str">
        <f t="shared" si="301"/>
        <v/>
      </c>
    </row>
    <row r="19301" spans="12:12" ht="15.75" customHeight="1" x14ac:dyDescent="0.35">
      <c r="L19301" s="27" t="str">
        <f t="shared" si="301"/>
        <v/>
      </c>
    </row>
    <row r="19302" spans="12:12" ht="15.75" customHeight="1" x14ac:dyDescent="0.35">
      <c r="L19302" s="27" t="str">
        <f t="shared" si="301"/>
        <v/>
      </c>
    </row>
    <row r="19303" spans="12:12" ht="15.75" customHeight="1" x14ac:dyDescent="0.35">
      <c r="L19303" s="27" t="str">
        <f t="shared" si="301"/>
        <v/>
      </c>
    </row>
    <row r="19304" spans="12:12" ht="15.75" customHeight="1" x14ac:dyDescent="0.35">
      <c r="L19304" s="27" t="str">
        <f t="shared" si="301"/>
        <v/>
      </c>
    </row>
    <row r="19305" spans="12:12" ht="15.75" customHeight="1" x14ac:dyDescent="0.35">
      <c r="L19305" s="27" t="str">
        <f t="shared" si="301"/>
        <v/>
      </c>
    </row>
    <row r="19306" spans="12:12" ht="15.75" customHeight="1" x14ac:dyDescent="0.35">
      <c r="L19306" s="27" t="str">
        <f t="shared" si="301"/>
        <v/>
      </c>
    </row>
    <row r="19307" spans="12:12" ht="15.75" customHeight="1" x14ac:dyDescent="0.35">
      <c r="L19307" s="27" t="str">
        <f t="shared" si="301"/>
        <v/>
      </c>
    </row>
    <row r="19308" spans="12:12" ht="15.75" customHeight="1" x14ac:dyDescent="0.35">
      <c r="L19308" s="27" t="str">
        <f t="shared" si="301"/>
        <v/>
      </c>
    </row>
    <row r="19309" spans="12:12" ht="15.75" customHeight="1" x14ac:dyDescent="0.35">
      <c r="L19309" s="27" t="str">
        <f t="shared" si="301"/>
        <v/>
      </c>
    </row>
    <row r="19310" spans="12:12" ht="15.75" customHeight="1" x14ac:dyDescent="0.35">
      <c r="L19310" s="27" t="str">
        <f t="shared" si="301"/>
        <v/>
      </c>
    </row>
    <row r="19311" spans="12:12" ht="15.75" customHeight="1" x14ac:dyDescent="0.35">
      <c r="L19311" s="27" t="str">
        <f t="shared" si="301"/>
        <v/>
      </c>
    </row>
    <row r="19312" spans="12:12" ht="15.75" customHeight="1" x14ac:dyDescent="0.35">
      <c r="L19312" s="27" t="str">
        <f t="shared" si="301"/>
        <v/>
      </c>
    </row>
    <row r="19313" spans="12:12" ht="15.75" customHeight="1" x14ac:dyDescent="0.35">
      <c r="L19313" s="27" t="str">
        <f t="shared" si="301"/>
        <v/>
      </c>
    </row>
    <row r="19314" spans="12:12" ht="15.75" customHeight="1" x14ac:dyDescent="0.35">
      <c r="L19314" s="27" t="str">
        <f t="shared" si="301"/>
        <v/>
      </c>
    </row>
    <row r="19315" spans="12:12" ht="15.75" customHeight="1" x14ac:dyDescent="0.35">
      <c r="L19315" s="27" t="str">
        <f t="shared" si="301"/>
        <v/>
      </c>
    </row>
    <row r="19316" spans="12:12" ht="15.75" customHeight="1" x14ac:dyDescent="0.35">
      <c r="L19316" s="27" t="str">
        <f t="shared" si="301"/>
        <v/>
      </c>
    </row>
    <row r="19317" spans="12:12" ht="15.75" customHeight="1" x14ac:dyDescent="0.35">
      <c r="L19317" s="27" t="str">
        <f t="shared" si="301"/>
        <v/>
      </c>
    </row>
    <row r="19318" spans="12:12" ht="15.75" customHeight="1" x14ac:dyDescent="0.35">
      <c r="L19318" s="27" t="str">
        <f t="shared" si="301"/>
        <v/>
      </c>
    </row>
    <row r="19319" spans="12:12" ht="15.75" customHeight="1" x14ac:dyDescent="0.35">
      <c r="L19319" s="27" t="str">
        <f t="shared" si="301"/>
        <v/>
      </c>
    </row>
    <row r="19320" spans="12:12" ht="15.75" customHeight="1" x14ac:dyDescent="0.35">
      <c r="L19320" s="27" t="str">
        <f t="shared" si="301"/>
        <v/>
      </c>
    </row>
    <row r="19321" spans="12:12" ht="15.75" customHeight="1" x14ac:dyDescent="0.35">
      <c r="L19321" s="27" t="str">
        <f t="shared" si="301"/>
        <v/>
      </c>
    </row>
    <row r="19322" spans="12:12" ht="15.75" customHeight="1" x14ac:dyDescent="0.35">
      <c r="L19322" s="27" t="str">
        <f t="shared" si="301"/>
        <v/>
      </c>
    </row>
    <row r="19323" spans="12:12" ht="15.75" customHeight="1" x14ac:dyDescent="0.35">
      <c r="L19323" s="27" t="str">
        <f t="shared" si="301"/>
        <v/>
      </c>
    </row>
    <row r="19324" spans="12:12" ht="15.75" customHeight="1" x14ac:dyDescent="0.35">
      <c r="L19324" s="27" t="str">
        <f t="shared" si="301"/>
        <v/>
      </c>
    </row>
    <row r="19325" spans="12:12" ht="15.75" customHeight="1" x14ac:dyDescent="0.35">
      <c r="L19325" s="27" t="str">
        <f t="shared" si="301"/>
        <v/>
      </c>
    </row>
    <row r="19326" spans="12:12" ht="15.75" customHeight="1" x14ac:dyDescent="0.35">
      <c r="L19326" s="27" t="str">
        <f t="shared" si="301"/>
        <v/>
      </c>
    </row>
    <row r="19327" spans="12:12" ht="15.75" customHeight="1" x14ac:dyDescent="0.35">
      <c r="L19327" s="27" t="str">
        <f t="shared" si="301"/>
        <v/>
      </c>
    </row>
    <row r="19328" spans="12:12" ht="15.75" customHeight="1" x14ac:dyDescent="0.35">
      <c r="L19328" s="27" t="str">
        <f t="shared" si="301"/>
        <v/>
      </c>
    </row>
    <row r="19329" spans="12:12" ht="15.75" customHeight="1" x14ac:dyDescent="0.35">
      <c r="L19329" s="27" t="str">
        <f t="shared" si="301"/>
        <v/>
      </c>
    </row>
    <row r="19330" spans="12:12" ht="15.75" customHeight="1" x14ac:dyDescent="0.35">
      <c r="L19330" s="27" t="str">
        <f t="shared" si="301"/>
        <v/>
      </c>
    </row>
    <row r="19331" spans="12:12" ht="15.75" customHeight="1" x14ac:dyDescent="0.35">
      <c r="L19331" s="27" t="str">
        <f t="shared" si="301"/>
        <v/>
      </c>
    </row>
    <row r="19332" spans="12:12" ht="15.75" customHeight="1" x14ac:dyDescent="0.35">
      <c r="L19332" s="27" t="str">
        <f t="shared" ref="L19332:L19395" si="302">IF((T19332="N/A")+(ISBLANK(T19332)), IF(S19332="Critical", K19332+30, IF(S19332="High", K19332+30,IF(COUNTIF(S19332,"M*"), K19332+90, IF(S19332="Low", K19332+180,"")))),
IF(((U19332="Yes")*(T19332="Critical")), K19332+30, IF(((U19332="Yes")*(T19332="High")), K19332+30,  IF(((U19332="Yes")*(COUNTIF(S19332,"M*"))), K19332+90,  IF(((U19332="Yes")*(T19332="Low")), K19332+180, IF(S19332="Critical", K19332+30, IF(S19332="High", K19332+30,IF(COUNTIF(S19332,"M*"), K19332+90, IF(S19332="Low", K19332+180,"")))))))))</f>
        <v/>
      </c>
    </row>
    <row r="19333" spans="12:12" ht="15.75" customHeight="1" x14ac:dyDescent="0.35">
      <c r="L19333" s="27" t="str">
        <f t="shared" si="302"/>
        <v/>
      </c>
    </row>
    <row r="19334" spans="12:12" ht="15.75" customHeight="1" x14ac:dyDescent="0.35">
      <c r="L19334" s="27" t="str">
        <f t="shared" si="302"/>
        <v/>
      </c>
    </row>
    <row r="19335" spans="12:12" ht="15.75" customHeight="1" x14ac:dyDescent="0.35">
      <c r="L19335" s="27" t="str">
        <f t="shared" si="302"/>
        <v/>
      </c>
    </row>
    <row r="19336" spans="12:12" ht="15.75" customHeight="1" x14ac:dyDescent="0.35">
      <c r="L19336" s="27" t="str">
        <f t="shared" si="302"/>
        <v/>
      </c>
    </row>
    <row r="19337" spans="12:12" ht="15.75" customHeight="1" x14ac:dyDescent="0.35">
      <c r="L19337" s="27" t="str">
        <f t="shared" si="302"/>
        <v/>
      </c>
    </row>
    <row r="19338" spans="12:12" ht="15.75" customHeight="1" x14ac:dyDescent="0.35">
      <c r="L19338" s="27" t="str">
        <f t="shared" si="302"/>
        <v/>
      </c>
    </row>
    <row r="19339" spans="12:12" ht="15.75" customHeight="1" x14ac:dyDescent="0.35">
      <c r="L19339" s="27" t="str">
        <f t="shared" si="302"/>
        <v/>
      </c>
    </row>
    <row r="19340" spans="12:12" ht="15.75" customHeight="1" x14ac:dyDescent="0.35">
      <c r="L19340" s="27" t="str">
        <f t="shared" si="302"/>
        <v/>
      </c>
    </row>
    <row r="19341" spans="12:12" ht="15.75" customHeight="1" x14ac:dyDescent="0.35">
      <c r="L19341" s="27" t="str">
        <f t="shared" si="302"/>
        <v/>
      </c>
    </row>
    <row r="19342" spans="12:12" ht="15.75" customHeight="1" x14ac:dyDescent="0.35">
      <c r="L19342" s="27" t="str">
        <f t="shared" si="302"/>
        <v/>
      </c>
    </row>
    <row r="19343" spans="12:12" ht="15.75" customHeight="1" x14ac:dyDescent="0.35">
      <c r="L19343" s="27" t="str">
        <f t="shared" si="302"/>
        <v/>
      </c>
    </row>
    <row r="19344" spans="12:12" ht="15.75" customHeight="1" x14ac:dyDescent="0.35">
      <c r="L19344" s="27" t="str">
        <f t="shared" si="302"/>
        <v/>
      </c>
    </row>
    <row r="19345" spans="12:12" ht="15.75" customHeight="1" x14ac:dyDescent="0.35">
      <c r="L19345" s="27" t="str">
        <f t="shared" si="302"/>
        <v/>
      </c>
    </row>
    <row r="19346" spans="12:12" ht="15.75" customHeight="1" x14ac:dyDescent="0.35">
      <c r="L19346" s="27" t="str">
        <f t="shared" si="302"/>
        <v/>
      </c>
    </row>
    <row r="19347" spans="12:12" ht="15.75" customHeight="1" x14ac:dyDescent="0.35">
      <c r="L19347" s="27" t="str">
        <f t="shared" si="302"/>
        <v/>
      </c>
    </row>
    <row r="19348" spans="12:12" ht="15.75" customHeight="1" x14ac:dyDescent="0.35">
      <c r="L19348" s="27" t="str">
        <f t="shared" si="302"/>
        <v/>
      </c>
    </row>
    <row r="19349" spans="12:12" ht="15.75" customHeight="1" x14ac:dyDescent="0.35">
      <c r="L19349" s="27" t="str">
        <f t="shared" si="302"/>
        <v/>
      </c>
    </row>
    <row r="19350" spans="12:12" ht="15.75" customHeight="1" x14ac:dyDescent="0.35">
      <c r="L19350" s="27" t="str">
        <f t="shared" si="302"/>
        <v/>
      </c>
    </row>
    <row r="19351" spans="12:12" ht="15.75" customHeight="1" x14ac:dyDescent="0.35">
      <c r="L19351" s="27" t="str">
        <f t="shared" si="302"/>
        <v/>
      </c>
    </row>
    <row r="19352" spans="12:12" ht="15.75" customHeight="1" x14ac:dyDescent="0.35">
      <c r="L19352" s="27" t="str">
        <f t="shared" si="302"/>
        <v/>
      </c>
    </row>
    <row r="19353" spans="12:12" ht="15.75" customHeight="1" x14ac:dyDescent="0.35">
      <c r="L19353" s="27" t="str">
        <f t="shared" si="302"/>
        <v/>
      </c>
    </row>
    <row r="19354" spans="12:12" ht="15.75" customHeight="1" x14ac:dyDescent="0.35">
      <c r="L19354" s="27" t="str">
        <f t="shared" si="302"/>
        <v/>
      </c>
    </row>
    <row r="19355" spans="12:12" ht="15.75" customHeight="1" x14ac:dyDescent="0.35">
      <c r="L19355" s="27" t="str">
        <f t="shared" si="302"/>
        <v/>
      </c>
    </row>
    <row r="19356" spans="12:12" ht="15.75" customHeight="1" x14ac:dyDescent="0.35">
      <c r="L19356" s="27" t="str">
        <f t="shared" si="302"/>
        <v/>
      </c>
    </row>
    <row r="19357" spans="12:12" ht="15.75" customHeight="1" x14ac:dyDescent="0.35">
      <c r="L19357" s="27" t="str">
        <f t="shared" si="302"/>
        <v/>
      </c>
    </row>
    <row r="19358" spans="12:12" ht="15.75" customHeight="1" x14ac:dyDescent="0.35">
      <c r="L19358" s="27" t="str">
        <f t="shared" si="302"/>
        <v/>
      </c>
    </row>
    <row r="19359" spans="12:12" ht="15.75" customHeight="1" x14ac:dyDescent="0.35">
      <c r="L19359" s="27" t="str">
        <f t="shared" si="302"/>
        <v/>
      </c>
    </row>
    <row r="19360" spans="12:12" ht="15.75" customHeight="1" x14ac:dyDescent="0.35">
      <c r="L19360" s="27" t="str">
        <f t="shared" si="302"/>
        <v/>
      </c>
    </row>
    <row r="19361" spans="12:12" ht="15.75" customHeight="1" x14ac:dyDescent="0.35">
      <c r="L19361" s="27" t="str">
        <f t="shared" si="302"/>
        <v/>
      </c>
    </row>
    <row r="19362" spans="12:12" ht="15.75" customHeight="1" x14ac:dyDescent="0.35">
      <c r="L19362" s="27" t="str">
        <f t="shared" si="302"/>
        <v/>
      </c>
    </row>
    <row r="19363" spans="12:12" ht="15.75" customHeight="1" x14ac:dyDescent="0.35">
      <c r="L19363" s="27" t="str">
        <f t="shared" si="302"/>
        <v/>
      </c>
    </row>
    <row r="19364" spans="12:12" ht="15.75" customHeight="1" x14ac:dyDescent="0.35">
      <c r="L19364" s="27" t="str">
        <f t="shared" si="302"/>
        <v/>
      </c>
    </row>
    <row r="19365" spans="12:12" ht="15.75" customHeight="1" x14ac:dyDescent="0.35">
      <c r="L19365" s="27" t="str">
        <f t="shared" si="302"/>
        <v/>
      </c>
    </row>
    <row r="19366" spans="12:12" ht="15.75" customHeight="1" x14ac:dyDescent="0.35">
      <c r="L19366" s="27" t="str">
        <f t="shared" si="302"/>
        <v/>
      </c>
    </row>
    <row r="19367" spans="12:12" ht="15.75" customHeight="1" x14ac:dyDescent="0.35">
      <c r="L19367" s="27" t="str">
        <f t="shared" si="302"/>
        <v/>
      </c>
    </row>
    <row r="19368" spans="12:12" ht="15.75" customHeight="1" x14ac:dyDescent="0.35">
      <c r="L19368" s="27" t="str">
        <f t="shared" si="302"/>
        <v/>
      </c>
    </row>
    <row r="19369" spans="12:12" ht="15.75" customHeight="1" x14ac:dyDescent="0.35">
      <c r="L19369" s="27" t="str">
        <f t="shared" si="302"/>
        <v/>
      </c>
    </row>
    <row r="19370" spans="12:12" ht="15.75" customHeight="1" x14ac:dyDescent="0.35">
      <c r="L19370" s="27" t="str">
        <f t="shared" si="302"/>
        <v/>
      </c>
    </row>
    <row r="19371" spans="12:12" ht="15.75" customHeight="1" x14ac:dyDescent="0.35">
      <c r="L19371" s="27" t="str">
        <f t="shared" si="302"/>
        <v/>
      </c>
    </row>
    <row r="19372" spans="12:12" ht="15.75" customHeight="1" x14ac:dyDescent="0.35">
      <c r="L19372" s="27" t="str">
        <f t="shared" si="302"/>
        <v/>
      </c>
    </row>
    <row r="19373" spans="12:12" ht="15.75" customHeight="1" x14ac:dyDescent="0.35">
      <c r="L19373" s="27" t="str">
        <f t="shared" si="302"/>
        <v/>
      </c>
    </row>
    <row r="19374" spans="12:12" ht="15.75" customHeight="1" x14ac:dyDescent="0.35">
      <c r="L19374" s="27" t="str">
        <f t="shared" si="302"/>
        <v/>
      </c>
    </row>
    <row r="19375" spans="12:12" ht="15.75" customHeight="1" x14ac:dyDescent="0.35">
      <c r="L19375" s="27" t="str">
        <f t="shared" si="302"/>
        <v/>
      </c>
    </row>
    <row r="19376" spans="12:12" ht="15.75" customHeight="1" x14ac:dyDescent="0.35">
      <c r="L19376" s="27" t="str">
        <f t="shared" si="302"/>
        <v/>
      </c>
    </row>
    <row r="19377" spans="12:12" ht="15.75" customHeight="1" x14ac:dyDescent="0.35">
      <c r="L19377" s="27" t="str">
        <f t="shared" si="302"/>
        <v/>
      </c>
    </row>
    <row r="19378" spans="12:12" ht="15.75" customHeight="1" x14ac:dyDescent="0.35">
      <c r="L19378" s="27" t="str">
        <f t="shared" si="302"/>
        <v/>
      </c>
    </row>
    <row r="19379" spans="12:12" ht="15.75" customHeight="1" x14ac:dyDescent="0.35">
      <c r="L19379" s="27" t="str">
        <f t="shared" si="302"/>
        <v/>
      </c>
    </row>
    <row r="19380" spans="12:12" ht="15.75" customHeight="1" x14ac:dyDescent="0.35">
      <c r="L19380" s="27" t="str">
        <f t="shared" si="302"/>
        <v/>
      </c>
    </row>
    <row r="19381" spans="12:12" ht="15.75" customHeight="1" x14ac:dyDescent="0.35">
      <c r="L19381" s="27" t="str">
        <f t="shared" si="302"/>
        <v/>
      </c>
    </row>
    <row r="19382" spans="12:12" ht="15.75" customHeight="1" x14ac:dyDescent="0.35">
      <c r="L19382" s="27" t="str">
        <f t="shared" si="302"/>
        <v/>
      </c>
    </row>
    <row r="19383" spans="12:12" ht="15.75" customHeight="1" x14ac:dyDescent="0.35">
      <c r="L19383" s="27" t="str">
        <f t="shared" si="302"/>
        <v/>
      </c>
    </row>
    <row r="19384" spans="12:12" ht="15.75" customHeight="1" x14ac:dyDescent="0.35">
      <c r="L19384" s="27" t="str">
        <f t="shared" si="302"/>
        <v/>
      </c>
    </row>
    <row r="19385" spans="12:12" ht="15.75" customHeight="1" x14ac:dyDescent="0.35">
      <c r="L19385" s="27" t="str">
        <f t="shared" si="302"/>
        <v/>
      </c>
    </row>
    <row r="19386" spans="12:12" ht="15.75" customHeight="1" x14ac:dyDescent="0.35">
      <c r="L19386" s="27" t="str">
        <f t="shared" si="302"/>
        <v/>
      </c>
    </row>
    <row r="19387" spans="12:12" ht="15.75" customHeight="1" x14ac:dyDescent="0.35">
      <c r="L19387" s="27" t="str">
        <f t="shared" si="302"/>
        <v/>
      </c>
    </row>
    <row r="19388" spans="12:12" ht="15.75" customHeight="1" x14ac:dyDescent="0.35">
      <c r="L19388" s="27" t="str">
        <f t="shared" si="302"/>
        <v/>
      </c>
    </row>
    <row r="19389" spans="12:12" ht="15.75" customHeight="1" x14ac:dyDescent="0.35">
      <c r="L19389" s="27" t="str">
        <f t="shared" si="302"/>
        <v/>
      </c>
    </row>
    <row r="19390" spans="12:12" ht="15.75" customHeight="1" x14ac:dyDescent="0.35">
      <c r="L19390" s="27" t="str">
        <f t="shared" si="302"/>
        <v/>
      </c>
    </row>
    <row r="19391" spans="12:12" ht="15.75" customHeight="1" x14ac:dyDescent="0.35">
      <c r="L19391" s="27" t="str">
        <f t="shared" si="302"/>
        <v/>
      </c>
    </row>
    <row r="19392" spans="12:12" ht="15.75" customHeight="1" x14ac:dyDescent="0.35">
      <c r="L19392" s="27" t="str">
        <f t="shared" si="302"/>
        <v/>
      </c>
    </row>
    <row r="19393" spans="12:12" ht="15.75" customHeight="1" x14ac:dyDescent="0.35">
      <c r="L19393" s="27" t="str">
        <f t="shared" si="302"/>
        <v/>
      </c>
    </row>
    <row r="19394" spans="12:12" ht="15.75" customHeight="1" x14ac:dyDescent="0.35">
      <c r="L19394" s="27" t="str">
        <f t="shared" si="302"/>
        <v/>
      </c>
    </row>
    <row r="19395" spans="12:12" ht="15.75" customHeight="1" x14ac:dyDescent="0.35">
      <c r="L19395" s="27" t="str">
        <f t="shared" si="302"/>
        <v/>
      </c>
    </row>
    <row r="19396" spans="12:12" ht="15.75" customHeight="1" x14ac:dyDescent="0.35">
      <c r="L19396" s="27" t="str">
        <f t="shared" ref="L19396:L19459" si="303">IF((T19396="N/A")+(ISBLANK(T19396)), IF(S19396="Critical", K19396+30, IF(S19396="High", K19396+30,IF(COUNTIF(S19396,"M*"), K19396+90, IF(S19396="Low", K19396+180,"")))),
IF(((U19396="Yes")*(T19396="Critical")), K19396+30, IF(((U19396="Yes")*(T19396="High")), K19396+30,  IF(((U19396="Yes")*(COUNTIF(S19396,"M*"))), K19396+90,  IF(((U19396="Yes")*(T19396="Low")), K19396+180, IF(S19396="Critical", K19396+30, IF(S19396="High", K19396+30,IF(COUNTIF(S19396,"M*"), K19396+90, IF(S19396="Low", K19396+180,"")))))))))</f>
        <v/>
      </c>
    </row>
    <row r="19397" spans="12:12" ht="15.75" customHeight="1" x14ac:dyDescent="0.35">
      <c r="L19397" s="27" t="str">
        <f t="shared" si="303"/>
        <v/>
      </c>
    </row>
    <row r="19398" spans="12:12" ht="15.75" customHeight="1" x14ac:dyDescent="0.35">
      <c r="L19398" s="27" t="str">
        <f t="shared" si="303"/>
        <v/>
      </c>
    </row>
    <row r="19399" spans="12:12" ht="15.75" customHeight="1" x14ac:dyDescent="0.35">
      <c r="L19399" s="27" t="str">
        <f t="shared" si="303"/>
        <v/>
      </c>
    </row>
    <row r="19400" spans="12:12" ht="15.75" customHeight="1" x14ac:dyDescent="0.35">
      <c r="L19400" s="27" t="str">
        <f t="shared" si="303"/>
        <v/>
      </c>
    </row>
    <row r="19401" spans="12:12" ht="15.75" customHeight="1" x14ac:dyDescent="0.35">
      <c r="L19401" s="27" t="str">
        <f t="shared" si="303"/>
        <v/>
      </c>
    </row>
    <row r="19402" spans="12:12" ht="15.75" customHeight="1" x14ac:dyDescent="0.35">
      <c r="L19402" s="27" t="str">
        <f t="shared" si="303"/>
        <v/>
      </c>
    </row>
    <row r="19403" spans="12:12" ht="15.75" customHeight="1" x14ac:dyDescent="0.35">
      <c r="L19403" s="27" t="str">
        <f t="shared" si="303"/>
        <v/>
      </c>
    </row>
    <row r="19404" spans="12:12" ht="15.75" customHeight="1" x14ac:dyDescent="0.35">
      <c r="L19404" s="27" t="str">
        <f t="shared" si="303"/>
        <v/>
      </c>
    </row>
    <row r="19405" spans="12:12" ht="15.75" customHeight="1" x14ac:dyDescent="0.35">
      <c r="L19405" s="27" t="str">
        <f t="shared" si="303"/>
        <v/>
      </c>
    </row>
    <row r="19406" spans="12:12" ht="15.75" customHeight="1" x14ac:dyDescent="0.35">
      <c r="L19406" s="27" t="str">
        <f t="shared" si="303"/>
        <v/>
      </c>
    </row>
    <row r="19407" spans="12:12" ht="15.75" customHeight="1" x14ac:dyDescent="0.35">
      <c r="L19407" s="27" t="str">
        <f t="shared" si="303"/>
        <v/>
      </c>
    </row>
    <row r="19408" spans="12:12" ht="15.75" customHeight="1" x14ac:dyDescent="0.35">
      <c r="L19408" s="27" t="str">
        <f t="shared" si="303"/>
        <v/>
      </c>
    </row>
    <row r="19409" spans="12:12" ht="15.75" customHeight="1" x14ac:dyDescent="0.35">
      <c r="L19409" s="27" t="str">
        <f t="shared" si="303"/>
        <v/>
      </c>
    </row>
    <row r="19410" spans="12:12" ht="15.75" customHeight="1" x14ac:dyDescent="0.35">
      <c r="L19410" s="27" t="str">
        <f t="shared" si="303"/>
        <v/>
      </c>
    </row>
    <row r="19411" spans="12:12" ht="15.75" customHeight="1" x14ac:dyDescent="0.35">
      <c r="L19411" s="27" t="str">
        <f t="shared" si="303"/>
        <v/>
      </c>
    </row>
    <row r="19412" spans="12:12" ht="15.75" customHeight="1" x14ac:dyDescent="0.35">
      <c r="L19412" s="27" t="str">
        <f t="shared" si="303"/>
        <v/>
      </c>
    </row>
    <row r="19413" spans="12:12" ht="15.75" customHeight="1" x14ac:dyDescent="0.35">
      <c r="L19413" s="27" t="str">
        <f t="shared" si="303"/>
        <v/>
      </c>
    </row>
    <row r="19414" spans="12:12" ht="15.75" customHeight="1" x14ac:dyDescent="0.35">
      <c r="L19414" s="27" t="str">
        <f t="shared" si="303"/>
        <v/>
      </c>
    </row>
    <row r="19415" spans="12:12" ht="15.75" customHeight="1" x14ac:dyDescent="0.35">
      <c r="L19415" s="27" t="str">
        <f t="shared" si="303"/>
        <v/>
      </c>
    </row>
    <row r="19416" spans="12:12" ht="15.75" customHeight="1" x14ac:dyDescent="0.35">
      <c r="L19416" s="27" t="str">
        <f t="shared" si="303"/>
        <v/>
      </c>
    </row>
    <row r="19417" spans="12:12" ht="15.75" customHeight="1" x14ac:dyDescent="0.35">
      <c r="L19417" s="27" t="str">
        <f t="shared" si="303"/>
        <v/>
      </c>
    </row>
    <row r="19418" spans="12:12" ht="15.75" customHeight="1" x14ac:dyDescent="0.35">
      <c r="L19418" s="27" t="str">
        <f t="shared" si="303"/>
        <v/>
      </c>
    </row>
    <row r="19419" spans="12:12" ht="15.75" customHeight="1" x14ac:dyDescent="0.35">
      <c r="L19419" s="27" t="str">
        <f t="shared" si="303"/>
        <v/>
      </c>
    </row>
    <row r="19420" spans="12:12" ht="15.75" customHeight="1" x14ac:dyDescent="0.35">
      <c r="L19420" s="27" t="str">
        <f t="shared" si="303"/>
        <v/>
      </c>
    </row>
    <row r="19421" spans="12:12" ht="15.75" customHeight="1" x14ac:dyDescent="0.35">
      <c r="L19421" s="27" t="str">
        <f t="shared" si="303"/>
        <v/>
      </c>
    </row>
    <row r="19422" spans="12:12" ht="15.75" customHeight="1" x14ac:dyDescent="0.35">
      <c r="L19422" s="27" t="str">
        <f t="shared" si="303"/>
        <v/>
      </c>
    </row>
    <row r="19423" spans="12:12" ht="15.75" customHeight="1" x14ac:dyDescent="0.35">
      <c r="L19423" s="27" t="str">
        <f t="shared" si="303"/>
        <v/>
      </c>
    </row>
    <row r="19424" spans="12:12" ht="15.75" customHeight="1" x14ac:dyDescent="0.35">
      <c r="L19424" s="27" t="str">
        <f t="shared" si="303"/>
        <v/>
      </c>
    </row>
    <row r="19425" spans="12:12" ht="15.75" customHeight="1" x14ac:dyDescent="0.35">
      <c r="L19425" s="27" t="str">
        <f t="shared" si="303"/>
        <v/>
      </c>
    </row>
    <row r="19426" spans="12:12" ht="15.75" customHeight="1" x14ac:dyDescent="0.35">
      <c r="L19426" s="27" t="str">
        <f t="shared" si="303"/>
        <v/>
      </c>
    </row>
    <row r="19427" spans="12:12" ht="15.75" customHeight="1" x14ac:dyDescent="0.35">
      <c r="L19427" s="27" t="str">
        <f t="shared" si="303"/>
        <v/>
      </c>
    </row>
    <row r="19428" spans="12:12" ht="15.75" customHeight="1" x14ac:dyDescent="0.35">
      <c r="L19428" s="27" t="str">
        <f t="shared" si="303"/>
        <v/>
      </c>
    </row>
    <row r="19429" spans="12:12" ht="15.75" customHeight="1" x14ac:dyDescent="0.35">
      <c r="L19429" s="27" t="str">
        <f t="shared" si="303"/>
        <v/>
      </c>
    </row>
    <row r="19430" spans="12:12" ht="15.75" customHeight="1" x14ac:dyDescent="0.35">
      <c r="L19430" s="27" t="str">
        <f t="shared" si="303"/>
        <v/>
      </c>
    </row>
    <row r="19431" spans="12:12" ht="15.75" customHeight="1" x14ac:dyDescent="0.35">
      <c r="L19431" s="27" t="str">
        <f t="shared" si="303"/>
        <v/>
      </c>
    </row>
    <row r="19432" spans="12:12" ht="15.75" customHeight="1" x14ac:dyDescent="0.35">
      <c r="L19432" s="27" t="str">
        <f t="shared" si="303"/>
        <v/>
      </c>
    </row>
    <row r="19433" spans="12:12" ht="15.75" customHeight="1" x14ac:dyDescent="0.35">
      <c r="L19433" s="27" t="str">
        <f t="shared" si="303"/>
        <v/>
      </c>
    </row>
    <row r="19434" spans="12:12" ht="15.75" customHeight="1" x14ac:dyDescent="0.35">
      <c r="L19434" s="27" t="str">
        <f t="shared" si="303"/>
        <v/>
      </c>
    </row>
    <row r="19435" spans="12:12" ht="15.75" customHeight="1" x14ac:dyDescent="0.35">
      <c r="L19435" s="27" t="str">
        <f t="shared" si="303"/>
        <v/>
      </c>
    </row>
    <row r="19436" spans="12:12" ht="15.75" customHeight="1" x14ac:dyDescent="0.35">
      <c r="L19436" s="27" t="str">
        <f t="shared" si="303"/>
        <v/>
      </c>
    </row>
    <row r="19437" spans="12:12" ht="15.75" customHeight="1" x14ac:dyDescent="0.35">
      <c r="L19437" s="27" t="str">
        <f t="shared" si="303"/>
        <v/>
      </c>
    </row>
    <row r="19438" spans="12:12" ht="15.75" customHeight="1" x14ac:dyDescent="0.35">
      <c r="L19438" s="27" t="str">
        <f t="shared" si="303"/>
        <v/>
      </c>
    </row>
    <row r="19439" spans="12:12" ht="15.75" customHeight="1" x14ac:dyDescent="0.35">
      <c r="L19439" s="27" t="str">
        <f t="shared" si="303"/>
        <v/>
      </c>
    </row>
    <row r="19440" spans="12:12" ht="15.75" customHeight="1" x14ac:dyDescent="0.35">
      <c r="L19440" s="27" t="str">
        <f t="shared" si="303"/>
        <v/>
      </c>
    </row>
    <row r="19441" spans="12:12" ht="15.75" customHeight="1" x14ac:dyDescent="0.35">
      <c r="L19441" s="27" t="str">
        <f t="shared" si="303"/>
        <v/>
      </c>
    </row>
    <row r="19442" spans="12:12" ht="15.75" customHeight="1" x14ac:dyDescent="0.35">
      <c r="L19442" s="27" t="str">
        <f t="shared" si="303"/>
        <v/>
      </c>
    </row>
    <row r="19443" spans="12:12" ht="15.75" customHeight="1" x14ac:dyDescent="0.35">
      <c r="L19443" s="27" t="str">
        <f t="shared" si="303"/>
        <v/>
      </c>
    </row>
    <row r="19444" spans="12:12" ht="15.75" customHeight="1" x14ac:dyDescent="0.35">
      <c r="L19444" s="27" t="str">
        <f t="shared" si="303"/>
        <v/>
      </c>
    </row>
    <row r="19445" spans="12:12" ht="15.75" customHeight="1" x14ac:dyDescent="0.35">
      <c r="L19445" s="27" t="str">
        <f t="shared" si="303"/>
        <v/>
      </c>
    </row>
    <row r="19446" spans="12:12" ht="15.75" customHeight="1" x14ac:dyDescent="0.35">
      <c r="L19446" s="27" t="str">
        <f t="shared" si="303"/>
        <v/>
      </c>
    </row>
    <row r="19447" spans="12:12" ht="15.75" customHeight="1" x14ac:dyDescent="0.35">
      <c r="L19447" s="27" t="str">
        <f t="shared" si="303"/>
        <v/>
      </c>
    </row>
    <row r="19448" spans="12:12" ht="15.75" customHeight="1" x14ac:dyDescent="0.35">
      <c r="L19448" s="27" t="str">
        <f t="shared" si="303"/>
        <v/>
      </c>
    </row>
    <row r="19449" spans="12:12" ht="15.75" customHeight="1" x14ac:dyDescent="0.35">
      <c r="L19449" s="27" t="str">
        <f t="shared" si="303"/>
        <v/>
      </c>
    </row>
    <row r="19450" spans="12:12" ht="15.75" customHeight="1" x14ac:dyDescent="0.35">
      <c r="L19450" s="27" t="str">
        <f t="shared" si="303"/>
        <v/>
      </c>
    </row>
    <row r="19451" spans="12:12" ht="15.75" customHeight="1" x14ac:dyDescent="0.35">
      <c r="L19451" s="27" t="str">
        <f t="shared" si="303"/>
        <v/>
      </c>
    </row>
    <row r="19452" spans="12:12" ht="15.75" customHeight="1" x14ac:dyDescent="0.35">
      <c r="L19452" s="27" t="str">
        <f t="shared" si="303"/>
        <v/>
      </c>
    </row>
    <row r="19453" spans="12:12" ht="15.75" customHeight="1" x14ac:dyDescent="0.35">
      <c r="L19453" s="27" t="str">
        <f t="shared" si="303"/>
        <v/>
      </c>
    </row>
    <row r="19454" spans="12:12" ht="15.75" customHeight="1" x14ac:dyDescent="0.35">
      <c r="L19454" s="27" t="str">
        <f t="shared" si="303"/>
        <v/>
      </c>
    </row>
    <row r="19455" spans="12:12" ht="15.75" customHeight="1" x14ac:dyDescent="0.35">
      <c r="L19455" s="27" t="str">
        <f t="shared" si="303"/>
        <v/>
      </c>
    </row>
    <row r="19456" spans="12:12" ht="15.75" customHeight="1" x14ac:dyDescent="0.35">
      <c r="L19456" s="27" t="str">
        <f t="shared" si="303"/>
        <v/>
      </c>
    </row>
    <row r="19457" spans="12:12" ht="15.75" customHeight="1" x14ac:dyDescent="0.35">
      <c r="L19457" s="27" t="str">
        <f t="shared" si="303"/>
        <v/>
      </c>
    </row>
    <row r="19458" spans="12:12" ht="15.75" customHeight="1" x14ac:dyDescent="0.35">
      <c r="L19458" s="27" t="str">
        <f t="shared" si="303"/>
        <v/>
      </c>
    </row>
    <row r="19459" spans="12:12" ht="15.75" customHeight="1" x14ac:dyDescent="0.35">
      <c r="L19459" s="27" t="str">
        <f t="shared" si="303"/>
        <v/>
      </c>
    </row>
    <row r="19460" spans="12:12" ht="15.75" customHeight="1" x14ac:dyDescent="0.35">
      <c r="L19460" s="27" t="str">
        <f t="shared" ref="L19460:L19523" si="304">IF((T19460="N/A")+(ISBLANK(T19460)), IF(S19460="Critical", K19460+30, IF(S19460="High", K19460+30,IF(COUNTIF(S19460,"M*"), K19460+90, IF(S19460="Low", K19460+180,"")))),
IF(((U19460="Yes")*(T19460="Critical")), K19460+30, IF(((U19460="Yes")*(T19460="High")), K19460+30,  IF(((U19460="Yes")*(COUNTIF(S19460,"M*"))), K19460+90,  IF(((U19460="Yes")*(T19460="Low")), K19460+180, IF(S19460="Critical", K19460+30, IF(S19460="High", K19460+30,IF(COUNTIF(S19460,"M*"), K19460+90, IF(S19460="Low", K19460+180,"")))))))))</f>
        <v/>
      </c>
    </row>
    <row r="19461" spans="12:12" ht="15.75" customHeight="1" x14ac:dyDescent="0.35">
      <c r="L19461" s="27" t="str">
        <f t="shared" si="304"/>
        <v/>
      </c>
    </row>
    <row r="19462" spans="12:12" ht="15.75" customHeight="1" x14ac:dyDescent="0.35">
      <c r="L19462" s="27" t="str">
        <f t="shared" si="304"/>
        <v/>
      </c>
    </row>
    <row r="19463" spans="12:12" ht="15.75" customHeight="1" x14ac:dyDescent="0.35">
      <c r="L19463" s="27" t="str">
        <f t="shared" si="304"/>
        <v/>
      </c>
    </row>
    <row r="19464" spans="12:12" ht="15.75" customHeight="1" x14ac:dyDescent="0.35">
      <c r="L19464" s="27" t="str">
        <f t="shared" si="304"/>
        <v/>
      </c>
    </row>
    <row r="19465" spans="12:12" ht="15.75" customHeight="1" x14ac:dyDescent="0.35">
      <c r="L19465" s="27" t="str">
        <f t="shared" si="304"/>
        <v/>
      </c>
    </row>
    <row r="19466" spans="12:12" ht="15.75" customHeight="1" x14ac:dyDescent="0.35">
      <c r="L19466" s="27" t="str">
        <f t="shared" si="304"/>
        <v/>
      </c>
    </row>
    <row r="19467" spans="12:12" ht="15.75" customHeight="1" x14ac:dyDescent="0.35">
      <c r="L19467" s="27" t="str">
        <f t="shared" si="304"/>
        <v/>
      </c>
    </row>
    <row r="19468" spans="12:12" ht="15.75" customHeight="1" x14ac:dyDescent="0.35">
      <c r="L19468" s="27" t="str">
        <f t="shared" si="304"/>
        <v/>
      </c>
    </row>
    <row r="19469" spans="12:12" ht="15.75" customHeight="1" x14ac:dyDescent="0.35">
      <c r="L19469" s="27" t="str">
        <f t="shared" si="304"/>
        <v/>
      </c>
    </row>
    <row r="19470" spans="12:12" ht="15.75" customHeight="1" x14ac:dyDescent="0.35">
      <c r="L19470" s="27" t="str">
        <f t="shared" si="304"/>
        <v/>
      </c>
    </row>
    <row r="19471" spans="12:12" ht="15.75" customHeight="1" x14ac:dyDescent="0.35">
      <c r="L19471" s="27" t="str">
        <f t="shared" si="304"/>
        <v/>
      </c>
    </row>
    <row r="19472" spans="12:12" ht="15.75" customHeight="1" x14ac:dyDescent="0.35">
      <c r="L19472" s="27" t="str">
        <f t="shared" si="304"/>
        <v/>
      </c>
    </row>
    <row r="19473" spans="12:12" ht="15.75" customHeight="1" x14ac:dyDescent="0.35">
      <c r="L19473" s="27" t="str">
        <f t="shared" si="304"/>
        <v/>
      </c>
    </row>
    <row r="19474" spans="12:12" ht="15.75" customHeight="1" x14ac:dyDescent="0.35">
      <c r="L19474" s="27" t="str">
        <f t="shared" si="304"/>
        <v/>
      </c>
    </row>
    <row r="19475" spans="12:12" ht="15.75" customHeight="1" x14ac:dyDescent="0.35">
      <c r="L19475" s="27" t="str">
        <f t="shared" si="304"/>
        <v/>
      </c>
    </row>
    <row r="19476" spans="12:12" ht="15.75" customHeight="1" x14ac:dyDescent="0.35">
      <c r="L19476" s="27" t="str">
        <f t="shared" si="304"/>
        <v/>
      </c>
    </row>
    <row r="19477" spans="12:12" ht="15.75" customHeight="1" x14ac:dyDescent="0.35">
      <c r="L19477" s="27" t="str">
        <f t="shared" si="304"/>
        <v/>
      </c>
    </row>
    <row r="19478" spans="12:12" ht="15.75" customHeight="1" x14ac:dyDescent="0.35">
      <c r="L19478" s="27" t="str">
        <f t="shared" si="304"/>
        <v/>
      </c>
    </row>
    <row r="19479" spans="12:12" ht="15.75" customHeight="1" x14ac:dyDescent="0.35">
      <c r="L19479" s="27" t="str">
        <f t="shared" si="304"/>
        <v/>
      </c>
    </row>
    <row r="19480" spans="12:12" ht="15.75" customHeight="1" x14ac:dyDescent="0.35">
      <c r="L19480" s="27" t="str">
        <f t="shared" si="304"/>
        <v/>
      </c>
    </row>
    <row r="19481" spans="12:12" ht="15.75" customHeight="1" x14ac:dyDescent="0.35">
      <c r="L19481" s="27" t="str">
        <f t="shared" si="304"/>
        <v/>
      </c>
    </row>
    <row r="19482" spans="12:12" ht="15.75" customHeight="1" x14ac:dyDescent="0.35">
      <c r="L19482" s="27" t="str">
        <f t="shared" si="304"/>
        <v/>
      </c>
    </row>
    <row r="19483" spans="12:12" ht="15.75" customHeight="1" x14ac:dyDescent="0.35">
      <c r="L19483" s="27" t="str">
        <f t="shared" si="304"/>
        <v/>
      </c>
    </row>
    <row r="19484" spans="12:12" ht="15.75" customHeight="1" x14ac:dyDescent="0.35">
      <c r="L19484" s="27" t="str">
        <f t="shared" si="304"/>
        <v/>
      </c>
    </row>
    <row r="19485" spans="12:12" ht="15.75" customHeight="1" x14ac:dyDescent="0.35">
      <c r="L19485" s="27" t="str">
        <f t="shared" si="304"/>
        <v/>
      </c>
    </row>
    <row r="19486" spans="12:12" ht="15.75" customHeight="1" x14ac:dyDescent="0.35">
      <c r="L19486" s="27" t="str">
        <f t="shared" si="304"/>
        <v/>
      </c>
    </row>
    <row r="19487" spans="12:12" ht="15.75" customHeight="1" x14ac:dyDescent="0.35">
      <c r="L19487" s="27" t="str">
        <f t="shared" si="304"/>
        <v/>
      </c>
    </row>
    <row r="19488" spans="12:12" ht="15.75" customHeight="1" x14ac:dyDescent="0.35">
      <c r="L19488" s="27" t="str">
        <f t="shared" si="304"/>
        <v/>
      </c>
    </row>
    <row r="19489" spans="12:12" ht="15.75" customHeight="1" x14ac:dyDescent="0.35">
      <c r="L19489" s="27" t="str">
        <f t="shared" si="304"/>
        <v/>
      </c>
    </row>
    <row r="19490" spans="12:12" ht="15.75" customHeight="1" x14ac:dyDescent="0.35">
      <c r="L19490" s="27" t="str">
        <f t="shared" si="304"/>
        <v/>
      </c>
    </row>
    <row r="19491" spans="12:12" ht="15.75" customHeight="1" x14ac:dyDescent="0.35">
      <c r="L19491" s="27" t="str">
        <f t="shared" si="304"/>
        <v/>
      </c>
    </row>
    <row r="19492" spans="12:12" ht="15.75" customHeight="1" x14ac:dyDescent="0.35">
      <c r="L19492" s="27" t="str">
        <f t="shared" si="304"/>
        <v/>
      </c>
    </row>
    <row r="19493" spans="12:12" ht="15.75" customHeight="1" x14ac:dyDescent="0.35">
      <c r="L19493" s="27" t="str">
        <f t="shared" si="304"/>
        <v/>
      </c>
    </row>
    <row r="19494" spans="12:12" ht="15.75" customHeight="1" x14ac:dyDescent="0.35">
      <c r="L19494" s="27" t="str">
        <f t="shared" si="304"/>
        <v/>
      </c>
    </row>
    <row r="19495" spans="12:12" ht="15.75" customHeight="1" x14ac:dyDescent="0.35">
      <c r="L19495" s="27" t="str">
        <f t="shared" si="304"/>
        <v/>
      </c>
    </row>
    <row r="19496" spans="12:12" ht="15.75" customHeight="1" x14ac:dyDescent="0.35">
      <c r="L19496" s="27" t="str">
        <f t="shared" si="304"/>
        <v/>
      </c>
    </row>
    <row r="19497" spans="12:12" ht="15.75" customHeight="1" x14ac:dyDescent="0.35">
      <c r="L19497" s="27" t="str">
        <f t="shared" si="304"/>
        <v/>
      </c>
    </row>
    <row r="19498" spans="12:12" ht="15.75" customHeight="1" x14ac:dyDescent="0.35">
      <c r="L19498" s="27" t="str">
        <f t="shared" si="304"/>
        <v/>
      </c>
    </row>
    <row r="19499" spans="12:12" ht="15.75" customHeight="1" x14ac:dyDescent="0.35">
      <c r="L19499" s="27" t="str">
        <f t="shared" si="304"/>
        <v/>
      </c>
    </row>
    <row r="19500" spans="12:12" ht="15.75" customHeight="1" x14ac:dyDescent="0.35">
      <c r="L19500" s="27" t="str">
        <f t="shared" si="304"/>
        <v/>
      </c>
    </row>
    <row r="19501" spans="12:12" ht="15.75" customHeight="1" x14ac:dyDescent="0.35">
      <c r="L19501" s="27" t="str">
        <f t="shared" si="304"/>
        <v/>
      </c>
    </row>
    <row r="19502" spans="12:12" ht="15.75" customHeight="1" x14ac:dyDescent="0.35">
      <c r="L19502" s="27" t="str">
        <f t="shared" si="304"/>
        <v/>
      </c>
    </row>
    <row r="19503" spans="12:12" ht="15.75" customHeight="1" x14ac:dyDescent="0.35">
      <c r="L19503" s="27" t="str">
        <f t="shared" si="304"/>
        <v/>
      </c>
    </row>
    <row r="19504" spans="12:12" ht="15.75" customHeight="1" x14ac:dyDescent="0.35">
      <c r="L19504" s="27" t="str">
        <f t="shared" si="304"/>
        <v/>
      </c>
    </row>
    <row r="19505" spans="12:12" ht="15.75" customHeight="1" x14ac:dyDescent="0.35">
      <c r="L19505" s="27" t="str">
        <f t="shared" si="304"/>
        <v/>
      </c>
    </row>
    <row r="19506" spans="12:12" ht="15.75" customHeight="1" x14ac:dyDescent="0.35">
      <c r="L19506" s="27" t="str">
        <f t="shared" si="304"/>
        <v/>
      </c>
    </row>
    <row r="19507" spans="12:12" ht="15.75" customHeight="1" x14ac:dyDescent="0.35">
      <c r="L19507" s="27" t="str">
        <f t="shared" si="304"/>
        <v/>
      </c>
    </row>
    <row r="19508" spans="12:12" ht="15.75" customHeight="1" x14ac:dyDescent="0.35">
      <c r="L19508" s="27" t="str">
        <f t="shared" si="304"/>
        <v/>
      </c>
    </row>
    <row r="19509" spans="12:12" ht="15.75" customHeight="1" x14ac:dyDescent="0.35">
      <c r="L19509" s="27" t="str">
        <f t="shared" si="304"/>
        <v/>
      </c>
    </row>
    <row r="19510" spans="12:12" ht="15.75" customHeight="1" x14ac:dyDescent="0.35">
      <c r="L19510" s="27" t="str">
        <f t="shared" si="304"/>
        <v/>
      </c>
    </row>
    <row r="19511" spans="12:12" ht="15.75" customHeight="1" x14ac:dyDescent="0.35">
      <c r="L19511" s="27" t="str">
        <f t="shared" si="304"/>
        <v/>
      </c>
    </row>
    <row r="19512" spans="12:12" ht="15.75" customHeight="1" x14ac:dyDescent="0.35">
      <c r="L19512" s="27" t="str">
        <f t="shared" si="304"/>
        <v/>
      </c>
    </row>
    <row r="19513" spans="12:12" ht="15.75" customHeight="1" x14ac:dyDescent="0.35">
      <c r="L19513" s="27" t="str">
        <f t="shared" si="304"/>
        <v/>
      </c>
    </row>
    <row r="19514" spans="12:12" ht="15.75" customHeight="1" x14ac:dyDescent="0.35">
      <c r="L19514" s="27" t="str">
        <f t="shared" si="304"/>
        <v/>
      </c>
    </row>
    <row r="19515" spans="12:12" ht="15.75" customHeight="1" x14ac:dyDescent="0.35">
      <c r="L19515" s="27" t="str">
        <f t="shared" si="304"/>
        <v/>
      </c>
    </row>
    <row r="19516" spans="12:12" ht="15.75" customHeight="1" x14ac:dyDescent="0.35">
      <c r="L19516" s="27" t="str">
        <f t="shared" si="304"/>
        <v/>
      </c>
    </row>
    <row r="19517" spans="12:12" ht="15.75" customHeight="1" x14ac:dyDescent="0.35">
      <c r="L19517" s="27" t="str">
        <f t="shared" si="304"/>
        <v/>
      </c>
    </row>
    <row r="19518" spans="12:12" ht="15.75" customHeight="1" x14ac:dyDescent="0.35">
      <c r="L19518" s="27" t="str">
        <f t="shared" si="304"/>
        <v/>
      </c>
    </row>
    <row r="19519" spans="12:12" ht="15.75" customHeight="1" x14ac:dyDescent="0.35">
      <c r="L19519" s="27" t="str">
        <f t="shared" si="304"/>
        <v/>
      </c>
    </row>
    <row r="19520" spans="12:12" ht="15.75" customHeight="1" x14ac:dyDescent="0.35">
      <c r="L19520" s="27" t="str">
        <f t="shared" si="304"/>
        <v/>
      </c>
    </row>
    <row r="19521" spans="12:12" ht="15.75" customHeight="1" x14ac:dyDescent="0.35">
      <c r="L19521" s="27" t="str">
        <f t="shared" si="304"/>
        <v/>
      </c>
    </row>
    <row r="19522" spans="12:12" ht="15.75" customHeight="1" x14ac:dyDescent="0.35">
      <c r="L19522" s="27" t="str">
        <f t="shared" si="304"/>
        <v/>
      </c>
    </row>
    <row r="19523" spans="12:12" ht="15.75" customHeight="1" x14ac:dyDescent="0.35">
      <c r="L19523" s="27" t="str">
        <f t="shared" si="304"/>
        <v/>
      </c>
    </row>
    <row r="19524" spans="12:12" ht="15.75" customHeight="1" x14ac:dyDescent="0.35">
      <c r="L19524" s="27" t="str">
        <f t="shared" ref="L19524:L19587" si="305">IF((T19524="N/A")+(ISBLANK(T19524)), IF(S19524="Critical", K19524+30, IF(S19524="High", K19524+30,IF(COUNTIF(S19524,"M*"), K19524+90, IF(S19524="Low", K19524+180,"")))),
IF(((U19524="Yes")*(T19524="Critical")), K19524+30, IF(((U19524="Yes")*(T19524="High")), K19524+30,  IF(((U19524="Yes")*(COUNTIF(S19524,"M*"))), K19524+90,  IF(((U19524="Yes")*(T19524="Low")), K19524+180, IF(S19524="Critical", K19524+30, IF(S19524="High", K19524+30,IF(COUNTIF(S19524,"M*"), K19524+90, IF(S19524="Low", K19524+180,"")))))))))</f>
        <v/>
      </c>
    </row>
    <row r="19525" spans="12:12" ht="15.75" customHeight="1" x14ac:dyDescent="0.35">
      <c r="L19525" s="27" t="str">
        <f t="shared" si="305"/>
        <v/>
      </c>
    </row>
    <row r="19526" spans="12:12" ht="15.75" customHeight="1" x14ac:dyDescent="0.35">
      <c r="L19526" s="27" t="str">
        <f t="shared" si="305"/>
        <v/>
      </c>
    </row>
    <row r="19527" spans="12:12" ht="15.75" customHeight="1" x14ac:dyDescent="0.35">
      <c r="L19527" s="27" t="str">
        <f t="shared" si="305"/>
        <v/>
      </c>
    </row>
    <row r="19528" spans="12:12" ht="15.75" customHeight="1" x14ac:dyDescent="0.35">
      <c r="L19528" s="27" t="str">
        <f t="shared" si="305"/>
        <v/>
      </c>
    </row>
    <row r="19529" spans="12:12" ht="15.75" customHeight="1" x14ac:dyDescent="0.35">
      <c r="L19529" s="27" t="str">
        <f t="shared" si="305"/>
        <v/>
      </c>
    </row>
    <row r="19530" spans="12:12" ht="15.75" customHeight="1" x14ac:dyDescent="0.35">
      <c r="L19530" s="27" t="str">
        <f t="shared" si="305"/>
        <v/>
      </c>
    </row>
    <row r="19531" spans="12:12" ht="15.75" customHeight="1" x14ac:dyDescent="0.35">
      <c r="L19531" s="27" t="str">
        <f t="shared" si="305"/>
        <v/>
      </c>
    </row>
    <row r="19532" spans="12:12" ht="15.75" customHeight="1" x14ac:dyDescent="0.35">
      <c r="L19532" s="27" t="str">
        <f t="shared" si="305"/>
        <v/>
      </c>
    </row>
    <row r="19533" spans="12:12" ht="15.75" customHeight="1" x14ac:dyDescent="0.35">
      <c r="L19533" s="27" t="str">
        <f t="shared" si="305"/>
        <v/>
      </c>
    </row>
    <row r="19534" spans="12:12" ht="15.75" customHeight="1" x14ac:dyDescent="0.35">
      <c r="L19534" s="27" t="str">
        <f t="shared" si="305"/>
        <v/>
      </c>
    </row>
    <row r="19535" spans="12:12" ht="15.75" customHeight="1" x14ac:dyDescent="0.35">
      <c r="L19535" s="27" t="str">
        <f t="shared" si="305"/>
        <v/>
      </c>
    </row>
    <row r="19536" spans="12:12" ht="15.75" customHeight="1" x14ac:dyDescent="0.35">
      <c r="L19536" s="27" t="str">
        <f t="shared" si="305"/>
        <v/>
      </c>
    </row>
    <row r="19537" spans="12:12" ht="15.75" customHeight="1" x14ac:dyDescent="0.35">
      <c r="L19537" s="27" t="str">
        <f t="shared" si="305"/>
        <v/>
      </c>
    </row>
    <row r="19538" spans="12:12" ht="15.75" customHeight="1" x14ac:dyDescent="0.35">
      <c r="L19538" s="27" t="str">
        <f t="shared" si="305"/>
        <v/>
      </c>
    </row>
    <row r="19539" spans="12:12" ht="15.75" customHeight="1" x14ac:dyDescent="0.35">
      <c r="L19539" s="27" t="str">
        <f t="shared" si="305"/>
        <v/>
      </c>
    </row>
    <row r="19540" spans="12:12" ht="15.75" customHeight="1" x14ac:dyDescent="0.35">
      <c r="L19540" s="27" t="str">
        <f t="shared" si="305"/>
        <v/>
      </c>
    </row>
    <row r="19541" spans="12:12" ht="15.75" customHeight="1" x14ac:dyDescent="0.35">
      <c r="L19541" s="27" t="str">
        <f t="shared" si="305"/>
        <v/>
      </c>
    </row>
    <row r="19542" spans="12:12" ht="15.75" customHeight="1" x14ac:dyDescent="0.35">
      <c r="L19542" s="27" t="str">
        <f t="shared" si="305"/>
        <v/>
      </c>
    </row>
    <row r="19543" spans="12:12" ht="15.75" customHeight="1" x14ac:dyDescent="0.35">
      <c r="L19543" s="27" t="str">
        <f t="shared" si="305"/>
        <v/>
      </c>
    </row>
    <row r="19544" spans="12:12" ht="15.75" customHeight="1" x14ac:dyDescent="0.35">
      <c r="L19544" s="27" t="str">
        <f t="shared" si="305"/>
        <v/>
      </c>
    </row>
    <row r="19545" spans="12:12" ht="15.75" customHeight="1" x14ac:dyDescent="0.35">
      <c r="L19545" s="27" t="str">
        <f t="shared" si="305"/>
        <v/>
      </c>
    </row>
    <row r="19546" spans="12:12" ht="15.75" customHeight="1" x14ac:dyDescent="0.35">
      <c r="L19546" s="27" t="str">
        <f t="shared" si="305"/>
        <v/>
      </c>
    </row>
    <row r="19547" spans="12:12" ht="15.75" customHeight="1" x14ac:dyDescent="0.35">
      <c r="L19547" s="27" t="str">
        <f t="shared" si="305"/>
        <v/>
      </c>
    </row>
    <row r="19548" spans="12:12" ht="15.75" customHeight="1" x14ac:dyDescent="0.35">
      <c r="L19548" s="27" t="str">
        <f t="shared" si="305"/>
        <v/>
      </c>
    </row>
    <row r="19549" spans="12:12" ht="15.75" customHeight="1" x14ac:dyDescent="0.35">
      <c r="L19549" s="27" t="str">
        <f t="shared" si="305"/>
        <v/>
      </c>
    </row>
    <row r="19550" spans="12:12" ht="15.75" customHeight="1" x14ac:dyDescent="0.35">
      <c r="L19550" s="27" t="str">
        <f t="shared" si="305"/>
        <v/>
      </c>
    </row>
    <row r="19551" spans="12:12" ht="15.75" customHeight="1" x14ac:dyDescent="0.35">
      <c r="L19551" s="27" t="str">
        <f t="shared" si="305"/>
        <v/>
      </c>
    </row>
    <row r="19552" spans="12:12" ht="15.75" customHeight="1" x14ac:dyDescent="0.35">
      <c r="L19552" s="27" t="str">
        <f t="shared" si="305"/>
        <v/>
      </c>
    </row>
    <row r="19553" spans="12:12" ht="15.75" customHeight="1" x14ac:dyDescent="0.35">
      <c r="L19553" s="27" t="str">
        <f t="shared" si="305"/>
        <v/>
      </c>
    </row>
    <row r="19554" spans="12:12" ht="15.75" customHeight="1" x14ac:dyDescent="0.35">
      <c r="L19554" s="27" t="str">
        <f t="shared" si="305"/>
        <v/>
      </c>
    </row>
    <row r="19555" spans="12:12" ht="15.75" customHeight="1" x14ac:dyDescent="0.35">
      <c r="L19555" s="27" t="str">
        <f t="shared" si="305"/>
        <v/>
      </c>
    </row>
    <row r="19556" spans="12:12" ht="15.75" customHeight="1" x14ac:dyDescent="0.35">
      <c r="L19556" s="27" t="str">
        <f t="shared" si="305"/>
        <v/>
      </c>
    </row>
    <row r="19557" spans="12:12" ht="15.75" customHeight="1" x14ac:dyDescent="0.35">
      <c r="L19557" s="27" t="str">
        <f t="shared" si="305"/>
        <v/>
      </c>
    </row>
    <row r="19558" spans="12:12" ht="15.75" customHeight="1" x14ac:dyDescent="0.35">
      <c r="L19558" s="27" t="str">
        <f t="shared" si="305"/>
        <v/>
      </c>
    </row>
    <row r="19559" spans="12:12" ht="15.75" customHeight="1" x14ac:dyDescent="0.35">
      <c r="L19559" s="27" t="str">
        <f t="shared" si="305"/>
        <v/>
      </c>
    </row>
    <row r="19560" spans="12:12" ht="15.75" customHeight="1" x14ac:dyDescent="0.35">
      <c r="L19560" s="27" t="str">
        <f t="shared" si="305"/>
        <v/>
      </c>
    </row>
    <row r="19561" spans="12:12" ht="15.75" customHeight="1" x14ac:dyDescent="0.35">
      <c r="L19561" s="27" t="str">
        <f t="shared" si="305"/>
        <v/>
      </c>
    </row>
    <row r="19562" spans="12:12" ht="15.75" customHeight="1" x14ac:dyDescent="0.35">
      <c r="L19562" s="27" t="str">
        <f t="shared" si="305"/>
        <v/>
      </c>
    </row>
    <row r="19563" spans="12:12" ht="15.75" customHeight="1" x14ac:dyDescent="0.35">
      <c r="L19563" s="27" t="str">
        <f t="shared" si="305"/>
        <v/>
      </c>
    </row>
    <row r="19564" spans="12:12" ht="15.75" customHeight="1" x14ac:dyDescent="0.35">
      <c r="L19564" s="27" t="str">
        <f t="shared" si="305"/>
        <v/>
      </c>
    </row>
    <row r="19565" spans="12:12" ht="15.75" customHeight="1" x14ac:dyDescent="0.35">
      <c r="L19565" s="27" t="str">
        <f t="shared" si="305"/>
        <v/>
      </c>
    </row>
    <row r="19566" spans="12:12" ht="15.75" customHeight="1" x14ac:dyDescent="0.35">
      <c r="L19566" s="27" t="str">
        <f t="shared" si="305"/>
        <v/>
      </c>
    </row>
    <row r="19567" spans="12:12" ht="15.75" customHeight="1" x14ac:dyDescent="0.35">
      <c r="L19567" s="27" t="str">
        <f t="shared" si="305"/>
        <v/>
      </c>
    </row>
    <row r="19568" spans="12:12" ht="15.75" customHeight="1" x14ac:dyDescent="0.35">
      <c r="L19568" s="27" t="str">
        <f t="shared" si="305"/>
        <v/>
      </c>
    </row>
    <row r="19569" spans="12:12" ht="15.75" customHeight="1" x14ac:dyDescent="0.35">
      <c r="L19569" s="27" t="str">
        <f t="shared" si="305"/>
        <v/>
      </c>
    </row>
    <row r="19570" spans="12:12" ht="15.75" customHeight="1" x14ac:dyDescent="0.35">
      <c r="L19570" s="27" t="str">
        <f t="shared" si="305"/>
        <v/>
      </c>
    </row>
    <row r="19571" spans="12:12" ht="15.75" customHeight="1" x14ac:dyDescent="0.35">
      <c r="L19571" s="27" t="str">
        <f t="shared" si="305"/>
        <v/>
      </c>
    </row>
    <row r="19572" spans="12:12" ht="15.75" customHeight="1" x14ac:dyDescent="0.35">
      <c r="L19572" s="27" t="str">
        <f t="shared" si="305"/>
        <v/>
      </c>
    </row>
    <row r="19573" spans="12:12" ht="15.75" customHeight="1" x14ac:dyDescent="0.35">
      <c r="L19573" s="27" t="str">
        <f t="shared" si="305"/>
        <v/>
      </c>
    </row>
    <row r="19574" spans="12:12" ht="15.75" customHeight="1" x14ac:dyDescent="0.35">
      <c r="L19574" s="27" t="str">
        <f t="shared" si="305"/>
        <v/>
      </c>
    </row>
    <row r="19575" spans="12:12" ht="15.75" customHeight="1" x14ac:dyDescent="0.35">
      <c r="L19575" s="27" t="str">
        <f t="shared" si="305"/>
        <v/>
      </c>
    </row>
    <row r="19576" spans="12:12" ht="15.75" customHeight="1" x14ac:dyDescent="0.35">
      <c r="L19576" s="27" t="str">
        <f t="shared" si="305"/>
        <v/>
      </c>
    </row>
    <row r="19577" spans="12:12" ht="15.75" customHeight="1" x14ac:dyDescent="0.35">
      <c r="L19577" s="27" t="str">
        <f t="shared" si="305"/>
        <v/>
      </c>
    </row>
    <row r="19578" spans="12:12" ht="15.75" customHeight="1" x14ac:dyDescent="0.35">
      <c r="L19578" s="27" t="str">
        <f t="shared" si="305"/>
        <v/>
      </c>
    </row>
    <row r="19579" spans="12:12" ht="15.75" customHeight="1" x14ac:dyDescent="0.35">
      <c r="L19579" s="27" t="str">
        <f t="shared" si="305"/>
        <v/>
      </c>
    </row>
    <row r="19580" spans="12:12" ht="15.75" customHeight="1" x14ac:dyDescent="0.35">
      <c r="L19580" s="27" t="str">
        <f t="shared" si="305"/>
        <v/>
      </c>
    </row>
    <row r="19581" spans="12:12" ht="15.75" customHeight="1" x14ac:dyDescent="0.35">
      <c r="L19581" s="27" t="str">
        <f t="shared" si="305"/>
        <v/>
      </c>
    </row>
    <row r="19582" spans="12:12" ht="15.75" customHeight="1" x14ac:dyDescent="0.35">
      <c r="L19582" s="27" t="str">
        <f t="shared" si="305"/>
        <v/>
      </c>
    </row>
    <row r="19583" spans="12:12" ht="15.75" customHeight="1" x14ac:dyDescent="0.35">
      <c r="L19583" s="27" t="str">
        <f t="shared" si="305"/>
        <v/>
      </c>
    </row>
    <row r="19584" spans="12:12" ht="15.75" customHeight="1" x14ac:dyDescent="0.35">
      <c r="L19584" s="27" t="str">
        <f t="shared" si="305"/>
        <v/>
      </c>
    </row>
    <row r="19585" spans="12:12" ht="15.75" customHeight="1" x14ac:dyDescent="0.35">
      <c r="L19585" s="27" t="str">
        <f t="shared" si="305"/>
        <v/>
      </c>
    </row>
    <row r="19586" spans="12:12" ht="15.75" customHeight="1" x14ac:dyDescent="0.35">
      <c r="L19586" s="27" t="str">
        <f t="shared" si="305"/>
        <v/>
      </c>
    </row>
    <row r="19587" spans="12:12" ht="15.75" customHeight="1" x14ac:dyDescent="0.35">
      <c r="L19587" s="27" t="str">
        <f t="shared" si="305"/>
        <v/>
      </c>
    </row>
    <row r="19588" spans="12:12" ht="15.75" customHeight="1" x14ac:dyDescent="0.35">
      <c r="L19588" s="27" t="str">
        <f t="shared" ref="L19588:L19651" si="306">IF((T19588="N/A")+(ISBLANK(T19588)), IF(S19588="Critical", K19588+30, IF(S19588="High", K19588+30,IF(COUNTIF(S19588,"M*"), K19588+90, IF(S19588="Low", K19588+180,"")))),
IF(((U19588="Yes")*(T19588="Critical")), K19588+30, IF(((U19588="Yes")*(T19588="High")), K19588+30,  IF(((U19588="Yes")*(COUNTIF(S19588,"M*"))), K19588+90,  IF(((U19588="Yes")*(T19588="Low")), K19588+180, IF(S19588="Critical", K19588+30, IF(S19588="High", K19588+30,IF(COUNTIF(S19588,"M*"), K19588+90, IF(S19588="Low", K19588+180,"")))))))))</f>
        <v/>
      </c>
    </row>
    <row r="19589" spans="12:12" ht="15.75" customHeight="1" x14ac:dyDescent="0.35">
      <c r="L19589" s="27" t="str">
        <f t="shared" si="306"/>
        <v/>
      </c>
    </row>
    <row r="19590" spans="12:12" ht="15.75" customHeight="1" x14ac:dyDescent="0.35">
      <c r="L19590" s="27" t="str">
        <f t="shared" si="306"/>
        <v/>
      </c>
    </row>
    <row r="19591" spans="12:12" ht="15.75" customHeight="1" x14ac:dyDescent="0.35">
      <c r="L19591" s="27" t="str">
        <f t="shared" si="306"/>
        <v/>
      </c>
    </row>
    <row r="19592" spans="12:12" ht="15.75" customHeight="1" x14ac:dyDescent="0.35">
      <c r="L19592" s="27" t="str">
        <f t="shared" si="306"/>
        <v/>
      </c>
    </row>
    <row r="19593" spans="12:12" ht="15.75" customHeight="1" x14ac:dyDescent="0.35">
      <c r="L19593" s="27" t="str">
        <f t="shared" si="306"/>
        <v/>
      </c>
    </row>
    <row r="19594" spans="12:12" ht="15.75" customHeight="1" x14ac:dyDescent="0.35">
      <c r="L19594" s="27" t="str">
        <f t="shared" si="306"/>
        <v/>
      </c>
    </row>
    <row r="19595" spans="12:12" ht="15.75" customHeight="1" x14ac:dyDescent="0.35">
      <c r="L19595" s="27" t="str">
        <f t="shared" si="306"/>
        <v/>
      </c>
    </row>
    <row r="19596" spans="12:12" ht="15.75" customHeight="1" x14ac:dyDescent="0.35">
      <c r="L19596" s="27" t="str">
        <f t="shared" si="306"/>
        <v/>
      </c>
    </row>
    <row r="19597" spans="12:12" ht="15.75" customHeight="1" x14ac:dyDescent="0.35">
      <c r="L19597" s="27" t="str">
        <f t="shared" si="306"/>
        <v/>
      </c>
    </row>
    <row r="19598" spans="12:12" ht="15.75" customHeight="1" x14ac:dyDescent="0.35">
      <c r="L19598" s="27" t="str">
        <f t="shared" si="306"/>
        <v/>
      </c>
    </row>
    <row r="19599" spans="12:12" ht="15.75" customHeight="1" x14ac:dyDescent="0.35">
      <c r="L19599" s="27" t="str">
        <f t="shared" si="306"/>
        <v/>
      </c>
    </row>
    <row r="19600" spans="12:12" ht="15.75" customHeight="1" x14ac:dyDescent="0.35">
      <c r="L19600" s="27" t="str">
        <f t="shared" si="306"/>
        <v/>
      </c>
    </row>
    <row r="19601" spans="12:12" ht="15.75" customHeight="1" x14ac:dyDescent="0.35">
      <c r="L19601" s="27" t="str">
        <f t="shared" si="306"/>
        <v/>
      </c>
    </row>
    <row r="19602" spans="12:12" ht="15.75" customHeight="1" x14ac:dyDescent="0.35">
      <c r="L19602" s="27" t="str">
        <f t="shared" si="306"/>
        <v/>
      </c>
    </row>
    <row r="19603" spans="12:12" ht="15.75" customHeight="1" x14ac:dyDescent="0.35">
      <c r="L19603" s="27" t="str">
        <f t="shared" si="306"/>
        <v/>
      </c>
    </row>
    <row r="19604" spans="12:12" ht="15.75" customHeight="1" x14ac:dyDescent="0.35">
      <c r="L19604" s="27" t="str">
        <f t="shared" si="306"/>
        <v/>
      </c>
    </row>
    <row r="19605" spans="12:12" ht="15.75" customHeight="1" x14ac:dyDescent="0.35">
      <c r="L19605" s="27" t="str">
        <f t="shared" si="306"/>
        <v/>
      </c>
    </row>
    <row r="19606" spans="12:12" ht="15.75" customHeight="1" x14ac:dyDescent="0.35">
      <c r="L19606" s="27" t="str">
        <f t="shared" si="306"/>
        <v/>
      </c>
    </row>
    <row r="19607" spans="12:12" ht="15.75" customHeight="1" x14ac:dyDescent="0.35">
      <c r="L19607" s="27" t="str">
        <f t="shared" si="306"/>
        <v/>
      </c>
    </row>
    <row r="19608" spans="12:12" ht="15.75" customHeight="1" x14ac:dyDescent="0.35">
      <c r="L19608" s="27" t="str">
        <f t="shared" si="306"/>
        <v/>
      </c>
    </row>
    <row r="19609" spans="12:12" ht="15.75" customHeight="1" x14ac:dyDescent="0.35">
      <c r="L19609" s="27" t="str">
        <f t="shared" si="306"/>
        <v/>
      </c>
    </row>
    <row r="19610" spans="12:12" ht="15.75" customHeight="1" x14ac:dyDescent="0.35">
      <c r="L19610" s="27" t="str">
        <f t="shared" si="306"/>
        <v/>
      </c>
    </row>
    <row r="19611" spans="12:12" ht="15.75" customHeight="1" x14ac:dyDescent="0.35">
      <c r="L19611" s="27" t="str">
        <f t="shared" si="306"/>
        <v/>
      </c>
    </row>
    <row r="19612" spans="12:12" ht="15.75" customHeight="1" x14ac:dyDescent="0.35">
      <c r="L19612" s="27" t="str">
        <f t="shared" si="306"/>
        <v/>
      </c>
    </row>
    <row r="19613" spans="12:12" ht="15.75" customHeight="1" x14ac:dyDescent="0.35">
      <c r="L19613" s="27" t="str">
        <f t="shared" si="306"/>
        <v/>
      </c>
    </row>
    <row r="19614" spans="12:12" ht="15.75" customHeight="1" x14ac:dyDescent="0.35">
      <c r="L19614" s="27" t="str">
        <f t="shared" si="306"/>
        <v/>
      </c>
    </row>
    <row r="19615" spans="12:12" ht="15.75" customHeight="1" x14ac:dyDescent="0.35">
      <c r="L19615" s="27" t="str">
        <f t="shared" si="306"/>
        <v/>
      </c>
    </row>
    <row r="19616" spans="12:12" ht="15.75" customHeight="1" x14ac:dyDescent="0.35">
      <c r="L19616" s="27" t="str">
        <f t="shared" si="306"/>
        <v/>
      </c>
    </row>
    <row r="19617" spans="12:12" ht="15.75" customHeight="1" x14ac:dyDescent="0.35">
      <c r="L19617" s="27" t="str">
        <f t="shared" si="306"/>
        <v/>
      </c>
    </row>
    <row r="19618" spans="12:12" ht="15.75" customHeight="1" x14ac:dyDescent="0.35">
      <c r="L19618" s="27" t="str">
        <f t="shared" si="306"/>
        <v/>
      </c>
    </row>
    <row r="19619" spans="12:12" ht="15.75" customHeight="1" x14ac:dyDescent="0.35">
      <c r="L19619" s="27" t="str">
        <f t="shared" si="306"/>
        <v/>
      </c>
    </row>
    <row r="19620" spans="12:12" ht="15.75" customHeight="1" x14ac:dyDescent="0.35">
      <c r="L19620" s="27" t="str">
        <f t="shared" si="306"/>
        <v/>
      </c>
    </row>
    <row r="19621" spans="12:12" ht="15.75" customHeight="1" x14ac:dyDescent="0.35">
      <c r="L19621" s="27" t="str">
        <f t="shared" si="306"/>
        <v/>
      </c>
    </row>
    <row r="19622" spans="12:12" ht="15.75" customHeight="1" x14ac:dyDescent="0.35">
      <c r="L19622" s="27" t="str">
        <f t="shared" si="306"/>
        <v/>
      </c>
    </row>
    <row r="19623" spans="12:12" ht="15.75" customHeight="1" x14ac:dyDescent="0.35">
      <c r="L19623" s="27" t="str">
        <f t="shared" si="306"/>
        <v/>
      </c>
    </row>
    <row r="19624" spans="12:12" ht="15.75" customHeight="1" x14ac:dyDescent="0.35">
      <c r="L19624" s="27" t="str">
        <f t="shared" si="306"/>
        <v/>
      </c>
    </row>
    <row r="19625" spans="12:12" ht="15.75" customHeight="1" x14ac:dyDescent="0.35">
      <c r="L19625" s="27" t="str">
        <f t="shared" si="306"/>
        <v/>
      </c>
    </row>
    <row r="19626" spans="12:12" ht="15.75" customHeight="1" x14ac:dyDescent="0.35">
      <c r="L19626" s="27" t="str">
        <f t="shared" si="306"/>
        <v/>
      </c>
    </row>
    <row r="19627" spans="12:12" ht="15.75" customHeight="1" x14ac:dyDescent="0.35">
      <c r="L19627" s="27" t="str">
        <f t="shared" si="306"/>
        <v/>
      </c>
    </row>
    <row r="19628" spans="12:12" ht="15.75" customHeight="1" x14ac:dyDescent="0.35">
      <c r="L19628" s="27" t="str">
        <f t="shared" si="306"/>
        <v/>
      </c>
    </row>
    <row r="19629" spans="12:12" ht="15.75" customHeight="1" x14ac:dyDescent="0.35">
      <c r="L19629" s="27" t="str">
        <f t="shared" si="306"/>
        <v/>
      </c>
    </row>
    <row r="19630" spans="12:12" ht="15.75" customHeight="1" x14ac:dyDescent="0.35">
      <c r="L19630" s="27" t="str">
        <f t="shared" si="306"/>
        <v/>
      </c>
    </row>
    <row r="19631" spans="12:12" ht="15.75" customHeight="1" x14ac:dyDescent="0.35">
      <c r="L19631" s="27" t="str">
        <f t="shared" si="306"/>
        <v/>
      </c>
    </row>
    <row r="19632" spans="12:12" ht="15.75" customHeight="1" x14ac:dyDescent="0.35">
      <c r="L19632" s="27" t="str">
        <f t="shared" si="306"/>
        <v/>
      </c>
    </row>
    <row r="19633" spans="12:12" ht="15.75" customHeight="1" x14ac:dyDescent="0.35">
      <c r="L19633" s="27" t="str">
        <f t="shared" si="306"/>
        <v/>
      </c>
    </row>
    <row r="19634" spans="12:12" ht="15.75" customHeight="1" x14ac:dyDescent="0.35">
      <c r="L19634" s="27" t="str">
        <f t="shared" si="306"/>
        <v/>
      </c>
    </row>
    <row r="19635" spans="12:12" ht="15.75" customHeight="1" x14ac:dyDescent="0.35">
      <c r="L19635" s="27" t="str">
        <f t="shared" si="306"/>
        <v/>
      </c>
    </row>
    <row r="19636" spans="12:12" ht="15.75" customHeight="1" x14ac:dyDescent="0.35">
      <c r="L19636" s="27" t="str">
        <f t="shared" si="306"/>
        <v/>
      </c>
    </row>
    <row r="19637" spans="12:12" ht="15.75" customHeight="1" x14ac:dyDescent="0.35">
      <c r="L19637" s="27" t="str">
        <f t="shared" si="306"/>
        <v/>
      </c>
    </row>
    <row r="19638" spans="12:12" ht="15.75" customHeight="1" x14ac:dyDescent="0.35">
      <c r="L19638" s="27" t="str">
        <f t="shared" si="306"/>
        <v/>
      </c>
    </row>
    <row r="19639" spans="12:12" ht="15.75" customHeight="1" x14ac:dyDescent="0.35">
      <c r="L19639" s="27" t="str">
        <f t="shared" si="306"/>
        <v/>
      </c>
    </row>
    <row r="19640" spans="12:12" ht="15.75" customHeight="1" x14ac:dyDescent="0.35">
      <c r="L19640" s="27" t="str">
        <f t="shared" si="306"/>
        <v/>
      </c>
    </row>
    <row r="19641" spans="12:12" ht="15.75" customHeight="1" x14ac:dyDescent="0.35">
      <c r="L19641" s="27" t="str">
        <f t="shared" si="306"/>
        <v/>
      </c>
    </row>
    <row r="19642" spans="12:12" ht="15.75" customHeight="1" x14ac:dyDescent="0.35">
      <c r="L19642" s="27" t="str">
        <f t="shared" si="306"/>
        <v/>
      </c>
    </row>
    <row r="19643" spans="12:12" ht="15.75" customHeight="1" x14ac:dyDescent="0.35">
      <c r="L19643" s="27" t="str">
        <f t="shared" si="306"/>
        <v/>
      </c>
    </row>
    <row r="19644" spans="12:12" ht="15.75" customHeight="1" x14ac:dyDescent="0.35">
      <c r="L19644" s="27" t="str">
        <f t="shared" si="306"/>
        <v/>
      </c>
    </row>
    <row r="19645" spans="12:12" ht="15.75" customHeight="1" x14ac:dyDescent="0.35">
      <c r="L19645" s="27" t="str">
        <f t="shared" si="306"/>
        <v/>
      </c>
    </row>
    <row r="19646" spans="12:12" ht="15.75" customHeight="1" x14ac:dyDescent="0.35">
      <c r="L19646" s="27" t="str">
        <f t="shared" si="306"/>
        <v/>
      </c>
    </row>
    <row r="19647" spans="12:12" ht="15.75" customHeight="1" x14ac:dyDescent="0.35">
      <c r="L19647" s="27" t="str">
        <f t="shared" si="306"/>
        <v/>
      </c>
    </row>
    <row r="19648" spans="12:12" ht="15.75" customHeight="1" x14ac:dyDescent="0.35">
      <c r="L19648" s="27" t="str">
        <f t="shared" si="306"/>
        <v/>
      </c>
    </row>
    <row r="19649" spans="12:12" ht="15.75" customHeight="1" x14ac:dyDescent="0.35">
      <c r="L19649" s="27" t="str">
        <f t="shared" si="306"/>
        <v/>
      </c>
    </row>
    <row r="19650" spans="12:12" ht="15.75" customHeight="1" x14ac:dyDescent="0.35">
      <c r="L19650" s="27" t="str">
        <f t="shared" si="306"/>
        <v/>
      </c>
    </row>
    <row r="19651" spans="12:12" ht="15.75" customHeight="1" x14ac:dyDescent="0.35">
      <c r="L19651" s="27" t="str">
        <f t="shared" si="306"/>
        <v/>
      </c>
    </row>
    <row r="19652" spans="12:12" ht="15.75" customHeight="1" x14ac:dyDescent="0.35">
      <c r="L19652" s="27" t="str">
        <f t="shared" ref="L19652:L19715" si="307">IF((T19652="N/A")+(ISBLANK(T19652)), IF(S19652="Critical", K19652+30, IF(S19652="High", K19652+30,IF(COUNTIF(S19652,"M*"), K19652+90, IF(S19652="Low", K19652+180,"")))),
IF(((U19652="Yes")*(T19652="Critical")), K19652+30, IF(((U19652="Yes")*(T19652="High")), K19652+30,  IF(((U19652="Yes")*(COUNTIF(S19652,"M*"))), K19652+90,  IF(((U19652="Yes")*(T19652="Low")), K19652+180, IF(S19652="Critical", K19652+30, IF(S19652="High", K19652+30,IF(COUNTIF(S19652,"M*"), K19652+90, IF(S19652="Low", K19652+180,"")))))))))</f>
        <v/>
      </c>
    </row>
    <row r="19653" spans="12:12" ht="15.75" customHeight="1" x14ac:dyDescent="0.35">
      <c r="L19653" s="27" t="str">
        <f t="shared" si="307"/>
        <v/>
      </c>
    </row>
    <row r="19654" spans="12:12" ht="15.75" customHeight="1" x14ac:dyDescent="0.35">
      <c r="L19654" s="27" t="str">
        <f t="shared" si="307"/>
        <v/>
      </c>
    </row>
    <row r="19655" spans="12:12" ht="15.75" customHeight="1" x14ac:dyDescent="0.35">
      <c r="L19655" s="27" t="str">
        <f t="shared" si="307"/>
        <v/>
      </c>
    </row>
    <row r="19656" spans="12:12" ht="15.75" customHeight="1" x14ac:dyDescent="0.35">
      <c r="L19656" s="27" t="str">
        <f t="shared" si="307"/>
        <v/>
      </c>
    </row>
    <row r="19657" spans="12:12" ht="15.75" customHeight="1" x14ac:dyDescent="0.35">
      <c r="L19657" s="27" t="str">
        <f t="shared" si="307"/>
        <v/>
      </c>
    </row>
    <row r="19658" spans="12:12" ht="15.75" customHeight="1" x14ac:dyDescent="0.35">
      <c r="L19658" s="27" t="str">
        <f t="shared" si="307"/>
        <v/>
      </c>
    </row>
    <row r="19659" spans="12:12" ht="15.75" customHeight="1" x14ac:dyDescent="0.35">
      <c r="L19659" s="27" t="str">
        <f t="shared" si="307"/>
        <v/>
      </c>
    </row>
    <row r="19660" spans="12:12" ht="15.75" customHeight="1" x14ac:dyDescent="0.35">
      <c r="L19660" s="27" t="str">
        <f t="shared" si="307"/>
        <v/>
      </c>
    </row>
    <row r="19661" spans="12:12" ht="15.75" customHeight="1" x14ac:dyDescent="0.35">
      <c r="L19661" s="27" t="str">
        <f t="shared" si="307"/>
        <v/>
      </c>
    </row>
    <row r="19662" spans="12:12" ht="15.75" customHeight="1" x14ac:dyDescent="0.35">
      <c r="L19662" s="27" t="str">
        <f t="shared" si="307"/>
        <v/>
      </c>
    </row>
    <row r="19663" spans="12:12" ht="15.75" customHeight="1" x14ac:dyDescent="0.35">
      <c r="L19663" s="27" t="str">
        <f t="shared" si="307"/>
        <v/>
      </c>
    </row>
    <row r="19664" spans="12:12" ht="15.75" customHeight="1" x14ac:dyDescent="0.35">
      <c r="L19664" s="27" t="str">
        <f t="shared" si="307"/>
        <v/>
      </c>
    </row>
    <row r="19665" spans="12:12" ht="15.75" customHeight="1" x14ac:dyDescent="0.35">
      <c r="L19665" s="27" t="str">
        <f t="shared" si="307"/>
        <v/>
      </c>
    </row>
    <row r="19666" spans="12:12" ht="15.75" customHeight="1" x14ac:dyDescent="0.35">
      <c r="L19666" s="27" t="str">
        <f t="shared" si="307"/>
        <v/>
      </c>
    </row>
    <row r="19667" spans="12:12" ht="15.75" customHeight="1" x14ac:dyDescent="0.35">
      <c r="L19667" s="27" t="str">
        <f t="shared" si="307"/>
        <v/>
      </c>
    </row>
    <row r="19668" spans="12:12" ht="15.75" customHeight="1" x14ac:dyDescent="0.35">
      <c r="L19668" s="27" t="str">
        <f t="shared" si="307"/>
        <v/>
      </c>
    </row>
    <row r="19669" spans="12:12" ht="15.75" customHeight="1" x14ac:dyDescent="0.35">
      <c r="L19669" s="27" t="str">
        <f t="shared" si="307"/>
        <v/>
      </c>
    </row>
    <row r="19670" spans="12:12" ht="15.75" customHeight="1" x14ac:dyDescent="0.35">
      <c r="L19670" s="27" t="str">
        <f t="shared" si="307"/>
        <v/>
      </c>
    </row>
    <row r="19671" spans="12:12" ht="15.75" customHeight="1" x14ac:dyDescent="0.35">
      <c r="L19671" s="27" t="str">
        <f t="shared" si="307"/>
        <v/>
      </c>
    </row>
    <row r="19672" spans="12:12" ht="15.75" customHeight="1" x14ac:dyDescent="0.35">
      <c r="L19672" s="27" t="str">
        <f t="shared" si="307"/>
        <v/>
      </c>
    </row>
    <row r="19673" spans="12:12" ht="15.75" customHeight="1" x14ac:dyDescent="0.35">
      <c r="L19673" s="27" t="str">
        <f t="shared" si="307"/>
        <v/>
      </c>
    </row>
    <row r="19674" spans="12:12" ht="15.75" customHeight="1" x14ac:dyDescent="0.35">
      <c r="L19674" s="27" t="str">
        <f t="shared" si="307"/>
        <v/>
      </c>
    </row>
    <row r="19675" spans="12:12" ht="15.75" customHeight="1" x14ac:dyDescent="0.35">
      <c r="L19675" s="27" t="str">
        <f t="shared" si="307"/>
        <v/>
      </c>
    </row>
    <row r="19676" spans="12:12" ht="15.75" customHeight="1" x14ac:dyDescent="0.35">
      <c r="L19676" s="27" t="str">
        <f t="shared" si="307"/>
        <v/>
      </c>
    </row>
    <row r="19677" spans="12:12" ht="15.75" customHeight="1" x14ac:dyDescent="0.35">
      <c r="L19677" s="27" t="str">
        <f t="shared" si="307"/>
        <v/>
      </c>
    </row>
    <row r="19678" spans="12:12" ht="15.75" customHeight="1" x14ac:dyDescent="0.35">
      <c r="L19678" s="27" t="str">
        <f t="shared" si="307"/>
        <v/>
      </c>
    </row>
    <row r="19679" spans="12:12" ht="15.75" customHeight="1" x14ac:dyDescent="0.35">
      <c r="L19679" s="27" t="str">
        <f t="shared" si="307"/>
        <v/>
      </c>
    </row>
    <row r="19680" spans="12:12" ht="15.75" customHeight="1" x14ac:dyDescent="0.35">
      <c r="L19680" s="27" t="str">
        <f t="shared" si="307"/>
        <v/>
      </c>
    </row>
    <row r="19681" spans="12:12" ht="15.75" customHeight="1" x14ac:dyDescent="0.35">
      <c r="L19681" s="27" t="str">
        <f t="shared" si="307"/>
        <v/>
      </c>
    </row>
    <row r="19682" spans="12:12" ht="15.75" customHeight="1" x14ac:dyDescent="0.35">
      <c r="L19682" s="27" t="str">
        <f t="shared" si="307"/>
        <v/>
      </c>
    </row>
    <row r="19683" spans="12:12" ht="15.75" customHeight="1" x14ac:dyDescent="0.35">
      <c r="L19683" s="27" t="str">
        <f t="shared" si="307"/>
        <v/>
      </c>
    </row>
    <row r="19684" spans="12:12" ht="15.75" customHeight="1" x14ac:dyDescent="0.35">
      <c r="L19684" s="27" t="str">
        <f t="shared" si="307"/>
        <v/>
      </c>
    </row>
    <row r="19685" spans="12:12" ht="15.75" customHeight="1" x14ac:dyDescent="0.35">
      <c r="L19685" s="27" t="str">
        <f t="shared" si="307"/>
        <v/>
      </c>
    </row>
    <row r="19686" spans="12:12" ht="15.75" customHeight="1" x14ac:dyDescent="0.35">
      <c r="L19686" s="27" t="str">
        <f t="shared" si="307"/>
        <v/>
      </c>
    </row>
    <row r="19687" spans="12:12" ht="15.75" customHeight="1" x14ac:dyDescent="0.35">
      <c r="L19687" s="27" t="str">
        <f t="shared" si="307"/>
        <v/>
      </c>
    </row>
    <row r="19688" spans="12:12" ht="15.75" customHeight="1" x14ac:dyDescent="0.35">
      <c r="L19688" s="27" t="str">
        <f t="shared" si="307"/>
        <v/>
      </c>
    </row>
    <row r="19689" spans="12:12" ht="15.75" customHeight="1" x14ac:dyDescent="0.35">
      <c r="L19689" s="27" t="str">
        <f t="shared" si="307"/>
        <v/>
      </c>
    </row>
    <row r="19690" spans="12:12" ht="15.75" customHeight="1" x14ac:dyDescent="0.35">
      <c r="L19690" s="27" t="str">
        <f t="shared" si="307"/>
        <v/>
      </c>
    </row>
    <row r="19691" spans="12:12" ht="15.75" customHeight="1" x14ac:dyDescent="0.35">
      <c r="L19691" s="27" t="str">
        <f t="shared" si="307"/>
        <v/>
      </c>
    </row>
    <row r="19692" spans="12:12" ht="15.75" customHeight="1" x14ac:dyDescent="0.35">
      <c r="L19692" s="27" t="str">
        <f t="shared" si="307"/>
        <v/>
      </c>
    </row>
    <row r="19693" spans="12:12" ht="15.75" customHeight="1" x14ac:dyDescent="0.35">
      <c r="L19693" s="27" t="str">
        <f t="shared" si="307"/>
        <v/>
      </c>
    </row>
    <row r="19694" spans="12:12" ht="15.75" customHeight="1" x14ac:dyDescent="0.35">
      <c r="L19694" s="27" t="str">
        <f t="shared" si="307"/>
        <v/>
      </c>
    </row>
    <row r="19695" spans="12:12" ht="15.75" customHeight="1" x14ac:dyDescent="0.35">
      <c r="L19695" s="27" t="str">
        <f t="shared" si="307"/>
        <v/>
      </c>
    </row>
    <row r="19696" spans="12:12" ht="15.75" customHeight="1" x14ac:dyDescent="0.35">
      <c r="L19696" s="27" t="str">
        <f t="shared" si="307"/>
        <v/>
      </c>
    </row>
    <row r="19697" spans="12:12" ht="15.75" customHeight="1" x14ac:dyDescent="0.35">
      <c r="L19697" s="27" t="str">
        <f t="shared" si="307"/>
        <v/>
      </c>
    </row>
    <row r="19698" spans="12:12" ht="15.75" customHeight="1" x14ac:dyDescent="0.35">
      <c r="L19698" s="27" t="str">
        <f t="shared" si="307"/>
        <v/>
      </c>
    </row>
    <row r="19699" spans="12:12" ht="15.75" customHeight="1" x14ac:dyDescent="0.35">
      <c r="L19699" s="27" t="str">
        <f t="shared" si="307"/>
        <v/>
      </c>
    </row>
    <row r="19700" spans="12:12" ht="15.75" customHeight="1" x14ac:dyDescent="0.35">
      <c r="L19700" s="27" t="str">
        <f t="shared" si="307"/>
        <v/>
      </c>
    </row>
    <row r="19701" spans="12:12" ht="15.75" customHeight="1" x14ac:dyDescent="0.35">
      <c r="L19701" s="27" t="str">
        <f t="shared" si="307"/>
        <v/>
      </c>
    </row>
    <row r="19702" spans="12:12" ht="15.75" customHeight="1" x14ac:dyDescent="0.35">
      <c r="L19702" s="27" t="str">
        <f t="shared" si="307"/>
        <v/>
      </c>
    </row>
    <row r="19703" spans="12:12" ht="15.75" customHeight="1" x14ac:dyDescent="0.35">
      <c r="L19703" s="27" t="str">
        <f t="shared" si="307"/>
        <v/>
      </c>
    </row>
    <row r="19704" spans="12:12" ht="15.75" customHeight="1" x14ac:dyDescent="0.35">
      <c r="L19704" s="27" t="str">
        <f t="shared" si="307"/>
        <v/>
      </c>
    </row>
    <row r="19705" spans="12:12" ht="15.75" customHeight="1" x14ac:dyDescent="0.35">
      <c r="L19705" s="27" t="str">
        <f t="shared" si="307"/>
        <v/>
      </c>
    </row>
    <row r="19706" spans="12:12" ht="15.75" customHeight="1" x14ac:dyDescent="0.35">
      <c r="L19706" s="27" t="str">
        <f t="shared" si="307"/>
        <v/>
      </c>
    </row>
    <row r="19707" spans="12:12" ht="15.75" customHeight="1" x14ac:dyDescent="0.35">
      <c r="L19707" s="27" t="str">
        <f t="shared" si="307"/>
        <v/>
      </c>
    </row>
    <row r="19708" spans="12:12" ht="15.75" customHeight="1" x14ac:dyDescent="0.35">
      <c r="L19708" s="27" t="str">
        <f t="shared" si="307"/>
        <v/>
      </c>
    </row>
    <row r="19709" spans="12:12" ht="15.75" customHeight="1" x14ac:dyDescent="0.35">
      <c r="L19709" s="27" t="str">
        <f t="shared" si="307"/>
        <v/>
      </c>
    </row>
    <row r="19710" spans="12:12" ht="15.75" customHeight="1" x14ac:dyDescent="0.35">
      <c r="L19710" s="27" t="str">
        <f t="shared" si="307"/>
        <v/>
      </c>
    </row>
    <row r="19711" spans="12:12" ht="15.75" customHeight="1" x14ac:dyDescent="0.35">
      <c r="L19711" s="27" t="str">
        <f t="shared" si="307"/>
        <v/>
      </c>
    </row>
    <row r="19712" spans="12:12" ht="15.75" customHeight="1" x14ac:dyDescent="0.35">
      <c r="L19712" s="27" t="str">
        <f t="shared" si="307"/>
        <v/>
      </c>
    </row>
    <row r="19713" spans="12:12" ht="15.75" customHeight="1" x14ac:dyDescent="0.35">
      <c r="L19713" s="27" t="str">
        <f t="shared" si="307"/>
        <v/>
      </c>
    </row>
    <row r="19714" spans="12:12" ht="15.75" customHeight="1" x14ac:dyDescent="0.35">
      <c r="L19714" s="27" t="str">
        <f t="shared" si="307"/>
        <v/>
      </c>
    </row>
    <row r="19715" spans="12:12" ht="15.75" customHeight="1" x14ac:dyDescent="0.35">
      <c r="L19715" s="27" t="str">
        <f t="shared" si="307"/>
        <v/>
      </c>
    </row>
    <row r="19716" spans="12:12" ht="15.75" customHeight="1" x14ac:dyDescent="0.35">
      <c r="L19716" s="27" t="str">
        <f t="shared" ref="L19716:L19779" si="308">IF((T19716="N/A")+(ISBLANK(T19716)), IF(S19716="Critical", K19716+30, IF(S19716="High", K19716+30,IF(COUNTIF(S19716,"M*"), K19716+90, IF(S19716="Low", K19716+180,"")))),
IF(((U19716="Yes")*(T19716="Critical")), K19716+30, IF(((U19716="Yes")*(T19716="High")), K19716+30,  IF(((U19716="Yes")*(COUNTIF(S19716,"M*"))), K19716+90,  IF(((U19716="Yes")*(T19716="Low")), K19716+180, IF(S19716="Critical", K19716+30, IF(S19716="High", K19716+30,IF(COUNTIF(S19716,"M*"), K19716+90, IF(S19716="Low", K19716+180,"")))))))))</f>
        <v/>
      </c>
    </row>
    <row r="19717" spans="12:12" ht="15.75" customHeight="1" x14ac:dyDescent="0.35">
      <c r="L19717" s="27" t="str">
        <f t="shared" si="308"/>
        <v/>
      </c>
    </row>
    <row r="19718" spans="12:12" ht="15.75" customHeight="1" x14ac:dyDescent="0.35">
      <c r="L19718" s="27" t="str">
        <f t="shared" si="308"/>
        <v/>
      </c>
    </row>
    <row r="19719" spans="12:12" ht="15.75" customHeight="1" x14ac:dyDescent="0.35">
      <c r="L19719" s="27" t="str">
        <f t="shared" si="308"/>
        <v/>
      </c>
    </row>
    <row r="19720" spans="12:12" ht="15.75" customHeight="1" x14ac:dyDescent="0.35">
      <c r="L19720" s="27" t="str">
        <f t="shared" si="308"/>
        <v/>
      </c>
    </row>
    <row r="19721" spans="12:12" ht="15.75" customHeight="1" x14ac:dyDescent="0.35">
      <c r="L19721" s="27" t="str">
        <f t="shared" si="308"/>
        <v/>
      </c>
    </row>
    <row r="19722" spans="12:12" ht="15.75" customHeight="1" x14ac:dyDescent="0.35">
      <c r="L19722" s="27" t="str">
        <f t="shared" si="308"/>
        <v/>
      </c>
    </row>
    <row r="19723" spans="12:12" ht="15.75" customHeight="1" x14ac:dyDescent="0.35">
      <c r="L19723" s="27" t="str">
        <f t="shared" si="308"/>
        <v/>
      </c>
    </row>
    <row r="19724" spans="12:12" ht="15.75" customHeight="1" x14ac:dyDescent="0.35">
      <c r="L19724" s="27" t="str">
        <f t="shared" si="308"/>
        <v/>
      </c>
    </row>
    <row r="19725" spans="12:12" ht="15.75" customHeight="1" x14ac:dyDescent="0.35">
      <c r="L19725" s="27" t="str">
        <f t="shared" si="308"/>
        <v/>
      </c>
    </row>
    <row r="19726" spans="12:12" ht="15.75" customHeight="1" x14ac:dyDescent="0.35">
      <c r="L19726" s="27" t="str">
        <f t="shared" si="308"/>
        <v/>
      </c>
    </row>
    <row r="19727" spans="12:12" ht="15.75" customHeight="1" x14ac:dyDescent="0.35">
      <c r="L19727" s="27" t="str">
        <f t="shared" si="308"/>
        <v/>
      </c>
    </row>
    <row r="19728" spans="12:12" ht="15.75" customHeight="1" x14ac:dyDescent="0.35">
      <c r="L19728" s="27" t="str">
        <f t="shared" si="308"/>
        <v/>
      </c>
    </row>
    <row r="19729" spans="12:12" ht="15.75" customHeight="1" x14ac:dyDescent="0.35">
      <c r="L19729" s="27" t="str">
        <f t="shared" si="308"/>
        <v/>
      </c>
    </row>
    <row r="19730" spans="12:12" ht="15.75" customHeight="1" x14ac:dyDescent="0.35">
      <c r="L19730" s="27" t="str">
        <f t="shared" si="308"/>
        <v/>
      </c>
    </row>
    <row r="19731" spans="12:12" ht="15.75" customHeight="1" x14ac:dyDescent="0.35">
      <c r="L19731" s="27" t="str">
        <f t="shared" si="308"/>
        <v/>
      </c>
    </row>
    <row r="19732" spans="12:12" ht="15.75" customHeight="1" x14ac:dyDescent="0.35">
      <c r="L19732" s="27" t="str">
        <f t="shared" si="308"/>
        <v/>
      </c>
    </row>
    <row r="19733" spans="12:12" ht="15.75" customHeight="1" x14ac:dyDescent="0.35">
      <c r="L19733" s="27" t="str">
        <f t="shared" si="308"/>
        <v/>
      </c>
    </row>
    <row r="19734" spans="12:12" ht="15.75" customHeight="1" x14ac:dyDescent="0.35">
      <c r="L19734" s="27" t="str">
        <f t="shared" si="308"/>
        <v/>
      </c>
    </row>
    <row r="19735" spans="12:12" ht="15.75" customHeight="1" x14ac:dyDescent="0.35">
      <c r="L19735" s="27" t="str">
        <f t="shared" si="308"/>
        <v/>
      </c>
    </row>
    <row r="19736" spans="12:12" ht="15.75" customHeight="1" x14ac:dyDescent="0.35">
      <c r="L19736" s="27" t="str">
        <f t="shared" si="308"/>
        <v/>
      </c>
    </row>
    <row r="19737" spans="12:12" ht="15.75" customHeight="1" x14ac:dyDescent="0.35">
      <c r="L19737" s="27" t="str">
        <f t="shared" si="308"/>
        <v/>
      </c>
    </row>
    <row r="19738" spans="12:12" ht="15.75" customHeight="1" x14ac:dyDescent="0.35">
      <c r="L19738" s="27" t="str">
        <f t="shared" si="308"/>
        <v/>
      </c>
    </row>
    <row r="19739" spans="12:12" ht="15.75" customHeight="1" x14ac:dyDescent="0.35">
      <c r="L19739" s="27" t="str">
        <f t="shared" si="308"/>
        <v/>
      </c>
    </row>
    <row r="19740" spans="12:12" ht="15.75" customHeight="1" x14ac:dyDescent="0.35">
      <c r="L19740" s="27" t="str">
        <f t="shared" si="308"/>
        <v/>
      </c>
    </row>
    <row r="19741" spans="12:12" ht="15.75" customHeight="1" x14ac:dyDescent="0.35">
      <c r="L19741" s="27" t="str">
        <f t="shared" si="308"/>
        <v/>
      </c>
    </row>
    <row r="19742" spans="12:12" ht="15.75" customHeight="1" x14ac:dyDescent="0.35">
      <c r="L19742" s="27" t="str">
        <f t="shared" si="308"/>
        <v/>
      </c>
    </row>
    <row r="19743" spans="12:12" ht="15.75" customHeight="1" x14ac:dyDescent="0.35">
      <c r="L19743" s="27" t="str">
        <f t="shared" si="308"/>
        <v/>
      </c>
    </row>
    <row r="19744" spans="12:12" ht="15.75" customHeight="1" x14ac:dyDescent="0.35">
      <c r="L19744" s="27" t="str">
        <f t="shared" si="308"/>
        <v/>
      </c>
    </row>
    <row r="19745" spans="12:12" ht="15.75" customHeight="1" x14ac:dyDescent="0.35">
      <c r="L19745" s="27" t="str">
        <f t="shared" si="308"/>
        <v/>
      </c>
    </row>
    <row r="19746" spans="12:12" ht="15.75" customHeight="1" x14ac:dyDescent="0.35">
      <c r="L19746" s="27" t="str">
        <f t="shared" si="308"/>
        <v/>
      </c>
    </row>
    <row r="19747" spans="12:12" ht="15.75" customHeight="1" x14ac:dyDescent="0.35">
      <c r="L19747" s="27" t="str">
        <f t="shared" si="308"/>
        <v/>
      </c>
    </row>
    <row r="19748" spans="12:12" ht="15.75" customHeight="1" x14ac:dyDescent="0.35">
      <c r="L19748" s="27" t="str">
        <f t="shared" si="308"/>
        <v/>
      </c>
    </row>
    <row r="19749" spans="12:12" ht="15.75" customHeight="1" x14ac:dyDescent="0.35">
      <c r="L19749" s="27" t="str">
        <f t="shared" si="308"/>
        <v/>
      </c>
    </row>
    <row r="19750" spans="12:12" ht="15.75" customHeight="1" x14ac:dyDescent="0.35">
      <c r="L19750" s="27" t="str">
        <f t="shared" si="308"/>
        <v/>
      </c>
    </row>
    <row r="19751" spans="12:12" ht="15.75" customHeight="1" x14ac:dyDescent="0.35">
      <c r="L19751" s="27" t="str">
        <f t="shared" si="308"/>
        <v/>
      </c>
    </row>
    <row r="19752" spans="12:12" ht="15.75" customHeight="1" x14ac:dyDescent="0.35">
      <c r="L19752" s="27" t="str">
        <f t="shared" si="308"/>
        <v/>
      </c>
    </row>
    <row r="19753" spans="12:12" ht="15.75" customHeight="1" x14ac:dyDescent="0.35">
      <c r="L19753" s="27" t="str">
        <f t="shared" si="308"/>
        <v/>
      </c>
    </row>
    <row r="19754" spans="12:12" ht="15.75" customHeight="1" x14ac:dyDescent="0.35">
      <c r="L19754" s="27" t="str">
        <f t="shared" si="308"/>
        <v/>
      </c>
    </row>
    <row r="19755" spans="12:12" ht="15.75" customHeight="1" x14ac:dyDescent="0.35">
      <c r="L19755" s="27" t="str">
        <f t="shared" si="308"/>
        <v/>
      </c>
    </row>
    <row r="19756" spans="12:12" ht="15.75" customHeight="1" x14ac:dyDescent="0.35">
      <c r="L19756" s="27" t="str">
        <f t="shared" si="308"/>
        <v/>
      </c>
    </row>
    <row r="19757" spans="12:12" ht="15.75" customHeight="1" x14ac:dyDescent="0.35">
      <c r="L19757" s="27" t="str">
        <f t="shared" si="308"/>
        <v/>
      </c>
    </row>
    <row r="19758" spans="12:12" ht="15.75" customHeight="1" x14ac:dyDescent="0.35">
      <c r="L19758" s="27" t="str">
        <f t="shared" si="308"/>
        <v/>
      </c>
    </row>
    <row r="19759" spans="12:12" ht="15.75" customHeight="1" x14ac:dyDescent="0.35">
      <c r="L19759" s="27" t="str">
        <f t="shared" si="308"/>
        <v/>
      </c>
    </row>
    <row r="19760" spans="12:12" ht="15.75" customHeight="1" x14ac:dyDescent="0.35">
      <c r="L19760" s="27" t="str">
        <f t="shared" si="308"/>
        <v/>
      </c>
    </row>
    <row r="19761" spans="12:12" ht="15.75" customHeight="1" x14ac:dyDescent="0.35">
      <c r="L19761" s="27" t="str">
        <f t="shared" si="308"/>
        <v/>
      </c>
    </row>
    <row r="19762" spans="12:12" ht="15.75" customHeight="1" x14ac:dyDescent="0.35">
      <c r="L19762" s="27" t="str">
        <f t="shared" si="308"/>
        <v/>
      </c>
    </row>
    <row r="19763" spans="12:12" ht="15.75" customHeight="1" x14ac:dyDescent="0.35">
      <c r="L19763" s="27" t="str">
        <f t="shared" si="308"/>
        <v/>
      </c>
    </row>
    <row r="19764" spans="12:12" ht="15.75" customHeight="1" x14ac:dyDescent="0.35">
      <c r="L19764" s="27" t="str">
        <f t="shared" si="308"/>
        <v/>
      </c>
    </row>
    <row r="19765" spans="12:12" ht="15.75" customHeight="1" x14ac:dyDescent="0.35">
      <c r="L19765" s="27" t="str">
        <f t="shared" si="308"/>
        <v/>
      </c>
    </row>
    <row r="19766" spans="12:12" ht="15.75" customHeight="1" x14ac:dyDescent="0.35">
      <c r="L19766" s="27" t="str">
        <f t="shared" si="308"/>
        <v/>
      </c>
    </row>
    <row r="19767" spans="12:12" ht="15.75" customHeight="1" x14ac:dyDescent="0.35">
      <c r="L19767" s="27" t="str">
        <f t="shared" si="308"/>
        <v/>
      </c>
    </row>
    <row r="19768" spans="12:12" ht="15.75" customHeight="1" x14ac:dyDescent="0.35">
      <c r="L19768" s="27" t="str">
        <f t="shared" si="308"/>
        <v/>
      </c>
    </row>
    <row r="19769" spans="12:12" ht="15.75" customHeight="1" x14ac:dyDescent="0.35">
      <c r="L19769" s="27" t="str">
        <f t="shared" si="308"/>
        <v/>
      </c>
    </row>
    <row r="19770" spans="12:12" ht="15.75" customHeight="1" x14ac:dyDescent="0.35">
      <c r="L19770" s="27" t="str">
        <f t="shared" si="308"/>
        <v/>
      </c>
    </row>
    <row r="19771" spans="12:12" ht="15.75" customHeight="1" x14ac:dyDescent="0.35">
      <c r="L19771" s="27" t="str">
        <f t="shared" si="308"/>
        <v/>
      </c>
    </row>
    <row r="19772" spans="12:12" ht="15.75" customHeight="1" x14ac:dyDescent="0.35">
      <c r="L19772" s="27" t="str">
        <f t="shared" si="308"/>
        <v/>
      </c>
    </row>
    <row r="19773" spans="12:12" ht="15.75" customHeight="1" x14ac:dyDescent="0.35">
      <c r="L19773" s="27" t="str">
        <f t="shared" si="308"/>
        <v/>
      </c>
    </row>
    <row r="19774" spans="12:12" ht="15.75" customHeight="1" x14ac:dyDescent="0.35">
      <c r="L19774" s="27" t="str">
        <f t="shared" si="308"/>
        <v/>
      </c>
    </row>
    <row r="19775" spans="12:12" ht="15.75" customHeight="1" x14ac:dyDescent="0.35">
      <c r="L19775" s="27" t="str">
        <f t="shared" si="308"/>
        <v/>
      </c>
    </row>
    <row r="19776" spans="12:12" ht="15.75" customHeight="1" x14ac:dyDescent="0.35">
      <c r="L19776" s="27" t="str">
        <f t="shared" si="308"/>
        <v/>
      </c>
    </row>
    <row r="19777" spans="12:12" ht="15.75" customHeight="1" x14ac:dyDescent="0.35">
      <c r="L19777" s="27" t="str">
        <f t="shared" si="308"/>
        <v/>
      </c>
    </row>
    <row r="19778" spans="12:12" ht="15.75" customHeight="1" x14ac:dyDescent="0.35">
      <c r="L19778" s="27" t="str">
        <f t="shared" si="308"/>
        <v/>
      </c>
    </row>
    <row r="19779" spans="12:12" ht="15.75" customHeight="1" x14ac:dyDescent="0.35">
      <c r="L19779" s="27" t="str">
        <f t="shared" si="308"/>
        <v/>
      </c>
    </row>
    <row r="19780" spans="12:12" ht="15.75" customHeight="1" x14ac:dyDescent="0.35">
      <c r="L19780" s="27" t="str">
        <f t="shared" ref="L19780:L19843" si="309">IF((T19780="N/A")+(ISBLANK(T19780)), IF(S19780="Critical", K19780+30, IF(S19780="High", K19780+30,IF(COUNTIF(S19780,"M*"), K19780+90, IF(S19780="Low", K19780+180,"")))),
IF(((U19780="Yes")*(T19780="Critical")), K19780+30, IF(((U19780="Yes")*(T19780="High")), K19780+30,  IF(((U19780="Yes")*(COUNTIF(S19780,"M*"))), K19780+90,  IF(((U19780="Yes")*(T19780="Low")), K19780+180, IF(S19780="Critical", K19780+30, IF(S19780="High", K19780+30,IF(COUNTIF(S19780,"M*"), K19780+90, IF(S19780="Low", K19780+180,"")))))))))</f>
        <v/>
      </c>
    </row>
    <row r="19781" spans="12:12" ht="15.75" customHeight="1" x14ac:dyDescent="0.35">
      <c r="L19781" s="27" t="str">
        <f t="shared" si="309"/>
        <v/>
      </c>
    </row>
    <row r="19782" spans="12:12" ht="15.75" customHeight="1" x14ac:dyDescent="0.35">
      <c r="L19782" s="27" t="str">
        <f t="shared" si="309"/>
        <v/>
      </c>
    </row>
    <row r="19783" spans="12:12" ht="15.75" customHeight="1" x14ac:dyDescent="0.35">
      <c r="L19783" s="27" t="str">
        <f t="shared" si="309"/>
        <v/>
      </c>
    </row>
    <row r="19784" spans="12:12" ht="15.75" customHeight="1" x14ac:dyDescent="0.35">
      <c r="L19784" s="27" t="str">
        <f t="shared" si="309"/>
        <v/>
      </c>
    </row>
    <row r="19785" spans="12:12" ht="15.75" customHeight="1" x14ac:dyDescent="0.35">
      <c r="L19785" s="27" t="str">
        <f t="shared" si="309"/>
        <v/>
      </c>
    </row>
    <row r="19786" spans="12:12" ht="15.75" customHeight="1" x14ac:dyDescent="0.35">
      <c r="L19786" s="27" t="str">
        <f t="shared" si="309"/>
        <v/>
      </c>
    </row>
    <row r="19787" spans="12:12" ht="15.75" customHeight="1" x14ac:dyDescent="0.35">
      <c r="L19787" s="27" t="str">
        <f t="shared" si="309"/>
        <v/>
      </c>
    </row>
    <row r="19788" spans="12:12" ht="15.75" customHeight="1" x14ac:dyDescent="0.35">
      <c r="L19788" s="27" t="str">
        <f t="shared" si="309"/>
        <v/>
      </c>
    </row>
    <row r="19789" spans="12:12" ht="15.75" customHeight="1" x14ac:dyDescent="0.35">
      <c r="L19789" s="27" t="str">
        <f t="shared" si="309"/>
        <v/>
      </c>
    </row>
    <row r="19790" spans="12:12" ht="15.75" customHeight="1" x14ac:dyDescent="0.35">
      <c r="L19790" s="27" t="str">
        <f t="shared" si="309"/>
        <v/>
      </c>
    </row>
    <row r="19791" spans="12:12" ht="15.75" customHeight="1" x14ac:dyDescent="0.35">
      <c r="L19791" s="27" t="str">
        <f t="shared" si="309"/>
        <v/>
      </c>
    </row>
    <row r="19792" spans="12:12" ht="15.75" customHeight="1" x14ac:dyDescent="0.35">
      <c r="L19792" s="27" t="str">
        <f t="shared" si="309"/>
        <v/>
      </c>
    </row>
    <row r="19793" spans="12:12" ht="15.75" customHeight="1" x14ac:dyDescent="0.35">
      <c r="L19793" s="27" t="str">
        <f t="shared" si="309"/>
        <v/>
      </c>
    </row>
    <row r="19794" spans="12:12" ht="15.75" customHeight="1" x14ac:dyDescent="0.35">
      <c r="L19794" s="27" t="str">
        <f t="shared" si="309"/>
        <v/>
      </c>
    </row>
    <row r="19795" spans="12:12" ht="15.75" customHeight="1" x14ac:dyDescent="0.35">
      <c r="L19795" s="27" t="str">
        <f t="shared" si="309"/>
        <v/>
      </c>
    </row>
    <row r="19796" spans="12:12" ht="15.75" customHeight="1" x14ac:dyDescent="0.35">
      <c r="L19796" s="27" t="str">
        <f t="shared" si="309"/>
        <v/>
      </c>
    </row>
    <row r="19797" spans="12:12" ht="15.75" customHeight="1" x14ac:dyDescent="0.35">
      <c r="L19797" s="27" t="str">
        <f t="shared" si="309"/>
        <v/>
      </c>
    </row>
    <row r="19798" spans="12:12" ht="15.75" customHeight="1" x14ac:dyDescent="0.35">
      <c r="L19798" s="27" t="str">
        <f t="shared" si="309"/>
        <v/>
      </c>
    </row>
    <row r="19799" spans="12:12" ht="15.75" customHeight="1" x14ac:dyDescent="0.35">
      <c r="L19799" s="27" t="str">
        <f t="shared" si="309"/>
        <v/>
      </c>
    </row>
    <row r="19800" spans="12:12" ht="15.75" customHeight="1" x14ac:dyDescent="0.35">
      <c r="L19800" s="27" t="str">
        <f t="shared" si="309"/>
        <v/>
      </c>
    </row>
    <row r="19801" spans="12:12" ht="15.75" customHeight="1" x14ac:dyDescent="0.35">
      <c r="L19801" s="27" t="str">
        <f t="shared" si="309"/>
        <v/>
      </c>
    </row>
    <row r="19802" spans="12:12" ht="15.75" customHeight="1" x14ac:dyDescent="0.35">
      <c r="L19802" s="27" t="str">
        <f t="shared" si="309"/>
        <v/>
      </c>
    </row>
    <row r="19803" spans="12:12" ht="15.75" customHeight="1" x14ac:dyDescent="0.35">
      <c r="L19803" s="27" t="str">
        <f t="shared" si="309"/>
        <v/>
      </c>
    </row>
    <row r="19804" spans="12:12" ht="15.75" customHeight="1" x14ac:dyDescent="0.35">
      <c r="L19804" s="27" t="str">
        <f t="shared" si="309"/>
        <v/>
      </c>
    </row>
    <row r="19805" spans="12:12" ht="15.75" customHeight="1" x14ac:dyDescent="0.35">
      <c r="L19805" s="27" t="str">
        <f t="shared" si="309"/>
        <v/>
      </c>
    </row>
    <row r="19806" spans="12:12" ht="15.75" customHeight="1" x14ac:dyDescent="0.35">
      <c r="L19806" s="27" t="str">
        <f t="shared" si="309"/>
        <v/>
      </c>
    </row>
    <row r="19807" spans="12:12" ht="15.75" customHeight="1" x14ac:dyDescent="0.35">
      <c r="L19807" s="27" t="str">
        <f t="shared" si="309"/>
        <v/>
      </c>
    </row>
    <row r="19808" spans="12:12" ht="15.75" customHeight="1" x14ac:dyDescent="0.35">
      <c r="L19808" s="27" t="str">
        <f t="shared" si="309"/>
        <v/>
      </c>
    </row>
    <row r="19809" spans="12:12" ht="15.75" customHeight="1" x14ac:dyDescent="0.35">
      <c r="L19809" s="27" t="str">
        <f t="shared" si="309"/>
        <v/>
      </c>
    </row>
    <row r="19810" spans="12:12" ht="15.75" customHeight="1" x14ac:dyDescent="0.35">
      <c r="L19810" s="27" t="str">
        <f t="shared" si="309"/>
        <v/>
      </c>
    </row>
    <row r="19811" spans="12:12" ht="15.75" customHeight="1" x14ac:dyDescent="0.35">
      <c r="L19811" s="27" t="str">
        <f t="shared" si="309"/>
        <v/>
      </c>
    </row>
    <row r="19812" spans="12:12" ht="15.75" customHeight="1" x14ac:dyDescent="0.35">
      <c r="L19812" s="27" t="str">
        <f t="shared" si="309"/>
        <v/>
      </c>
    </row>
    <row r="19813" spans="12:12" ht="15.75" customHeight="1" x14ac:dyDescent="0.35">
      <c r="L19813" s="27" t="str">
        <f t="shared" si="309"/>
        <v/>
      </c>
    </row>
    <row r="19814" spans="12:12" ht="15.75" customHeight="1" x14ac:dyDescent="0.35">
      <c r="L19814" s="27" t="str">
        <f t="shared" si="309"/>
        <v/>
      </c>
    </row>
    <row r="19815" spans="12:12" ht="15.75" customHeight="1" x14ac:dyDescent="0.35">
      <c r="L19815" s="27" t="str">
        <f t="shared" si="309"/>
        <v/>
      </c>
    </row>
    <row r="19816" spans="12:12" ht="15.75" customHeight="1" x14ac:dyDescent="0.35">
      <c r="L19816" s="27" t="str">
        <f t="shared" si="309"/>
        <v/>
      </c>
    </row>
    <row r="19817" spans="12:12" ht="15.75" customHeight="1" x14ac:dyDescent="0.35">
      <c r="L19817" s="27" t="str">
        <f t="shared" si="309"/>
        <v/>
      </c>
    </row>
    <row r="19818" spans="12:12" ht="15.75" customHeight="1" x14ac:dyDescent="0.35">
      <c r="L19818" s="27" t="str">
        <f t="shared" si="309"/>
        <v/>
      </c>
    </row>
    <row r="19819" spans="12:12" ht="15.75" customHeight="1" x14ac:dyDescent="0.35">
      <c r="L19819" s="27" t="str">
        <f t="shared" si="309"/>
        <v/>
      </c>
    </row>
    <row r="19820" spans="12:12" ht="15.75" customHeight="1" x14ac:dyDescent="0.35">
      <c r="L19820" s="27" t="str">
        <f t="shared" si="309"/>
        <v/>
      </c>
    </row>
    <row r="19821" spans="12:12" ht="15.75" customHeight="1" x14ac:dyDescent="0.35">
      <c r="L19821" s="27" t="str">
        <f t="shared" si="309"/>
        <v/>
      </c>
    </row>
    <row r="19822" spans="12:12" ht="15.75" customHeight="1" x14ac:dyDescent="0.35">
      <c r="L19822" s="27" t="str">
        <f t="shared" si="309"/>
        <v/>
      </c>
    </row>
    <row r="19823" spans="12:12" ht="15.75" customHeight="1" x14ac:dyDescent="0.35">
      <c r="L19823" s="27" t="str">
        <f t="shared" si="309"/>
        <v/>
      </c>
    </row>
    <row r="19824" spans="12:12" ht="15.75" customHeight="1" x14ac:dyDescent="0.35">
      <c r="L19824" s="27" t="str">
        <f t="shared" si="309"/>
        <v/>
      </c>
    </row>
    <row r="19825" spans="12:12" ht="15.75" customHeight="1" x14ac:dyDescent="0.35">
      <c r="L19825" s="27" t="str">
        <f t="shared" si="309"/>
        <v/>
      </c>
    </row>
    <row r="19826" spans="12:12" ht="15.75" customHeight="1" x14ac:dyDescent="0.35">
      <c r="L19826" s="27" t="str">
        <f t="shared" si="309"/>
        <v/>
      </c>
    </row>
    <row r="19827" spans="12:12" ht="15.75" customHeight="1" x14ac:dyDescent="0.35">
      <c r="L19827" s="27" t="str">
        <f t="shared" si="309"/>
        <v/>
      </c>
    </row>
    <row r="19828" spans="12:12" ht="15.75" customHeight="1" x14ac:dyDescent="0.35">
      <c r="L19828" s="27" t="str">
        <f t="shared" si="309"/>
        <v/>
      </c>
    </row>
    <row r="19829" spans="12:12" ht="15.75" customHeight="1" x14ac:dyDescent="0.35">
      <c r="L19829" s="27" t="str">
        <f t="shared" si="309"/>
        <v/>
      </c>
    </row>
    <row r="19830" spans="12:12" ht="15.75" customHeight="1" x14ac:dyDescent="0.35">
      <c r="L19830" s="27" t="str">
        <f t="shared" si="309"/>
        <v/>
      </c>
    </row>
    <row r="19831" spans="12:12" ht="15.75" customHeight="1" x14ac:dyDescent="0.35">
      <c r="L19831" s="27" t="str">
        <f t="shared" si="309"/>
        <v/>
      </c>
    </row>
    <row r="19832" spans="12:12" ht="15.75" customHeight="1" x14ac:dyDescent="0.35">
      <c r="L19832" s="27" t="str">
        <f t="shared" si="309"/>
        <v/>
      </c>
    </row>
    <row r="19833" spans="12:12" ht="15.75" customHeight="1" x14ac:dyDescent="0.35">
      <c r="L19833" s="27" t="str">
        <f t="shared" si="309"/>
        <v/>
      </c>
    </row>
    <row r="19834" spans="12:12" ht="15.75" customHeight="1" x14ac:dyDescent="0.35">
      <c r="L19834" s="27" t="str">
        <f t="shared" si="309"/>
        <v/>
      </c>
    </row>
    <row r="19835" spans="12:12" ht="15.75" customHeight="1" x14ac:dyDescent="0.35">
      <c r="L19835" s="27" t="str">
        <f t="shared" si="309"/>
        <v/>
      </c>
    </row>
    <row r="19836" spans="12:12" ht="15.75" customHeight="1" x14ac:dyDescent="0.35">
      <c r="L19836" s="27" t="str">
        <f t="shared" si="309"/>
        <v/>
      </c>
    </row>
    <row r="19837" spans="12:12" ht="15.75" customHeight="1" x14ac:dyDescent="0.35">
      <c r="L19837" s="27" t="str">
        <f t="shared" si="309"/>
        <v/>
      </c>
    </row>
    <row r="19838" spans="12:12" ht="15.75" customHeight="1" x14ac:dyDescent="0.35">
      <c r="L19838" s="27" t="str">
        <f t="shared" si="309"/>
        <v/>
      </c>
    </row>
    <row r="19839" spans="12:12" ht="15.75" customHeight="1" x14ac:dyDescent="0.35">
      <c r="L19839" s="27" t="str">
        <f t="shared" si="309"/>
        <v/>
      </c>
    </row>
    <row r="19840" spans="12:12" ht="15.75" customHeight="1" x14ac:dyDescent="0.35">
      <c r="L19840" s="27" t="str">
        <f t="shared" si="309"/>
        <v/>
      </c>
    </row>
    <row r="19841" spans="12:12" ht="15.75" customHeight="1" x14ac:dyDescent="0.35">
      <c r="L19841" s="27" t="str">
        <f t="shared" si="309"/>
        <v/>
      </c>
    </row>
    <row r="19842" spans="12:12" ht="15.75" customHeight="1" x14ac:dyDescent="0.35">
      <c r="L19842" s="27" t="str">
        <f t="shared" si="309"/>
        <v/>
      </c>
    </row>
    <row r="19843" spans="12:12" ht="15.75" customHeight="1" x14ac:dyDescent="0.35">
      <c r="L19843" s="27" t="str">
        <f t="shared" si="309"/>
        <v/>
      </c>
    </row>
    <row r="19844" spans="12:12" ht="15.75" customHeight="1" x14ac:dyDescent="0.35">
      <c r="L19844" s="27" t="str">
        <f t="shared" ref="L19844:L19907" si="310">IF((T19844="N/A")+(ISBLANK(T19844)), IF(S19844="Critical", K19844+30, IF(S19844="High", K19844+30,IF(COUNTIF(S19844,"M*"), K19844+90, IF(S19844="Low", K19844+180,"")))),
IF(((U19844="Yes")*(T19844="Critical")), K19844+30, IF(((U19844="Yes")*(T19844="High")), K19844+30,  IF(((U19844="Yes")*(COUNTIF(S19844,"M*"))), K19844+90,  IF(((U19844="Yes")*(T19844="Low")), K19844+180, IF(S19844="Critical", K19844+30, IF(S19844="High", K19844+30,IF(COUNTIF(S19844,"M*"), K19844+90, IF(S19844="Low", K19844+180,"")))))))))</f>
        <v/>
      </c>
    </row>
    <row r="19845" spans="12:12" ht="15.75" customHeight="1" x14ac:dyDescent="0.35">
      <c r="L19845" s="27" t="str">
        <f t="shared" si="310"/>
        <v/>
      </c>
    </row>
    <row r="19846" spans="12:12" ht="15.75" customHeight="1" x14ac:dyDescent="0.35">
      <c r="L19846" s="27" t="str">
        <f t="shared" si="310"/>
        <v/>
      </c>
    </row>
    <row r="19847" spans="12:12" ht="15.75" customHeight="1" x14ac:dyDescent="0.35">
      <c r="L19847" s="27" t="str">
        <f t="shared" si="310"/>
        <v/>
      </c>
    </row>
    <row r="19848" spans="12:12" ht="15.75" customHeight="1" x14ac:dyDescent="0.35">
      <c r="L19848" s="27" t="str">
        <f t="shared" si="310"/>
        <v/>
      </c>
    </row>
    <row r="19849" spans="12:12" ht="15.75" customHeight="1" x14ac:dyDescent="0.35">
      <c r="L19849" s="27" t="str">
        <f t="shared" si="310"/>
        <v/>
      </c>
    </row>
    <row r="19850" spans="12:12" ht="15.75" customHeight="1" x14ac:dyDescent="0.35">
      <c r="L19850" s="27" t="str">
        <f t="shared" si="310"/>
        <v/>
      </c>
    </row>
    <row r="19851" spans="12:12" ht="15.75" customHeight="1" x14ac:dyDescent="0.35">
      <c r="L19851" s="27" t="str">
        <f t="shared" si="310"/>
        <v/>
      </c>
    </row>
    <row r="19852" spans="12:12" ht="15.75" customHeight="1" x14ac:dyDescent="0.35">
      <c r="L19852" s="27" t="str">
        <f t="shared" si="310"/>
        <v/>
      </c>
    </row>
    <row r="19853" spans="12:12" ht="15.75" customHeight="1" x14ac:dyDescent="0.35">
      <c r="L19853" s="27" t="str">
        <f t="shared" si="310"/>
        <v/>
      </c>
    </row>
    <row r="19854" spans="12:12" ht="15.75" customHeight="1" x14ac:dyDescent="0.35">
      <c r="L19854" s="27" t="str">
        <f t="shared" si="310"/>
        <v/>
      </c>
    </row>
    <row r="19855" spans="12:12" ht="15.75" customHeight="1" x14ac:dyDescent="0.35">
      <c r="L19855" s="27" t="str">
        <f t="shared" si="310"/>
        <v/>
      </c>
    </row>
    <row r="19856" spans="12:12" ht="15.75" customHeight="1" x14ac:dyDescent="0.35">
      <c r="L19856" s="27" t="str">
        <f t="shared" si="310"/>
        <v/>
      </c>
    </row>
    <row r="19857" spans="12:12" ht="15.75" customHeight="1" x14ac:dyDescent="0.35">
      <c r="L19857" s="27" t="str">
        <f t="shared" si="310"/>
        <v/>
      </c>
    </row>
    <row r="19858" spans="12:12" ht="15.75" customHeight="1" x14ac:dyDescent="0.35">
      <c r="L19858" s="27" t="str">
        <f t="shared" si="310"/>
        <v/>
      </c>
    </row>
    <row r="19859" spans="12:12" ht="15.75" customHeight="1" x14ac:dyDescent="0.35">
      <c r="L19859" s="27" t="str">
        <f t="shared" si="310"/>
        <v/>
      </c>
    </row>
    <row r="19860" spans="12:12" ht="15.75" customHeight="1" x14ac:dyDescent="0.35">
      <c r="L19860" s="27" t="str">
        <f t="shared" si="310"/>
        <v/>
      </c>
    </row>
    <row r="19861" spans="12:12" ht="15.75" customHeight="1" x14ac:dyDescent="0.35">
      <c r="L19861" s="27" t="str">
        <f t="shared" si="310"/>
        <v/>
      </c>
    </row>
    <row r="19862" spans="12:12" ht="15.75" customHeight="1" x14ac:dyDescent="0.35">
      <c r="L19862" s="27" t="str">
        <f t="shared" si="310"/>
        <v/>
      </c>
    </row>
    <row r="19863" spans="12:12" ht="15.75" customHeight="1" x14ac:dyDescent="0.35">
      <c r="L19863" s="27" t="str">
        <f t="shared" si="310"/>
        <v/>
      </c>
    </row>
    <row r="19864" spans="12:12" ht="15.75" customHeight="1" x14ac:dyDescent="0.35">
      <c r="L19864" s="27" t="str">
        <f t="shared" si="310"/>
        <v/>
      </c>
    </row>
    <row r="19865" spans="12:12" ht="15.75" customHeight="1" x14ac:dyDescent="0.35">
      <c r="L19865" s="27" t="str">
        <f t="shared" si="310"/>
        <v/>
      </c>
    </row>
    <row r="19866" spans="12:12" ht="15.75" customHeight="1" x14ac:dyDescent="0.35">
      <c r="L19866" s="27" t="str">
        <f t="shared" si="310"/>
        <v/>
      </c>
    </row>
    <row r="19867" spans="12:12" ht="15.75" customHeight="1" x14ac:dyDescent="0.35">
      <c r="L19867" s="27" t="str">
        <f t="shared" si="310"/>
        <v/>
      </c>
    </row>
    <row r="19868" spans="12:12" ht="15.75" customHeight="1" x14ac:dyDescent="0.35">
      <c r="L19868" s="27" t="str">
        <f t="shared" si="310"/>
        <v/>
      </c>
    </row>
    <row r="19869" spans="12:12" ht="15.75" customHeight="1" x14ac:dyDescent="0.35">
      <c r="L19869" s="27" t="str">
        <f t="shared" si="310"/>
        <v/>
      </c>
    </row>
    <row r="19870" spans="12:12" ht="15.75" customHeight="1" x14ac:dyDescent="0.35">
      <c r="L19870" s="27" t="str">
        <f t="shared" si="310"/>
        <v/>
      </c>
    </row>
    <row r="19871" spans="12:12" ht="15.75" customHeight="1" x14ac:dyDescent="0.35">
      <c r="L19871" s="27" t="str">
        <f t="shared" si="310"/>
        <v/>
      </c>
    </row>
    <row r="19872" spans="12:12" ht="15.75" customHeight="1" x14ac:dyDescent="0.35">
      <c r="L19872" s="27" t="str">
        <f t="shared" si="310"/>
        <v/>
      </c>
    </row>
    <row r="19873" spans="12:12" ht="15.75" customHeight="1" x14ac:dyDescent="0.35">
      <c r="L19873" s="27" t="str">
        <f t="shared" si="310"/>
        <v/>
      </c>
    </row>
    <row r="19874" spans="12:12" ht="15.75" customHeight="1" x14ac:dyDescent="0.35">
      <c r="L19874" s="27" t="str">
        <f t="shared" si="310"/>
        <v/>
      </c>
    </row>
    <row r="19875" spans="12:12" ht="15.75" customHeight="1" x14ac:dyDescent="0.35">
      <c r="L19875" s="27" t="str">
        <f t="shared" si="310"/>
        <v/>
      </c>
    </row>
    <row r="19876" spans="12:12" ht="15.75" customHeight="1" x14ac:dyDescent="0.35">
      <c r="L19876" s="27" t="str">
        <f t="shared" si="310"/>
        <v/>
      </c>
    </row>
    <row r="19877" spans="12:12" ht="15.75" customHeight="1" x14ac:dyDescent="0.35">
      <c r="L19877" s="27" t="str">
        <f t="shared" si="310"/>
        <v/>
      </c>
    </row>
    <row r="19878" spans="12:12" ht="15.75" customHeight="1" x14ac:dyDescent="0.35">
      <c r="L19878" s="27" t="str">
        <f t="shared" si="310"/>
        <v/>
      </c>
    </row>
    <row r="19879" spans="12:12" ht="15.75" customHeight="1" x14ac:dyDescent="0.35">
      <c r="L19879" s="27" t="str">
        <f t="shared" si="310"/>
        <v/>
      </c>
    </row>
    <row r="19880" spans="12:12" ht="15.75" customHeight="1" x14ac:dyDescent="0.35">
      <c r="L19880" s="27" t="str">
        <f t="shared" si="310"/>
        <v/>
      </c>
    </row>
    <row r="19881" spans="12:12" ht="15.75" customHeight="1" x14ac:dyDescent="0.35">
      <c r="L19881" s="27" t="str">
        <f t="shared" si="310"/>
        <v/>
      </c>
    </row>
    <row r="19882" spans="12:12" ht="15.75" customHeight="1" x14ac:dyDescent="0.35">
      <c r="L19882" s="27" t="str">
        <f t="shared" si="310"/>
        <v/>
      </c>
    </row>
    <row r="19883" spans="12:12" ht="15.75" customHeight="1" x14ac:dyDescent="0.35">
      <c r="L19883" s="27" t="str">
        <f t="shared" si="310"/>
        <v/>
      </c>
    </row>
    <row r="19884" spans="12:12" ht="15.75" customHeight="1" x14ac:dyDescent="0.35">
      <c r="L19884" s="27" t="str">
        <f t="shared" si="310"/>
        <v/>
      </c>
    </row>
    <row r="19885" spans="12:12" ht="15.75" customHeight="1" x14ac:dyDescent="0.35">
      <c r="L19885" s="27" t="str">
        <f t="shared" si="310"/>
        <v/>
      </c>
    </row>
    <row r="19886" spans="12:12" ht="15.75" customHeight="1" x14ac:dyDescent="0.35">
      <c r="L19886" s="27" t="str">
        <f t="shared" si="310"/>
        <v/>
      </c>
    </row>
    <row r="19887" spans="12:12" ht="15.75" customHeight="1" x14ac:dyDescent="0.35">
      <c r="L19887" s="27" t="str">
        <f t="shared" si="310"/>
        <v/>
      </c>
    </row>
    <row r="19888" spans="12:12" ht="15.75" customHeight="1" x14ac:dyDescent="0.35">
      <c r="L19888" s="27" t="str">
        <f t="shared" si="310"/>
        <v/>
      </c>
    </row>
    <row r="19889" spans="12:12" ht="15.75" customHeight="1" x14ac:dyDescent="0.35">
      <c r="L19889" s="27" t="str">
        <f t="shared" si="310"/>
        <v/>
      </c>
    </row>
    <row r="19890" spans="12:12" ht="15.75" customHeight="1" x14ac:dyDescent="0.35">
      <c r="L19890" s="27" t="str">
        <f t="shared" si="310"/>
        <v/>
      </c>
    </row>
    <row r="19891" spans="12:12" ht="15.75" customHeight="1" x14ac:dyDescent="0.35">
      <c r="L19891" s="27" t="str">
        <f t="shared" si="310"/>
        <v/>
      </c>
    </row>
    <row r="19892" spans="12:12" ht="15.75" customHeight="1" x14ac:dyDescent="0.35">
      <c r="L19892" s="27" t="str">
        <f t="shared" si="310"/>
        <v/>
      </c>
    </row>
    <row r="19893" spans="12:12" ht="15.75" customHeight="1" x14ac:dyDescent="0.35">
      <c r="L19893" s="27" t="str">
        <f t="shared" si="310"/>
        <v/>
      </c>
    </row>
    <row r="19894" spans="12:12" ht="15.75" customHeight="1" x14ac:dyDescent="0.35">
      <c r="L19894" s="27" t="str">
        <f t="shared" si="310"/>
        <v/>
      </c>
    </row>
    <row r="19895" spans="12:12" ht="15.75" customHeight="1" x14ac:dyDescent="0.35">
      <c r="L19895" s="27" t="str">
        <f t="shared" si="310"/>
        <v/>
      </c>
    </row>
    <row r="19896" spans="12:12" ht="15.75" customHeight="1" x14ac:dyDescent="0.35">
      <c r="L19896" s="27" t="str">
        <f t="shared" si="310"/>
        <v/>
      </c>
    </row>
    <row r="19897" spans="12:12" ht="15.75" customHeight="1" x14ac:dyDescent="0.35">
      <c r="L19897" s="27" t="str">
        <f t="shared" si="310"/>
        <v/>
      </c>
    </row>
    <row r="19898" spans="12:12" ht="15.75" customHeight="1" x14ac:dyDescent="0.35">
      <c r="L19898" s="27" t="str">
        <f t="shared" si="310"/>
        <v/>
      </c>
    </row>
    <row r="19899" spans="12:12" ht="15.75" customHeight="1" x14ac:dyDescent="0.35">
      <c r="L19899" s="27" t="str">
        <f t="shared" si="310"/>
        <v/>
      </c>
    </row>
    <row r="19900" spans="12:12" ht="15.75" customHeight="1" x14ac:dyDescent="0.35">
      <c r="L19900" s="27" t="str">
        <f t="shared" si="310"/>
        <v/>
      </c>
    </row>
    <row r="19901" spans="12:12" ht="15.75" customHeight="1" x14ac:dyDescent="0.35">
      <c r="L19901" s="27" t="str">
        <f t="shared" si="310"/>
        <v/>
      </c>
    </row>
    <row r="19902" spans="12:12" ht="15.75" customHeight="1" x14ac:dyDescent="0.35">
      <c r="L19902" s="27" t="str">
        <f t="shared" si="310"/>
        <v/>
      </c>
    </row>
    <row r="19903" spans="12:12" ht="15.75" customHeight="1" x14ac:dyDescent="0.35">
      <c r="L19903" s="27" t="str">
        <f t="shared" si="310"/>
        <v/>
      </c>
    </row>
    <row r="19904" spans="12:12" ht="15.75" customHeight="1" x14ac:dyDescent="0.35">
      <c r="L19904" s="27" t="str">
        <f t="shared" si="310"/>
        <v/>
      </c>
    </row>
    <row r="19905" spans="12:12" ht="15.75" customHeight="1" x14ac:dyDescent="0.35">
      <c r="L19905" s="27" t="str">
        <f t="shared" si="310"/>
        <v/>
      </c>
    </row>
    <row r="19906" spans="12:12" ht="15.75" customHeight="1" x14ac:dyDescent="0.35">
      <c r="L19906" s="27" t="str">
        <f t="shared" si="310"/>
        <v/>
      </c>
    </row>
    <row r="19907" spans="12:12" ht="15.75" customHeight="1" x14ac:dyDescent="0.35">
      <c r="L19907" s="27" t="str">
        <f t="shared" si="310"/>
        <v/>
      </c>
    </row>
    <row r="19908" spans="12:12" ht="15.75" customHeight="1" x14ac:dyDescent="0.35">
      <c r="L19908" s="27" t="str">
        <f t="shared" ref="L19908:L19971" si="311">IF((T19908="N/A")+(ISBLANK(T19908)), IF(S19908="Critical", K19908+30, IF(S19908="High", K19908+30,IF(COUNTIF(S19908,"M*"), K19908+90, IF(S19908="Low", K19908+180,"")))),
IF(((U19908="Yes")*(T19908="Critical")), K19908+30, IF(((U19908="Yes")*(T19908="High")), K19908+30,  IF(((U19908="Yes")*(COUNTIF(S19908,"M*"))), K19908+90,  IF(((U19908="Yes")*(T19908="Low")), K19908+180, IF(S19908="Critical", K19908+30, IF(S19908="High", K19908+30,IF(COUNTIF(S19908,"M*"), K19908+90, IF(S19908="Low", K19908+180,"")))))))))</f>
        <v/>
      </c>
    </row>
    <row r="19909" spans="12:12" ht="15.75" customHeight="1" x14ac:dyDescent="0.35">
      <c r="L19909" s="27" t="str">
        <f t="shared" si="311"/>
        <v/>
      </c>
    </row>
    <row r="19910" spans="12:12" ht="15.75" customHeight="1" x14ac:dyDescent="0.35">
      <c r="L19910" s="27" t="str">
        <f t="shared" si="311"/>
        <v/>
      </c>
    </row>
    <row r="19911" spans="12:12" ht="15.75" customHeight="1" x14ac:dyDescent="0.35">
      <c r="L19911" s="27" t="str">
        <f t="shared" si="311"/>
        <v/>
      </c>
    </row>
    <row r="19912" spans="12:12" ht="15.75" customHeight="1" x14ac:dyDescent="0.35">
      <c r="L19912" s="27" t="str">
        <f t="shared" si="311"/>
        <v/>
      </c>
    </row>
    <row r="19913" spans="12:12" ht="15.75" customHeight="1" x14ac:dyDescent="0.35">
      <c r="L19913" s="27" t="str">
        <f t="shared" si="311"/>
        <v/>
      </c>
    </row>
    <row r="19914" spans="12:12" ht="15.75" customHeight="1" x14ac:dyDescent="0.35">
      <c r="L19914" s="27" t="str">
        <f t="shared" si="311"/>
        <v/>
      </c>
    </row>
    <row r="19915" spans="12:12" ht="15.75" customHeight="1" x14ac:dyDescent="0.35">
      <c r="L19915" s="27" t="str">
        <f t="shared" si="311"/>
        <v/>
      </c>
    </row>
    <row r="19916" spans="12:12" ht="15.75" customHeight="1" x14ac:dyDescent="0.35">
      <c r="L19916" s="27" t="str">
        <f t="shared" si="311"/>
        <v/>
      </c>
    </row>
    <row r="19917" spans="12:12" ht="15.75" customHeight="1" x14ac:dyDescent="0.35">
      <c r="L19917" s="27" t="str">
        <f t="shared" si="311"/>
        <v/>
      </c>
    </row>
    <row r="19918" spans="12:12" ht="15.75" customHeight="1" x14ac:dyDescent="0.35">
      <c r="L19918" s="27" t="str">
        <f t="shared" si="311"/>
        <v/>
      </c>
    </row>
    <row r="19919" spans="12:12" ht="15.75" customHeight="1" x14ac:dyDescent="0.35">
      <c r="L19919" s="27" t="str">
        <f t="shared" si="311"/>
        <v/>
      </c>
    </row>
    <row r="19920" spans="12:12" ht="15.75" customHeight="1" x14ac:dyDescent="0.35">
      <c r="L19920" s="27" t="str">
        <f t="shared" si="311"/>
        <v/>
      </c>
    </row>
    <row r="19921" spans="12:12" ht="15.75" customHeight="1" x14ac:dyDescent="0.35">
      <c r="L19921" s="27" t="str">
        <f t="shared" si="311"/>
        <v/>
      </c>
    </row>
    <row r="19922" spans="12:12" ht="15.75" customHeight="1" x14ac:dyDescent="0.35">
      <c r="L19922" s="27" t="str">
        <f t="shared" si="311"/>
        <v/>
      </c>
    </row>
    <row r="19923" spans="12:12" ht="15.75" customHeight="1" x14ac:dyDescent="0.35">
      <c r="L19923" s="27" t="str">
        <f t="shared" si="311"/>
        <v/>
      </c>
    </row>
    <row r="19924" spans="12:12" ht="15.75" customHeight="1" x14ac:dyDescent="0.35">
      <c r="L19924" s="27" t="str">
        <f t="shared" si="311"/>
        <v/>
      </c>
    </row>
    <row r="19925" spans="12:12" ht="15.75" customHeight="1" x14ac:dyDescent="0.35">
      <c r="L19925" s="27" t="str">
        <f t="shared" si="311"/>
        <v/>
      </c>
    </row>
    <row r="19926" spans="12:12" ht="15.75" customHeight="1" x14ac:dyDescent="0.35">
      <c r="L19926" s="27" t="str">
        <f t="shared" si="311"/>
        <v/>
      </c>
    </row>
    <row r="19927" spans="12:12" ht="15.75" customHeight="1" x14ac:dyDescent="0.35">
      <c r="L19927" s="27" t="str">
        <f t="shared" si="311"/>
        <v/>
      </c>
    </row>
    <row r="19928" spans="12:12" ht="15.75" customHeight="1" x14ac:dyDescent="0.35">
      <c r="L19928" s="27" t="str">
        <f t="shared" si="311"/>
        <v/>
      </c>
    </row>
    <row r="19929" spans="12:12" ht="15.75" customHeight="1" x14ac:dyDescent="0.35">
      <c r="L19929" s="27" t="str">
        <f t="shared" si="311"/>
        <v/>
      </c>
    </row>
    <row r="19930" spans="12:12" ht="15.75" customHeight="1" x14ac:dyDescent="0.35">
      <c r="L19930" s="27" t="str">
        <f t="shared" si="311"/>
        <v/>
      </c>
    </row>
    <row r="19931" spans="12:12" ht="15.75" customHeight="1" x14ac:dyDescent="0.35">
      <c r="L19931" s="27" t="str">
        <f t="shared" si="311"/>
        <v/>
      </c>
    </row>
    <row r="19932" spans="12:12" ht="15.75" customHeight="1" x14ac:dyDescent="0.35">
      <c r="L19932" s="27" t="str">
        <f t="shared" si="311"/>
        <v/>
      </c>
    </row>
    <row r="19933" spans="12:12" ht="15.75" customHeight="1" x14ac:dyDescent="0.35">
      <c r="L19933" s="27" t="str">
        <f t="shared" si="311"/>
        <v/>
      </c>
    </row>
    <row r="19934" spans="12:12" ht="15.75" customHeight="1" x14ac:dyDescent="0.35">
      <c r="L19934" s="27" t="str">
        <f t="shared" si="311"/>
        <v/>
      </c>
    </row>
    <row r="19935" spans="12:12" ht="15.75" customHeight="1" x14ac:dyDescent="0.35">
      <c r="L19935" s="27" t="str">
        <f t="shared" si="311"/>
        <v/>
      </c>
    </row>
    <row r="19936" spans="12:12" ht="15.75" customHeight="1" x14ac:dyDescent="0.35">
      <c r="L19936" s="27" t="str">
        <f t="shared" si="311"/>
        <v/>
      </c>
    </row>
    <row r="19937" spans="12:12" ht="15.75" customHeight="1" x14ac:dyDescent="0.35">
      <c r="L19937" s="27" t="str">
        <f t="shared" si="311"/>
        <v/>
      </c>
    </row>
    <row r="19938" spans="12:12" ht="15.75" customHeight="1" x14ac:dyDescent="0.35">
      <c r="L19938" s="27" t="str">
        <f t="shared" si="311"/>
        <v/>
      </c>
    </row>
    <row r="19939" spans="12:12" ht="15.75" customHeight="1" x14ac:dyDescent="0.35">
      <c r="L19939" s="27" t="str">
        <f t="shared" si="311"/>
        <v/>
      </c>
    </row>
    <row r="19940" spans="12:12" ht="15.75" customHeight="1" x14ac:dyDescent="0.35">
      <c r="L19940" s="27" t="str">
        <f t="shared" si="311"/>
        <v/>
      </c>
    </row>
    <row r="19941" spans="12:12" ht="15.75" customHeight="1" x14ac:dyDescent="0.35">
      <c r="L19941" s="27" t="str">
        <f t="shared" si="311"/>
        <v/>
      </c>
    </row>
    <row r="19942" spans="12:12" ht="15.75" customHeight="1" x14ac:dyDescent="0.35">
      <c r="L19942" s="27" t="str">
        <f t="shared" si="311"/>
        <v/>
      </c>
    </row>
    <row r="19943" spans="12:12" ht="15.75" customHeight="1" x14ac:dyDescent="0.35">
      <c r="L19943" s="27" t="str">
        <f t="shared" si="311"/>
        <v/>
      </c>
    </row>
    <row r="19944" spans="12:12" ht="15.75" customHeight="1" x14ac:dyDescent="0.35">
      <c r="L19944" s="27" t="str">
        <f t="shared" si="311"/>
        <v/>
      </c>
    </row>
    <row r="19945" spans="12:12" ht="15.75" customHeight="1" x14ac:dyDescent="0.35">
      <c r="L19945" s="27" t="str">
        <f t="shared" si="311"/>
        <v/>
      </c>
    </row>
    <row r="19946" spans="12:12" ht="15.75" customHeight="1" x14ac:dyDescent="0.35">
      <c r="L19946" s="27" t="str">
        <f t="shared" si="311"/>
        <v/>
      </c>
    </row>
    <row r="19947" spans="12:12" ht="15.75" customHeight="1" x14ac:dyDescent="0.35">
      <c r="L19947" s="27" t="str">
        <f t="shared" si="311"/>
        <v/>
      </c>
    </row>
    <row r="19948" spans="12:12" ht="15.75" customHeight="1" x14ac:dyDescent="0.35">
      <c r="L19948" s="27" t="str">
        <f t="shared" si="311"/>
        <v/>
      </c>
    </row>
    <row r="19949" spans="12:12" ht="15.75" customHeight="1" x14ac:dyDescent="0.35">
      <c r="L19949" s="27" t="str">
        <f t="shared" si="311"/>
        <v/>
      </c>
    </row>
    <row r="19950" spans="12:12" ht="15.75" customHeight="1" x14ac:dyDescent="0.35">
      <c r="L19950" s="27" t="str">
        <f t="shared" si="311"/>
        <v/>
      </c>
    </row>
    <row r="19951" spans="12:12" ht="15.75" customHeight="1" x14ac:dyDescent="0.35">
      <c r="L19951" s="27" t="str">
        <f t="shared" si="311"/>
        <v/>
      </c>
    </row>
    <row r="19952" spans="12:12" ht="15.75" customHeight="1" x14ac:dyDescent="0.35">
      <c r="L19952" s="27" t="str">
        <f t="shared" si="311"/>
        <v/>
      </c>
    </row>
    <row r="19953" spans="12:12" ht="15.75" customHeight="1" x14ac:dyDescent="0.35">
      <c r="L19953" s="27" t="str">
        <f t="shared" si="311"/>
        <v/>
      </c>
    </row>
    <row r="19954" spans="12:12" ht="15.75" customHeight="1" x14ac:dyDescent="0.35">
      <c r="L19954" s="27" t="str">
        <f t="shared" si="311"/>
        <v/>
      </c>
    </row>
    <row r="19955" spans="12:12" ht="15.75" customHeight="1" x14ac:dyDescent="0.35">
      <c r="L19955" s="27" t="str">
        <f t="shared" si="311"/>
        <v/>
      </c>
    </row>
    <row r="19956" spans="12:12" ht="15.75" customHeight="1" x14ac:dyDescent="0.35">
      <c r="L19956" s="27" t="str">
        <f t="shared" si="311"/>
        <v/>
      </c>
    </row>
    <row r="19957" spans="12:12" ht="15.75" customHeight="1" x14ac:dyDescent="0.35">
      <c r="L19957" s="27" t="str">
        <f t="shared" si="311"/>
        <v/>
      </c>
    </row>
    <row r="19958" spans="12:12" ht="15.75" customHeight="1" x14ac:dyDescent="0.35">
      <c r="L19958" s="27" t="str">
        <f t="shared" si="311"/>
        <v/>
      </c>
    </row>
    <row r="19959" spans="12:12" ht="15.75" customHeight="1" x14ac:dyDescent="0.35">
      <c r="L19959" s="27" t="str">
        <f t="shared" si="311"/>
        <v/>
      </c>
    </row>
    <row r="19960" spans="12:12" ht="15.75" customHeight="1" x14ac:dyDescent="0.35">
      <c r="L19960" s="27" t="str">
        <f t="shared" si="311"/>
        <v/>
      </c>
    </row>
    <row r="19961" spans="12:12" ht="15.75" customHeight="1" x14ac:dyDescent="0.35">
      <c r="L19961" s="27" t="str">
        <f t="shared" si="311"/>
        <v/>
      </c>
    </row>
    <row r="19962" spans="12:12" ht="15.75" customHeight="1" x14ac:dyDescent="0.35">
      <c r="L19962" s="27" t="str">
        <f t="shared" si="311"/>
        <v/>
      </c>
    </row>
    <row r="19963" spans="12:12" ht="15.75" customHeight="1" x14ac:dyDescent="0.35">
      <c r="L19963" s="27" t="str">
        <f t="shared" si="311"/>
        <v/>
      </c>
    </row>
    <row r="19964" spans="12:12" ht="15.75" customHeight="1" x14ac:dyDescent="0.35">
      <c r="L19964" s="27" t="str">
        <f t="shared" si="311"/>
        <v/>
      </c>
    </row>
    <row r="19965" spans="12:12" ht="15.75" customHeight="1" x14ac:dyDescent="0.35">
      <c r="L19965" s="27" t="str">
        <f t="shared" si="311"/>
        <v/>
      </c>
    </row>
    <row r="19966" spans="12:12" ht="15.75" customHeight="1" x14ac:dyDescent="0.35">
      <c r="L19966" s="27" t="str">
        <f t="shared" si="311"/>
        <v/>
      </c>
    </row>
    <row r="19967" spans="12:12" ht="15.75" customHeight="1" x14ac:dyDescent="0.35">
      <c r="L19967" s="27" t="str">
        <f t="shared" si="311"/>
        <v/>
      </c>
    </row>
    <row r="19968" spans="12:12" ht="15.75" customHeight="1" x14ac:dyDescent="0.35">
      <c r="L19968" s="27" t="str">
        <f t="shared" si="311"/>
        <v/>
      </c>
    </row>
    <row r="19969" spans="12:12" ht="15.75" customHeight="1" x14ac:dyDescent="0.35">
      <c r="L19969" s="27" t="str">
        <f t="shared" si="311"/>
        <v/>
      </c>
    </row>
    <row r="19970" spans="12:12" ht="15.75" customHeight="1" x14ac:dyDescent="0.35">
      <c r="L19970" s="27" t="str">
        <f t="shared" si="311"/>
        <v/>
      </c>
    </row>
    <row r="19971" spans="12:12" ht="15.75" customHeight="1" x14ac:dyDescent="0.35">
      <c r="L19971" s="27" t="str">
        <f t="shared" si="311"/>
        <v/>
      </c>
    </row>
    <row r="19972" spans="12:12" ht="15.75" customHeight="1" x14ac:dyDescent="0.35">
      <c r="L19972" s="27" t="str">
        <f t="shared" ref="L19972:L19999" si="312">IF((T19972="N/A")+(ISBLANK(T19972)), IF(S19972="Critical", K19972+30, IF(S19972="High", K19972+30,IF(COUNTIF(S19972,"M*"), K19972+90, IF(S19972="Low", K19972+180,"")))),
IF(((U19972="Yes")*(T19972="Critical")), K19972+30, IF(((U19972="Yes")*(T19972="High")), K19972+30,  IF(((U19972="Yes")*(COUNTIF(S19972,"M*"))), K19972+90,  IF(((U19972="Yes")*(T19972="Low")), K19972+180, IF(S19972="Critical", K19972+30, IF(S19972="High", K19972+30,IF(COUNTIF(S19972,"M*"), K19972+90, IF(S19972="Low", K19972+180,"")))))))))</f>
        <v/>
      </c>
    </row>
    <row r="19973" spans="12:12" ht="15.75" customHeight="1" x14ac:dyDescent="0.35">
      <c r="L19973" s="27" t="str">
        <f t="shared" si="312"/>
        <v/>
      </c>
    </row>
    <row r="19974" spans="12:12" ht="15.75" customHeight="1" x14ac:dyDescent="0.35">
      <c r="L19974" s="27" t="str">
        <f t="shared" si="312"/>
        <v/>
      </c>
    </row>
    <row r="19975" spans="12:12" ht="15.75" customHeight="1" x14ac:dyDescent="0.35">
      <c r="L19975" s="27" t="str">
        <f t="shared" si="312"/>
        <v/>
      </c>
    </row>
    <row r="19976" spans="12:12" ht="15.75" customHeight="1" x14ac:dyDescent="0.35">
      <c r="L19976" s="27" t="str">
        <f t="shared" si="312"/>
        <v/>
      </c>
    </row>
    <row r="19977" spans="12:12" ht="15.75" customHeight="1" x14ac:dyDescent="0.35">
      <c r="L19977" s="27" t="str">
        <f t="shared" si="312"/>
        <v/>
      </c>
    </row>
    <row r="19978" spans="12:12" ht="15.75" customHeight="1" x14ac:dyDescent="0.35">
      <c r="L19978" s="27" t="str">
        <f t="shared" si="312"/>
        <v/>
      </c>
    </row>
    <row r="19979" spans="12:12" ht="15.75" customHeight="1" x14ac:dyDescent="0.35">
      <c r="L19979" s="27" t="str">
        <f t="shared" si="312"/>
        <v/>
      </c>
    </row>
    <row r="19980" spans="12:12" ht="15.75" customHeight="1" x14ac:dyDescent="0.35">
      <c r="L19980" s="27" t="str">
        <f t="shared" si="312"/>
        <v/>
      </c>
    </row>
    <row r="19981" spans="12:12" ht="15.75" customHeight="1" x14ac:dyDescent="0.35">
      <c r="L19981" s="27" t="str">
        <f t="shared" si="312"/>
        <v/>
      </c>
    </row>
    <row r="19982" spans="12:12" ht="15.75" customHeight="1" x14ac:dyDescent="0.35">
      <c r="L19982" s="27" t="str">
        <f t="shared" si="312"/>
        <v/>
      </c>
    </row>
    <row r="19983" spans="12:12" ht="15.75" customHeight="1" x14ac:dyDescent="0.35">
      <c r="L19983" s="27" t="str">
        <f t="shared" si="312"/>
        <v/>
      </c>
    </row>
    <row r="19984" spans="12:12" ht="15.75" customHeight="1" x14ac:dyDescent="0.35">
      <c r="L19984" s="27" t="str">
        <f t="shared" si="312"/>
        <v/>
      </c>
    </row>
    <row r="19985" spans="12:12" ht="15.75" customHeight="1" x14ac:dyDescent="0.35">
      <c r="L19985" s="27" t="str">
        <f t="shared" si="312"/>
        <v/>
      </c>
    </row>
    <row r="19986" spans="12:12" ht="15.75" customHeight="1" x14ac:dyDescent="0.35">
      <c r="L19986" s="27" t="str">
        <f t="shared" si="312"/>
        <v/>
      </c>
    </row>
    <row r="19987" spans="12:12" ht="15.75" customHeight="1" x14ac:dyDescent="0.35">
      <c r="L19987" s="27" t="str">
        <f t="shared" si="312"/>
        <v/>
      </c>
    </row>
    <row r="19988" spans="12:12" ht="15.75" customHeight="1" x14ac:dyDescent="0.35">
      <c r="L19988" s="27" t="str">
        <f t="shared" si="312"/>
        <v/>
      </c>
    </row>
    <row r="19989" spans="12:12" ht="15.75" customHeight="1" x14ac:dyDescent="0.35">
      <c r="L19989" s="27" t="str">
        <f t="shared" si="312"/>
        <v/>
      </c>
    </row>
    <row r="19990" spans="12:12" ht="15.75" customHeight="1" x14ac:dyDescent="0.35">
      <c r="L19990" s="27" t="str">
        <f t="shared" si="312"/>
        <v/>
      </c>
    </row>
    <row r="19991" spans="12:12" ht="15.75" customHeight="1" x14ac:dyDescent="0.35">
      <c r="L19991" s="27" t="str">
        <f t="shared" si="312"/>
        <v/>
      </c>
    </row>
    <row r="19992" spans="12:12" ht="15.75" customHeight="1" x14ac:dyDescent="0.35">
      <c r="L19992" s="27" t="str">
        <f t="shared" si="312"/>
        <v/>
      </c>
    </row>
    <row r="19993" spans="12:12" ht="15.75" customHeight="1" x14ac:dyDescent="0.35">
      <c r="L19993" s="27" t="str">
        <f t="shared" si="312"/>
        <v/>
      </c>
    </row>
    <row r="19994" spans="12:12" ht="15.75" customHeight="1" x14ac:dyDescent="0.35">
      <c r="L19994" s="27" t="str">
        <f t="shared" si="312"/>
        <v/>
      </c>
    </row>
    <row r="19995" spans="12:12" ht="15.75" customHeight="1" x14ac:dyDescent="0.35">
      <c r="L19995" s="27" t="str">
        <f t="shared" si="312"/>
        <v/>
      </c>
    </row>
    <row r="19996" spans="12:12" ht="15.75" customHeight="1" x14ac:dyDescent="0.35">
      <c r="L19996" s="27" t="str">
        <f t="shared" si="312"/>
        <v/>
      </c>
    </row>
    <row r="19997" spans="12:12" ht="15.75" customHeight="1" x14ac:dyDescent="0.35">
      <c r="L19997" s="27" t="str">
        <f t="shared" si="312"/>
        <v/>
      </c>
    </row>
    <row r="19998" spans="12:12" ht="15.75" customHeight="1" x14ac:dyDescent="0.35">
      <c r="L19998" s="27" t="str">
        <f t="shared" si="312"/>
        <v/>
      </c>
    </row>
    <row r="19999" spans="12:12" ht="15.75" customHeight="1" x14ac:dyDescent="0.35">
      <c r="L19999" s="27" t="str">
        <f t="shared" si="312"/>
        <v/>
      </c>
    </row>
  </sheetData>
  <autoFilter ref="A3:AD3" xr:uid="{35000BE6-8041-49F0-B418-E934BDE0C895}"/>
  <mergeCells count="2">
    <mergeCell ref="A1:K1"/>
    <mergeCell ref="L1:AD1"/>
  </mergeCells>
  <phoneticPr fontId="9" type="noConversion"/>
  <conditionalFormatting sqref="A4:A19999">
    <cfRule type="duplicateValues" dxfId="6" priority="14"/>
  </conditionalFormatting>
  <dataValidations count="4">
    <dataValidation type="date" operator="notEqual" allowBlank="1" showInputMessage="1" showErrorMessage="1" prompt="Date" sqref="L1" xr:uid="{E9DCF2D0-D516-45D2-8A2E-B4C751EE55B5}">
      <formula1>1</formula1>
    </dataValidation>
    <dataValidation type="list" allowBlank="1" showInputMessage="1" showErrorMessage="1" promptTitle="Options" prompt="Yes,_x000a_No,_x000a_Pending Approval" sqref="V18 U20:V21 W21 U22:W19999 P20:P19999 U4:W17 P4:P17" xr:uid="{3C71509E-445B-43BC-90CA-149DE671A967}">
      <formula1>"Yes, No, Pending Approval"</formula1>
    </dataValidation>
    <dataValidation type="list" allowBlank="1" showInputMessage="1" showErrorMessage="1" promptTitle="Options" prompt="Critical,_x000a_High,_x000a_Moderate,_x000a_Low" sqref="S20:S19999 S4:S17" xr:uid="{17AAEE24-DE8E-44DD-B7BF-0CEDD1D7747C}">
      <formula1>"Critical, High, Moderate, Low"</formula1>
    </dataValidation>
    <dataValidation type="list" allowBlank="1" showInputMessage="1" showErrorMessage="1" promptTitle="Options" prompt="Critical,_x000a_High,_x000a_Moderate,_x000a_Low,_x000a_N/A" sqref="T20:T19999 T4:T17" xr:uid="{22531C80-99F9-4C9F-9361-193E8F5583C9}">
      <formula1>"Critical, High, Moderate, Low, N/A"</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 id="{B4A74B58-DB30-4BEB-9154-C356C8A944CA}">
            <xm:f>AND(L4&lt;'Executive Summary'!$E$8,ISNUMBER('Executive Summary'!$E$8))</xm:f>
            <x14:dxf>
              <fill>
                <patternFill>
                  <bgColor rgb="FFFFC7CE"/>
                </patternFill>
              </fill>
            </x14:dxf>
          </x14:cfRule>
          <xm:sqref>L4:L20000</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78896-BBE2-4C05-903E-8C7A8EE5B1CF}">
  <dimension ref="A1:AD19999"/>
  <sheetViews>
    <sheetView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ColWidth="17.28515625" defaultRowHeight="15.75" customHeight="1" x14ac:dyDescent="0.35"/>
  <cols>
    <col min="1" max="10" width="20" style="28" customWidth="1"/>
    <col min="11" max="12" width="20" style="29" customWidth="1"/>
    <col min="13" max="14" width="20" style="28" customWidth="1"/>
    <col min="15" max="15" width="20" style="29" customWidth="1"/>
    <col min="16" max="16" width="20" style="28" customWidth="1"/>
    <col min="17" max="17" width="20" style="29" customWidth="1"/>
    <col min="18" max="30" width="20" style="28" customWidth="1"/>
    <col min="31" max="16384" width="17.28515625" style="28"/>
  </cols>
  <sheetData>
    <row r="1" spans="1:30" s="20" customFormat="1" ht="34.5" customHeight="1" x14ac:dyDescent="0.35">
      <c r="A1" s="203" t="s">
        <v>53</v>
      </c>
      <c r="B1" s="203"/>
      <c r="C1" s="203"/>
      <c r="D1" s="203"/>
      <c r="E1" s="203"/>
      <c r="F1" s="203"/>
      <c r="G1" s="203"/>
      <c r="H1" s="203"/>
      <c r="I1" s="203"/>
      <c r="J1" s="203"/>
      <c r="K1" s="203"/>
      <c r="L1" s="204"/>
      <c r="M1" s="204"/>
      <c r="N1" s="204"/>
      <c r="O1" s="204"/>
      <c r="P1" s="204"/>
      <c r="Q1" s="204"/>
      <c r="R1" s="204"/>
      <c r="S1" s="204"/>
      <c r="T1" s="204"/>
      <c r="U1" s="204"/>
      <c r="V1" s="204"/>
      <c r="W1" s="204"/>
      <c r="X1" s="204"/>
      <c r="Y1" s="204"/>
      <c r="Z1" s="204"/>
      <c r="AA1" s="204"/>
      <c r="AB1" s="204"/>
      <c r="AC1" s="204"/>
      <c r="AD1" s="204"/>
    </row>
    <row r="2" spans="1:30" s="22" customFormat="1" ht="18.75" thickBot="1" x14ac:dyDescent="0.4">
      <c r="A2" s="21"/>
      <c r="B2" s="21"/>
      <c r="C2" s="21"/>
      <c r="D2" s="21"/>
      <c r="K2" s="23"/>
      <c r="L2" s="23"/>
      <c r="O2" s="23"/>
      <c r="Q2" s="23"/>
      <c r="U2" s="24"/>
    </row>
    <row r="3" spans="1:30" s="58" customFormat="1" ht="41.25" customHeight="1" thickBot="1" x14ac:dyDescent="0.4">
      <c r="A3" s="63" t="s">
        <v>54</v>
      </c>
      <c r="B3" s="60" t="s">
        <v>55</v>
      </c>
      <c r="C3" s="60" t="s">
        <v>56</v>
      </c>
      <c r="D3" s="60" t="s">
        <v>57</v>
      </c>
      <c r="E3" s="60" t="s">
        <v>58</v>
      </c>
      <c r="F3" s="60" t="s">
        <v>59</v>
      </c>
      <c r="G3" s="60" t="s">
        <v>60</v>
      </c>
      <c r="H3" s="61" t="s">
        <v>61</v>
      </c>
      <c r="I3" s="61" t="s">
        <v>62</v>
      </c>
      <c r="J3" s="61" t="s">
        <v>63</v>
      </c>
      <c r="K3" s="62" t="s">
        <v>257</v>
      </c>
      <c r="L3" s="62" t="s">
        <v>65</v>
      </c>
      <c r="M3" s="60" t="s">
        <v>66</v>
      </c>
      <c r="N3" s="60" t="s">
        <v>67</v>
      </c>
      <c r="O3" s="62" t="s">
        <v>68</v>
      </c>
      <c r="P3" s="60" t="s">
        <v>69</v>
      </c>
      <c r="Q3" s="62" t="s">
        <v>256</v>
      </c>
      <c r="R3" s="60" t="s">
        <v>70</v>
      </c>
      <c r="S3" s="60" t="s">
        <v>258</v>
      </c>
      <c r="T3" s="60" t="s">
        <v>259</v>
      </c>
      <c r="U3" s="60" t="s">
        <v>71</v>
      </c>
      <c r="V3" s="60" t="s">
        <v>72</v>
      </c>
      <c r="W3" s="60" t="s">
        <v>73</v>
      </c>
      <c r="X3" s="60" t="s">
        <v>74</v>
      </c>
      <c r="Y3" s="60" t="s">
        <v>75</v>
      </c>
      <c r="Z3" s="60" t="s">
        <v>76</v>
      </c>
      <c r="AA3" s="60" t="s">
        <v>77</v>
      </c>
      <c r="AB3" s="60" t="s">
        <v>77</v>
      </c>
      <c r="AC3" s="60" t="s">
        <v>77</v>
      </c>
      <c r="AD3" s="59" t="s">
        <v>77</v>
      </c>
    </row>
    <row r="4" spans="1:30" ht="15.75" customHeight="1" x14ac:dyDescent="0.35">
      <c r="A4" s="25"/>
      <c r="B4" s="20"/>
      <c r="C4" s="20"/>
      <c r="D4" s="20"/>
      <c r="E4" s="20"/>
      <c r="G4" s="124"/>
      <c r="L4" s="27" t="str">
        <f>IF((T4="N/A")+(ISBLANK(T4)), IF(S4="Critical", K4+30, IF(S4="High", K4+30,IF(COUNTIF(S4,"M*"), K4+90, IF(S4="Low", K4+180,"")))),
IF(((U4="Yes")*(T4="Critical")), K4+30, IF(((U4="Yes")*(T4="High")), K4+30,  IF(((U4="Yes")*(COUNTIF(S4,"M*"))), K4+90,  IF(((U4="Yes")*(T4="Low")), K4+180, IF(S4="Critical", K4+30, IF(S4="High", K4+30,IF(COUNTIF(S4,"M*"), K4+90, IF(S4="Low", K4+180,"")))))))))</f>
        <v/>
      </c>
    </row>
    <row r="5" spans="1:30" ht="15.75" customHeight="1" x14ac:dyDescent="0.35">
      <c r="A5" s="25"/>
      <c r="B5" s="20"/>
      <c r="C5" s="20"/>
      <c r="D5" s="20"/>
      <c r="E5" s="20"/>
      <c r="L5" s="27" t="str">
        <f t="shared" ref="L5:L68" si="0">IF((T5="N/A")+(ISBLANK(T5)), IF(S5="Critical", K5+30, IF(S5="High", K5+30,IF(COUNTIF(S5,"M*"), K5+90, IF(S5="Low", K5+180,"")))),
IF(((U5="Yes")*(T5="Critical")), K5+30, IF(((U5="Yes")*(T5="High")), K5+30,  IF(((U5="Yes")*(COUNTIF(S5,"M*"))), K5+90,  IF(((U5="Yes")*(T5="Low")), K5+180, IF(S5="Critical", K5+30, IF(S5="High", K5+30,IF(COUNTIF(S5,"M*"), K5+90, IF(S5="Low", K5+180,"")))))))))</f>
        <v/>
      </c>
    </row>
    <row r="6" spans="1:30" ht="15.75" customHeight="1" x14ac:dyDescent="0.35">
      <c r="A6" s="25"/>
      <c r="B6" s="20"/>
      <c r="C6" s="20"/>
      <c r="D6" s="20"/>
      <c r="E6" s="20"/>
      <c r="L6" s="27" t="str">
        <f t="shared" si="0"/>
        <v/>
      </c>
    </row>
    <row r="7" spans="1:30" ht="15.75" customHeight="1" x14ac:dyDescent="0.35">
      <c r="A7" s="25"/>
      <c r="B7" s="20"/>
      <c r="C7" s="20"/>
      <c r="D7" s="20"/>
      <c r="E7" s="20"/>
      <c r="K7" s="26"/>
      <c r="L7" s="27" t="str">
        <f t="shared" si="0"/>
        <v/>
      </c>
    </row>
    <row r="8" spans="1:30" ht="15.75" customHeight="1" x14ac:dyDescent="0.35">
      <c r="A8" s="25"/>
      <c r="B8" s="20"/>
      <c r="C8" s="20"/>
      <c r="D8" s="20"/>
      <c r="E8" s="20"/>
      <c r="L8" s="27" t="str">
        <f t="shared" si="0"/>
        <v/>
      </c>
    </row>
    <row r="9" spans="1:30" ht="15.75" customHeight="1" x14ac:dyDescent="0.35">
      <c r="A9" s="25"/>
      <c r="B9" s="20"/>
      <c r="C9" s="20"/>
      <c r="D9" s="20"/>
      <c r="E9" s="20"/>
      <c r="L9" s="27" t="str">
        <f t="shared" si="0"/>
        <v/>
      </c>
    </row>
    <row r="10" spans="1:30" ht="15.75" customHeight="1" x14ac:dyDescent="0.35">
      <c r="A10" s="25"/>
      <c r="B10" s="20"/>
      <c r="C10" s="20"/>
      <c r="D10" s="20"/>
      <c r="E10" s="20"/>
      <c r="L10" s="27" t="str">
        <f t="shared" si="0"/>
        <v/>
      </c>
    </row>
    <row r="11" spans="1:30" ht="15.75" customHeight="1" x14ac:dyDescent="0.35">
      <c r="A11" s="25"/>
      <c r="B11" s="20"/>
      <c r="C11" s="20"/>
      <c r="D11" s="20"/>
      <c r="E11" s="20"/>
      <c r="L11" s="27" t="str">
        <f t="shared" si="0"/>
        <v/>
      </c>
      <c r="Q11" s="83"/>
    </row>
    <row r="12" spans="1:30" ht="15.75" customHeight="1" x14ac:dyDescent="0.35">
      <c r="A12" s="25"/>
      <c r="B12" s="20"/>
      <c r="C12" s="20"/>
      <c r="D12" s="20"/>
      <c r="E12" s="20"/>
      <c r="L12" s="27" t="str">
        <f t="shared" si="0"/>
        <v/>
      </c>
    </row>
    <row r="13" spans="1:30" ht="15.75" customHeight="1" x14ac:dyDescent="0.35">
      <c r="A13" s="25"/>
      <c r="B13" s="20"/>
      <c r="C13" s="20"/>
      <c r="D13" s="20"/>
      <c r="E13" s="20"/>
      <c r="L13" s="27" t="str">
        <f t="shared" si="0"/>
        <v/>
      </c>
    </row>
    <row r="14" spans="1:30" ht="15.75" customHeight="1" x14ac:dyDescent="0.35">
      <c r="A14" s="25"/>
      <c r="B14" s="20"/>
      <c r="C14" s="20"/>
      <c r="D14" s="20"/>
      <c r="E14" s="20"/>
      <c r="L14" s="27" t="str">
        <f t="shared" si="0"/>
        <v/>
      </c>
    </row>
    <row r="15" spans="1:30" ht="15.75" customHeight="1" x14ac:dyDescent="0.35">
      <c r="A15" s="25"/>
      <c r="B15" s="20"/>
      <c r="C15" s="20"/>
      <c r="D15" s="20"/>
      <c r="E15" s="20"/>
      <c r="L15" s="27" t="str">
        <f t="shared" si="0"/>
        <v/>
      </c>
    </row>
    <row r="16" spans="1:30" ht="15.75" customHeight="1" x14ac:dyDescent="0.35">
      <c r="A16" s="25"/>
      <c r="B16" s="20"/>
      <c r="C16" s="20"/>
      <c r="D16" s="20"/>
      <c r="E16" s="20"/>
      <c r="L16" s="27" t="str">
        <f t="shared" si="0"/>
        <v/>
      </c>
    </row>
    <row r="17" spans="1:23" ht="15.75" customHeight="1" x14ac:dyDescent="0.35">
      <c r="A17" s="25"/>
      <c r="B17" s="20"/>
      <c r="C17" s="20"/>
      <c r="D17" s="20"/>
      <c r="E17" s="20"/>
      <c r="L17" s="27" t="str">
        <f t="shared" si="0"/>
        <v/>
      </c>
    </row>
    <row r="18" spans="1:23" ht="15.75" customHeight="1" x14ac:dyDescent="0.35">
      <c r="A18" s="25"/>
      <c r="L18" s="27" t="str">
        <f t="shared" si="0"/>
        <v/>
      </c>
      <c r="M18" s="82"/>
      <c r="N18" s="82"/>
      <c r="O18" s="83"/>
      <c r="P18" s="82"/>
      <c r="Q18" s="83"/>
      <c r="R18" s="82"/>
      <c r="S18" s="82"/>
      <c r="T18" s="82"/>
      <c r="U18" s="82"/>
      <c r="W18" s="82"/>
    </row>
    <row r="19" spans="1:23" ht="15.75" customHeight="1" x14ac:dyDescent="0.35">
      <c r="A19" s="25"/>
      <c r="L19" s="27" t="str">
        <f t="shared" si="0"/>
        <v/>
      </c>
      <c r="M19" s="82"/>
      <c r="N19" s="82"/>
      <c r="O19" s="83"/>
      <c r="P19" s="82"/>
      <c r="Q19" s="82"/>
      <c r="R19" s="82"/>
      <c r="S19" s="82"/>
      <c r="T19" s="82"/>
      <c r="U19" s="82"/>
      <c r="V19" s="82"/>
      <c r="W19" s="82"/>
    </row>
    <row r="20" spans="1:23" ht="15.75" customHeight="1" x14ac:dyDescent="0.35">
      <c r="A20" s="25"/>
      <c r="L20" s="27" t="str">
        <f t="shared" si="0"/>
        <v/>
      </c>
      <c r="M20" s="82"/>
      <c r="W20" s="82"/>
    </row>
    <row r="21" spans="1:23" ht="15.75" customHeight="1" x14ac:dyDescent="0.35">
      <c r="A21" s="25"/>
      <c r="L21" s="27" t="str">
        <f t="shared" si="0"/>
        <v/>
      </c>
    </row>
    <row r="22" spans="1:23" ht="15.75" customHeight="1" x14ac:dyDescent="0.35">
      <c r="A22" s="25"/>
      <c r="L22" s="27" t="str">
        <f t="shared" si="0"/>
        <v/>
      </c>
    </row>
    <row r="23" spans="1:23" ht="15.75" customHeight="1" x14ac:dyDescent="0.35">
      <c r="L23" s="27" t="str">
        <f t="shared" si="0"/>
        <v/>
      </c>
    </row>
    <row r="24" spans="1:23" ht="15.75" customHeight="1" x14ac:dyDescent="0.35">
      <c r="L24" s="27" t="str">
        <f t="shared" si="0"/>
        <v/>
      </c>
    </row>
    <row r="25" spans="1:23" ht="15.75" customHeight="1" x14ac:dyDescent="0.35">
      <c r="L25" s="27" t="str">
        <f t="shared" si="0"/>
        <v/>
      </c>
    </row>
    <row r="26" spans="1:23" ht="15.75" customHeight="1" x14ac:dyDescent="0.35">
      <c r="L26" s="27" t="str">
        <f t="shared" si="0"/>
        <v/>
      </c>
    </row>
    <row r="27" spans="1:23" ht="15.75" customHeight="1" x14ac:dyDescent="0.35">
      <c r="L27" s="27" t="str">
        <f t="shared" si="0"/>
        <v/>
      </c>
    </row>
    <row r="28" spans="1:23" ht="15.75" customHeight="1" x14ac:dyDescent="0.35">
      <c r="L28" s="27" t="str">
        <f t="shared" si="0"/>
        <v/>
      </c>
    </row>
    <row r="29" spans="1:23" ht="15.75" customHeight="1" x14ac:dyDescent="0.35">
      <c r="L29" s="27" t="str">
        <f t="shared" si="0"/>
        <v/>
      </c>
    </row>
    <row r="30" spans="1:23" ht="15.75" customHeight="1" x14ac:dyDescent="0.35">
      <c r="L30" s="27" t="str">
        <f t="shared" si="0"/>
        <v/>
      </c>
    </row>
    <row r="31" spans="1:23" ht="15.75" customHeight="1" x14ac:dyDescent="0.35">
      <c r="L31" s="27" t="str">
        <f t="shared" si="0"/>
        <v/>
      </c>
    </row>
    <row r="32" spans="1:23" ht="15.75" customHeight="1" x14ac:dyDescent="0.35">
      <c r="L32" s="27" t="str">
        <f t="shared" si="0"/>
        <v/>
      </c>
    </row>
    <row r="33" spans="12:12" ht="15.75" customHeight="1" x14ac:dyDescent="0.35">
      <c r="L33" s="27" t="str">
        <f t="shared" si="0"/>
        <v/>
      </c>
    </row>
    <row r="34" spans="12:12" ht="15.75" customHeight="1" x14ac:dyDescent="0.35">
      <c r="L34" s="27" t="str">
        <f t="shared" si="0"/>
        <v/>
      </c>
    </row>
    <row r="35" spans="12:12" ht="15.75" customHeight="1" x14ac:dyDescent="0.35">
      <c r="L35" s="27" t="str">
        <f t="shared" si="0"/>
        <v/>
      </c>
    </row>
    <row r="36" spans="12:12" ht="15.75" customHeight="1" x14ac:dyDescent="0.35">
      <c r="L36" s="27" t="str">
        <f t="shared" si="0"/>
        <v/>
      </c>
    </row>
    <row r="37" spans="12:12" ht="15.75" customHeight="1" x14ac:dyDescent="0.35">
      <c r="L37" s="27" t="str">
        <f t="shared" si="0"/>
        <v/>
      </c>
    </row>
    <row r="38" spans="12:12" ht="15.75" customHeight="1" x14ac:dyDescent="0.35">
      <c r="L38" s="27" t="str">
        <f t="shared" si="0"/>
        <v/>
      </c>
    </row>
    <row r="39" spans="12:12" ht="15.75" customHeight="1" x14ac:dyDescent="0.35">
      <c r="L39" s="27" t="str">
        <f t="shared" si="0"/>
        <v/>
      </c>
    </row>
    <row r="40" spans="12:12" ht="15.75" customHeight="1" x14ac:dyDescent="0.35">
      <c r="L40" s="27" t="str">
        <f t="shared" si="0"/>
        <v/>
      </c>
    </row>
    <row r="41" spans="12:12" ht="15.75" customHeight="1" x14ac:dyDescent="0.35">
      <c r="L41" s="27" t="str">
        <f t="shared" si="0"/>
        <v/>
      </c>
    </row>
    <row r="42" spans="12:12" ht="15.75" customHeight="1" x14ac:dyDescent="0.35">
      <c r="L42" s="27" t="str">
        <f t="shared" si="0"/>
        <v/>
      </c>
    </row>
    <row r="43" spans="12:12" ht="15.75" customHeight="1" x14ac:dyDescent="0.35">
      <c r="L43" s="27" t="str">
        <f t="shared" si="0"/>
        <v/>
      </c>
    </row>
    <row r="44" spans="12:12" ht="15.75" customHeight="1" x14ac:dyDescent="0.35">
      <c r="L44" s="27" t="str">
        <f t="shared" si="0"/>
        <v/>
      </c>
    </row>
    <row r="45" spans="12:12" ht="15.75" customHeight="1" x14ac:dyDescent="0.35">
      <c r="L45" s="27" t="str">
        <f t="shared" si="0"/>
        <v/>
      </c>
    </row>
    <row r="46" spans="12:12" ht="15.75" customHeight="1" x14ac:dyDescent="0.35">
      <c r="L46" s="27" t="str">
        <f t="shared" si="0"/>
        <v/>
      </c>
    </row>
    <row r="47" spans="12:12" ht="15.75" customHeight="1" x14ac:dyDescent="0.35">
      <c r="L47" s="27" t="str">
        <f t="shared" si="0"/>
        <v/>
      </c>
    </row>
    <row r="48" spans="12:12" ht="15.75" customHeight="1" x14ac:dyDescent="0.35">
      <c r="L48" s="27" t="str">
        <f t="shared" si="0"/>
        <v/>
      </c>
    </row>
    <row r="49" spans="12:12" ht="15.75" customHeight="1" x14ac:dyDescent="0.35">
      <c r="L49" s="27" t="str">
        <f t="shared" si="0"/>
        <v/>
      </c>
    </row>
    <row r="50" spans="12:12" ht="15.75" customHeight="1" x14ac:dyDescent="0.35">
      <c r="L50" s="27" t="str">
        <f t="shared" si="0"/>
        <v/>
      </c>
    </row>
    <row r="51" spans="12:12" ht="15.75" customHeight="1" x14ac:dyDescent="0.35">
      <c r="L51" s="27" t="str">
        <f t="shared" si="0"/>
        <v/>
      </c>
    </row>
    <row r="52" spans="12:12" ht="15.75" customHeight="1" x14ac:dyDescent="0.35">
      <c r="L52" s="27" t="str">
        <f t="shared" si="0"/>
        <v/>
      </c>
    </row>
    <row r="53" spans="12:12" ht="15.75" customHeight="1" x14ac:dyDescent="0.35">
      <c r="L53" s="27" t="str">
        <f t="shared" si="0"/>
        <v/>
      </c>
    </row>
    <row r="54" spans="12:12" ht="15.75" customHeight="1" x14ac:dyDescent="0.35">
      <c r="L54" s="27" t="str">
        <f t="shared" si="0"/>
        <v/>
      </c>
    </row>
    <row r="55" spans="12:12" ht="15.75" customHeight="1" x14ac:dyDescent="0.35">
      <c r="L55" s="27" t="str">
        <f t="shared" si="0"/>
        <v/>
      </c>
    </row>
    <row r="56" spans="12:12" ht="15.75" customHeight="1" x14ac:dyDescent="0.35">
      <c r="L56" s="27" t="str">
        <f t="shared" si="0"/>
        <v/>
      </c>
    </row>
    <row r="57" spans="12:12" ht="15.75" customHeight="1" x14ac:dyDescent="0.35">
      <c r="L57" s="27" t="str">
        <f t="shared" si="0"/>
        <v/>
      </c>
    </row>
    <row r="58" spans="12:12" ht="15.75" customHeight="1" x14ac:dyDescent="0.35">
      <c r="L58" s="27" t="str">
        <f t="shared" si="0"/>
        <v/>
      </c>
    </row>
    <row r="59" spans="12:12" ht="15.75" customHeight="1" x14ac:dyDescent="0.35">
      <c r="L59" s="27" t="str">
        <f t="shared" si="0"/>
        <v/>
      </c>
    </row>
    <row r="60" spans="12:12" ht="15.75" customHeight="1" x14ac:dyDescent="0.35">
      <c r="L60" s="27" t="str">
        <f t="shared" si="0"/>
        <v/>
      </c>
    </row>
    <row r="61" spans="12:12" ht="15.75" customHeight="1" x14ac:dyDescent="0.35">
      <c r="L61" s="27" t="str">
        <f t="shared" si="0"/>
        <v/>
      </c>
    </row>
    <row r="62" spans="12:12" ht="15.75" customHeight="1" x14ac:dyDescent="0.35">
      <c r="L62" s="27" t="str">
        <f t="shared" si="0"/>
        <v/>
      </c>
    </row>
    <row r="63" spans="12:12" ht="15.75" customHeight="1" x14ac:dyDescent="0.35">
      <c r="L63" s="27" t="str">
        <f t="shared" si="0"/>
        <v/>
      </c>
    </row>
    <row r="64" spans="12:12" ht="15.75" customHeight="1" x14ac:dyDescent="0.35">
      <c r="L64" s="27" t="str">
        <f t="shared" si="0"/>
        <v/>
      </c>
    </row>
    <row r="65" spans="12:12" ht="15.75" customHeight="1" x14ac:dyDescent="0.35">
      <c r="L65" s="27" t="str">
        <f t="shared" si="0"/>
        <v/>
      </c>
    </row>
    <row r="66" spans="12:12" ht="15.75" customHeight="1" x14ac:dyDescent="0.35">
      <c r="L66" s="27" t="str">
        <f t="shared" si="0"/>
        <v/>
      </c>
    </row>
    <row r="67" spans="12:12" ht="15.75" customHeight="1" x14ac:dyDescent="0.35">
      <c r="L67" s="27" t="str">
        <f t="shared" si="0"/>
        <v/>
      </c>
    </row>
    <row r="68" spans="12:12" ht="15.75" customHeight="1" x14ac:dyDescent="0.35">
      <c r="L68" s="27" t="str">
        <f t="shared" si="0"/>
        <v/>
      </c>
    </row>
    <row r="69" spans="12:12" ht="15.75" customHeight="1" x14ac:dyDescent="0.35">
      <c r="L69" s="27" t="str">
        <f t="shared" ref="L69:L132" si="1">IF((T69="N/A")+(ISBLANK(T69)), IF(S69="Critical", K69+30, IF(S69="High", K69+30,IF(COUNTIF(S69,"M*"), K69+90, IF(S69="Low", K69+180,"")))),
IF(((U69="Yes")*(T69="Critical")), K69+30, IF(((U69="Yes")*(T69="High")), K69+30,  IF(((U69="Yes")*(COUNTIF(S69,"M*"))), K69+90,  IF(((U69="Yes")*(T69="Low")), K69+180, IF(S69="Critical", K69+30, IF(S69="High", K69+30,IF(COUNTIF(S69,"M*"), K69+90, IF(S69="Low", K69+180,"")))))))))</f>
        <v/>
      </c>
    </row>
    <row r="70" spans="12:12" ht="15.75" customHeight="1" x14ac:dyDescent="0.35">
      <c r="L70" s="27" t="str">
        <f t="shared" si="1"/>
        <v/>
      </c>
    </row>
    <row r="71" spans="12:12" ht="15.75" customHeight="1" x14ac:dyDescent="0.35">
      <c r="L71" s="27" t="str">
        <f t="shared" si="1"/>
        <v/>
      </c>
    </row>
    <row r="72" spans="12:12" ht="15.75" customHeight="1" x14ac:dyDescent="0.35">
      <c r="L72" s="27" t="str">
        <f t="shared" si="1"/>
        <v/>
      </c>
    </row>
    <row r="73" spans="12:12" ht="15.75" customHeight="1" x14ac:dyDescent="0.35">
      <c r="L73" s="27" t="str">
        <f t="shared" si="1"/>
        <v/>
      </c>
    </row>
    <row r="74" spans="12:12" ht="15.75" customHeight="1" x14ac:dyDescent="0.35">
      <c r="L74" s="27" t="str">
        <f t="shared" si="1"/>
        <v/>
      </c>
    </row>
    <row r="75" spans="12:12" ht="15.75" customHeight="1" x14ac:dyDescent="0.35">
      <c r="L75" s="27" t="str">
        <f t="shared" si="1"/>
        <v/>
      </c>
    </row>
    <row r="76" spans="12:12" ht="15.75" customHeight="1" x14ac:dyDescent="0.35">
      <c r="L76" s="27" t="str">
        <f t="shared" si="1"/>
        <v/>
      </c>
    </row>
    <row r="77" spans="12:12" ht="15.75" customHeight="1" x14ac:dyDescent="0.35">
      <c r="L77" s="27" t="str">
        <f t="shared" si="1"/>
        <v/>
      </c>
    </row>
    <row r="78" spans="12:12" ht="15.75" customHeight="1" x14ac:dyDescent="0.35">
      <c r="L78" s="27" t="str">
        <f t="shared" si="1"/>
        <v/>
      </c>
    </row>
    <row r="79" spans="12:12" ht="15.75" customHeight="1" x14ac:dyDescent="0.35">
      <c r="L79" s="27" t="str">
        <f t="shared" si="1"/>
        <v/>
      </c>
    </row>
    <row r="80" spans="12:12" ht="15.75" customHeight="1" x14ac:dyDescent="0.35">
      <c r="L80" s="27" t="str">
        <f t="shared" si="1"/>
        <v/>
      </c>
    </row>
    <row r="81" spans="12:12" ht="15.75" customHeight="1" x14ac:dyDescent="0.35">
      <c r="L81" s="27" t="str">
        <f t="shared" si="1"/>
        <v/>
      </c>
    </row>
    <row r="82" spans="12:12" ht="15.75" customHeight="1" x14ac:dyDescent="0.35">
      <c r="L82" s="27" t="str">
        <f t="shared" si="1"/>
        <v/>
      </c>
    </row>
    <row r="83" spans="12:12" ht="15.75" customHeight="1" x14ac:dyDescent="0.35">
      <c r="L83" s="27" t="str">
        <f t="shared" si="1"/>
        <v/>
      </c>
    </row>
    <row r="84" spans="12:12" ht="15.75" customHeight="1" x14ac:dyDescent="0.35">
      <c r="L84" s="27" t="str">
        <f t="shared" si="1"/>
        <v/>
      </c>
    </row>
    <row r="85" spans="12:12" ht="15.75" customHeight="1" x14ac:dyDescent="0.35">
      <c r="L85" s="27" t="str">
        <f t="shared" si="1"/>
        <v/>
      </c>
    </row>
    <row r="86" spans="12:12" ht="15.75" customHeight="1" x14ac:dyDescent="0.35">
      <c r="L86" s="27" t="str">
        <f t="shared" si="1"/>
        <v/>
      </c>
    </row>
    <row r="87" spans="12:12" ht="15.75" customHeight="1" x14ac:dyDescent="0.35">
      <c r="L87" s="27" t="str">
        <f t="shared" si="1"/>
        <v/>
      </c>
    </row>
    <row r="88" spans="12:12" ht="15.75" customHeight="1" x14ac:dyDescent="0.35">
      <c r="L88" s="27" t="str">
        <f t="shared" si="1"/>
        <v/>
      </c>
    </row>
    <row r="89" spans="12:12" ht="15.75" customHeight="1" x14ac:dyDescent="0.35">
      <c r="L89" s="27" t="str">
        <f t="shared" si="1"/>
        <v/>
      </c>
    </row>
    <row r="90" spans="12:12" ht="15.75" customHeight="1" x14ac:dyDescent="0.35">
      <c r="L90" s="27" t="str">
        <f t="shared" si="1"/>
        <v/>
      </c>
    </row>
    <row r="91" spans="12:12" ht="15.75" customHeight="1" x14ac:dyDescent="0.35">
      <c r="L91" s="27" t="str">
        <f t="shared" si="1"/>
        <v/>
      </c>
    </row>
    <row r="92" spans="12:12" ht="15.75" customHeight="1" x14ac:dyDescent="0.35">
      <c r="L92" s="27" t="str">
        <f t="shared" si="1"/>
        <v/>
      </c>
    </row>
    <row r="93" spans="12:12" ht="15.75" customHeight="1" x14ac:dyDescent="0.35">
      <c r="L93" s="27" t="str">
        <f t="shared" si="1"/>
        <v/>
      </c>
    </row>
    <row r="94" spans="12:12" ht="15.75" customHeight="1" x14ac:dyDescent="0.35">
      <c r="L94" s="27" t="str">
        <f t="shared" si="1"/>
        <v/>
      </c>
    </row>
    <row r="95" spans="12:12" ht="15.75" customHeight="1" x14ac:dyDescent="0.35">
      <c r="L95" s="27" t="str">
        <f t="shared" si="1"/>
        <v/>
      </c>
    </row>
    <row r="96" spans="12:12" ht="15.75" customHeight="1" x14ac:dyDescent="0.35">
      <c r="L96" s="27" t="str">
        <f t="shared" si="1"/>
        <v/>
      </c>
    </row>
    <row r="97" spans="12:12" ht="15.75" customHeight="1" x14ac:dyDescent="0.35">
      <c r="L97" s="27" t="str">
        <f t="shared" si="1"/>
        <v/>
      </c>
    </row>
    <row r="98" spans="12:12" ht="15.75" customHeight="1" x14ac:dyDescent="0.35">
      <c r="L98" s="27" t="str">
        <f t="shared" si="1"/>
        <v/>
      </c>
    </row>
    <row r="99" spans="12:12" ht="15.75" customHeight="1" x14ac:dyDescent="0.35">
      <c r="L99" s="27" t="str">
        <f t="shared" si="1"/>
        <v/>
      </c>
    </row>
    <row r="100" spans="12:12" ht="15.75" customHeight="1" x14ac:dyDescent="0.35">
      <c r="L100" s="27" t="str">
        <f t="shared" si="1"/>
        <v/>
      </c>
    </row>
    <row r="101" spans="12:12" ht="15.75" customHeight="1" x14ac:dyDescent="0.35">
      <c r="L101" s="27" t="str">
        <f t="shared" si="1"/>
        <v/>
      </c>
    </row>
    <row r="102" spans="12:12" ht="15.75" customHeight="1" x14ac:dyDescent="0.35">
      <c r="L102" s="27" t="str">
        <f t="shared" si="1"/>
        <v/>
      </c>
    </row>
    <row r="103" spans="12:12" ht="15.75" customHeight="1" x14ac:dyDescent="0.35">
      <c r="L103" s="27" t="str">
        <f t="shared" si="1"/>
        <v/>
      </c>
    </row>
    <row r="104" spans="12:12" ht="15.75" customHeight="1" x14ac:dyDescent="0.35">
      <c r="L104" s="27" t="str">
        <f t="shared" si="1"/>
        <v/>
      </c>
    </row>
    <row r="105" spans="12:12" ht="15.75" customHeight="1" x14ac:dyDescent="0.35">
      <c r="L105" s="27" t="str">
        <f t="shared" si="1"/>
        <v/>
      </c>
    </row>
    <row r="106" spans="12:12" ht="15.75" customHeight="1" x14ac:dyDescent="0.35">
      <c r="L106" s="27" t="str">
        <f t="shared" si="1"/>
        <v/>
      </c>
    </row>
    <row r="107" spans="12:12" ht="15.75" customHeight="1" x14ac:dyDescent="0.35">
      <c r="L107" s="27" t="str">
        <f t="shared" si="1"/>
        <v/>
      </c>
    </row>
    <row r="108" spans="12:12" ht="15.75" customHeight="1" x14ac:dyDescent="0.35">
      <c r="L108" s="27" t="str">
        <f t="shared" si="1"/>
        <v/>
      </c>
    </row>
    <row r="109" spans="12:12" ht="15.75" customHeight="1" x14ac:dyDescent="0.35">
      <c r="L109" s="27" t="str">
        <f t="shared" si="1"/>
        <v/>
      </c>
    </row>
    <row r="110" spans="12:12" ht="15.75" customHeight="1" x14ac:dyDescent="0.35">
      <c r="L110" s="27" t="str">
        <f t="shared" si="1"/>
        <v/>
      </c>
    </row>
    <row r="111" spans="12:12" ht="15.75" customHeight="1" x14ac:dyDescent="0.35">
      <c r="L111" s="27" t="str">
        <f t="shared" si="1"/>
        <v/>
      </c>
    </row>
    <row r="112" spans="12:12" ht="15.75" customHeight="1" x14ac:dyDescent="0.35">
      <c r="L112" s="27" t="str">
        <f t="shared" si="1"/>
        <v/>
      </c>
    </row>
    <row r="113" spans="12:12" ht="15.75" customHeight="1" x14ac:dyDescent="0.35">
      <c r="L113" s="27" t="str">
        <f t="shared" si="1"/>
        <v/>
      </c>
    </row>
    <row r="114" spans="12:12" ht="15.75" customHeight="1" x14ac:dyDescent="0.35">
      <c r="L114" s="27" t="str">
        <f t="shared" si="1"/>
        <v/>
      </c>
    </row>
    <row r="115" spans="12:12" ht="15.75" customHeight="1" x14ac:dyDescent="0.35">
      <c r="L115" s="27" t="str">
        <f t="shared" si="1"/>
        <v/>
      </c>
    </row>
    <row r="116" spans="12:12" ht="15.75" customHeight="1" x14ac:dyDescent="0.35">
      <c r="L116" s="27" t="str">
        <f t="shared" si="1"/>
        <v/>
      </c>
    </row>
    <row r="117" spans="12:12" ht="15.75" customHeight="1" x14ac:dyDescent="0.35">
      <c r="L117" s="27" t="str">
        <f t="shared" si="1"/>
        <v/>
      </c>
    </row>
    <row r="118" spans="12:12" ht="15.75" customHeight="1" x14ac:dyDescent="0.35">
      <c r="L118" s="27" t="str">
        <f t="shared" si="1"/>
        <v/>
      </c>
    </row>
    <row r="119" spans="12:12" ht="15.75" customHeight="1" x14ac:dyDescent="0.35">
      <c r="L119" s="27" t="str">
        <f t="shared" si="1"/>
        <v/>
      </c>
    </row>
    <row r="120" spans="12:12" ht="15.75" customHeight="1" x14ac:dyDescent="0.35">
      <c r="L120" s="27" t="str">
        <f t="shared" si="1"/>
        <v/>
      </c>
    </row>
    <row r="121" spans="12:12" ht="15.75" customHeight="1" x14ac:dyDescent="0.35">
      <c r="L121" s="27" t="str">
        <f t="shared" si="1"/>
        <v/>
      </c>
    </row>
    <row r="122" spans="12:12" ht="15.75" customHeight="1" x14ac:dyDescent="0.35">
      <c r="L122" s="27" t="str">
        <f t="shared" si="1"/>
        <v/>
      </c>
    </row>
    <row r="123" spans="12:12" ht="15.75" customHeight="1" x14ac:dyDescent="0.35">
      <c r="L123" s="27" t="str">
        <f t="shared" si="1"/>
        <v/>
      </c>
    </row>
    <row r="124" spans="12:12" ht="15.75" customHeight="1" x14ac:dyDescent="0.35">
      <c r="L124" s="27" t="str">
        <f t="shared" si="1"/>
        <v/>
      </c>
    </row>
    <row r="125" spans="12:12" ht="15.75" customHeight="1" x14ac:dyDescent="0.35">
      <c r="L125" s="27" t="str">
        <f t="shared" si="1"/>
        <v/>
      </c>
    </row>
    <row r="126" spans="12:12" ht="15.75" customHeight="1" x14ac:dyDescent="0.35">
      <c r="L126" s="27" t="str">
        <f t="shared" si="1"/>
        <v/>
      </c>
    </row>
    <row r="127" spans="12:12" ht="15.75" customHeight="1" x14ac:dyDescent="0.35">
      <c r="L127" s="27" t="str">
        <f t="shared" si="1"/>
        <v/>
      </c>
    </row>
    <row r="128" spans="12:12" ht="15.75" customHeight="1" x14ac:dyDescent="0.35">
      <c r="L128" s="27" t="str">
        <f t="shared" si="1"/>
        <v/>
      </c>
    </row>
    <row r="129" spans="12:12" ht="15.75" customHeight="1" x14ac:dyDescent="0.35">
      <c r="L129" s="27" t="str">
        <f t="shared" si="1"/>
        <v/>
      </c>
    </row>
    <row r="130" spans="12:12" ht="15.75" customHeight="1" x14ac:dyDescent="0.35">
      <c r="L130" s="27" t="str">
        <f t="shared" si="1"/>
        <v/>
      </c>
    </row>
    <row r="131" spans="12:12" ht="15.75" customHeight="1" x14ac:dyDescent="0.35">
      <c r="L131" s="27" t="str">
        <f t="shared" si="1"/>
        <v/>
      </c>
    </row>
    <row r="132" spans="12:12" ht="15.75" customHeight="1" x14ac:dyDescent="0.35">
      <c r="L132" s="27" t="str">
        <f t="shared" si="1"/>
        <v/>
      </c>
    </row>
    <row r="133" spans="12:12" ht="15.75" customHeight="1" x14ac:dyDescent="0.35">
      <c r="L133" s="27" t="str">
        <f t="shared" ref="L133:L196" si="2">IF((T133="N/A")+(ISBLANK(T133)), IF(S133="Critical", K133+30, IF(S133="High", K133+30,IF(COUNTIF(S133,"M*"), K133+90, IF(S133="Low", K133+180,"")))),
IF(((U133="Yes")*(T133="Critical")), K133+30, IF(((U133="Yes")*(T133="High")), K133+30,  IF(((U133="Yes")*(COUNTIF(S133,"M*"))), K133+90,  IF(((U133="Yes")*(T133="Low")), K133+180, IF(S133="Critical", K133+30, IF(S133="High", K133+30,IF(COUNTIF(S133,"M*"), K133+90, IF(S133="Low", K133+180,"")))))))))</f>
        <v/>
      </c>
    </row>
    <row r="134" spans="12:12" ht="15.75" customHeight="1" x14ac:dyDescent="0.35">
      <c r="L134" s="27" t="str">
        <f t="shared" si="2"/>
        <v/>
      </c>
    </row>
    <row r="135" spans="12:12" ht="15.75" customHeight="1" x14ac:dyDescent="0.35">
      <c r="L135" s="27" t="str">
        <f t="shared" si="2"/>
        <v/>
      </c>
    </row>
    <row r="136" spans="12:12" ht="15.75" customHeight="1" x14ac:dyDescent="0.35">
      <c r="L136" s="27" t="str">
        <f t="shared" si="2"/>
        <v/>
      </c>
    </row>
    <row r="137" spans="12:12" ht="15.75" customHeight="1" x14ac:dyDescent="0.35">
      <c r="L137" s="27" t="str">
        <f t="shared" si="2"/>
        <v/>
      </c>
    </row>
    <row r="138" spans="12:12" ht="15.75" customHeight="1" x14ac:dyDescent="0.35">
      <c r="L138" s="27" t="str">
        <f t="shared" si="2"/>
        <v/>
      </c>
    </row>
    <row r="139" spans="12:12" ht="15.75" customHeight="1" x14ac:dyDescent="0.35">
      <c r="L139" s="27" t="str">
        <f t="shared" si="2"/>
        <v/>
      </c>
    </row>
    <row r="140" spans="12:12" ht="15.75" customHeight="1" x14ac:dyDescent="0.35">
      <c r="L140" s="27" t="str">
        <f t="shared" si="2"/>
        <v/>
      </c>
    </row>
    <row r="141" spans="12:12" ht="15.75" customHeight="1" x14ac:dyDescent="0.35">
      <c r="L141" s="27" t="str">
        <f t="shared" si="2"/>
        <v/>
      </c>
    </row>
    <row r="142" spans="12:12" ht="15.75" customHeight="1" x14ac:dyDescent="0.35">
      <c r="L142" s="27" t="str">
        <f t="shared" si="2"/>
        <v/>
      </c>
    </row>
    <row r="143" spans="12:12" ht="15.75" customHeight="1" x14ac:dyDescent="0.35">
      <c r="L143" s="27" t="str">
        <f t="shared" si="2"/>
        <v/>
      </c>
    </row>
    <row r="144" spans="12:12" ht="15.75" customHeight="1" x14ac:dyDescent="0.35">
      <c r="L144" s="27" t="str">
        <f t="shared" si="2"/>
        <v/>
      </c>
    </row>
    <row r="145" spans="12:12" ht="15.75" customHeight="1" x14ac:dyDescent="0.35">
      <c r="L145" s="27" t="str">
        <f t="shared" si="2"/>
        <v/>
      </c>
    </row>
    <row r="146" spans="12:12" ht="15.75" customHeight="1" x14ac:dyDescent="0.35">
      <c r="L146" s="27" t="str">
        <f t="shared" si="2"/>
        <v/>
      </c>
    </row>
    <row r="147" spans="12:12" ht="15.75" customHeight="1" x14ac:dyDescent="0.35">
      <c r="L147" s="27" t="str">
        <f t="shared" si="2"/>
        <v/>
      </c>
    </row>
    <row r="148" spans="12:12" ht="15.75" customHeight="1" x14ac:dyDescent="0.35">
      <c r="L148" s="27" t="str">
        <f t="shared" si="2"/>
        <v/>
      </c>
    </row>
    <row r="149" spans="12:12" ht="15.75" customHeight="1" x14ac:dyDescent="0.35">
      <c r="L149" s="27" t="str">
        <f t="shared" si="2"/>
        <v/>
      </c>
    </row>
    <row r="150" spans="12:12" ht="15.75" customHeight="1" x14ac:dyDescent="0.35">
      <c r="L150" s="27" t="str">
        <f t="shared" si="2"/>
        <v/>
      </c>
    </row>
    <row r="151" spans="12:12" ht="15.75" customHeight="1" x14ac:dyDescent="0.35">
      <c r="L151" s="27" t="str">
        <f t="shared" si="2"/>
        <v/>
      </c>
    </row>
    <row r="152" spans="12:12" ht="15.75" customHeight="1" x14ac:dyDescent="0.35">
      <c r="L152" s="27" t="str">
        <f t="shared" si="2"/>
        <v/>
      </c>
    </row>
    <row r="153" spans="12:12" ht="15.75" customHeight="1" x14ac:dyDescent="0.35">
      <c r="L153" s="27" t="str">
        <f t="shared" si="2"/>
        <v/>
      </c>
    </row>
    <row r="154" spans="12:12" ht="15.75" customHeight="1" x14ac:dyDescent="0.35">
      <c r="L154" s="27" t="str">
        <f t="shared" si="2"/>
        <v/>
      </c>
    </row>
    <row r="155" spans="12:12" ht="15.75" customHeight="1" x14ac:dyDescent="0.35">
      <c r="L155" s="27" t="str">
        <f t="shared" si="2"/>
        <v/>
      </c>
    </row>
    <row r="156" spans="12:12" ht="15.75" customHeight="1" x14ac:dyDescent="0.35">
      <c r="L156" s="27" t="str">
        <f t="shared" si="2"/>
        <v/>
      </c>
    </row>
    <row r="157" spans="12:12" ht="15.75" customHeight="1" x14ac:dyDescent="0.35">
      <c r="L157" s="27" t="str">
        <f t="shared" si="2"/>
        <v/>
      </c>
    </row>
    <row r="158" spans="12:12" ht="15.75" customHeight="1" x14ac:dyDescent="0.35">
      <c r="L158" s="27" t="str">
        <f t="shared" si="2"/>
        <v/>
      </c>
    </row>
    <row r="159" spans="12:12" ht="15.75" customHeight="1" x14ac:dyDescent="0.35">
      <c r="L159" s="27" t="str">
        <f t="shared" si="2"/>
        <v/>
      </c>
    </row>
    <row r="160" spans="12:12" ht="15.75" customHeight="1" x14ac:dyDescent="0.35">
      <c r="L160" s="27" t="str">
        <f t="shared" si="2"/>
        <v/>
      </c>
    </row>
    <row r="161" spans="12:12" ht="15.75" customHeight="1" x14ac:dyDescent="0.35">
      <c r="L161" s="27" t="str">
        <f t="shared" si="2"/>
        <v/>
      </c>
    </row>
    <row r="162" spans="12:12" ht="15.75" customHeight="1" x14ac:dyDescent="0.35">
      <c r="L162" s="27" t="str">
        <f t="shared" si="2"/>
        <v/>
      </c>
    </row>
    <row r="163" spans="12:12" ht="15.75" customHeight="1" x14ac:dyDescent="0.35">
      <c r="L163" s="27" t="str">
        <f t="shared" si="2"/>
        <v/>
      </c>
    </row>
    <row r="164" spans="12:12" ht="15.75" customHeight="1" x14ac:dyDescent="0.35">
      <c r="L164" s="27" t="str">
        <f t="shared" si="2"/>
        <v/>
      </c>
    </row>
    <row r="165" spans="12:12" ht="15.75" customHeight="1" x14ac:dyDescent="0.35">
      <c r="L165" s="27" t="str">
        <f t="shared" si="2"/>
        <v/>
      </c>
    </row>
    <row r="166" spans="12:12" ht="15.75" customHeight="1" x14ac:dyDescent="0.35">
      <c r="L166" s="27" t="str">
        <f t="shared" si="2"/>
        <v/>
      </c>
    </row>
    <row r="167" spans="12:12" ht="15.75" customHeight="1" x14ac:dyDescent="0.35">
      <c r="L167" s="27" t="str">
        <f t="shared" si="2"/>
        <v/>
      </c>
    </row>
    <row r="168" spans="12:12" ht="15.75" customHeight="1" x14ac:dyDescent="0.35">
      <c r="L168" s="27" t="str">
        <f t="shared" si="2"/>
        <v/>
      </c>
    </row>
    <row r="169" spans="12:12" ht="15.75" customHeight="1" x14ac:dyDescent="0.35">
      <c r="L169" s="27" t="str">
        <f t="shared" si="2"/>
        <v/>
      </c>
    </row>
    <row r="170" spans="12:12" ht="15.75" customHeight="1" x14ac:dyDescent="0.35">
      <c r="L170" s="27" t="str">
        <f t="shared" si="2"/>
        <v/>
      </c>
    </row>
    <row r="171" spans="12:12" ht="15.75" customHeight="1" x14ac:dyDescent="0.35">
      <c r="L171" s="27" t="str">
        <f t="shared" si="2"/>
        <v/>
      </c>
    </row>
    <row r="172" spans="12:12" ht="15.75" customHeight="1" x14ac:dyDescent="0.35">
      <c r="L172" s="27" t="str">
        <f t="shared" si="2"/>
        <v/>
      </c>
    </row>
    <row r="173" spans="12:12" ht="15.75" customHeight="1" x14ac:dyDescent="0.35">
      <c r="L173" s="27" t="str">
        <f t="shared" si="2"/>
        <v/>
      </c>
    </row>
    <row r="174" spans="12:12" ht="15.75" customHeight="1" x14ac:dyDescent="0.35">
      <c r="L174" s="27" t="str">
        <f t="shared" si="2"/>
        <v/>
      </c>
    </row>
    <row r="175" spans="12:12" ht="15.75" customHeight="1" x14ac:dyDescent="0.35">
      <c r="L175" s="27" t="str">
        <f t="shared" si="2"/>
        <v/>
      </c>
    </row>
    <row r="176" spans="12:12" ht="15.75" customHeight="1" x14ac:dyDescent="0.35">
      <c r="L176" s="27" t="str">
        <f t="shared" si="2"/>
        <v/>
      </c>
    </row>
    <row r="177" spans="12:12" ht="15.75" customHeight="1" x14ac:dyDescent="0.35">
      <c r="L177" s="27" t="str">
        <f t="shared" si="2"/>
        <v/>
      </c>
    </row>
    <row r="178" spans="12:12" ht="15.75" customHeight="1" x14ac:dyDescent="0.35">
      <c r="L178" s="27" t="str">
        <f t="shared" si="2"/>
        <v/>
      </c>
    </row>
    <row r="179" spans="12:12" ht="15.75" customHeight="1" x14ac:dyDescent="0.35">
      <c r="L179" s="27" t="str">
        <f t="shared" si="2"/>
        <v/>
      </c>
    </row>
    <row r="180" spans="12:12" ht="15.75" customHeight="1" x14ac:dyDescent="0.35">
      <c r="L180" s="27" t="str">
        <f t="shared" si="2"/>
        <v/>
      </c>
    </row>
    <row r="181" spans="12:12" ht="15.75" customHeight="1" x14ac:dyDescent="0.35">
      <c r="L181" s="27" t="str">
        <f t="shared" si="2"/>
        <v/>
      </c>
    </row>
    <row r="182" spans="12:12" ht="15.75" customHeight="1" x14ac:dyDescent="0.35">
      <c r="L182" s="27" t="str">
        <f t="shared" si="2"/>
        <v/>
      </c>
    </row>
    <row r="183" spans="12:12" ht="15.75" customHeight="1" x14ac:dyDescent="0.35">
      <c r="L183" s="27" t="str">
        <f t="shared" si="2"/>
        <v/>
      </c>
    </row>
    <row r="184" spans="12:12" ht="15.75" customHeight="1" x14ac:dyDescent="0.35">
      <c r="L184" s="27" t="str">
        <f t="shared" si="2"/>
        <v/>
      </c>
    </row>
    <row r="185" spans="12:12" ht="15.75" customHeight="1" x14ac:dyDescent="0.35">
      <c r="L185" s="27" t="str">
        <f t="shared" si="2"/>
        <v/>
      </c>
    </row>
    <row r="186" spans="12:12" ht="15.75" customHeight="1" x14ac:dyDescent="0.35">
      <c r="L186" s="27" t="str">
        <f t="shared" si="2"/>
        <v/>
      </c>
    </row>
    <row r="187" spans="12:12" ht="15.75" customHeight="1" x14ac:dyDescent="0.35">
      <c r="L187" s="27" t="str">
        <f t="shared" si="2"/>
        <v/>
      </c>
    </row>
    <row r="188" spans="12:12" ht="15.75" customHeight="1" x14ac:dyDescent="0.35">
      <c r="L188" s="27" t="str">
        <f t="shared" si="2"/>
        <v/>
      </c>
    </row>
    <row r="189" spans="12:12" ht="15.75" customHeight="1" x14ac:dyDescent="0.35">
      <c r="L189" s="27" t="str">
        <f t="shared" si="2"/>
        <v/>
      </c>
    </row>
    <row r="190" spans="12:12" ht="15.75" customHeight="1" x14ac:dyDescent="0.35">
      <c r="L190" s="27" t="str">
        <f t="shared" si="2"/>
        <v/>
      </c>
    </row>
    <row r="191" spans="12:12" ht="15.75" customHeight="1" x14ac:dyDescent="0.35">
      <c r="L191" s="27" t="str">
        <f t="shared" si="2"/>
        <v/>
      </c>
    </row>
    <row r="192" spans="12:12" ht="15.75" customHeight="1" x14ac:dyDescent="0.35">
      <c r="L192" s="27" t="str">
        <f t="shared" si="2"/>
        <v/>
      </c>
    </row>
    <row r="193" spans="12:12" ht="15.75" customHeight="1" x14ac:dyDescent="0.35">
      <c r="L193" s="27" t="str">
        <f t="shared" si="2"/>
        <v/>
      </c>
    </row>
    <row r="194" spans="12:12" ht="15.75" customHeight="1" x14ac:dyDescent="0.35">
      <c r="L194" s="27" t="str">
        <f t="shared" si="2"/>
        <v/>
      </c>
    </row>
    <row r="195" spans="12:12" ht="15.75" customHeight="1" x14ac:dyDescent="0.35">
      <c r="L195" s="27" t="str">
        <f t="shared" si="2"/>
        <v/>
      </c>
    </row>
    <row r="196" spans="12:12" ht="15.75" customHeight="1" x14ac:dyDescent="0.35">
      <c r="L196" s="27" t="str">
        <f t="shared" si="2"/>
        <v/>
      </c>
    </row>
    <row r="197" spans="12:12" ht="15.75" customHeight="1" x14ac:dyDescent="0.35">
      <c r="L197" s="27" t="str">
        <f t="shared" ref="L197:L260" si="3">IF((T197="N/A")+(ISBLANK(T197)), IF(S197="Critical", K197+30, IF(S197="High", K197+30,IF(COUNTIF(S197,"M*"), K197+90, IF(S197="Low", K197+180,"")))),
IF(((U197="Yes")*(T197="Critical")), K197+30, IF(((U197="Yes")*(T197="High")), K197+30,  IF(((U197="Yes")*(COUNTIF(S197,"M*"))), K197+90,  IF(((U197="Yes")*(T197="Low")), K197+180, IF(S197="Critical", K197+30, IF(S197="High", K197+30,IF(COUNTIF(S197,"M*"), K197+90, IF(S197="Low", K197+180,"")))))))))</f>
        <v/>
      </c>
    </row>
    <row r="198" spans="12:12" ht="15.75" customHeight="1" x14ac:dyDescent="0.35">
      <c r="L198" s="27" t="str">
        <f t="shared" si="3"/>
        <v/>
      </c>
    </row>
    <row r="199" spans="12:12" ht="15.75" customHeight="1" x14ac:dyDescent="0.35">
      <c r="L199" s="27" t="str">
        <f t="shared" si="3"/>
        <v/>
      </c>
    </row>
    <row r="200" spans="12:12" ht="15.75" customHeight="1" x14ac:dyDescent="0.35">
      <c r="L200" s="27" t="str">
        <f t="shared" si="3"/>
        <v/>
      </c>
    </row>
    <row r="201" spans="12:12" ht="15.75" customHeight="1" x14ac:dyDescent="0.35">
      <c r="L201" s="27" t="str">
        <f t="shared" si="3"/>
        <v/>
      </c>
    </row>
    <row r="202" spans="12:12" ht="15.75" customHeight="1" x14ac:dyDescent="0.35">
      <c r="L202" s="27" t="str">
        <f t="shared" si="3"/>
        <v/>
      </c>
    </row>
    <row r="203" spans="12:12" ht="15.75" customHeight="1" x14ac:dyDescent="0.35">
      <c r="L203" s="27" t="str">
        <f t="shared" si="3"/>
        <v/>
      </c>
    </row>
    <row r="204" spans="12:12" ht="15.75" customHeight="1" x14ac:dyDescent="0.35">
      <c r="L204" s="27" t="str">
        <f t="shared" si="3"/>
        <v/>
      </c>
    </row>
    <row r="205" spans="12:12" ht="15.75" customHeight="1" x14ac:dyDescent="0.35">
      <c r="L205" s="27" t="str">
        <f t="shared" si="3"/>
        <v/>
      </c>
    </row>
    <row r="206" spans="12:12" ht="15.75" customHeight="1" x14ac:dyDescent="0.35">
      <c r="L206" s="27" t="str">
        <f t="shared" si="3"/>
        <v/>
      </c>
    </row>
    <row r="207" spans="12:12" ht="15.75" customHeight="1" x14ac:dyDescent="0.35">
      <c r="L207" s="27" t="str">
        <f t="shared" si="3"/>
        <v/>
      </c>
    </row>
    <row r="208" spans="12:12" ht="15.75" customHeight="1" x14ac:dyDescent="0.35">
      <c r="L208" s="27" t="str">
        <f t="shared" si="3"/>
        <v/>
      </c>
    </row>
    <row r="209" spans="12:12" ht="15.75" customHeight="1" x14ac:dyDescent="0.35">
      <c r="L209" s="27" t="str">
        <f t="shared" si="3"/>
        <v/>
      </c>
    </row>
    <row r="210" spans="12:12" ht="15.75" customHeight="1" x14ac:dyDescent="0.35">
      <c r="L210" s="27" t="str">
        <f t="shared" si="3"/>
        <v/>
      </c>
    </row>
    <row r="211" spans="12:12" ht="15.75" customHeight="1" x14ac:dyDescent="0.35">
      <c r="L211" s="27" t="str">
        <f t="shared" si="3"/>
        <v/>
      </c>
    </row>
    <row r="212" spans="12:12" ht="15.75" customHeight="1" x14ac:dyDescent="0.35">
      <c r="L212" s="27" t="str">
        <f t="shared" si="3"/>
        <v/>
      </c>
    </row>
    <row r="213" spans="12:12" ht="15.75" customHeight="1" x14ac:dyDescent="0.35">
      <c r="L213" s="27" t="str">
        <f t="shared" si="3"/>
        <v/>
      </c>
    </row>
    <row r="214" spans="12:12" ht="15.75" customHeight="1" x14ac:dyDescent="0.35">
      <c r="L214" s="27" t="str">
        <f t="shared" si="3"/>
        <v/>
      </c>
    </row>
    <row r="215" spans="12:12" ht="15.75" customHeight="1" x14ac:dyDescent="0.35">
      <c r="L215" s="27" t="str">
        <f t="shared" si="3"/>
        <v/>
      </c>
    </row>
    <row r="216" spans="12:12" ht="15.75" customHeight="1" x14ac:dyDescent="0.35">
      <c r="L216" s="27" t="str">
        <f t="shared" si="3"/>
        <v/>
      </c>
    </row>
    <row r="217" spans="12:12" ht="15.75" customHeight="1" x14ac:dyDescent="0.35">
      <c r="L217" s="27" t="str">
        <f t="shared" si="3"/>
        <v/>
      </c>
    </row>
    <row r="218" spans="12:12" ht="15.75" customHeight="1" x14ac:dyDescent="0.35">
      <c r="L218" s="27" t="str">
        <f t="shared" si="3"/>
        <v/>
      </c>
    </row>
    <row r="219" spans="12:12" ht="15.75" customHeight="1" x14ac:dyDescent="0.35">
      <c r="L219" s="27" t="str">
        <f t="shared" si="3"/>
        <v/>
      </c>
    </row>
    <row r="220" spans="12:12" ht="15.75" customHeight="1" x14ac:dyDescent="0.35">
      <c r="L220" s="27" t="str">
        <f t="shared" si="3"/>
        <v/>
      </c>
    </row>
    <row r="221" spans="12:12" ht="15.75" customHeight="1" x14ac:dyDescent="0.35">
      <c r="L221" s="27" t="str">
        <f t="shared" si="3"/>
        <v/>
      </c>
    </row>
    <row r="222" spans="12:12" ht="15.75" customHeight="1" x14ac:dyDescent="0.35">
      <c r="L222" s="27" t="str">
        <f t="shared" si="3"/>
        <v/>
      </c>
    </row>
    <row r="223" spans="12:12" ht="15.75" customHeight="1" x14ac:dyDescent="0.35">
      <c r="L223" s="27" t="str">
        <f t="shared" si="3"/>
        <v/>
      </c>
    </row>
    <row r="224" spans="12:12" ht="15.75" customHeight="1" x14ac:dyDescent="0.35">
      <c r="L224" s="27" t="str">
        <f t="shared" si="3"/>
        <v/>
      </c>
    </row>
    <row r="225" spans="12:12" ht="15.75" customHeight="1" x14ac:dyDescent="0.35">
      <c r="L225" s="27" t="str">
        <f t="shared" si="3"/>
        <v/>
      </c>
    </row>
    <row r="226" spans="12:12" ht="15.75" customHeight="1" x14ac:dyDescent="0.35">
      <c r="L226" s="27" t="str">
        <f t="shared" si="3"/>
        <v/>
      </c>
    </row>
    <row r="227" spans="12:12" ht="15.75" customHeight="1" x14ac:dyDescent="0.35">
      <c r="L227" s="27" t="str">
        <f t="shared" si="3"/>
        <v/>
      </c>
    </row>
    <row r="228" spans="12:12" ht="15.75" customHeight="1" x14ac:dyDescent="0.35">
      <c r="L228" s="27" t="str">
        <f t="shared" si="3"/>
        <v/>
      </c>
    </row>
    <row r="229" spans="12:12" ht="15.75" customHeight="1" x14ac:dyDescent="0.35">
      <c r="L229" s="27" t="str">
        <f t="shared" si="3"/>
        <v/>
      </c>
    </row>
    <row r="230" spans="12:12" ht="15.75" customHeight="1" x14ac:dyDescent="0.35">
      <c r="L230" s="27" t="str">
        <f t="shared" si="3"/>
        <v/>
      </c>
    </row>
    <row r="231" spans="12:12" ht="15.75" customHeight="1" x14ac:dyDescent="0.35">
      <c r="L231" s="27" t="str">
        <f t="shared" si="3"/>
        <v/>
      </c>
    </row>
    <row r="232" spans="12:12" ht="15.75" customHeight="1" x14ac:dyDescent="0.35">
      <c r="L232" s="27" t="str">
        <f t="shared" si="3"/>
        <v/>
      </c>
    </row>
    <row r="233" spans="12:12" ht="15.75" customHeight="1" x14ac:dyDescent="0.35">
      <c r="L233" s="27" t="str">
        <f t="shared" si="3"/>
        <v/>
      </c>
    </row>
    <row r="234" spans="12:12" ht="15.75" customHeight="1" x14ac:dyDescent="0.35">
      <c r="L234" s="27" t="str">
        <f t="shared" si="3"/>
        <v/>
      </c>
    </row>
    <row r="235" spans="12:12" ht="15.75" customHeight="1" x14ac:dyDescent="0.35">
      <c r="L235" s="27" t="str">
        <f t="shared" si="3"/>
        <v/>
      </c>
    </row>
    <row r="236" spans="12:12" ht="15.75" customHeight="1" x14ac:dyDescent="0.35">
      <c r="L236" s="27" t="str">
        <f t="shared" si="3"/>
        <v/>
      </c>
    </row>
    <row r="237" spans="12:12" ht="15.75" customHeight="1" x14ac:dyDescent="0.35">
      <c r="L237" s="27" t="str">
        <f t="shared" si="3"/>
        <v/>
      </c>
    </row>
    <row r="238" spans="12:12" ht="15.75" customHeight="1" x14ac:dyDescent="0.35">
      <c r="L238" s="27" t="str">
        <f t="shared" si="3"/>
        <v/>
      </c>
    </row>
    <row r="239" spans="12:12" ht="15.75" customHeight="1" x14ac:dyDescent="0.35">
      <c r="L239" s="27" t="str">
        <f t="shared" si="3"/>
        <v/>
      </c>
    </row>
    <row r="240" spans="12:12" ht="15.75" customHeight="1" x14ac:dyDescent="0.35">
      <c r="L240" s="27" t="str">
        <f t="shared" si="3"/>
        <v/>
      </c>
    </row>
    <row r="241" spans="12:12" ht="15.75" customHeight="1" x14ac:dyDescent="0.35">
      <c r="L241" s="27" t="str">
        <f t="shared" si="3"/>
        <v/>
      </c>
    </row>
    <row r="242" spans="12:12" ht="15.75" customHeight="1" x14ac:dyDescent="0.35">
      <c r="L242" s="27" t="str">
        <f t="shared" si="3"/>
        <v/>
      </c>
    </row>
    <row r="243" spans="12:12" ht="15.75" customHeight="1" x14ac:dyDescent="0.35">
      <c r="L243" s="27" t="str">
        <f t="shared" si="3"/>
        <v/>
      </c>
    </row>
    <row r="244" spans="12:12" ht="15.75" customHeight="1" x14ac:dyDescent="0.35">
      <c r="L244" s="27" t="str">
        <f t="shared" si="3"/>
        <v/>
      </c>
    </row>
    <row r="245" spans="12:12" ht="15.75" customHeight="1" x14ac:dyDescent="0.35">
      <c r="L245" s="27" t="str">
        <f t="shared" si="3"/>
        <v/>
      </c>
    </row>
    <row r="246" spans="12:12" ht="15.75" customHeight="1" x14ac:dyDescent="0.35">
      <c r="L246" s="27" t="str">
        <f t="shared" si="3"/>
        <v/>
      </c>
    </row>
    <row r="247" spans="12:12" ht="15.75" customHeight="1" x14ac:dyDescent="0.35">
      <c r="L247" s="27" t="str">
        <f t="shared" si="3"/>
        <v/>
      </c>
    </row>
    <row r="248" spans="12:12" ht="15.75" customHeight="1" x14ac:dyDescent="0.35">
      <c r="L248" s="27" t="str">
        <f t="shared" si="3"/>
        <v/>
      </c>
    </row>
    <row r="249" spans="12:12" ht="15.75" customHeight="1" x14ac:dyDescent="0.35">
      <c r="L249" s="27" t="str">
        <f t="shared" si="3"/>
        <v/>
      </c>
    </row>
    <row r="250" spans="12:12" ht="15.75" customHeight="1" x14ac:dyDescent="0.35">
      <c r="L250" s="27" t="str">
        <f t="shared" si="3"/>
        <v/>
      </c>
    </row>
    <row r="251" spans="12:12" ht="15.75" customHeight="1" x14ac:dyDescent="0.35">
      <c r="L251" s="27" t="str">
        <f t="shared" si="3"/>
        <v/>
      </c>
    </row>
    <row r="252" spans="12:12" ht="15.75" customHeight="1" x14ac:dyDescent="0.35">
      <c r="L252" s="27" t="str">
        <f t="shared" si="3"/>
        <v/>
      </c>
    </row>
    <row r="253" spans="12:12" ht="15.75" customHeight="1" x14ac:dyDescent="0.35">
      <c r="L253" s="27" t="str">
        <f t="shared" si="3"/>
        <v/>
      </c>
    </row>
    <row r="254" spans="12:12" ht="15.75" customHeight="1" x14ac:dyDescent="0.35">
      <c r="L254" s="27" t="str">
        <f t="shared" si="3"/>
        <v/>
      </c>
    </row>
    <row r="255" spans="12:12" ht="15.75" customHeight="1" x14ac:dyDescent="0.35">
      <c r="L255" s="27" t="str">
        <f t="shared" si="3"/>
        <v/>
      </c>
    </row>
    <row r="256" spans="12:12" ht="15.75" customHeight="1" x14ac:dyDescent="0.35">
      <c r="L256" s="27" t="str">
        <f t="shared" si="3"/>
        <v/>
      </c>
    </row>
    <row r="257" spans="12:12" ht="15.75" customHeight="1" x14ac:dyDescent="0.35">
      <c r="L257" s="27" t="str">
        <f t="shared" si="3"/>
        <v/>
      </c>
    </row>
    <row r="258" spans="12:12" ht="15.75" customHeight="1" x14ac:dyDescent="0.35">
      <c r="L258" s="27" t="str">
        <f t="shared" si="3"/>
        <v/>
      </c>
    </row>
    <row r="259" spans="12:12" ht="15.75" customHeight="1" x14ac:dyDescent="0.35">
      <c r="L259" s="27" t="str">
        <f t="shared" si="3"/>
        <v/>
      </c>
    </row>
    <row r="260" spans="12:12" ht="15.75" customHeight="1" x14ac:dyDescent="0.35">
      <c r="L260" s="27" t="str">
        <f t="shared" si="3"/>
        <v/>
      </c>
    </row>
    <row r="261" spans="12:12" ht="15.75" customHeight="1" x14ac:dyDescent="0.35">
      <c r="L261" s="27" t="str">
        <f t="shared" ref="L261:L324" si="4">IF((T261="N/A")+(ISBLANK(T261)), IF(S261="Critical", K261+30, IF(S261="High", K261+30,IF(COUNTIF(S261,"M*"), K261+90, IF(S261="Low", K261+180,"")))),
IF(((U261="Yes")*(T261="Critical")), K261+30, IF(((U261="Yes")*(T261="High")), K261+30,  IF(((U261="Yes")*(COUNTIF(S261,"M*"))), K261+90,  IF(((U261="Yes")*(T261="Low")), K261+180, IF(S261="Critical", K261+30, IF(S261="High", K261+30,IF(COUNTIF(S261,"M*"), K261+90, IF(S261="Low", K261+180,"")))))))))</f>
        <v/>
      </c>
    </row>
    <row r="262" spans="12:12" ht="15.75" customHeight="1" x14ac:dyDescent="0.35">
      <c r="L262" s="27" t="str">
        <f t="shared" si="4"/>
        <v/>
      </c>
    </row>
    <row r="263" spans="12:12" ht="15.75" customHeight="1" x14ac:dyDescent="0.35">
      <c r="L263" s="27" t="str">
        <f t="shared" si="4"/>
        <v/>
      </c>
    </row>
    <row r="264" spans="12:12" ht="15.75" customHeight="1" x14ac:dyDescent="0.35">
      <c r="L264" s="27" t="str">
        <f t="shared" si="4"/>
        <v/>
      </c>
    </row>
    <row r="265" spans="12:12" ht="15.75" customHeight="1" x14ac:dyDescent="0.35">
      <c r="L265" s="27" t="str">
        <f t="shared" si="4"/>
        <v/>
      </c>
    </row>
    <row r="266" spans="12:12" ht="15.75" customHeight="1" x14ac:dyDescent="0.35">
      <c r="L266" s="27" t="str">
        <f t="shared" si="4"/>
        <v/>
      </c>
    </row>
    <row r="267" spans="12:12" ht="15.75" customHeight="1" x14ac:dyDescent="0.35">
      <c r="L267" s="27" t="str">
        <f t="shared" si="4"/>
        <v/>
      </c>
    </row>
    <row r="268" spans="12:12" ht="15.75" customHeight="1" x14ac:dyDescent="0.35">
      <c r="L268" s="27" t="str">
        <f t="shared" si="4"/>
        <v/>
      </c>
    </row>
    <row r="269" spans="12:12" ht="15.75" customHeight="1" x14ac:dyDescent="0.35">
      <c r="L269" s="27" t="str">
        <f t="shared" si="4"/>
        <v/>
      </c>
    </row>
    <row r="270" spans="12:12" ht="15.75" customHeight="1" x14ac:dyDescent="0.35">
      <c r="L270" s="27" t="str">
        <f t="shared" si="4"/>
        <v/>
      </c>
    </row>
    <row r="271" spans="12:12" ht="15.75" customHeight="1" x14ac:dyDescent="0.35">
      <c r="L271" s="27" t="str">
        <f t="shared" si="4"/>
        <v/>
      </c>
    </row>
    <row r="272" spans="12:12" ht="15.75" customHeight="1" x14ac:dyDescent="0.35">
      <c r="L272" s="27" t="str">
        <f t="shared" si="4"/>
        <v/>
      </c>
    </row>
    <row r="273" spans="12:12" ht="15.75" customHeight="1" x14ac:dyDescent="0.35">
      <c r="L273" s="27" t="str">
        <f t="shared" si="4"/>
        <v/>
      </c>
    </row>
    <row r="274" spans="12:12" ht="15.75" customHeight="1" x14ac:dyDescent="0.35">
      <c r="L274" s="27" t="str">
        <f t="shared" si="4"/>
        <v/>
      </c>
    </row>
    <row r="275" spans="12:12" ht="15.75" customHeight="1" x14ac:dyDescent="0.35">
      <c r="L275" s="27" t="str">
        <f t="shared" si="4"/>
        <v/>
      </c>
    </row>
    <row r="276" spans="12:12" ht="15.75" customHeight="1" x14ac:dyDescent="0.35">
      <c r="L276" s="27" t="str">
        <f t="shared" si="4"/>
        <v/>
      </c>
    </row>
    <row r="277" spans="12:12" ht="15.75" customHeight="1" x14ac:dyDescent="0.35">
      <c r="L277" s="27" t="str">
        <f t="shared" si="4"/>
        <v/>
      </c>
    </row>
    <row r="278" spans="12:12" ht="15.75" customHeight="1" x14ac:dyDescent="0.35">
      <c r="L278" s="27" t="str">
        <f t="shared" si="4"/>
        <v/>
      </c>
    </row>
    <row r="279" spans="12:12" ht="15.75" customHeight="1" x14ac:dyDescent="0.35">
      <c r="L279" s="27" t="str">
        <f t="shared" si="4"/>
        <v/>
      </c>
    </row>
    <row r="280" spans="12:12" ht="15.75" customHeight="1" x14ac:dyDescent="0.35">
      <c r="L280" s="27" t="str">
        <f t="shared" si="4"/>
        <v/>
      </c>
    </row>
    <row r="281" spans="12:12" ht="15.75" customHeight="1" x14ac:dyDescent="0.35">
      <c r="L281" s="27" t="str">
        <f t="shared" si="4"/>
        <v/>
      </c>
    </row>
    <row r="282" spans="12:12" ht="15.75" customHeight="1" x14ac:dyDescent="0.35">
      <c r="L282" s="27" t="str">
        <f t="shared" si="4"/>
        <v/>
      </c>
    </row>
    <row r="283" spans="12:12" ht="15.75" customHeight="1" x14ac:dyDescent="0.35">
      <c r="L283" s="27" t="str">
        <f t="shared" si="4"/>
        <v/>
      </c>
    </row>
    <row r="284" spans="12:12" ht="15.75" customHeight="1" x14ac:dyDescent="0.35">
      <c r="L284" s="27" t="str">
        <f t="shared" si="4"/>
        <v/>
      </c>
    </row>
    <row r="285" spans="12:12" ht="15.75" customHeight="1" x14ac:dyDescent="0.35">
      <c r="L285" s="27" t="str">
        <f t="shared" si="4"/>
        <v/>
      </c>
    </row>
    <row r="286" spans="12:12" ht="15.75" customHeight="1" x14ac:dyDescent="0.35">
      <c r="L286" s="27" t="str">
        <f t="shared" si="4"/>
        <v/>
      </c>
    </row>
    <row r="287" spans="12:12" ht="15.75" customHeight="1" x14ac:dyDescent="0.35">
      <c r="L287" s="27" t="str">
        <f t="shared" si="4"/>
        <v/>
      </c>
    </row>
    <row r="288" spans="12:12" ht="15.75" customHeight="1" x14ac:dyDescent="0.35">
      <c r="L288" s="27" t="str">
        <f t="shared" si="4"/>
        <v/>
      </c>
    </row>
    <row r="289" spans="12:12" ht="15.75" customHeight="1" x14ac:dyDescent="0.35">
      <c r="L289" s="27" t="str">
        <f t="shared" si="4"/>
        <v/>
      </c>
    </row>
    <row r="290" spans="12:12" ht="15.75" customHeight="1" x14ac:dyDescent="0.35">
      <c r="L290" s="27" t="str">
        <f t="shared" si="4"/>
        <v/>
      </c>
    </row>
    <row r="291" spans="12:12" ht="15.75" customHeight="1" x14ac:dyDescent="0.35">
      <c r="L291" s="27" t="str">
        <f t="shared" si="4"/>
        <v/>
      </c>
    </row>
    <row r="292" spans="12:12" ht="15.75" customHeight="1" x14ac:dyDescent="0.35">
      <c r="L292" s="27" t="str">
        <f t="shared" si="4"/>
        <v/>
      </c>
    </row>
    <row r="293" spans="12:12" ht="15.75" customHeight="1" x14ac:dyDescent="0.35">
      <c r="L293" s="27" t="str">
        <f t="shared" si="4"/>
        <v/>
      </c>
    </row>
    <row r="294" spans="12:12" ht="15.75" customHeight="1" x14ac:dyDescent="0.35">
      <c r="L294" s="27" t="str">
        <f t="shared" si="4"/>
        <v/>
      </c>
    </row>
    <row r="295" spans="12:12" ht="15.75" customHeight="1" x14ac:dyDescent="0.35">
      <c r="L295" s="27" t="str">
        <f t="shared" si="4"/>
        <v/>
      </c>
    </row>
    <row r="296" spans="12:12" ht="15.75" customHeight="1" x14ac:dyDescent="0.35">
      <c r="L296" s="27" t="str">
        <f t="shared" si="4"/>
        <v/>
      </c>
    </row>
    <row r="297" spans="12:12" ht="15.75" customHeight="1" x14ac:dyDescent="0.35">
      <c r="L297" s="27" t="str">
        <f t="shared" si="4"/>
        <v/>
      </c>
    </row>
    <row r="298" spans="12:12" ht="15.75" customHeight="1" x14ac:dyDescent="0.35">
      <c r="L298" s="27" t="str">
        <f t="shared" si="4"/>
        <v/>
      </c>
    </row>
    <row r="299" spans="12:12" ht="15.75" customHeight="1" x14ac:dyDescent="0.35">
      <c r="L299" s="27" t="str">
        <f t="shared" si="4"/>
        <v/>
      </c>
    </row>
    <row r="300" spans="12:12" ht="15.75" customHeight="1" x14ac:dyDescent="0.35">
      <c r="L300" s="27" t="str">
        <f t="shared" si="4"/>
        <v/>
      </c>
    </row>
    <row r="301" spans="12:12" ht="15.75" customHeight="1" x14ac:dyDescent="0.35">
      <c r="L301" s="27" t="str">
        <f t="shared" si="4"/>
        <v/>
      </c>
    </row>
    <row r="302" spans="12:12" ht="15.75" customHeight="1" x14ac:dyDescent="0.35">
      <c r="L302" s="27" t="str">
        <f t="shared" si="4"/>
        <v/>
      </c>
    </row>
    <row r="303" spans="12:12" ht="15.75" customHeight="1" x14ac:dyDescent="0.35">
      <c r="L303" s="27" t="str">
        <f t="shared" si="4"/>
        <v/>
      </c>
    </row>
    <row r="304" spans="12:12" ht="15.75" customHeight="1" x14ac:dyDescent="0.35">
      <c r="L304" s="27" t="str">
        <f t="shared" si="4"/>
        <v/>
      </c>
    </row>
    <row r="305" spans="12:12" ht="15.75" customHeight="1" x14ac:dyDescent="0.35">
      <c r="L305" s="27" t="str">
        <f t="shared" si="4"/>
        <v/>
      </c>
    </row>
    <row r="306" spans="12:12" ht="15.75" customHeight="1" x14ac:dyDescent="0.35">
      <c r="L306" s="27" t="str">
        <f t="shared" si="4"/>
        <v/>
      </c>
    </row>
    <row r="307" spans="12:12" ht="15.75" customHeight="1" x14ac:dyDescent="0.35">
      <c r="L307" s="27" t="str">
        <f t="shared" si="4"/>
        <v/>
      </c>
    </row>
    <row r="308" spans="12:12" ht="15.75" customHeight="1" x14ac:dyDescent="0.35">
      <c r="L308" s="27" t="str">
        <f t="shared" si="4"/>
        <v/>
      </c>
    </row>
    <row r="309" spans="12:12" ht="15.75" customHeight="1" x14ac:dyDescent="0.35">
      <c r="L309" s="27" t="str">
        <f t="shared" si="4"/>
        <v/>
      </c>
    </row>
    <row r="310" spans="12:12" ht="15.75" customHeight="1" x14ac:dyDescent="0.35">
      <c r="L310" s="27" t="str">
        <f t="shared" si="4"/>
        <v/>
      </c>
    </row>
    <row r="311" spans="12:12" ht="15.75" customHeight="1" x14ac:dyDescent="0.35">
      <c r="L311" s="27" t="str">
        <f t="shared" si="4"/>
        <v/>
      </c>
    </row>
    <row r="312" spans="12:12" ht="15.75" customHeight="1" x14ac:dyDescent="0.35">
      <c r="L312" s="27" t="str">
        <f t="shared" si="4"/>
        <v/>
      </c>
    </row>
    <row r="313" spans="12:12" ht="15.75" customHeight="1" x14ac:dyDescent="0.35">
      <c r="L313" s="27" t="str">
        <f t="shared" si="4"/>
        <v/>
      </c>
    </row>
    <row r="314" spans="12:12" ht="15.75" customHeight="1" x14ac:dyDescent="0.35">
      <c r="L314" s="27" t="str">
        <f t="shared" si="4"/>
        <v/>
      </c>
    </row>
    <row r="315" spans="12:12" ht="15.75" customHeight="1" x14ac:dyDescent="0.35">
      <c r="L315" s="27" t="str">
        <f t="shared" si="4"/>
        <v/>
      </c>
    </row>
    <row r="316" spans="12:12" ht="15.75" customHeight="1" x14ac:dyDescent="0.35">
      <c r="L316" s="27" t="str">
        <f t="shared" si="4"/>
        <v/>
      </c>
    </row>
    <row r="317" spans="12:12" ht="15.75" customHeight="1" x14ac:dyDescent="0.35">
      <c r="L317" s="27" t="str">
        <f t="shared" si="4"/>
        <v/>
      </c>
    </row>
    <row r="318" spans="12:12" ht="15.75" customHeight="1" x14ac:dyDescent="0.35">
      <c r="L318" s="27" t="str">
        <f t="shared" si="4"/>
        <v/>
      </c>
    </row>
    <row r="319" spans="12:12" ht="15.75" customHeight="1" x14ac:dyDescent="0.35">
      <c r="L319" s="27" t="str">
        <f t="shared" si="4"/>
        <v/>
      </c>
    </row>
    <row r="320" spans="12:12" ht="15.75" customHeight="1" x14ac:dyDescent="0.35">
      <c r="L320" s="27" t="str">
        <f t="shared" si="4"/>
        <v/>
      </c>
    </row>
    <row r="321" spans="12:12" ht="15.75" customHeight="1" x14ac:dyDescent="0.35">
      <c r="L321" s="27" t="str">
        <f t="shared" si="4"/>
        <v/>
      </c>
    </row>
    <row r="322" spans="12:12" ht="15.75" customHeight="1" x14ac:dyDescent="0.35">
      <c r="L322" s="27" t="str">
        <f t="shared" si="4"/>
        <v/>
      </c>
    </row>
    <row r="323" spans="12:12" ht="15.75" customHeight="1" x14ac:dyDescent="0.35">
      <c r="L323" s="27" t="str">
        <f t="shared" si="4"/>
        <v/>
      </c>
    </row>
    <row r="324" spans="12:12" ht="15.75" customHeight="1" x14ac:dyDescent="0.35">
      <c r="L324" s="27" t="str">
        <f t="shared" si="4"/>
        <v/>
      </c>
    </row>
    <row r="325" spans="12:12" ht="15.75" customHeight="1" x14ac:dyDescent="0.35">
      <c r="L325" s="27" t="str">
        <f t="shared" ref="L325:L388" si="5">IF((T325="N/A")+(ISBLANK(T325)), IF(S325="Critical", K325+30, IF(S325="High", K325+30,IF(COUNTIF(S325,"M*"), K325+90, IF(S325="Low", K325+180,"")))),
IF(((U325="Yes")*(T325="Critical")), K325+30, IF(((U325="Yes")*(T325="High")), K325+30,  IF(((U325="Yes")*(COUNTIF(S325,"M*"))), K325+90,  IF(((U325="Yes")*(T325="Low")), K325+180, IF(S325="Critical", K325+30, IF(S325="High", K325+30,IF(COUNTIF(S325,"M*"), K325+90, IF(S325="Low", K325+180,"")))))))))</f>
        <v/>
      </c>
    </row>
    <row r="326" spans="12:12" ht="15.75" customHeight="1" x14ac:dyDescent="0.35">
      <c r="L326" s="27" t="str">
        <f t="shared" si="5"/>
        <v/>
      </c>
    </row>
    <row r="327" spans="12:12" ht="15.75" customHeight="1" x14ac:dyDescent="0.35">
      <c r="L327" s="27" t="str">
        <f t="shared" si="5"/>
        <v/>
      </c>
    </row>
    <row r="328" spans="12:12" ht="15.75" customHeight="1" x14ac:dyDescent="0.35">
      <c r="L328" s="27" t="str">
        <f t="shared" si="5"/>
        <v/>
      </c>
    </row>
    <row r="329" spans="12:12" ht="15.75" customHeight="1" x14ac:dyDescent="0.35">
      <c r="L329" s="27" t="str">
        <f t="shared" si="5"/>
        <v/>
      </c>
    </row>
    <row r="330" spans="12:12" ht="15.75" customHeight="1" x14ac:dyDescent="0.35">
      <c r="L330" s="27" t="str">
        <f t="shared" si="5"/>
        <v/>
      </c>
    </row>
    <row r="331" spans="12:12" ht="15.75" customHeight="1" x14ac:dyDescent="0.35">
      <c r="L331" s="27" t="str">
        <f t="shared" si="5"/>
        <v/>
      </c>
    </row>
    <row r="332" spans="12:12" ht="15.75" customHeight="1" x14ac:dyDescent="0.35">
      <c r="L332" s="27" t="str">
        <f t="shared" si="5"/>
        <v/>
      </c>
    </row>
    <row r="333" spans="12:12" ht="15.75" customHeight="1" x14ac:dyDescent="0.35">
      <c r="L333" s="27" t="str">
        <f t="shared" si="5"/>
        <v/>
      </c>
    </row>
    <row r="334" spans="12:12" ht="15.75" customHeight="1" x14ac:dyDescent="0.35">
      <c r="L334" s="27" t="str">
        <f t="shared" si="5"/>
        <v/>
      </c>
    </row>
    <row r="335" spans="12:12" ht="15.75" customHeight="1" x14ac:dyDescent="0.35">
      <c r="L335" s="27" t="str">
        <f t="shared" si="5"/>
        <v/>
      </c>
    </row>
    <row r="336" spans="12:12" ht="15.75" customHeight="1" x14ac:dyDescent="0.35">
      <c r="L336" s="27" t="str">
        <f t="shared" si="5"/>
        <v/>
      </c>
    </row>
    <row r="337" spans="12:12" ht="15.75" customHeight="1" x14ac:dyDescent="0.35">
      <c r="L337" s="27" t="str">
        <f t="shared" si="5"/>
        <v/>
      </c>
    </row>
    <row r="338" spans="12:12" ht="15.75" customHeight="1" x14ac:dyDescent="0.35">
      <c r="L338" s="27" t="str">
        <f t="shared" si="5"/>
        <v/>
      </c>
    </row>
    <row r="339" spans="12:12" ht="15.75" customHeight="1" x14ac:dyDescent="0.35">
      <c r="L339" s="27" t="str">
        <f t="shared" si="5"/>
        <v/>
      </c>
    </row>
    <row r="340" spans="12:12" ht="15.75" customHeight="1" x14ac:dyDescent="0.35">
      <c r="L340" s="27" t="str">
        <f t="shared" si="5"/>
        <v/>
      </c>
    </row>
    <row r="341" spans="12:12" ht="15.75" customHeight="1" x14ac:dyDescent="0.35">
      <c r="L341" s="27" t="str">
        <f t="shared" si="5"/>
        <v/>
      </c>
    </row>
    <row r="342" spans="12:12" ht="15.75" customHeight="1" x14ac:dyDescent="0.35">
      <c r="L342" s="27" t="str">
        <f t="shared" si="5"/>
        <v/>
      </c>
    </row>
    <row r="343" spans="12:12" ht="15.75" customHeight="1" x14ac:dyDescent="0.35">
      <c r="L343" s="27" t="str">
        <f t="shared" si="5"/>
        <v/>
      </c>
    </row>
    <row r="344" spans="12:12" ht="15.75" customHeight="1" x14ac:dyDescent="0.35">
      <c r="L344" s="27" t="str">
        <f t="shared" si="5"/>
        <v/>
      </c>
    </row>
    <row r="345" spans="12:12" ht="15.75" customHeight="1" x14ac:dyDescent="0.35">
      <c r="L345" s="27" t="str">
        <f t="shared" si="5"/>
        <v/>
      </c>
    </row>
    <row r="346" spans="12:12" ht="15.75" customHeight="1" x14ac:dyDescent="0.35">
      <c r="L346" s="27" t="str">
        <f t="shared" si="5"/>
        <v/>
      </c>
    </row>
    <row r="347" spans="12:12" ht="15.75" customHeight="1" x14ac:dyDescent="0.35">
      <c r="L347" s="27" t="str">
        <f t="shared" si="5"/>
        <v/>
      </c>
    </row>
    <row r="348" spans="12:12" ht="15.75" customHeight="1" x14ac:dyDescent="0.35">
      <c r="L348" s="27" t="str">
        <f t="shared" si="5"/>
        <v/>
      </c>
    </row>
    <row r="349" spans="12:12" ht="15.75" customHeight="1" x14ac:dyDescent="0.35">
      <c r="L349" s="27" t="str">
        <f t="shared" si="5"/>
        <v/>
      </c>
    </row>
    <row r="350" spans="12:12" ht="15.75" customHeight="1" x14ac:dyDescent="0.35">
      <c r="L350" s="27" t="str">
        <f t="shared" si="5"/>
        <v/>
      </c>
    </row>
    <row r="351" spans="12:12" ht="15.75" customHeight="1" x14ac:dyDescent="0.35">
      <c r="L351" s="27" t="str">
        <f t="shared" si="5"/>
        <v/>
      </c>
    </row>
    <row r="352" spans="12:12" ht="15.75" customHeight="1" x14ac:dyDescent="0.35">
      <c r="L352" s="27" t="str">
        <f t="shared" si="5"/>
        <v/>
      </c>
    </row>
    <row r="353" spans="12:12" ht="15.75" customHeight="1" x14ac:dyDescent="0.35">
      <c r="L353" s="27" t="str">
        <f t="shared" si="5"/>
        <v/>
      </c>
    </row>
    <row r="354" spans="12:12" ht="15.75" customHeight="1" x14ac:dyDescent="0.35">
      <c r="L354" s="27" t="str">
        <f t="shared" si="5"/>
        <v/>
      </c>
    </row>
    <row r="355" spans="12:12" ht="15.75" customHeight="1" x14ac:dyDescent="0.35">
      <c r="L355" s="27" t="str">
        <f t="shared" si="5"/>
        <v/>
      </c>
    </row>
    <row r="356" spans="12:12" ht="15.75" customHeight="1" x14ac:dyDescent="0.35">
      <c r="L356" s="27" t="str">
        <f t="shared" si="5"/>
        <v/>
      </c>
    </row>
    <row r="357" spans="12:12" ht="15.75" customHeight="1" x14ac:dyDescent="0.35">
      <c r="L357" s="27" t="str">
        <f t="shared" si="5"/>
        <v/>
      </c>
    </row>
    <row r="358" spans="12:12" ht="15.75" customHeight="1" x14ac:dyDescent="0.35">
      <c r="L358" s="27" t="str">
        <f t="shared" si="5"/>
        <v/>
      </c>
    </row>
    <row r="359" spans="12:12" ht="15.75" customHeight="1" x14ac:dyDescent="0.35">
      <c r="L359" s="27" t="str">
        <f t="shared" si="5"/>
        <v/>
      </c>
    </row>
    <row r="360" spans="12:12" ht="15.75" customHeight="1" x14ac:dyDescent="0.35">
      <c r="L360" s="27" t="str">
        <f t="shared" si="5"/>
        <v/>
      </c>
    </row>
    <row r="361" spans="12:12" ht="15.75" customHeight="1" x14ac:dyDescent="0.35">
      <c r="L361" s="27" t="str">
        <f t="shared" si="5"/>
        <v/>
      </c>
    </row>
    <row r="362" spans="12:12" ht="15.75" customHeight="1" x14ac:dyDescent="0.35">
      <c r="L362" s="27" t="str">
        <f t="shared" si="5"/>
        <v/>
      </c>
    </row>
    <row r="363" spans="12:12" ht="15.75" customHeight="1" x14ac:dyDescent="0.35">
      <c r="L363" s="27" t="str">
        <f t="shared" si="5"/>
        <v/>
      </c>
    </row>
    <row r="364" spans="12:12" ht="15.75" customHeight="1" x14ac:dyDescent="0.35">
      <c r="L364" s="27" t="str">
        <f t="shared" si="5"/>
        <v/>
      </c>
    </row>
    <row r="365" spans="12:12" ht="15.75" customHeight="1" x14ac:dyDescent="0.35">
      <c r="L365" s="27" t="str">
        <f t="shared" si="5"/>
        <v/>
      </c>
    </row>
    <row r="366" spans="12:12" ht="15.75" customHeight="1" x14ac:dyDescent="0.35">
      <c r="L366" s="27" t="str">
        <f t="shared" si="5"/>
        <v/>
      </c>
    </row>
    <row r="367" spans="12:12" ht="15.75" customHeight="1" x14ac:dyDescent="0.35">
      <c r="L367" s="27" t="str">
        <f t="shared" si="5"/>
        <v/>
      </c>
    </row>
    <row r="368" spans="12:12" ht="15.75" customHeight="1" x14ac:dyDescent="0.35">
      <c r="L368" s="27" t="str">
        <f t="shared" si="5"/>
        <v/>
      </c>
    </row>
    <row r="369" spans="12:12" ht="15.75" customHeight="1" x14ac:dyDescent="0.35">
      <c r="L369" s="27" t="str">
        <f t="shared" si="5"/>
        <v/>
      </c>
    </row>
    <row r="370" spans="12:12" ht="15.75" customHeight="1" x14ac:dyDescent="0.35">
      <c r="L370" s="27" t="str">
        <f t="shared" si="5"/>
        <v/>
      </c>
    </row>
    <row r="371" spans="12:12" ht="15.75" customHeight="1" x14ac:dyDescent="0.35">
      <c r="L371" s="27" t="str">
        <f t="shared" si="5"/>
        <v/>
      </c>
    </row>
    <row r="372" spans="12:12" ht="15.75" customHeight="1" x14ac:dyDescent="0.35">
      <c r="L372" s="27" t="str">
        <f t="shared" si="5"/>
        <v/>
      </c>
    </row>
    <row r="373" spans="12:12" ht="15.75" customHeight="1" x14ac:dyDescent="0.35">
      <c r="L373" s="27" t="str">
        <f t="shared" si="5"/>
        <v/>
      </c>
    </row>
    <row r="374" spans="12:12" ht="15.75" customHeight="1" x14ac:dyDescent="0.35">
      <c r="L374" s="27" t="str">
        <f t="shared" si="5"/>
        <v/>
      </c>
    </row>
    <row r="375" spans="12:12" ht="15.75" customHeight="1" x14ac:dyDescent="0.35">
      <c r="L375" s="27" t="str">
        <f t="shared" si="5"/>
        <v/>
      </c>
    </row>
    <row r="376" spans="12:12" ht="15.75" customHeight="1" x14ac:dyDescent="0.35">
      <c r="L376" s="27" t="str">
        <f t="shared" si="5"/>
        <v/>
      </c>
    </row>
    <row r="377" spans="12:12" ht="15.75" customHeight="1" x14ac:dyDescent="0.35">
      <c r="L377" s="27" t="str">
        <f t="shared" si="5"/>
        <v/>
      </c>
    </row>
    <row r="378" spans="12:12" ht="15.75" customHeight="1" x14ac:dyDescent="0.35">
      <c r="L378" s="27" t="str">
        <f t="shared" si="5"/>
        <v/>
      </c>
    </row>
    <row r="379" spans="12:12" ht="15.75" customHeight="1" x14ac:dyDescent="0.35">
      <c r="L379" s="27" t="str">
        <f t="shared" si="5"/>
        <v/>
      </c>
    </row>
    <row r="380" spans="12:12" ht="15.75" customHeight="1" x14ac:dyDescent="0.35">
      <c r="L380" s="27" t="str">
        <f t="shared" si="5"/>
        <v/>
      </c>
    </row>
    <row r="381" spans="12:12" ht="15.75" customHeight="1" x14ac:dyDescent="0.35">
      <c r="L381" s="27" t="str">
        <f t="shared" si="5"/>
        <v/>
      </c>
    </row>
    <row r="382" spans="12:12" ht="15.75" customHeight="1" x14ac:dyDescent="0.35">
      <c r="L382" s="27" t="str">
        <f t="shared" si="5"/>
        <v/>
      </c>
    </row>
    <row r="383" spans="12:12" ht="15.75" customHeight="1" x14ac:dyDescent="0.35">
      <c r="L383" s="27" t="str">
        <f t="shared" si="5"/>
        <v/>
      </c>
    </row>
    <row r="384" spans="12:12" ht="15.75" customHeight="1" x14ac:dyDescent="0.35">
      <c r="L384" s="27" t="str">
        <f t="shared" si="5"/>
        <v/>
      </c>
    </row>
    <row r="385" spans="12:12" ht="15.75" customHeight="1" x14ac:dyDescent="0.35">
      <c r="L385" s="27" t="str">
        <f t="shared" si="5"/>
        <v/>
      </c>
    </row>
    <row r="386" spans="12:12" ht="15.75" customHeight="1" x14ac:dyDescent="0.35">
      <c r="L386" s="27" t="str">
        <f t="shared" si="5"/>
        <v/>
      </c>
    </row>
    <row r="387" spans="12:12" ht="15.75" customHeight="1" x14ac:dyDescent="0.35">
      <c r="L387" s="27" t="str">
        <f t="shared" si="5"/>
        <v/>
      </c>
    </row>
    <row r="388" spans="12:12" ht="15.75" customHeight="1" x14ac:dyDescent="0.35">
      <c r="L388" s="27" t="str">
        <f t="shared" si="5"/>
        <v/>
      </c>
    </row>
    <row r="389" spans="12:12" ht="15.75" customHeight="1" x14ac:dyDescent="0.35">
      <c r="L389" s="27" t="str">
        <f t="shared" ref="L389:L452" si="6">IF((T389="N/A")+(ISBLANK(T389)), IF(S389="Critical", K389+30, IF(S389="High", K389+30,IF(COUNTIF(S389,"M*"), K389+90, IF(S389="Low", K389+180,"")))),
IF(((U389="Yes")*(T389="Critical")), K389+30, IF(((U389="Yes")*(T389="High")), K389+30,  IF(((U389="Yes")*(COUNTIF(S389,"M*"))), K389+90,  IF(((U389="Yes")*(T389="Low")), K389+180, IF(S389="Critical", K389+30, IF(S389="High", K389+30,IF(COUNTIF(S389,"M*"), K389+90, IF(S389="Low", K389+180,"")))))))))</f>
        <v/>
      </c>
    </row>
    <row r="390" spans="12:12" ht="15.75" customHeight="1" x14ac:dyDescent="0.35">
      <c r="L390" s="27" t="str">
        <f t="shared" si="6"/>
        <v/>
      </c>
    </row>
    <row r="391" spans="12:12" ht="15.75" customHeight="1" x14ac:dyDescent="0.35">
      <c r="L391" s="27" t="str">
        <f t="shared" si="6"/>
        <v/>
      </c>
    </row>
    <row r="392" spans="12:12" ht="15.75" customHeight="1" x14ac:dyDescent="0.35">
      <c r="L392" s="27" t="str">
        <f t="shared" si="6"/>
        <v/>
      </c>
    </row>
    <row r="393" spans="12:12" ht="15.75" customHeight="1" x14ac:dyDescent="0.35">
      <c r="L393" s="27" t="str">
        <f t="shared" si="6"/>
        <v/>
      </c>
    </row>
    <row r="394" spans="12:12" ht="15.75" customHeight="1" x14ac:dyDescent="0.35">
      <c r="L394" s="27" t="str">
        <f t="shared" si="6"/>
        <v/>
      </c>
    </row>
    <row r="395" spans="12:12" ht="15.75" customHeight="1" x14ac:dyDescent="0.35">
      <c r="L395" s="27" t="str">
        <f t="shared" si="6"/>
        <v/>
      </c>
    </row>
    <row r="396" spans="12:12" ht="15.75" customHeight="1" x14ac:dyDescent="0.35">
      <c r="L396" s="27" t="str">
        <f t="shared" si="6"/>
        <v/>
      </c>
    </row>
    <row r="397" spans="12:12" ht="15.75" customHeight="1" x14ac:dyDescent="0.35">
      <c r="L397" s="27" t="str">
        <f t="shared" si="6"/>
        <v/>
      </c>
    </row>
    <row r="398" spans="12:12" ht="15.75" customHeight="1" x14ac:dyDescent="0.35">
      <c r="L398" s="27" t="str">
        <f t="shared" si="6"/>
        <v/>
      </c>
    </row>
    <row r="399" spans="12:12" ht="15.75" customHeight="1" x14ac:dyDescent="0.35">
      <c r="L399" s="27" t="str">
        <f t="shared" si="6"/>
        <v/>
      </c>
    </row>
    <row r="400" spans="12:12" ht="15.75" customHeight="1" x14ac:dyDescent="0.35">
      <c r="L400" s="27" t="str">
        <f t="shared" si="6"/>
        <v/>
      </c>
    </row>
    <row r="401" spans="12:12" ht="15.75" customHeight="1" x14ac:dyDescent="0.35">
      <c r="L401" s="27" t="str">
        <f t="shared" si="6"/>
        <v/>
      </c>
    </row>
    <row r="402" spans="12:12" ht="15.75" customHeight="1" x14ac:dyDescent="0.35">
      <c r="L402" s="27" t="str">
        <f t="shared" si="6"/>
        <v/>
      </c>
    </row>
    <row r="403" spans="12:12" ht="15.75" customHeight="1" x14ac:dyDescent="0.35">
      <c r="L403" s="27" t="str">
        <f t="shared" si="6"/>
        <v/>
      </c>
    </row>
    <row r="404" spans="12:12" ht="15.75" customHeight="1" x14ac:dyDescent="0.35">
      <c r="L404" s="27" t="str">
        <f t="shared" si="6"/>
        <v/>
      </c>
    </row>
    <row r="405" spans="12:12" ht="15.75" customHeight="1" x14ac:dyDescent="0.35">
      <c r="L405" s="27" t="str">
        <f t="shared" si="6"/>
        <v/>
      </c>
    </row>
    <row r="406" spans="12:12" ht="15.75" customHeight="1" x14ac:dyDescent="0.35">
      <c r="L406" s="27" t="str">
        <f t="shared" si="6"/>
        <v/>
      </c>
    </row>
    <row r="407" spans="12:12" ht="15.75" customHeight="1" x14ac:dyDescent="0.35">
      <c r="L407" s="27" t="str">
        <f t="shared" si="6"/>
        <v/>
      </c>
    </row>
    <row r="408" spans="12:12" ht="15.75" customHeight="1" x14ac:dyDescent="0.35">
      <c r="L408" s="27" t="str">
        <f t="shared" si="6"/>
        <v/>
      </c>
    </row>
    <row r="409" spans="12:12" ht="15.75" customHeight="1" x14ac:dyDescent="0.35">
      <c r="L409" s="27" t="str">
        <f t="shared" si="6"/>
        <v/>
      </c>
    </row>
    <row r="410" spans="12:12" ht="15.75" customHeight="1" x14ac:dyDescent="0.35">
      <c r="L410" s="27" t="str">
        <f t="shared" si="6"/>
        <v/>
      </c>
    </row>
    <row r="411" spans="12:12" ht="15.75" customHeight="1" x14ac:dyDescent="0.35">
      <c r="L411" s="27" t="str">
        <f t="shared" si="6"/>
        <v/>
      </c>
    </row>
    <row r="412" spans="12:12" ht="15.75" customHeight="1" x14ac:dyDescent="0.35">
      <c r="L412" s="27" t="str">
        <f t="shared" si="6"/>
        <v/>
      </c>
    </row>
    <row r="413" spans="12:12" ht="15.75" customHeight="1" x14ac:dyDescent="0.35">
      <c r="L413" s="27" t="str">
        <f t="shared" si="6"/>
        <v/>
      </c>
    </row>
    <row r="414" spans="12:12" ht="15.75" customHeight="1" x14ac:dyDescent="0.35">
      <c r="L414" s="27" t="str">
        <f t="shared" si="6"/>
        <v/>
      </c>
    </row>
    <row r="415" spans="12:12" ht="15.75" customHeight="1" x14ac:dyDescent="0.35">
      <c r="L415" s="27" t="str">
        <f t="shared" si="6"/>
        <v/>
      </c>
    </row>
    <row r="416" spans="12:12" ht="15.75" customHeight="1" x14ac:dyDescent="0.35">
      <c r="L416" s="27" t="str">
        <f t="shared" si="6"/>
        <v/>
      </c>
    </row>
    <row r="417" spans="12:12" ht="15.75" customHeight="1" x14ac:dyDescent="0.35">
      <c r="L417" s="27" t="str">
        <f t="shared" si="6"/>
        <v/>
      </c>
    </row>
    <row r="418" spans="12:12" ht="15.75" customHeight="1" x14ac:dyDescent="0.35">
      <c r="L418" s="27" t="str">
        <f t="shared" si="6"/>
        <v/>
      </c>
    </row>
    <row r="419" spans="12:12" ht="15.75" customHeight="1" x14ac:dyDescent="0.35">
      <c r="L419" s="27" t="str">
        <f t="shared" si="6"/>
        <v/>
      </c>
    </row>
    <row r="420" spans="12:12" ht="15.75" customHeight="1" x14ac:dyDescent="0.35">
      <c r="L420" s="27" t="str">
        <f t="shared" si="6"/>
        <v/>
      </c>
    </row>
    <row r="421" spans="12:12" ht="15.75" customHeight="1" x14ac:dyDescent="0.35">
      <c r="L421" s="27" t="str">
        <f t="shared" si="6"/>
        <v/>
      </c>
    </row>
    <row r="422" spans="12:12" ht="15.75" customHeight="1" x14ac:dyDescent="0.35">
      <c r="L422" s="27" t="str">
        <f t="shared" si="6"/>
        <v/>
      </c>
    </row>
    <row r="423" spans="12:12" ht="15.75" customHeight="1" x14ac:dyDescent="0.35">
      <c r="L423" s="27" t="str">
        <f t="shared" si="6"/>
        <v/>
      </c>
    </row>
    <row r="424" spans="12:12" ht="15.75" customHeight="1" x14ac:dyDescent="0.35">
      <c r="L424" s="27" t="str">
        <f t="shared" si="6"/>
        <v/>
      </c>
    </row>
    <row r="425" spans="12:12" ht="15.75" customHeight="1" x14ac:dyDescent="0.35">
      <c r="L425" s="27" t="str">
        <f t="shared" si="6"/>
        <v/>
      </c>
    </row>
    <row r="426" spans="12:12" ht="15.75" customHeight="1" x14ac:dyDescent="0.35">
      <c r="L426" s="27" t="str">
        <f t="shared" si="6"/>
        <v/>
      </c>
    </row>
    <row r="427" spans="12:12" ht="15.75" customHeight="1" x14ac:dyDescent="0.35">
      <c r="L427" s="27" t="str">
        <f t="shared" si="6"/>
        <v/>
      </c>
    </row>
    <row r="428" spans="12:12" ht="15.75" customHeight="1" x14ac:dyDescent="0.35">
      <c r="L428" s="27" t="str">
        <f t="shared" si="6"/>
        <v/>
      </c>
    </row>
    <row r="429" spans="12:12" ht="15.75" customHeight="1" x14ac:dyDescent="0.35">
      <c r="L429" s="27" t="str">
        <f t="shared" si="6"/>
        <v/>
      </c>
    </row>
    <row r="430" spans="12:12" ht="15.75" customHeight="1" x14ac:dyDescent="0.35">
      <c r="L430" s="27" t="str">
        <f t="shared" si="6"/>
        <v/>
      </c>
    </row>
    <row r="431" spans="12:12" ht="15.75" customHeight="1" x14ac:dyDescent="0.35">
      <c r="L431" s="27" t="str">
        <f t="shared" si="6"/>
        <v/>
      </c>
    </row>
    <row r="432" spans="12:12" ht="15.75" customHeight="1" x14ac:dyDescent="0.35">
      <c r="L432" s="27" t="str">
        <f t="shared" si="6"/>
        <v/>
      </c>
    </row>
    <row r="433" spans="12:12" ht="15.75" customHeight="1" x14ac:dyDescent="0.35">
      <c r="L433" s="27" t="str">
        <f t="shared" si="6"/>
        <v/>
      </c>
    </row>
    <row r="434" spans="12:12" ht="15.75" customHeight="1" x14ac:dyDescent="0.35">
      <c r="L434" s="27" t="str">
        <f t="shared" si="6"/>
        <v/>
      </c>
    </row>
    <row r="435" spans="12:12" ht="15.75" customHeight="1" x14ac:dyDescent="0.35">
      <c r="L435" s="27" t="str">
        <f t="shared" si="6"/>
        <v/>
      </c>
    </row>
    <row r="436" spans="12:12" ht="15.75" customHeight="1" x14ac:dyDescent="0.35">
      <c r="L436" s="27" t="str">
        <f t="shared" si="6"/>
        <v/>
      </c>
    </row>
    <row r="437" spans="12:12" ht="15.75" customHeight="1" x14ac:dyDescent="0.35">
      <c r="L437" s="27" t="str">
        <f t="shared" si="6"/>
        <v/>
      </c>
    </row>
    <row r="438" spans="12:12" ht="15.75" customHeight="1" x14ac:dyDescent="0.35">
      <c r="L438" s="27" t="str">
        <f t="shared" si="6"/>
        <v/>
      </c>
    </row>
    <row r="439" spans="12:12" ht="15.75" customHeight="1" x14ac:dyDescent="0.35">
      <c r="L439" s="27" t="str">
        <f t="shared" si="6"/>
        <v/>
      </c>
    </row>
    <row r="440" spans="12:12" ht="15.75" customHeight="1" x14ac:dyDescent="0.35">
      <c r="L440" s="27" t="str">
        <f t="shared" si="6"/>
        <v/>
      </c>
    </row>
    <row r="441" spans="12:12" ht="15.75" customHeight="1" x14ac:dyDescent="0.35">
      <c r="L441" s="27" t="str">
        <f t="shared" si="6"/>
        <v/>
      </c>
    </row>
    <row r="442" spans="12:12" ht="15.75" customHeight="1" x14ac:dyDescent="0.35">
      <c r="L442" s="27" t="str">
        <f t="shared" si="6"/>
        <v/>
      </c>
    </row>
    <row r="443" spans="12:12" ht="15.75" customHeight="1" x14ac:dyDescent="0.35">
      <c r="L443" s="27" t="str">
        <f t="shared" si="6"/>
        <v/>
      </c>
    </row>
    <row r="444" spans="12:12" ht="15.75" customHeight="1" x14ac:dyDescent="0.35">
      <c r="L444" s="27" t="str">
        <f t="shared" si="6"/>
        <v/>
      </c>
    </row>
    <row r="445" spans="12:12" ht="15.75" customHeight="1" x14ac:dyDescent="0.35">
      <c r="L445" s="27" t="str">
        <f t="shared" si="6"/>
        <v/>
      </c>
    </row>
    <row r="446" spans="12:12" ht="15.75" customHeight="1" x14ac:dyDescent="0.35">
      <c r="L446" s="27" t="str">
        <f t="shared" si="6"/>
        <v/>
      </c>
    </row>
    <row r="447" spans="12:12" ht="15.75" customHeight="1" x14ac:dyDescent="0.35">
      <c r="L447" s="27" t="str">
        <f t="shared" si="6"/>
        <v/>
      </c>
    </row>
    <row r="448" spans="12:12" ht="15.75" customHeight="1" x14ac:dyDescent="0.35">
      <c r="L448" s="27" t="str">
        <f t="shared" si="6"/>
        <v/>
      </c>
    </row>
    <row r="449" spans="12:12" ht="15.75" customHeight="1" x14ac:dyDescent="0.35">
      <c r="L449" s="27" t="str">
        <f t="shared" si="6"/>
        <v/>
      </c>
    </row>
    <row r="450" spans="12:12" ht="15.75" customHeight="1" x14ac:dyDescent="0.35">
      <c r="L450" s="27" t="str">
        <f t="shared" si="6"/>
        <v/>
      </c>
    </row>
    <row r="451" spans="12:12" ht="15.75" customHeight="1" x14ac:dyDescent="0.35">
      <c r="L451" s="27" t="str">
        <f t="shared" si="6"/>
        <v/>
      </c>
    </row>
    <row r="452" spans="12:12" ht="15.75" customHeight="1" x14ac:dyDescent="0.35">
      <c r="L452" s="27" t="str">
        <f t="shared" si="6"/>
        <v/>
      </c>
    </row>
    <row r="453" spans="12:12" ht="15.75" customHeight="1" x14ac:dyDescent="0.35">
      <c r="L453" s="27" t="str">
        <f t="shared" ref="L453:L516" si="7">IF((T453="N/A")+(ISBLANK(T453)), IF(S453="Critical", K453+30, IF(S453="High", K453+30,IF(COUNTIF(S453,"M*"), K453+90, IF(S453="Low", K453+180,"")))),
IF(((U453="Yes")*(T453="Critical")), K453+30, IF(((U453="Yes")*(T453="High")), K453+30,  IF(((U453="Yes")*(COUNTIF(S453,"M*"))), K453+90,  IF(((U453="Yes")*(T453="Low")), K453+180, IF(S453="Critical", K453+30, IF(S453="High", K453+30,IF(COUNTIF(S453,"M*"), K453+90, IF(S453="Low", K453+180,"")))))))))</f>
        <v/>
      </c>
    </row>
    <row r="454" spans="12:12" ht="15.75" customHeight="1" x14ac:dyDescent="0.35">
      <c r="L454" s="27" t="str">
        <f t="shared" si="7"/>
        <v/>
      </c>
    </row>
    <row r="455" spans="12:12" ht="15.75" customHeight="1" x14ac:dyDescent="0.35">
      <c r="L455" s="27" t="str">
        <f t="shared" si="7"/>
        <v/>
      </c>
    </row>
    <row r="456" spans="12:12" ht="15.75" customHeight="1" x14ac:dyDescent="0.35">
      <c r="L456" s="27" t="str">
        <f t="shared" si="7"/>
        <v/>
      </c>
    </row>
    <row r="457" spans="12:12" ht="15.75" customHeight="1" x14ac:dyDescent="0.35">
      <c r="L457" s="27" t="str">
        <f t="shared" si="7"/>
        <v/>
      </c>
    </row>
    <row r="458" spans="12:12" ht="15.75" customHeight="1" x14ac:dyDescent="0.35">
      <c r="L458" s="27" t="str">
        <f t="shared" si="7"/>
        <v/>
      </c>
    </row>
    <row r="459" spans="12:12" ht="15.75" customHeight="1" x14ac:dyDescent="0.35">
      <c r="L459" s="27" t="str">
        <f t="shared" si="7"/>
        <v/>
      </c>
    </row>
    <row r="460" spans="12:12" ht="15.75" customHeight="1" x14ac:dyDescent="0.35">
      <c r="L460" s="27" t="str">
        <f t="shared" si="7"/>
        <v/>
      </c>
    </row>
    <row r="461" spans="12:12" ht="15.75" customHeight="1" x14ac:dyDescent="0.35">
      <c r="L461" s="27" t="str">
        <f t="shared" si="7"/>
        <v/>
      </c>
    </row>
    <row r="462" spans="12:12" ht="15.75" customHeight="1" x14ac:dyDescent="0.35">
      <c r="L462" s="27" t="str">
        <f t="shared" si="7"/>
        <v/>
      </c>
    </row>
    <row r="463" spans="12:12" ht="15.75" customHeight="1" x14ac:dyDescent="0.35">
      <c r="L463" s="27" t="str">
        <f t="shared" si="7"/>
        <v/>
      </c>
    </row>
    <row r="464" spans="12:12" ht="15.75" customHeight="1" x14ac:dyDescent="0.35">
      <c r="L464" s="27" t="str">
        <f t="shared" si="7"/>
        <v/>
      </c>
    </row>
    <row r="465" spans="12:12" ht="15.75" customHeight="1" x14ac:dyDescent="0.35">
      <c r="L465" s="27" t="str">
        <f t="shared" si="7"/>
        <v/>
      </c>
    </row>
    <row r="466" spans="12:12" ht="15.75" customHeight="1" x14ac:dyDescent="0.35">
      <c r="L466" s="27" t="str">
        <f t="shared" si="7"/>
        <v/>
      </c>
    </row>
    <row r="467" spans="12:12" ht="15.75" customHeight="1" x14ac:dyDescent="0.35">
      <c r="L467" s="27" t="str">
        <f t="shared" si="7"/>
        <v/>
      </c>
    </row>
    <row r="468" spans="12:12" ht="15.75" customHeight="1" x14ac:dyDescent="0.35">
      <c r="L468" s="27" t="str">
        <f t="shared" si="7"/>
        <v/>
      </c>
    </row>
    <row r="469" spans="12:12" ht="15.75" customHeight="1" x14ac:dyDescent="0.35">
      <c r="L469" s="27" t="str">
        <f t="shared" si="7"/>
        <v/>
      </c>
    </row>
    <row r="470" spans="12:12" ht="15.75" customHeight="1" x14ac:dyDescent="0.35">
      <c r="L470" s="27" t="str">
        <f t="shared" si="7"/>
        <v/>
      </c>
    </row>
    <row r="471" spans="12:12" ht="15.75" customHeight="1" x14ac:dyDescent="0.35">
      <c r="L471" s="27" t="str">
        <f t="shared" si="7"/>
        <v/>
      </c>
    </row>
    <row r="472" spans="12:12" ht="15.75" customHeight="1" x14ac:dyDescent="0.35">
      <c r="L472" s="27" t="str">
        <f t="shared" si="7"/>
        <v/>
      </c>
    </row>
    <row r="473" spans="12:12" ht="15.75" customHeight="1" x14ac:dyDescent="0.35">
      <c r="L473" s="27" t="str">
        <f t="shared" si="7"/>
        <v/>
      </c>
    </row>
    <row r="474" spans="12:12" ht="15.75" customHeight="1" x14ac:dyDescent="0.35">
      <c r="L474" s="27" t="str">
        <f t="shared" si="7"/>
        <v/>
      </c>
    </row>
    <row r="475" spans="12:12" ht="15.75" customHeight="1" x14ac:dyDescent="0.35">
      <c r="L475" s="27" t="str">
        <f t="shared" si="7"/>
        <v/>
      </c>
    </row>
    <row r="476" spans="12:12" ht="15.75" customHeight="1" x14ac:dyDescent="0.35">
      <c r="L476" s="27" t="str">
        <f t="shared" si="7"/>
        <v/>
      </c>
    </row>
    <row r="477" spans="12:12" ht="15.75" customHeight="1" x14ac:dyDescent="0.35">
      <c r="L477" s="27" t="str">
        <f t="shared" si="7"/>
        <v/>
      </c>
    </row>
    <row r="478" spans="12:12" ht="15.75" customHeight="1" x14ac:dyDescent="0.35">
      <c r="L478" s="27" t="str">
        <f t="shared" si="7"/>
        <v/>
      </c>
    </row>
    <row r="479" spans="12:12" ht="15.75" customHeight="1" x14ac:dyDescent="0.35">
      <c r="L479" s="27" t="str">
        <f t="shared" si="7"/>
        <v/>
      </c>
    </row>
    <row r="480" spans="12:12" ht="15.75" customHeight="1" x14ac:dyDescent="0.35">
      <c r="L480" s="27" t="str">
        <f t="shared" si="7"/>
        <v/>
      </c>
    </row>
    <row r="481" spans="12:12" ht="15.75" customHeight="1" x14ac:dyDescent="0.35">
      <c r="L481" s="27" t="str">
        <f t="shared" si="7"/>
        <v/>
      </c>
    </row>
    <row r="482" spans="12:12" ht="15.75" customHeight="1" x14ac:dyDescent="0.35">
      <c r="L482" s="27" t="str">
        <f t="shared" si="7"/>
        <v/>
      </c>
    </row>
    <row r="483" spans="12:12" ht="15.75" customHeight="1" x14ac:dyDescent="0.35">
      <c r="L483" s="27" t="str">
        <f t="shared" si="7"/>
        <v/>
      </c>
    </row>
    <row r="484" spans="12:12" ht="15.75" customHeight="1" x14ac:dyDescent="0.35">
      <c r="L484" s="27" t="str">
        <f t="shared" si="7"/>
        <v/>
      </c>
    </row>
    <row r="485" spans="12:12" ht="15.75" customHeight="1" x14ac:dyDescent="0.35">
      <c r="L485" s="27" t="str">
        <f t="shared" si="7"/>
        <v/>
      </c>
    </row>
    <row r="486" spans="12:12" ht="15.75" customHeight="1" x14ac:dyDescent="0.35">
      <c r="L486" s="27" t="str">
        <f t="shared" si="7"/>
        <v/>
      </c>
    </row>
    <row r="487" spans="12:12" ht="15.75" customHeight="1" x14ac:dyDescent="0.35">
      <c r="L487" s="27" t="str">
        <f t="shared" si="7"/>
        <v/>
      </c>
    </row>
    <row r="488" spans="12:12" ht="15.75" customHeight="1" x14ac:dyDescent="0.35">
      <c r="L488" s="27" t="str">
        <f t="shared" si="7"/>
        <v/>
      </c>
    </row>
    <row r="489" spans="12:12" ht="15.75" customHeight="1" x14ac:dyDescent="0.35">
      <c r="L489" s="27" t="str">
        <f t="shared" si="7"/>
        <v/>
      </c>
    </row>
    <row r="490" spans="12:12" ht="15.75" customHeight="1" x14ac:dyDescent="0.35">
      <c r="L490" s="27" t="str">
        <f t="shared" si="7"/>
        <v/>
      </c>
    </row>
    <row r="491" spans="12:12" ht="15.75" customHeight="1" x14ac:dyDescent="0.35">
      <c r="L491" s="27" t="str">
        <f t="shared" si="7"/>
        <v/>
      </c>
    </row>
    <row r="492" spans="12:12" ht="15.75" customHeight="1" x14ac:dyDescent="0.35">
      <c r="L492" s="27" t="str">
        <f t="shared" si="7"/>
        <v/>
      </c>
    </row>
    <row r="493" spans="12:12" ht="15.75" customHeight="1" x14ac:dyDescent="0.35">
      <c r="L493" s="27" t="str">
        <f t="shared" si="7"/>
        <v/>
      </c>
    </row>
    <row r="494" spans="12:12" ht="15.75" customHeight="1" x14ac:dyDescent="0.35">
      <c r="L494" s="27" t="str">
        <f t="shared" si="7"/>
        <v/>
      </c>
    </row>
    <row r="495" spans="12:12" ht="15.75" customHeight="1" x14ac:dyDescent="0.35">
      <c r="L495" s="27" t="str">
        <f t="shared" si="7"/>
        <v/>
      </c>
    </row>
    <row r="496" spans="12:12" ht="15.75" customHeight="1" x14ac:dyDescent="0.35">
      <c r="L496" s="27" t="str">
        <f t="shared" si="7"/>
        <v/>
      </c>
    </row>
    <row r="497" spans="12:12" ht="15.75" customHeight="1" x14ac:dyDescent="0.35">
      <c r="L497" s="27" t="str">
        <f t="shared" si="7"/>
        <v/>
      </c>
    </row>
    <row r="498" spans="12:12" ht="15.75" customHeight="1" x14ac:dyDescent="0.35">
      <c r="L498" s="27" t="str">
        <f t="shared" si="7"/>
        <v/>
      </c>
    </row>
    <row r="499" spans="12:12" ht="15.75" customHeight="1" x14ac:dyDescent="0.35">
      <c r="L499" s="27" t="str">
        <f t="shared" si="7"/>
        <v/>
      </c>
    </row>
    <row r="500" spans="12:12" ht="15.75" customHeight="1" x14ac:dyDescent="0.35">
      <c r="L500" s="27" t="str">
        <f t="shared" si="7"/>
        <v/>
      </c>
    </row>
    <row r="501" spans="12:12" ht="15.75" customHeight="1" x14ac:dyDescent="0.35">
      <c r="L501" s="27" t="str">
        <f t="shared" si="7"/>
        <v/>
      </c>
    </row>
    <row r="502" spans="12:12" ht="15.75" customHeight="1" x14ac:dyDescent="0.35">
      <c r="L502" s="27" t="str">
        <f t="shared" si="7"/>
        <v/>
      </c>
    </row>
    <row r="503" spans="12:12" ht="15.75" customHeight="1" x14ac:dyDescent="0.35">
      <c r="L503" s="27" t="str">
        <f t="shared" si="7"/>
        <v/>
      </c>
    </row>
    <row r="504" spans="12:12" ht="15.75" customHeight="1" x14ac:dyDescent="0.35">
      <c r="L504" s="27" t="str">
        <f t="shared" si="7"/>
        <v/>
      </c>
    </row>
    <row r="505" spans="12:12" ht="15.75" customHeight="1" x14ac:dyDescent="0.35">
      <c r="L505" s="27" t="str">
        <f t="shared" si="7"/>
        <v/>
      </c>
    </row>
    <row r="506" spans="12:12" ht="15.75" customHeight="1" x14ac:dyDescent="0.35">
      <c r="L506" s="27" t="str">
        <f t="shared" si="7"/>
        <v/>
      </c>
    </row>
    <row r="507" spans="12:12" ht="15.75" customHeight="1" x14ac:dyDescent="0.35">
      <c r="L507" s="27" t="str">
        <f t="shared" si="7"/>
        <v/>
      </c>
    </row>
    <row r="508" spans="12:12" ht="15.75" customHeight="1" x14ac:dyDescent="0.35">
      <c r="L508" s="27" t="str">
        <f t="shared" si="7"/>
        <v/>
      </c>
    </row>
    <row r="509" spans="12:12" ht="15.75" customHeight="1" x14ac:dyDescent="0.35">
      <c r="L509" s="27" t="str">
        <f t="shared" si="7"/>
        <v/>
      </c>
    </row>
    <row r="510" spans="12:12" ht="15.75" customHeight="1" x14ac:dyDescent="0.35">
      <c r="L510" s="27" t="str">
        <f t="shared" si="7"/>
        <v/>
      </c>
    </row>
    <row r="511" spans="12:12" ht="15.75" customHeight="1" x14ac:dyDescent="0.35">
      <c r="L511" s="27" t="str">
        <f t="shared" si="7"/>
        <v/>
      </c>
    </row>
    <row r="512" spans="12:12" ht="15.75" customHeight="1" x14ac:dyDescent="0.35">
      <c r="L512" s="27" t="str">
        <f t="shared" si="7"/>
        <v/>
      </c>
    </row>
    <row r="513" spans="12:12" ht="15.75" customHeight="1" x14ac:dyDescent="0.35">
      <c r="L513" s="27" t="str">
        <f t="shared" si="7"/>
        <v/>
      </c>
    </row>
    <row r="514" spans="12:12" ht="15.75" customHeight="1" x14ac:dyDescent="0.35">
      <c r="L514" s="27" t="str">
        <f t="shared" si="7"/>
        <v/>
      </c>
    </row>
    <row r="515" spans="12:12" ht="15.75" customHeight="1" x14ac:dyDescent="0.35">
      <c r="L515" s="27" t="str">
        <f t="shared" si="7"/>
        <v/>
      </c>
    </row>
    <row r="516" spans="12:12" ht="15.75" customHeight="1" x14ac:dyDescent="0.35">
      <c r="L516" s="27" t="str">
        <f t="shared" si="7"/>
        <v/>
      </c>
    </row>
    <row r="517" spans="12:12" ht="15.75" customHeight="1" x14ac:dyDescent="0.35">
      <c r="L517" s="27" t="str">
        <f t="shared" ref="L517:L580" si="8">IF((T517="N/A")+(ISBLANK(T517)), IF(S517="Critical", K517+30, IF(S517="High", K517+30,IF(COUNTIF(S517,"M*"), K517+90, IF(S517="Low", K517+180,"")))),
IF(((U517="Yes")*(T517="Critical")), K517+30, IF(((U517="Yes")*(T517="High")), K517+30,  IF(((U517="Yes")*(COUNTIF(S517,"M*"))), K517+90,  IF(((U517="Yes")*(T517="Low")), K517+180, IF(S517="Critical", K517+30, IF(S517="High", K517+30,IF(COUNTIF(S517,"M*"), K517+90, IF(S517="Low", K517+180,"")))))))))</f>
        <v/>
      </c>
    </row>
    <row r="518" spans="12:12" ht="15.75" customHeight="1" x14ac:dyDescent="0.35">
      <c r="L518" s="27" t="str">
        <f t="shared" si="8"/>
        <v/>
      </c>
    </row>
    <row r="519" spans="12:12" ht="15.75" customHeight="1" x14ac:dyDescent="0.35">
      <c r="L519" s="27" t="str">
        <f t="shared" si="8"/>
        <v/>
      </c>
    </row>
    <row r="520" spans="12:12" ht="15.75" customHeight="1" x14ac:dyDescent="0.35">
      <c r="L520" s="27" t="str">
        <f t="shared" si="8"/>
        <v/>
      </c>
    </row>
    <row r="521" spans="12:12" ht="15.75" customHeight="1" x14ac:dyDescent="0.35">
      <c r="L521" s="27" t="str">
        <f t="shared" si="8"/>
        <v/>
      </c>
    </row>
    <row r="522" spans="12:12" ht="15.75" customHeight="1" x14ac:dyDescent="0.35">
      <c r="L522" s="27" t="str">
        <f t="shared" si="8"/>
        <v/>
      </c>
    </row>
    <row r="523" spans="12:12" ht="15.75" customHeight="1" x14ac:dyDescent="0.35">
      <c r="L523" s="27" t="str">
        <f t="shared" si="8"/>
        <v/>
      </c>
    </row>
    <row r="524" spans="12:12" ht="15.75" customHeight="1" x14ac:dyDescent="0.35">
      <c r="L524" s="27" t="str">
        <f t="shared" si="8"/>
        <v/>
      </c>
    </row>
    <row r="525" spans="12:12" ht="15.75" customHeight="1" x14ac:dyDescent="0.35">
      <c r="L525" s="27" t="str">
        <f t="shared" si="8"/>
        <v/>
      </c>
    </row>
    <row r="526" spans="12:12" ht="15.75" customHeight="1" x14ac:dyDescent="0.35">
      <c r="L526" s="27" t="str">
        <f t="shared" si="8"/>
        <v/>
      </c>
    </row>
    <row r="527" spans="12:12" ht="15.75" customHeight="1" x14ac:dyDescent="0.35">
      <c r="L527" s="27" t="str">
        <f t="shared" si="8"/>
        <v/>
      </c>
    </row>
    <row r="528" spans="12:12" ht="15.75" customHeight="1" x14ac:dyDescent="0.35">
      <c r="L528" s="27" t="str">
        <f t="shared" si="8"/>
        <v/>
      </c>
    </row>
    <row r="529" spans="12:12" ht="15.75" customHeight="1" x14ac:dyDescent="0.35">
      <c r="L529" s="27" t="str">
        <f t="shared" si="8"/>
        <v/>
      </c>
    </row>
    <row r="530" spans="12:12" ht="15.75" customHeight="1" x14ac:dyDescent="0.35">
      <c r="L530" s="27" t="str">
        <f t="shared" si="8"/>
        <v/>
      </c>
    </row>
    <row r="531" spans="12:12" ht="15.75" customHeight="1" x14ac:dyDescent="0.35">
      <c r="L531" s="27" t="str">
        <f t="shared" si="8"/>
        <v/>
      </c>
    </row>
    <row r="532" spans="12:12" ht="15.75" customHeight="1" x14ac:dyDescent="0.35">
      <c r="L532" s="27" t="str">
        <f t="shared" si="8"/>
        <v/>
      </c>
    </row>
    <row r="533" spans="12:12" ht="15.75" customHeight="1" x14ac:dyDescent="0.35">
      <c r="L533" s="27" t="str">
        <f t="shared" si="8"/>
        <v/>
      </c>
    </row>
    <row r="534" spans="12:12" ht="15.75" customHeight="1" x14ac:dyDescent="0.35">
      <c r="L534" s="27" t="str">
        <f t="shared" si="8"/>
        <v/>
      </c>
    </row>
    <row r="535" spans="12:12" ht="15.75" customHeight="1" x14ac:dyDescent="0.35">
      <c r="L535" s="27" t="str">
        <f t="shared" si="8"/>
        <v/>
      </c>
    </row>
    <row r="536" spans="12:12" ht="15.75" customHeight="1" x14ac:dyDescent="0.35">
      <c r="L536" s="27" t="str">
        <f t="shared" si="8"/>
        <v/>
      </c>
    </row>
    <row r="537" spans="12:12" ht="15.75" customHeight="1" x14ac:dyDescent="0.35">
      <c r="L537" s="27" t="str">
        <f t="shared" si="8"/>
        <v/>
      </c>
    </row>
    <row r="538" spans="12:12" ht="15.75" customHeight="1" x14ac:dyDescent="0.35">
      <c r="L538" s="27" t="str">
        <f t="shared" si="8"/>
        <v/>
      </c>
    </row>
    <row r="539" spans="12:12" ht="15.75" customHeight="1" x14ac:dyDescent="0.35">
      <c r="L539" s="27" t="str">
        <f t="shared" si="8"/>
        <v/>
      </c>
    </row>
    <row r="540" spans="12:12" ht="15.75" customHeight="1" x14ac:dyDescent="0.35">
      <c r="L540" s="27" t="str">
        <f t="shared" si="8"/>
        <v/>
      </c>
    </row>
    <row r="541" spans="12:12" ht="15.75" customHeight="1" x14ac:dyDescent="0.35">
      <c r="L541" s="27" t="str">
        <f t="shared" si="8"/>
        <v/>
      </c>
    </row>
    <row r="542" spans="12:12" ht="15.75" customHeight="1" x14ac:dyDescent="0.35">
      <c r="L542" s="27" t="str">
        <f t="shared" si="8"/>
        <v/>
      </c>
    </row>
    <row r="543" spans="12:12" ht="15.75" customHeight="1" x14ac:dyDescent="0.35">
      <c r="L543" s="27" t="str">
        <f t="shared" si="8"/>
        <v/>
      </c>
    </row>
    <row r="544" spans="12:12" ht="15.75" customHeight="1" x14ac:dyDescent="0.35">
      <c r="L544" s="27" t="str">
        <f t="shared" si="8"/>
        <v/>
      </c>
    </row>
    <row r="545" spans="12:12" ht="15.75" customHeight="1" x14ac:dyDescent="0.35">
      <c r="L545" s="27" t="str">
        <f t="shared" si="8"/>
        <v/>
      </c>
    </row>
    <row r="546" spans="12:12" ht="15.75" customHeight="1" x14ac:dyDescent="0.35">
      <c r="L546" s="27" t="str">
        <f t="shared" si="8"/>
        <v/>
      </c>
    </row>
    <row r="547" spans="12:12" ht="15.75" customHeight="1" x14ac:dyDescent="0.35">
      <c r="L547" s="27" t="str">
        <f t="shared" si="8"/>
        <v/>
      </c>
    </row>
    <row r="548" spans="12:12" ht="15.75" customHeight="1" x14ac:dyDescent="0.35">
      <c r="L548" s="27" t="str">
        <f t="shared" si="8"/>
        <v/>
      </c>
    </row>
    <row r="549" spans="12:12" ht="15.75" customHeight="1" x14ac:dyDescent="0.35">
      <c r="L549" s="27" t="str">
        <f t="shared" si="8"/>
        <v/>
      </c>
    </row>
    <row r="550" spans="12:12" ht="15.75" customHeight="1" x14ac:dyDescent="0.35">
      <c r="L550" s="27" t="str">
        <f t="shared" si="8"/>
        <v/>
      </c>
    </row>
    <row r="551" spans="12:12" ht="15.75" customHeight="1" x14ac:dyDescent="0.35">
      <c r="L551" s="27" t="str">
        <f t="shared" si="8"/>
        <v/>
      </c>
    </row>
    <row r="552" spans="12:12" ht="15.75" customHeight="1" x14ac:dyDescent="0.35">
      <c r="L552" s="27" t="str">
        <f t="shared" si="8"/>
        <v/>
      </c>
    </row>
    <row r="553" spans="12:12" ht="15.75" customHeight="1" x14ac:dyDescent="0.35">
      <c r="L553" s="27" t="str">
        <f t="shared" si="8"/>
        <v/>
      </c>
    </row>
    <row r="554" spans="12:12" ht="15.75" customHeight="1" x14ac:dyDescent="0.35">
      <c r="L554" s="27" t="str">
        <f t="shared" si="8"/>
        <v/>
      </c>
    </row>
    <row r="555" spans="12:12" ht="15.75" customHeight="1" x14ac:dyDescent="0.35">
      <c r="L555" s="27" t="str">
        <f t="shared" si="8"/>
        <v/>
      </c>
    </row>
    <row r="556" spans="12:12" ht="15.75" customHeight="1" x14ac:dyDescent="0.35">
      <c r="L556" s="27" t="str">
        <f t="shared" si="8"/>
        <v/>
      </c>
    </row>
    <row r="557" spans="12:12" ht="15.75" customHeight="1" x14ac:dyDescent="0.35">
      <c r="L557" s="27" t="str">
        <f t="shared" si="8"/>
        <v/>
      </c>
    </row>
    <row r="558" spans="12:12" ht="15.75" customHeight="1" x14ac:dyDescent="0.35">
      <c r="L558" s="27" t="str">
        <f t="shared" si="8"/>
        <v/>
      </c>
    </row>
    <row r="559" spans="12:12" ht="15.75" customHeight="1" x14ac:dyDescent="0.35">
      <c r="L559" s="27" t="str">
        <f t="shared" si="8"/>
        <v/>
      </c>
    </row>
    <row r="560" spans="12:12" ht="15.75" customHeight="1" x14ac:dyDescent="0.35">
      <c r="L560" s="27" t="str">
        <f t="shared" si="8"/>
        <v/>
      </c>
    </row>
    <row r="561" spans="12:12" ht="15.75" customHeight="1" x14ac:dyDescent="0.35">
      <c r="L561" s="27" t="str">
        <f t="shared" si="8"/>
        <v/>
      </c>
    </row>
    <row r="562" spans="12:12" ht="15.75" customHeight="1" x14ac:dyDescent="0.35">
      <c r="L562" s="27" t="str">
        <f t="shared" si="8"/>
        <v/>
      </c>
    </row>
    <row r="563" spans="12:12" ht="15.75" customHeight="1" x14ac:dyDescent="0.35">
      <c r="L563" s="27" t="str">
        <f t="shared" si="8"/>
        <v/>
      </c>
    </row>
    <row r="564" spans="12:12" ht="15.75" customHeight="1" x14ac:dyDescent="0.35">
      <c r="L564" s="27" t="str">
        <f t="shared" si="8"/>
        <v/>
      </c>
    </row>
    <row r="565" spans="12:12" ht="15.75" customHeight="1" x14ac:dyDescent="0.35">
      <c r="L565" s="27" t="str">
        <f t="shared" si="8"/>
        <v/>
      </c>
    </row>
    <row r="566" spans="12:12" ht="15.75" customHeight="1" x14ac:dyDescent="0.35">
      <c r="L566" s="27" t="str">
        <f t="shared" si="8"/>
        <v/>
      </c>
    </row>
    <row r="567" spans="12:12" ht="15.75" customHeight="1" x14ac:dyDescent="0.35">
      <c r="L567" s="27" t="str">
        <f t="shared" si="8"/>
        <v/>
      </c>
    </row>
    <row r="568" spans="12:12" ht="15.75" customHeight="1" x14ac:dyDescent="0.35">
      <c r="L568" s="27" t="str">
        <f t="shared" si="8"/>
        <v/>
      </c>
    </row>
    <row r="569" spans="12:12" ht="15.75" customHeight="1" x14ac:dyDescent="0.35">
      <c r="L569" s="27" t="str">
        <f t="shared" si="8"/>
        <v/>
      </c>
    </row>
    <row r="570" spans="12:12" ht="15.75" customHeight="1" x14ac:dyDescent="0.35">
      <c r="L570" s="27" t="str">
        <f t="shared" si="8"/>
        <v/>
      </c>
    </row>
    <row r="571" spans="12:12" ht="15.75" customHeight="1" x14ac:dyDescent="0.35">
      <c r="L571" s="27" t="str">
        <f t="shared" si="8"/>
        <v/>
      </c>
    </row>
    <row r="572" spans="12:12" ht="15.75" customHeight="1" x14ac:dyDescent="0.35">
      <c r="L572" s="27" t="str">
        <f t="shared" si="8"/>
        <v/>
      </c>
    </row>
    <row r="573" spans="12:12" ht="15.75" customHeight="1" x14ac:dyDescent="0.35">
      <c r="L573" s="27" t="str">
        <f t="shared" si="8"/>
        <v/>
      </c>
    </row>
    <row r="574" spans="12:12" ht="15.75" customHeight="1" x14ac:dyDescent="0.35">
      <c r="L574" s="27" t="str">
        <f t="shared" si="8"/>
        <v/>
      </c>
    </row>
    <row r="575" spans="12:12" ht="15.75" customHeight="1" x14ac:dyDescent="0.35">
      <c r="L575" s="27" t="str">
        <f t="shared" si="8"/>
        <v/>
      </c>
    </row>
    <row r="576" spans="12:12" ht="15.75" customHeight="1" x14ac:dyDescent="0.35">
      <c r="L576" s="27" t="str">
        <f t="shared" si="8"/>
        <v/>
      </c>
    </row>
    <row r="577" spans="12:12" ht="15.75" customHeight="1" x14ac:dyDescent="0.35">
      <c r="L577" s="27" t="str">
        <f t="shared" si="8"/>
        <v/>
      </c>
    </row>
    <row r="578" spans="12:12" ht="15.75" customHeight="1" x14ac:dyDescent="0.35">
      <c r="L578" s="27" t="str">
        <f t="shared" si="8"/>
        <v/>
      </c>
    </row>
    <row r="579" spans="12:12" ht="15.75" customHeight="1" x14ac:dyDescent="0.35">
      <c r="L579" s="27" t="str">
        <f t="shared" si="8"/>
        <v/>
      </c>
    </row>
    <row r="580" spans="12:12" ht="15.75" customHeight="1" x14ac:dyDescent="0.35">
      <c r="L580" s="27" t="str">
        <f t="shared" si="8"/>
        <v/>
      </c>
    </row>
    <row r="581" spans="12:12" ht="15.75" customHeight="1" x14ac:dyDescent="0.35">
      <c r="L581" s="27" t="str">
        <f t="shared" ref="L581:L644" si="9">IF((T581="N/A")+(ISBLANK(T581)), IF(S581="Critical", K581+30, IF(S581="High", K581+30,IF(COUNTIF(S581,"M*"), K581+90, IF(S581="Low", K581+180,"")))),
IF(((U581="Yes")*(T581="Critical")), K581+30, IF(((U581="Yes")*(T581="High")), K581+30,  IF(((U581="Yes")*(COUNTIF(S581,"M*"))), K581+90,  IF(((U581="Yes")*(T581="Low")), K581+180, IF(S581="Critical", K581+30, IF(S581="High", K581+30,IF(COUNTIF(S581,"M*"), K581+90, IF(S581="Low", K581+180,"")))))))))</f>
        <v/>
      </c>
    </row>
    <row r="582" spans="12:12" ht="15.75" customHeight="1" x14ac:dyDescent="0.35">
      <c r="L582" s="27" t="str">
        <f t="shared" si="9"/>
        <v/>
      </c>
    </row>
    <row r="583" spans="12:12" ht="15.75" customHeight="1" x14ac:dyDescent="0.35">
      <c r="L583" s="27" t="str">
        <f t="shared" si="9"/>
        <v/>
      </c>
    </row>
    <row r="584" spans="12:12" ht="15.75" customHeight="1" x14ac:dyDescent="0.35">
      <c r="L584" s="27" t="str">
        <f t="shared" si="9"/>
        <v/>
      </c>
    </row>
    <row r="585" spans="12:12" ht="15.75" customHeight="1" x14ac:dyDescent="0.35">
      <c r="L585" s="27" t="str">
        <f t="shared" si="9"/>
        <v/>
      </c>
    </row>
    <row r="586" spans="12:12" ht="15.75" customHeight="1" x14ac:dyDescent="0.35">
      <c r="L586" s="27" t="str">
        <f t="shared" si="9"/>
        <v/>
      </c>
    </row>
    <row r="587" spans="12:12" ht="15.75" customHeight="1" x14ac:dyDescent="0.35">
      <c r="L587" s="27" t="str">
        <f t="shared" si="9"/>
        <v/>
      </c>
    </row>
    <row r="588" spans="12:12" ht="15.75" customHeight="1" x14ac:dyDescent="0.35">
      <c r="L588" s="27" t="str">
        <f t="shared" si="9"/>
        <v/>
      </c>
    </row>
    <row r="589" spans="12:12" ht="15.75" customHeight="1" x14ac:dyDescent="0.35">
      <c r="L589" s="27" t="str">
        <f t="shared" si="9"/>
        <v/>
      </c>
    </row>
    <row r="590" spans="12:12" ht="15.75" customHeight="1" x14ac:dyDescent="0.35">
      <c r="L590" s="27" t="str">
        <f t="shared" si="9"/>
        <v/>
      </c>
    </row>
    <row r="591" spans="12:12" ht="15.75" customHeight="1" x14ac:dyDescent="0.35">
      <c r="L591" s="27" t="str">
        <f t="shared" si="9"/>
        <v/>
      </c>
    </row>
    <row r="592" spans="12:12" ht="15.75" customHeight="1" x14ac:dyDescent="0.35">
      <c r="L592" s="27" t="str">
        <f t="shared" si="9"/>
        <v/>
      </c>
    </row>
    <row r="593" spans="12:12" ht="15.75" customHeight="1" x14ac:dyDescent="0.35">
      <c r="L593" s="27" t="str">
        <f t="shared" si="9"/>
        <v/>
      </c>
    </row>
    <row r="594" spans="12:12" ht="15.75" customHeight="1" x14ac:dyDescent="0.35">
      <c r="L594" s="27" t="str">
        <f t="shared" si="9"/>
        <v/>
      </c>
    </row>
    <row r="595" spans="12:12" ht="15.75" customHeight="1" x14ac:dyDescent="0.35">
      <c r="L595" s="27" t="str">
        <f t="shared" si="9"/>
        <v/>
      </c>
    </row>
    <row r="596" spans="12:12" ht="15.75" customHeight="1" x14ac:dyDescent="0.35">
      <c r="L596" s="27" t="str">
        <f t="shared" si="9"/>
        <v/>
      </c>
    </row>
    <row r="597" spans="12:12" ht="15.75" customHeight="1" x14ac:dyDescent="0.35">
      <c r="L597" s="27" t="str">
        <f t="shared" si="9"/>
        <v/>
      </c>
    </row>
    <row r="598" spans="12:12" ht="15.75" customHeight="1" x14ac:dyDescent="0.35">
      <c r="L598" s="27" t="str">
        <f t="shared" si="9"/>
        <v/>
      </c>
    </row>
    <row r="599" spans="12:12" ht="15.75" customHeight="1" x14ac:dyDescent="0.35">
      <c r="L599" s="27" t="str">
        <f t="shared" si="9"/>
        <v/>
      </c>
    </row>
    <row r="600" spans="12:12" ht="15.75" customHeight="1" x14ac:dyDescent="0.35">
      <c r="L600" s="27" t="str">
        <f t="shared" si="9"/>
        <v/>
      </c>
    </row>
    <row r="601" spans="12:12" ht="15.75" customHeight="1" x14ac:dyDescent="0.35">
      <c r="L601" s="27" t="str">
        <f t="shared" si="9"/>
        <v/>
      </c>
    </row>
    <row r="602" spans="12:12" ht="15.75" customHeight="1" x14ac:dyDescent="0.35">
      <c r="L602" s="27" t="str">
        <f t="shared" si="9"/>
        <v/>
      </c>
    </row>
    <row r="603" spans="12:12" ht="15.75" customHeight="1" x14ac:dyDescent="0.35">
      <c r="L603" s="27" t="str">
        <f t="shared" si="9"/>
        <v/>
      </c>
    </row>
    <row r="604" spans="12:12" ht="15.75" customHeight="1" x14ac:dyDescent="0.35">
      <c r="L604" s="27" t="str">
        <f t="shared" si="9"/>
        <v/>
      </c>
    </row>
    <row r="605" spans="12:12" ht="15.75" customHeight="1" x14ac:dyDescent="0.35">
      <c r="L605" s="27" t="str">
        <f t="shared" si="9"/>
        <v/>
      </c>
    </row>
    <row r="606" spans="12:12" ht="15.75" customHeight="1" x14ac:dyDescent="0.35">
      <c r="L606" s="27" t="str">
        <f t="shared" si="9"/>
        <v/>
      </c>
    </row>
    <row r="607" spans="12:12" ht="15.75" customHeight="1" x14ac:dyDescent="0.35">
      <c r="L607" s="27" t="str">
        <f t="shared" si="9"/>
        <v/>
      </c>
    </row>
    <row r="608" spans="12:12" ht="15.75" customHeight="1" x14ac:dyDescent="0.35">
      <c r="L608" s="27" t="str">
        <f t="shared" si="9"/>
        <v/>
      </c>
    </row>
    <row r="609" spans="12:12" ht="15.75" customHeight="1" x14ac:dyDescent="0.35">
      <c r="L609" s="27" t="str">
        <f t="shared" si="9"/>
        <v/>
      </c>
    </row>
    <row r="610" spans="12:12" ht="15.75" customHeight="1" x14ac:dyDescent="0.35">
      <c r="L610" s="27" t="str">
        <f t="shared" si="9"/>
        <v/>
      </c>
    </row>
    <row r="611" spans="12:12" ht="15.75" customHeight="1" x14ac:dyDescent="0.35">
      <c r="L611" s="27" t="str">
        <f t="shared" si="9"/>
        <v/>
      </c>
    </row>
    <row r="612" spans="12:12" ht="15.75" customHeight="1" x14ac:dyDescent="0.35">
      <c r="L612" s="27" t="str">
        <f t="shared" si="9"/>
        <v/>
      </c>
    </row>
    <row r="613" spans="12:12" ht="15.75" customHeight="1" x14ac:dyDescent="0.35">
      <c r="L613" s="27" t="str">
        <f t="shared" si="9"/>
        <v/>
      </c>
    </row>
    <row r="614" spans="12:12" ht="15.75" customHeight="1" x14ac:dyDescent="0.35">
      <c r="L614" s="27" t="str">
        <f t="shared" si="9"/>
        <v/>
      </c>
    </row>
    <row r="615" spans="12:12" ht="15.75" customHeight="1" x14ac:dyDescent="0.35">
      <c r="L615" s="27" t="str">
        <f t="shared" si="9"/>
        <v/>
      </c>
    </row>
    <row r="616" spans="12:12" ht="15.75" customHeight="1" x14ac:dyDescent="0.35">
      <c r="L616" s="27" t="str">
        <f t="shared" si="9"/>
        <v/>
      </c>
    </row>
    <row r="617" spans="12:12" ht="15.75" customHeight="1" x14ac:dyDescent="0.35">
      <c r="L617" s="27" t="str">
        <f t="shared" si="9"/>
        <v/>
      </c>
    </row>
    <row r="618" spans="12:12" ht="15.75" customHeight="1" x14ac:dyDescent="0.35">
      <c r="L618" s="27" t="str">
        <f t="shared" si="9"/>
        <v/>
      </c>
    </row>
    <row r="619" spans="12:12" ht="15.75" customHeight="1" x14ac:dyDescent="0.35">
      <c r="L619" s="27" t="str">
        <f t="shared" si="9"/>
        <v/>
      </c>
    </row>
    <row r="620" spans="12:12" ht="15.75" customHeight="1" x14ac:dyDescent="0.35">
      <c r="L620" s="27" t="str">
        <f t="shared" si="9"/>
        <v/>
      </c>
    </row>
    <row r="621" spans="12:12" ht="15.75" customHeight="1" x14ac:dyDescent="0.35">
      <c r="L621" s="27" t="str">
        <f t="shared" si="9"/>
        <v/>
      </c>
    </row>
    <row r="622" spans="12:12" ht="15.75" customHeight="1" x14ac:dyDescent="0.35">
      <c r="L622" s="27" t="str">
        <f t="shared" si="9"/>
        <v/>
      </c>
    </row>
    <row r="623" spans="12:12" ht="15.75" customHeight="1" x14ac:dyDescent="0.35">
      <c r="L623" s="27" t="str">
        <f t="shared" si="9"/>
        <v/>
      </c>
    </row>
    <row r="624" spans="12:12" ht="15.75" customHeight="1" x14ac:dyDescent="0.35">
      <c r="L624" s="27" t="str">
        <f t="shared" si="9"/>
        <v/>
      </c>
    </row>
    <row r="625" spans="12:12" ht="15.75" customHeight="1" x14ac:dyDescent="0.35">
      <c r="L625" s="27" t="str">
        <f t="shared" si="9"/>
        <v/>
      </c>
    </row>
    <row r="626" spans="12:12" ht="15.75" customHeight="1" x14ac:dyDescent="0.35">
      <c r="L626" s="27" t="str">
        <f t="shared" si="9"/>
        <v/>
      </c>
    </row>
    <row r="627" spans="12:12" ht="15.75" customHeight="1" x14ac:dyDescent="0.35">
      <c r="L627" s="27" t="str">
        <f t="shared" si="9"/>
        <v/>
      </c>
    </row>
    <row r="628" spans="12:12" ht="15.75" customHeight="1" x14ac:dyDescent="0.35">
      <c r="L628" s="27" t="str">
        <f t="shared" si="9"/>
        <v/>
      </c>
    </row>
    <row r="629" spans="12:12" ht="15.75" customHeight="1" x14ac:dyDescent="0.35">
      <c r="L629" s="27" t="str">
        <f t="shared" si="9"/>
        <v/>
      </c>
    </row>
    <row r="630" spans="12:12" ht="15.75" customHeight="1" x14ac:dyDescent="0.35">
      <c r="L630" s="27" t="str">
        <f t="shared" si="9"/>
        <v/>
      </c>
    </row>
    <row r="631" spans="12:12" ht="15.75" customHeight="1" x14ac:dyDescent="0.35">
      <c r="L631" s="27" t="str">
        <f t="shared" si="9"/>
        <v/>
      </c>
    </row>
    <row r="632" spans="12:12" ht="15.75" customHeight="1" x14ac:dyDescent="0.35">
      <c r="L632" s="27" t="str">
        <f t="shared" si="9"/>
        <v/>
      </c>
    </row>
    <row r="633" spans="12:12" ht="15.75" customHeight="1" x14ac:dyDescent="0.35">
      <c r="L633" s="27" t="str">
        <f t="shared" si="9"/>
        <v/>
      </c>
    </row>
    <row r="634" spans="12:12" ht="15.75" customHeight="1" x14ac:dyDescent="0.35">
      <c r="L634" s="27" t="str">
        <f t="shared" si="9"/>
        <v/>
      </c>
    </row>
    <row r="635" spans="12:12" ht="15.75" customHeight="1" x14ac:dyDescent="0.35">
      <c r="L635" s="27" t="str">
        <f t="shared" si="9"/>
        <v/>
      </c>
    </row>
    <row r="636" spans="12:12" ht="15.75" customHeight="1" x14ac:dyDescent="0.35">
      <c r="L636" s="27" t="str">
        <f t="shared" si="9"/>
        <v/>
      </c>
    </row>
    <row r="637" spans="12:12" ht="15.75" customHeight="1" x14ac:dyDescent="0.35">
      <c r="L637" s="27" t="str">
        <f t="shared" si="9"/>
        <v/>
      </c>
    </row>
    <row r="638" spans="12:12" ht="15.75" customHeight="1" x14ac:dyDescent="0.35">
      <c r="L638" s="27" t="str">
        <f t="shared" si="9"/>
        <v/>
      </c>
    </row>
    <row r="639" spans="12:12" ht="15.75" customHeight="1" x14ac:dyDescent="0.35">
      <c r="L639" s="27" t="str">
        <f t="shared" si="9"/>
        <v/>
      </c>
    </row>
    <row r="640" spans="12:12" ht="15.75" customHeight="1" x14ac:dyDescent="0.35">
      <c r="L640" s="27" t="str">
        <f t="shared" si="9"/>
        <v/>
      </c>
    </row>
    <row r="641" spans="12:12" ht="15.75" customHeight="1" x14ac:dyDescent="0.35">
      <c r="L641" s="27" t="str">
        <f t="shared" si="9"/>
        <v/>
      </c>
    </row>
    <row r="642" spans="12:12" ht="15.75" customHeight="1" x14ac:dyDescent="0.35">
      <c r="L642" s="27" t="str">
        <f t="shared" si="9"/>
        <v/>
      </c>
    </row>
    <row r="643" spans="12:12" ht="15.75" customHeight="1" x14ac:dyDescent="0.35">
      <c r="L643" s="27" t="str">
        <f t="shared" si="9"/>
        <v/>
      </c>
    </row>
    <row r="644" spans="12:12" ht="15.75" customHeight="1" x14ac:dyDescent="0.35">
      <c r="L644" s="27" t="str">
        <f t="shared" si="9"/>
        <v/>
      </c>
    </row>
    <row r="645" spans="12:12" ht="15.75" customHeight="1" x14ac:dyDescent="0.35">
      <c r="L645" s="27" t="str">
        <f t="shared" ref="L645:L708" si="10">IF((T645="N/A")+(ISBLANK(T645)), IF(S645="Critical", K645+30, IF(S645="High", K645+30,IF(COUNTIF(S645,"M*"), K645+90, IF(S645="Low", K645+180,"")))),
IF(((U645="Yes")*(T645="Critical")), K645+30, IF(((U645="Yes")*(T645="High")), K645+30,  IF(((U645="Yes")*(COUNTIF(S645,"M*"))), K645+90,  IF(((U645="Yes")*(T645="Low")), K645+180, IF(S645="Critical", K645+30, IF(S645="High", K645+30,IF(COUNTIF(S645,"M*"), K645+90, IF(S645="Low", K645+180,"")))))))))</f>
        <v/>
      </c>
    </row>
    <row r="646" spans="12:12" ht="15.75" customHeight="1" x14ac:dyDescent="0.35">
      <c r="L646" s="27" t="str">
        <f t="shared" si="10"/>
        <v/>
      </c>
    </row>
    <row r="647" spans="12:12" ht="15.75" customHeight="1" x14ac:dyDescent="0.35">
      <c r="L647" s="27" t="str">
        <f t="shared" si="10"/>
        <v/>
      </c>
    </row>
    <row r="648" spans="12:12" ht="15.75" customHeight="1" x14ac:dyDescent="0.35">
      <c r="L648" s="27" t="str">
        <f t="shared" si="10"/>
        <v/>
      </c>
    </row>
    <row r="649" spans="12:12" ht="15.75" customHeight="1" x14ac:dyDescent="0.35">
      <c r="L649" s="27" t="str">
        <f t="shared" si="10"/>
        <v/>
      </c>
    </row>
    <row r="650" spans="12:12" ht="15.75" customHeight="1" x14ac:dyDescent="0.35">
      <c r="L650" s="27" t="str">
        <f t="shared" si="10"/>
        <v/>
      </c>
    </row>
    <row r="651" spans="12:12" ht="15.75" customHeight="1" x14ac:dyDescent="0.35">
      <c r="L651" s="27" t="str">
        <f t="shared" si="10"/>
        <v/>
      </c>
    </row>
    <row r="652" spans="12:12" ht="15.75" customHeight="1" x14ac:dyDescent="0.35">
      <c r="L652" s="27" t="str">
        <f t="shared" si="10"/>
        <v/>
      </c>
    </row>
    <row r="653" spans="12:12" ht="15.75" customHeight="1" x14ac:dyDescent="0.35">
      <c r="L653" s="27" t="str">
        <f t="shared" si="10"/>
        <v/>
      </c>
    </row>
    <row r="654" spans="12:12" ht="15.75" customHeight="1" x14ac:dyDescent="0.35">
      <c r="L654" s="27" t="str">
        <f t="shared" si="10"/>
        <v/>
      </c>
    </row>
    <row r="655" spans="12:12" ht="15.75" customHeight="1" x14ac:dyDescent="0.35">
      <c r="L655" s="27" t="str">
        <f t="shared" si="10"/>
        <v/>
      </c>
    </row>
    <row r="656" spans="12:12" ht="15.75" customHeight="1" x14ac:dyDescent="0.35">
      <c r="L656" s="27" t="str">
        <f t="shared" si="10"/>
        <v/>
      </c>
    </row>
    <row r="657" spans="12:12" ht="15.75" customHeight="1" x14ac:dyDescent="0.35">
      <c r="L657" s="27" t="str">
        <f t="shared" si="10"/>
        <v/>
      </c>
    </row>
    <row r="658" spans="12:12" ht="15.75" customHeight="1" x14ac:dyDescent="0.35">
      <c r="L658" s="27" t="str">
        <f t="shared" si="10"/>
        <v/>
      </c>
    </row>
    <row r="659" spans="12:12" ht="15.75" customHeight="1" x14ac:dyDescent="0.35">
      <c r="L659" s="27" t="str">
        <f t="shared" si="10"/>
        <v/>
      </c>
    </row>
    <row r="660" spans="12:12" ht="15.75" customHeight="1" x14ac:dyDescent="0.35">
      <c r="L660" s="27" t="str">
        <f t="shared" si="10"/>
        <v/>
      </c>
    </row>
    <row r="661" spans="12:12" ht="15.75" customHeight="1" x14ac:dyDescent="0.35">
      <c r="L661" s="27" t="str">
        <f t="shared" si="10"/>
        <v/>
      </c>
    </row>
    <row r="662" spans="12:12" ht="15.75" customHeight="1" x14ac:dyDescent="0.35">
      <c r="L662" s="27" t="str">
        <f t="shared" si="10"/>
        <v/>
      </c>
    </row>
    <row r="663" spans="12:12" ht="15.75" customHeight="1" x14ac:dyDescent="0.35">
      <c r="L663" s="27" t="str">
        <f t="shared" si="10"/>
        <v/>
      </c>
    </row>
    <row r="664" spans="12:12" ht="15.75" customHeight="1" x14ac:dyDescent="0.35">
      <c r="L664" s="27" t="str">
        <f t="shared" si="10"/>
        <v/>
      </c>
    </row>
    <row r="665" spans="12:12" ht="15.75" customHeight="1" x14ac:dyDescent="0.35">
      <c r="L665" s="27" t="str">
        <f t="shared" si="10"/>
        <v/>
      </c>
    </row>
    <row r="666" spans="12:12" ht="15.75" customHeight="1" x14ac:dyDescent="0.35">
      <c r="L666" s="27" t="str">
        <f t="shared" si="10"/>
        <v/>
      </c>
    </row>
    <row r="667" spans="12:12" ht="15.75" customHeight="1" x14ac:dyDescent="0.35">
      <c r="L667" s="27" t="str">
        <f t="shared" si="10"/>
        <v/>
      </c>
    </row>
    <row r="668" spans="12:12" ht="15.75" customHeight="1" x14ac:dyDescent="0.35">
      <c r="L668" s="27" t="str">
        <f t="shared" si="10"/>
        <v/>
      </c>
    </row>
    <row r="669" spans="12:12" ht="15.75" customHeight="1" x14ac:dyDescent="0.35">
      <c r="L669" s="27" t="str">
        <f t="shared" si="10"/>
        <v/>
      </c>
    </row>
    <row r="670" spans="12:12" ht="15.75" customHeight="1" x14ac:dyDescent="0.35">
      <c r="L670" s="27" t="str">
        <f t="shared" si="10"/>
        <v/>
      </c>
    </row>
    <row r="671" spans="12:12" ht="15.75" customHeight="1" x14ac:dyDescent="0.35">
      <c r="L671" s="27" t="str">
        <f t="shared" si="10"/>
        <v/>
      </c>
    </row>
    <row r="672" spans="12:12" ht="15.75" customHeight="1" x14ac:dyDescent="0.35">
      <c r="L672" s="27" t="str">
        <f t="shared" si="10"/>
        <v/>
      </c>
    </row>
    <row r="673" spans="12:12" ht="15.75" customHeight="1" x14ac:dyDescent="0.35">
      <c r="L673" s="27" t="str">
        <f t="shared" si="10"/>
        <v/>
      </c>
    </row>
    <row r="674" spans="12:12" ht="15.75" customHeight="1" x14ac:dyDescent="0.35">
      <c r="L674" s="27" t="str">
        <f t="shared" si="10"/>
        <v/>
      </c>
    </row>
    <row r="675" spans="12:12" ht="15.75" customHeight="1" x14ac:dyDescent="0.35">
      <c r="L675" s="27" t="str">
        <f t="shared" si="10"/>
        <v/>
      </c>
    </row>
    <row r="676" spans="12:12" ht="15.75" customHeight="1" x14ac:dyDescent="0.35">
      <c r="L676" s="27" t="str">
        <f t="shared" si="10"/>
        <v/>
      </c>
    </row>
    <row r="677" spans="12:12" ht="15.75" customHeight="1" x14ac:dyDescent="0.35">
      <c r="L677" s="27" t="str">
        <f t="shared" si="10"/>
        <v/>
      </c>
    </row>
    <row r="678" spans="12:12" ht="15.75" customHeight="1" x14ac:dyDescent="0.35">
      <c r="L678" s="27" t="str">
        <f t="shared" si="10"/>
        <v/>
      </c>
    </row>
    <row r="679" spans="12:12" ht="15.75" customHeight="1" x14ac:dyDescent="0.35">
      <c r="L679" s="27" t="str">
        <f t="shared" si="10"/>
        <v/>
      </c>
    </row>
    <row r="680" spans="12:12" ht="15.75" customHeight="1" x14ac:dyDescent="0.35">
      <c r="L680" s="27" t="str">
        <f t="shared" si="10"/>
        <v/>
      </c>
    </row>
    <row r="681" spans="12:12" ht="15.75" customHeight="1" x14ac:dyDescent="0.35">
      <c r="L681" s="27" t="str">
        <f t="shared" si="10"/>
        <v/>
      </c>
    </row>
    <row r="682" spans="12:12" ht="15.75" customHeight="1" x14ac:dyDescent="0.35">
      <c r="L682" s="27" t="str">
        <f t="shared" si="10"/>
        <v/>
      </c>
    </row>
    <row r="683" spans="12:12" ht="15.75" customHeight="1" x14ac:dyDescent="0.35">
      <c r="L683" s="27" t="str">
        <f t="shared" si="10"/>
        <v/>
      </c>
    </row>
    <row r="684" spans="12:12" ht="15.75" customHeight="1" x14ac:dyDescent="0.35">
      <c r="L684" s="27" t="str">
        <f t="shared" si="10"/>
        <v/>
      </c>
    </row>
    <row r="685" spans="12:12" ht="15.75" customHeight="1" x14ac:dyDescent="0.35">
      <c r="L685" s="27" t="str">
        <f t="shared" si="10"/>
        <v/>
      </c>
    </row>
    <row r="686" spans="12:12" ht="15.75" customHeight="1" x14ac:dyDescent="0.35">
      <c r="L686" s="27" t="str">
        <f t="shared" si="10"/>
        <v/>
      </c>
    </row>
    <row r="687" spans="12:12" ht="15.75" customHeight="1" x14ac:dyDescent="0.35">
      <c r="L687" s="27" t="str">
        <f t="shared" si="10"/>
        <v/>
      </c>
    </row>
    <row r="688" spans="12:12" ht="15.75" customHeight="1" x14ac:dyDescent="0.35">
      <c r="L688" s="27" t="str">
        <f t="shared" si="10"/>
        <v/>
      </c>
    </row>
    <row r="689" spans="12:12" ht="15.75" customHeight="1" x14ac:dyDescent="0.35">
      <c r="L689" s="27" t="str">
        <f t="shared" si="10"/>
        <v/>
      </c>
    </row>
    <row r="690" spans="12:12" ht="15.75" customHeight="1" x14ac:dyDescent="0.35">
      <c r="L690" s="27" t="str">
        <f t="shared" si="10"/>
        <v/>
      </c>
    </row>
    <row r="691" spans="12:12" ht="15.75" customHeight="1" x14ac:dyDescent="0.35">
      <c r="L691" s="27" t="str">
        <f t="shared" si="10"/>
        <v/>
      </c>
    </row>
    <row r="692" spans="12:12" ht="15.75" customHeight="1" x14ac:dyDescent="0.35">
      <c r="L692" s="27" t="str">
        <f t="shared" si="10"/>
        <v/>
      </c>
    </row>
    <row r="693" spans="12:12" ht="15.75" customHeight="1" x14ac:dyDescent="0.35">
      <c r="L693" s="27" t="str">
        <f t="shared" si="10"/>
        <v/>
      </c>
    </row>
    <row r="694" spans="12:12" ht="15.75" customHeight="1" x14ac:dyDescent="0.35">
      <c r="L694" s="27" t="str">
        <f t="shared" si="10"/>
        <v/>
      </c>
    </row>
    <row r="695" spans="12:12" ht="15.75" customHeight="1" x14ac:dyDescent="0.35">
      <c r="L695" s="27" t="str">
        <f t="shared" si="10"/>
        <v/>
      </c>
    </row>
    <row r="696" spans="12:12" ht="15.75" customHeight="1" x14ac:dyDescent="0.35">
      <c r="L696" s="27" t="str">
        <f t="shared" si="10"/>
        <v/>
      </c>
    </row>
    <row r="697" spans="12:12" ht="15.75" customHeight="1" x14ac:dyDescent="0.35">
      <c r="L697" s="27" t="str">
        <f t="shared" si="10"/>
        <v/>
      </c>
    </row>
    <row r="698" spans="12:12" ht="15.75" customHeight="1" x14ac:dyDescent="0.35">
      <c r="L698" s="27" t="str">
        <f t="shared" si="10"/>
        <v/>
      </c>
    </row>
    <row r="699" spans="12:12" ht="15.75" customHeight="1" x14ac:dyDescent="0.35">
      <c r="L699" s="27" t="str">
        <f t="shared" si="10"/>
        <v/>
      </c>
    </row>
    <row r="700" spans="12:12" ht="15.75" customHeight="1" x14ac:dyDescent="0.35">
      <c r="L700" s="27" t="str">
        <f t="shared" si="10"/>
        <v/>
      </c>
    </row>
    <row r="701" spans="12:12" ht="15.75" customHeight="1" x14ac:dyDescent="0.35">
      <c r="L701" s="27" t="str">
        <f t="shared" si="10"/>
        <v/>
      </c>
    </row>
    <row r="702" spans="12:12" ht="15.75" customHeight="1" x14ac:dyDescent="0.35">
      <c r="L702" s="27" t="str">
        <f t="shared" si="10"/>
        <v/>
      </c>
    </row>
    <row r="703" spans="12:12" ht="15.75" customHeight="1" x14ac:dyDescent="0.35">
      <c r="L703" s="27" t="str">
        <f t="shared" si="10"/>
        <v/>
      </c>
    </row>
    <row r="704" spans="12:12" ht="15.75" customHeight="1" x14ac:dyDescent="0.35">
      <c r="L704" s="27" t="str">
        <f t="shared" si="10"/>
        <v/>
      </c>
    </row>
    <row r="705" spans="12:12" ht="15.75" customHeight="1" x14ac:dyDescent="0.35">
      <c r="L705" s="27" t="str">
        <f t="shared" si="10"/>
        <v/>
      </c>
    </row>
    <row r="706" spans="12:12" ht="15.75" customHeight="1" x14ac:dyDescent="0.35">
      <c r="L706" s="27" t="str">
        <f t="shared" si="10"/>
        <v/>
      </c>
    </row>
    <row r="707" spans="12:12" ht="15.75" customHeight="1" x14ac:dyDescent="0.35">
      <c r="L707" s="27" t="str">
        <f t="shared" si="10"/>
        <v/>
      </c>
    </row>
    <row r="708" spans="12:12" ht="15.75" customHeight="1" x14ac:dyDescent="0.35">
      <c r="L708" s="27" t="str">
        <f t="shared" si="10"/>
        <v/>
      </c>
    </row>
    <row r="709" spans="12:12" ht="15.75" customHeight="1" x14ac:dyDescent="0.35">
      <c r="L709" s="27" t="str">
        <f t="shared" ref="L709:L772" si="11">IF((T709="N/A")+(ISBLANK(T709)), IF(S709="Critical", K709+30, IF(S709="High", K709+30,IF(COUNTIF(S709,"M*"), K709+90, IF(S709="Low", K709+180,"")))),
IF(((U709="Yes")*(T709="Critical")), K709+30, IF(((U709="Yes")*(T709="High")), K709+30,  IF(((U709="Yes")*(COUNTIF(S709,"M*"))), K709+90,  IF(((U709="Yes")*(T709="Low")), K709+180, IF(S709="Critical", K709+30, IF(S709="High", K709+30,IF(COUNTIF(S709,"M*"), K709+90, IF(S709="Low", K709+180,"")))))))))</f>
        <v/>
      </c>
    </row>
    <row r="710" spans="12:12" ht="15.75" customHeight="1" x14ac:dyDescent="0.35">
      <c r="L710" s="27" t="str">
        <f t="shared" si="11"/>
        <v/>
      </c>
    </row>
    <row r="711" spans="12:12" ht="15.75" customHeight="1" x14ac:dyDescent="0.35">
      <c r="L711" s="27" t="str">
        <f t="shared" si="11"/>
        <v/>
      </c>
    </row>
    <row r="712" spans="12:12" ht="15.75" customHeight="1" x14ac:dyDescent="0.35">
      <c r="L712" s="27" t="str">
        <f t="shared" si="11"/>
        <v/>
      </c>
    </row>
    <row r="713" spans="12:12" ht="15.75" customHeight="1" x14ac:dyDescent="0.35">
      <c r="L713" s="27" t="str">
        <f t="shared" si="11"/>
        <v/>
      </c>
    </row>
    <row r="714" spans="12:12" ht="15.75" customHeight="1" x14ac:dyDescent="0.35">
      <c r="L714" s="27" t="str">
        <f t="shared" si="11"/>
        <v/>
      </c>
    </row>
    <row r="715" spans="12:12" ht="15.75" customHeight="1" x14ac:dyDescent="0.35">
      <c r="L715" s="27" t="str">
        <f t="shared" si="11"/>
        <v/>
      </c>
    </row>
    <row r="716" spans="12:12" ht="15.75" customHeight="1" x14ac:dyDescent="0.35">
      <c r="L716" s="27" t="str">
        <f t="shared" si="11"/>
        <v/>
      </c>
    </row>
    <row r="717" spans="12:12" ht="15.75" customHeight="1" x14ac:dyDescent="0.35">
      <c r="L717" s="27" t="str">
        <f t="shared" si="11"/>
        <v/>
      </c>
    </row>
    <row r="718" spans="12:12" ht="15.75" customHeight="1" x14ac:dyDescent="0.35">
      <c r="L718" s="27" t="str">
        <f t="shared" si="11"/>
        <v/>
      </c>
    </row>
    <row r="719" spans="12:12" ht="15.75" customHeight="1" x14ac:dyDescent="0.35">
      <c r="L719" s="27" t="str">
        <f t="shared" si="11"/>
        <v/>
      </c>
    </row>
    <row r="720" spans="12:12" ht="15.75" customHeight="1" x14ac:dyDescent="0.35">
      <c r="L720" s="27" t="str">
        <f t="shared" si="11"/>
        <v/>
      </c>
    </row>
    <row r="721" spans="12:12" ht="15.75" customHeight="1" x14ac:dyDescent="0.35">
      <c r="L721" s="27" t="str">
        <f t="shared" si="11"/>
        <v/>
      </c>
    </row>
    <row r="722" spans="12:12" ht="15.75" customHeight="1" x14ac:dyDescent="0.35">
      <c r="L722" s="27" t="str">
        <f t="shared" si="11"/>
        <v/>
      </c>
    </row>
    <row r="723" spans="12:12" ht="15.75" customHeight="1" x14ac:dyDescent="0.35">
      <c r="L723" s="27" t="str">
        <f t="shared" si="11"/>
        <v/>
      </c>
    </row>
    <row r="724" spans="12:12" ht="15.75" customHeight="1" x14ac:dyDescent="0.35">
      <c r="L724" s="27" t="str">
        <f t="shared" si="11"/>
        <v/>
      </c>
    </row>
    <row r="725" spans="12:12" ht="15.75" customHeight="1" x14ac:dyDescent="0.35">
      <c r="L725" s="27" t="str">
        <f t="shared" si="11"/>
        <v/>
      </c>
    </row>
    <row r="726" spans="12:12" ht="15.75" customHeight="1" x14ac:dyDescent="0.35">
      <c r="L726" s="27" t="str">
        <f t="shared" si="11"/>
        <v/>
      </c>
    </row>
    <row r="727" spans="12:12" ht="15.75" customHeight="1" x14ac:dyDescent="0.35">
      <c r="L727" s="27" t="str">
        <f t="shared" si="11"/>
        <v/>
      </c>
    </row>
    <row r="728" spans="12:12" ht="15.75" customHeight="1" x14ac:dyDescent="0.35">
      <c r="L728" s="27" t="str">
        <f t="shared" si="11"/>
        <v/>
      </c>
    </row>
    <row r="729" spans="12:12" ht="15.75" customHeight="1" x14ac:dyDescent="0.35">
      <c r="L729" s="27" t="str">
        <f t="shared" si="11"/>
        <v/>
      </c>
    </row>
    <row r="730" spans="12:12" ht="15.75" customHeight="1" x14ac:dyDescent="0.35">
      <c r="L730" s="27" t="str">
        <f t="shared" si="11"/>
        <v/>
      </c>
    </row>
    <row r="731" spans="12:12" ht="15.75" customHeight="1" x14ac:dyDescent="0.35">
      <c r="L731" s="27" t="str">
        <f t="shared" si="11"/>
        <v/>
      </c>
    </row>
    <row r="732" spans="12:12" ht="15.75" customHeight="1" x14ac:dyDescent="0.35">
      <c r="L732" s="27" t="str">
        <f t="shared" si="11"/>
        <v/>
      </c>
    </row>
    <row r="733" spans="12:12" ht="15.75" customHeight="1" x14ac:dyDescent="0.35">
      <c r="L733" s="27" t="str">
        <f t="shared" si="11"/>
        <v/>
      </c>
    </row>
    <row r="734" spans="12:12" ht="15.75" customHeight="1" x14ac:dyDescent="0.35">
      <c r="L734" s="27" t="str">
        <f t="shared" si="11"/>
        <v/>
      </c>
    </row>
    <row r="735" spans="12:12" ht="15.75" customHeight="1" x14ac:dyDescent="0.35">
      <c r="L735" s="27" t="str">
        <f t="shared" si="11"/>
        <v/>
      </c>
    </row>
    <row r="736" spans="12:12" ht="15.75" customHeight="1" x14ac:dyDescent="0.35">
      <c r="L736" s="27" t="str">
        <f t="shared" si="11"/>
        <v/>
      </c>
    </row>
    <row r="737" spans="12:12" ht="15.75" customHeight="1" x14ac:dyDescent="0.35">
      <c r="L737" s="27" t="str">
        <f t="shared" si="11"/>
        <v/>
      </c>
    </row>
    <row r="738" spans="12:12" ht="15.75" customHeight="1" x14ac:dyDescent="0.35">
      <c r="L738" s="27" t="str">
        <f t="shared" si="11"/>
        <v/>
      </c>
    </row>
    <row r="739" spans="12:12" ht="15.75" customHeight="1" x14ac:dyDescent="0.35">
      <c r="L739" s="27" t="str">
        <f t="shared" si="11"/>
        <v/>
      </c>
    </row>
    <row r="740" spans="12:12" ht="15.75" customHeight="1" x14ac:dyDescent="0.35">
      <c r="L740" s="27" t="str">
        <f t="shared" si="11"/>
        <v/>
      </c>
    </row>
    <row r="741" spans="12:12" ht="15.75" customHeight="1" x14ac:dyDescent="0.35">
      <c r="L741" s="27" t="str">
        <f t="shared" si="11"/>
        <v/>
      </c>
    </row>
    <row r="742" spans="12:12" ht="15.75" customHeight="1" x14ac:dyDescent="0.35">
      <c r="L742" s="27" t="str">
        <f t="shared" si="11"/>
        <v/>
      </c>
    </row>
    <row r="743" spans="12:12" ht="15.75" customHeight="1" x14ac:dyDescent="0.35">
      <c r="L743" s="27" t="str">
        <f t="shared" si="11"/>
        <v/>
      </c>
    </row>
    <row r="744" spans="12:12" ht="15.75" customHeight="1" x14ac:dyDescent="0.35">
      <c r="L744" s="27" t="str">
        <f t="shared" si="11"/>
        <v/>
      </c>
    </row>
    <row r="745" spans="12:12" ht="15.75" customHeight="1" x14ac:dyDescent="0.35">
      <c r="L745" s="27" t="str">
        <f t="shared" si="11"/>
        <v/>
      </c>
    </row>
    <row r="746" spans="12:12" ht="15.75" customHeight="1" x14ac:dyDescent="0.35">
      <c r="L746" s="27" t="str">
        <f t="shared" si="11"/>
        <v/>
      </c>
    </row>
    <row r="747" spans="12:12" ht="15.75" customHeight="1" x14ac:dyDescent="0.35">
      <c r="L747" s="27" t="str">
        <f t="shared" si="11"/>
        <v/>
      </c>
    </row>
    <row r="748" spans="12:12" ht="15.75" customHeight="1" x14ac:dyDescent="0.35">
      <c r="L748" s="27" t="str">
        <f t="shared" si="11"/>
        <v/>
      </c>
    </row>
    <row r="749" spans="12:12" ht="15.75" customHeight="1" x14ac:dyDescent="0.35">
      <c r="L749" s="27" t="str">
        <f t="shared" si="11"/>
        <v/>
      </c>
    </row>
    <row r="750" spans="12:12" ht="15.75" customHeight="1" x14ac:dyDescent="0.35">
      <c r="L750" s="27" t="str">
        <f t="shared" si="11"/>
        <v/>
      </c>
    </row>
    <row r="751" spans="12:12" ht="15.75" customHeight="1" x14ac:dyDescent="0.35">
      <c r="L751" s="27" t="str">
        <f t="shared" si="11"/>
        <v/>
      </c>
    </row>
    <row r="752" spans="12:12" ht="15.75" customHeight="1" x14ac:dyDescent="0.35">
      <c r="L752" s="27" t="str">
        <f t="shared" si="11"/>
        <v/>
      </c>
    </row>
    <row r="753" spans="12:12" ht="15.75" customHeight="1" x14ac:dyDescent="0.35">
      <c r="L753" s="27" t="str">
        <f t="shared" si="11"/>
        <v/>
      </c>
    </row>
    <row r="754" spans="12:12" ht="15.75" customHeight="1" x14ac:dyDescent="0.35">
      <c r="L754" s="27" t="str">
        <f t="shared" si="11"/>
        <v/>
      </c>
    </row>
    <row r="755" spans="12:12" ht="15.75" customHeight="1" x14ac:dyDescent="0.35">
      <c r="L755" s="27" t="str">
        <f t="shared" si="11"/>
        <v/>
      </c>
    </row>
    <row r="756" spans="12:12" ht="15.75" customHeight="1" x14ac:dyDescent="0.35">
      <c r="L756" s="27" t="str">
        <f t="shared" si="11"/>
        <v/>
      </c>
    </row>
    <row r="757" spans="12:12" ht="15.75" customHeight="1" x14ac:dyDescent="0.35">
      <c r="L757" s="27" t="str">
        <f t="shared" si="11"/>
        <v/>
      </c>
    </row>
    <row r="758" spans="12:12" ht="15.75" customHeight="1" x14ac:dyDescent="0.35">
      <c r="L758" s="27" t="str">
        <f t="shared" si="11"/>
        <v/>
      </c>
    </row>
    <row r="759" spans="12:12" ht="15.75" customHeight="1" x14ac:dyDescent="0.35">
      <c r="L759" s="27" t="str">
        <f t="shared" si="11"/>
        <v/>
      </c>
    </row>
    <row r="760" spans="12:12" ht="15.75" customHeight="1" x14ac:dyDescent="0.35">
      <c r="L760" s="27" t="str">
        <f t="shared" si="11"/>
        <v/>
      </c>
    </row>
    <row r="761" spans="12:12" ht="15.75" customHeight="1" x14ac:dyDescent="0.35">
      <c r="L761" s="27" t="str">
        <f t="shared" si="11"/>
        <v/>
      </c>
    </row>
    <row r="762" spans="12:12" ht="15.75" customHeight="1" x14ac:dyDescent="0.35">
      <c r="L762" s="27" t="str">
        <f t="shared" si="11"/>
        <v/>
      </c>
    </row>
    <row r="763" spans="12:12" ht="15.75" customHeight="1" x14ac:dyDescent="0.35">
      <c r="L763" s="27" t="str">
        <f t="shared" si="11"/>
        <v/>
      </c>
    </row>
    <row r="764" spans="12:12" ht="15.75" customHeight="1" x14ac:dyDescent="0.35">
      <c r="L764" s="27" t="str">
        <f t="shared" si="11"/>
        <v/>
      </c>
    </row>
    <row r="765" spans="12:12" ht="15.75" customHeight="1" x14ac:dyDescent="0.35">
      <c r="L765" s="27" t="str">
        <f t="shared" si="11"/>
        <v/>
      </c>
    </row>
    <row r="766" spans="12:12" ht="15.75" customHeight="1" x14ac:dyDescent="0.35">
      <c r="L766" s="27" t="str">
        <f t="shared" si="11"/>
        <v/>
      </c>
    </row>
    <row r="767" spans="12:12" ht="15.75" customHeight="1" x14ac:dyDescent="0.35">
      <c r="L767" s="27" t="str">
        <f t="shared" si="11"/>
        <v/>
      </c>
    </row>
    <row r="768" spans="12:12" ht="15.75" customHeight="1" x14ac:dyDescent="0.35">
      <c r="L768" s="27" t="str">
        <f t="shared" si="11"/>
        <v/>
      </c>
    </row>
    <row r="769" spans="12:12" ht="15.75" customHeight="1" x14ac:dyDescent="0.35">
      <c r="L769" s="27" t="str">
        <f t="shared" si="11"/>
        <v/>
      </c>
    </row>
    <row r="770" spans="12:12" ht="15.75" customHeight="1" x14ac:dyDescent="0.35">
      <c r="L770" s="27" t="str">
        <f t="shared" si="11"/>
        <v/>
      </c>
    </row>
    <row r="771" spans="12:12" ht="15.75" customHeight="1" x14ac:dyDescent="0.35">
      <c r="L771" s="27" t="str">
        <f t="shared" si="11"/>
        <v/>
      </c>
    </row>
    <row r="772" spans="12:12" ht="15.75" customHeight="1" x14ac:dyDescent="0.35">
      <c r="L772" s="27" t="str">
        <f t="shared" si="11"/>
        <v/>
      </c>
    </row>
    <row r="773" spans="12:12" ht="15.75" customHeight="1" x14ac:dyDescent="0.35">
      <c r="L773" s="27" t="str">
        <f t="shared" ref="L773:L836" si="12">IF((T773="N/A")+(ISBLANK(T773)), IF(S773="Critical", K773+30, IF(S773="High", K773+30,IF(COUNTIF(S773,"M*"), K773+90, IF(S773="Low", K773+180,"")))),
IF(((U773="Yes")*(T773="Critical")), K773+30, IF(((U773="Yes")*(T773="High")), K773+30,  IF(((U773="Yes")*(COUNTIF(S773,"M*"))), K773+90,  IF(((U773="Yes")*(T773="Low")), K773+180, IF(S773="Critical", K773+30, IF(S773="High", K773+30,IF(COUNTIF(S773,"M*"), K773+90, IF(S773="Low", K773+180,"")))))))))</f>
        <v/>
      </c>
    </row>
    <row r="774" spans="12:12" ht="15.75" customHeight="1" x14ac:dyDescent="0.35">
      <c r="L774" s="27" t="str">
        <f t="shared" si="12"/>
        <v/>
      </c>
    </row>
    <row r="775" spans="12:12" ht="15.75" customHeight="1" x14ac:dyDescent="0.35">
      <c r="L775" s="27" t="str">
        <f t="shared" si="12"/>
        <v/>
      </c>
    </row>
    <row r="776" spans="12:12" ht="15.75" customHeight="1" x14ac:dyDescent="0.35">
      <c r="L776" s="27" t="str">
        <f t="shared" si="12"/>
        <v/>
      </c>
    </row>
    <row r="777" spans="12:12" ht="15.75" customHeight="1" x14ac:dyDescent="0.35">
      <c r="L777" s="27" t="str">
        <f t="shared" si="12"/>
        <v/>
      </c>
    </row>
    <row r="778" spans="12:12" ht="15.75" customHeight="1" x14ac:dyDescent="0.35">
      <c r="L778" s="27" t="str">
        <f t="shared" si="12"/>
        <v/>
      </c>
    </row>
    <row r="779" spans="12:12" ht="15.75" customHeight="1" x14ac:dyDescent="0.35">
      <c r="L779" s="27" t="str">
        <f t="shared" si="12"/>
        <v/>
      </c>
    </row>
    <row r="780" spans="12:12" ht="15.75" customHeight="1" x14ac:dyDescent="0.35">
      <c r="L780" s="27" t="str">
        <f t="shared" si="12"/>
        <v/>
      </c>
    </row>
    <row r="781" spans="12:12" ht="15.75" customHeight="1" x14ac:dyDescent="0.35">
      <c r="L781" s="27" t="str">
        <f t="shared" si="12"/>
        <v/>
      </c>
    </row>
    <row r="782" spans="12:12" ht="15.75" customHeight="1" x14ac:dyDescent="0.35">
      <c r="L782" s="27" t="str">
        <f t="shared" si="12"/>
        <v/>
      </c>
    </row>
    <row r="783" spans="12:12" ht="15.75" customHeight="1" x14ac:dyDescent="0.35">
      <c r="L783" s="27" t="str">
        <f t="shared" si="12"/>
        <v/>
      </c>
    </row>
    <row r="784" spans="12:12" ht="15.75" customHeight="1" x14ac:dyDescent="0.35">
      <c r="L784" s="27" t="str">
        <f t="shared" si="12"/>
        <v/>
      </c>
    </row>
    <row r="785" spans="12:12" ht="15.75" customHeight="1" x14ac:dyDescent="0.35">
      <c r="L785" s="27" t="str">
        <f t="shared" si="12"/>
        <v/>
      </c>
    </row>
    <row r="786" spans="12:12" ht="15.75" customHeight="1" x14ac:dyDescent="0.35">
      <c r="L786" s="27" t="str">
        <f t="shared" si="12"/>
        <v/>
      </c>
    </row>
    <row r="787" spans="12:12" ht="15.75" customHeight="1" x14ac:dyDescent="0.35">
      <c r="L787" s="27" t="str">
        <f t="shared" si="12"/>
        <v/>
      </c>
    </row>
    <row r="788" spans="12:12" ht="15.75" customHeight="1" x14ac:dyDescent="0.35">
      <c r="L788" s="27" t="str">
        <f t="shared" si="12"/>
        <v/>
      </c>
    </row>
    <row r="789" spans="12:12" ht="15.75" customHeight="1" x14ac:dyDescent="0.35">
      <c r="L789" s="27" t="str">
        <f t="shared" si="12"/>
        <v/>
      </c>
    </row>
    <row r="790" spans="12:12" ht="15.75" customHeight="1" x14ac:dyDescent="0.35">
      <c r="L790" s="27" t="str">
        <f t="shared" si="12"/>
        <v/>
      </c>
    </row>
    <row r="791" spans="12:12" ht="15.75" customHeight="1" x14ac:dyDescent="0.35">
      <c r="L791" s="27" t="str">
        <f t="shared" si="12"/>
        <v/>
      </c>
    </row>
    <row r="792" spans="12:12" ht="15.75" customHeight="1" x14ac:dyDescent="0.35">
      <c r="L792" s="27" t="str">
        <f t="shared" si="12"/>
        <v/>
      </c>
    </row>
    <row r="793" spans="12:12" ht="15.75" customHeight="1" x14ac:dyDescent="0.35">
      <c r="L793" s="27" t="str">
        <f t="shared" si="12"/>
        <v/>
      </c>
    </row>
    <row r="794" spans="12:12" ht="15.75" customHeight="1" x14ac:dyDescent="0.35">
      <c r="L794" s="27" t="str">
        <f t="shared" si="12"/>
        <v/>
      </c>
    </row>
    <row r="795" spans="12:12" ht="15.75" customHeight="1" x14ac:dyDescent="0.35">
      <c r="L795" s="27" t="str">
        <f t="shared" si="12"/>
        <v/>
      </c>
    </row>
    <row r="796" spans="12:12" ht="15.75" customHeight="1" x14ac:dyDescent="0.35">
      <c r="L796" s="27" t="str">
        <f t="shared" si="12"/>
        <v/>
      </c>
    </row>
    <row r="797" spans="12:12" ht="15.75" customHeight="1" x14ac:dyDescent="0.35">
      <c r="L797" s="27" t="str">
        <f t="shared" si="12"/>
        <v/>
      </c>
    </row>
    <row r="798" spans="12:12" ht="15.75" customHeight="1" x14ac:dyDescent="0.35">
      <c r="L798" s="27" t="str">
        <f t="shared" si="12"/>
        <v/>
      </c>
    </row>
    <row r="799" spans="12:12" ht="15.75" customHeight="1" x14ac:dyDescent="0.35">
      <c r="L799" s="27" t="str">
        <f t="shared" si="12"/>
        <v/>
      </c>
    </row>
    <row r="800" spans="12:12" ht="15.75" customHeight="1" x14ac:dyDescent="0.35">
      <c r="L800" s="27" t="str">
        <f t="shared" si="12"/>
        <v/>
      </c>
    </row>
    <row r="801" spans="12:12" ht="15.75" customHeight="1" x14ac:dyDescent="0.35">
      <c r="L801" s="27" t="str">
        <f t="shared" si="12"/>
        <v/>
      </c>
    </row>
    <row r="802" spans="12:12" ht="15.75" customHeight="1" x14ac:dyDescent="0.35">
      <c r="L802" s="27" t="str">
        <f t="shared" si="12"/>
        <v/>
      </c>
    </row>
    <row r="803" spans="12:12" ht="15.75" customHeight="1" x14ac:dyDescent="0.35">
      <c r="L803" s="27" t="str">
        <f t="shared" si="12"/>
        <v/>
      </c>
    </row>
    <row r="804" spans="12:12" ht="15.75" customHeight="1" x14ac:dyDescent="0.35">
      <c r="L804" s="27" t="str">
        <f t="shared" si="12"/>
        <v/>
      </c>
    </row>
    <row r="805" spans="12:12" ht="15.75" customHeight="1" x14ac:dyDescent="0.35">
      <c r="L805" s="27" t="str">
        <f t="shared" si="12"/>
        <v/>
      </c>
    </row>
    <row r="806" spans="12:12" ht="15.75" customHeight="1" x14ac:dyDescent="0.35">
      <c r="L806" s="27" t="str">
        <f t="shared" si="12"/>
        <v/>
      </c>
    </row>
    <row r="807" spans="12:12" ht="15.75" customHeight="1" x14ac:dyDescent="0.35">
      <c r="L807" s="27" t="str">
        <f t="shared" si="12"/>
        <v/>
      </c>
    </row>
    <row r="808" spans="12:12" ht="15.75" customHeight="1" x14ac:dyDescent="0.35">
      <c r="L808" s="27" t="str">
        <f t="shared" si="12"/>
        <v/>
      </c>
    </row>
    <row r="809" spans="12:12" ht="15.75" customHeight="1" x14ac:dyDescent="0.35">
      <c r="L809" s="27" t="str">
        <f t="shared" si="12"/>
        <v/>
      </c>
    </row>
    <row r="810" spans="12:12" ht="15.75" customHeight="1" x14ac:dyDescent="0.35">
      <c r="L810" s="27" t="str">
        <f t="shared" si="12"/>
        <v/>
      </c>
    </row>
    <row r="811" spans="12:12" ht="15.75" customHeight="1" x14ac:dyDescent="0.35">
      <c r="L811" s="27" t="str">
        <f t="shared" si="12"/>
        <v/>
      </c>
    </row>
    <row r="812" spans="12:12" ht="15.75" customHeight="1" x14ac:dyDescent="0.35">
      <c r="L812" s="27" t="str">
        <f t="shared" si="12"/>
        <v/>
      </c>
    </row>
    <row r="813" spans="12:12" ht="15.75" customHeight="1" x14ac:dyDescent="0.35">
      <c r="L813" s="27" t="str">
        <f t="shared" si="12"/>
        <v/>
      </c>
    </row>
    <row r="814" spans="12:12" ht="15.75" customHeight="1" x14ac:dyDescent="0.35">
      <c r="L814" s="27" t="str">
        <f t="shared" si="12"/>
        <v/>
      </c>
    </row>
    <row r="815" spans="12:12" ht="15.75" customHeight="1" x14ac:dyDescent="0.35">
      <c r="L815" s="27" t="str">
        <f t="shared" si="12"/>
        <v/>
      </c>
    </row>
    <row r="816" spans="12:12" ht="15.75" customHeight="1" x14ac:dyDescent="0.35">
      <c r="L816" s="27" t="str">
        <f t="shared" si="12"/>
        <v/>
      </c>
    </row>
    <row r="817" spans="12:12" ht="15.75" customHeight="1" x14ac:dyDescent="0.35">
      <c r="L817" s="27" t="str">
        <f t="shared" si="12"/>
        <v/>
      </c>
    </row>
    <row r="818" spans="12:12" ht="15.75" customHeight="1" x14ac:dyDescent="0.35">
      <c r="L818" s="27" t="str">
        <f t="shared" si="12"/>
        <v/>
      </c>
    </row>
    <row r="819" spans="12:12" ht="15.75" customHeight="1" x14ac:dyDescent="0.35">
      <c r="L819" s="27" t="str">
        <f t="shared" si="12"/>
        <v/>
      </c>
    </row>
    <row r="820" spans="12:12" ht="15.75" customHeight="1" x14ac:dyDescent="0.35">
      <c r="L820" s="27" t="str">
        <f t="shared" si="12"/>
        <v/>
      </c>
    </row>
    <row r="821" spans="12:12" ht="15.75" customHeight="1" x14ac:dyDescent="0.35">
      <c r="L821" s="27" t="str">
        <f t="shared" si="12"/>
        <v/>
      </c>
    </row>
    <row r="822" spans="12:12" ht="15.75" customHeight="1" x14ac:dyDescent="0.35">
      <c r="L822" s="27" t="str">
        <f t="shared" si="12"/>
        <v/>
      </c>
    </row>
    <row r="823" spans="12:12" ht="15.75" customHeight="1" x14ac:dyDescent="0.35">
      <c r="L823" s="27" t="str">
        <f t="shared" si="12"/>
        <v/>
      </c>
    </row>
    <row r="824" spans="12:12" ht="15.75" customHeight="1" x14ac:dyDescent="0.35">
      <c r="L824" s="27" t="str">
        <f t="shared" si="12"/>
        <v/>
      </c>
    </row>
    <row r="825" spans="12:12" ht="15.75" customHeight="1" x14ac:dyDescent="0.35">
      <c r="L825" s="27" t="str">
        <f t="shared" si="12"/>
        <v/>
      </c>
    </row>
    <row r="826" spans="12:12" ht="15.75" customHeight="1" x14ac:dyDescent="0.35">
      <c r="L826" s="27" t="str">
        <f t="shared" si="12"/>
        <v/>
      </c>
    </row>
    <row r="827" spans="12:12" ht="15.75" customHeight="1" x14ac:dyDescent="0.35">
      <c r="L827" s="27" t="str">
        <f t="shared" si="12"/>
        <v/>
      </c>
    </row>
    <row r="828" spans="12:12" ht="15.75" customHeight="1" x14ac:dyDescent="0.35">
      <c r="L828" s="27" t="str">
        <f t="shared" si="12"/>
        <v/>
      </c>
    </row>
    <row r="829" spans="12:12" ht="15.75" customHeight="1" x14ac:dyDescent="0.35">
      <c r="L829" s="27" t="str">
        <f t="shared" si="12"/>
        <v/>
      </c>
    </row>
    <row r="830" spans="12:12" ht="15.75" customHeight="1" x14ac:dyDescent="0.35">
      <c r="L830" s="27" t="str">
        <f t="shared" si="12"/>
        <v/>
      </c>
    </row>
    <row r="831" spans="12:12" ht="15.75" customHeight="1" x14ac:dyDescent="0.35">
      <c r="L831" s="27" t="str">
        <f t="shared" si="12"/>
        <v/>
      </c>
    </row>
    <row r="832" spans="12:12" ht="15.75" customHeight="1" x14ac:dyDescent="0.35">
      <c r="L832" s="27" t="str">
        <f t="shared" si="12"/>
        <v/>
      </c>
    </row>
    <row r="833" spans="12:12" ht="15.75" customHeight="1" x14ac:dyDescent="0.35">
      <c r="L833" s="27" t="str">
        <f t="shared" si="12"/>
        <v/>
      </c>
    </row>
    <row r="834" spans="12:12" ht="15.75" customHeight="1" x14ac:dyDescent="0.35">
      <c r="L834" s="27" t="str">
        <f t="shared" si="12"/>
        <v/>
      </c>
    </row>
    <row r="835" spans="12:12" ht="15.75" customHeight="1" x14ac:dyDescent="0.35">
      <c r="L835" s="27" t="str">
        <f t="shared" si="12"/>
        <v/>
      </c>
    </row>
    <row r="836" spans="12:12" ht="15.75" customHeight="1" x14ac:dyDescent="0.35">
      <c r="L836" s="27" t="str">
        <f t="shared" si="12"/>
        <v/>
      </c>
    </row>
    <row r="837" spans="12:12" ht="15.75" customHeight="1" x14ac:dyDescent="0.35">
      <c r="L837" s="27" t="str">
        <f t="shared" ref="L837:L900" si="13">IF((T837="N/A")+(ISBLANK(T837)), IF(S837="Critical", K837+30, IF(S837="High", K837+30,IF(COUNTIF(S837,"M*"), K837+90, IF(S837="Low", K837+180,"")))),
IF(((U837="Yes")*(T837="Critical")), K837+30, IF(((U837="Yes")*(T837="High")), K837+30,  IF(((U837="Yes")*(COUNTIF(S837,"M*"))), K837+90,  IF(((U837="Yes")*(T837="Low")), K837+180, IF(S837="Critical", K837+30, IF(S837="High", K837+30,IF(COUNTIF(S837,"M*"), K837+90, IF(S837="Low", K837+180,"")))))))))</f>
        <v/>
      </c>
    </row>
    <row r="838" spans="12:12" ht="15.75" customHeight="1" x14ac:dyDescent="0.35">
      <c r="L838" s="27" t="str">
        <f t="shared" si="13"/>
        <v/>
      </c>
    </row>
    <row r="839" spans="12:12" ht="15.75" customHeight="1" x14ac:dyDescent="0.35">
      <c r="L839" s="27" t="str">
        <f t="shared" si="13"/>
        <v/>
      </c>
    </row>
    <row r="840" spans="12:12" ht="15.75" customHeight="1" x14ac:dyDescent="0.35">
      <c r="L840" s="27" t="str">
        <f t="shared" si="13"/>
        <v/>
      </c>
    </row>
    <row r="841" spans="12:12" ht="15.75" customHeight="1" x14ac:dyDescent="0.35">
      <c r="L841" s="27" t="str">
        <f t="shared" si="13"/>
        <v/>
      </c>
    </row>
    <row r="842" spans="12:12" ht="15.75" customHeight="1" x14ac:dyDescent="0.35">
      <c r="L842" s="27" t="str">
        <f t="shared" si="13"/>
        <v/>
      </c>
    </row>
    <row r="843" spans="12:12" ht="15.75" customHeight="1" x14ac:dyDescent="0.35">
      <c r="L843" s="27" t="str">
        <f t="shared" si="13"/>
        <v/>
      </c>
    </row>
    <row r="844" spans="12:12" ht="15.75" customHeight="1" x14ac:dyDescent="0.35">
      <c r="L844" s="27" t="str">
        <f t="shared" si="13"/>
        <v/>
      </c>
    </row>
    <row r="845" spans="12:12" ht="15.75" customHeight="1" x14ac:dyDescent="0.35">
      <c r="L845" s="27" t="str">
        <f t="shared" si="13"/>
        <v/>
      </c>
    </row>
    <row r="846" spans="12:12" ht="15.75" customHeight="1" x14ac:dyDescent="0.35">
      <c r="L846" s="27" t="str">
        <f t="shared" si="13"/>
        <v/>
      </c>
    </row>
    <row r="847" spans="12:12" ht="15.75" customHeight="1" x14ac:dyDescent="0.35">
      <c r="L847" s="27" t="str">
        <f t="shared" si="13"/>
        <v/>
      </c>
    </row>
    <row r="848" spans="12:12" ht="15.75" customHeight="1" x14ac:dyDescent="0.35">
      <c r="L848" s="27" t="str">
        <f t="shared" si="13"/>
        <v/>
      </c>
    </row>
    <row r="849" spans="12:12" ht="15.75" customHeight="1" x14ac:dyDescent="0.35">
      <c r="L849" s="27" t="str">
        <f t="shared" si="13"/>
        <v/>
      </c>
    </row>
    <row r="850" spans="12:12" ht="15.75" customHeight="1" x14ac:dyDescent="0.35">
      <c r="L850" s="27" t="str">
        <f t="shared" si="13"/>
        <v/>
      </c>
    </row>
    <row r="851" spans="12:12" ht="15.75" customHeight="1" x14ac:dyDescent="0.35">
      <c r="L851" s="27" t="str">
        <f t="shared" si="13"/>
        <v/>
      </c>
    </row>
    <row r="852" spans="12:12" ht="15.75" customHeight="1" x14ac:dyDescent="0.35">
      <c r="L852" s="27" t="str">
        <f t="shared" si="13"/>
        <v/>
      </c>
    </row>
    <row r="853" spans="12:12" ht="15.75" customHeight="1" x14ac:dyDescent="0.35">
      <c r="L853" s="27" t="str">
        <f t="shared" si="13"/>
        <v/>
      </c>
    </row>
    <row r="854" spans="12:12" ht="15.75" customHeight="1" x14ac:dyDescent="0.35">
      <c r="L854" s="27" t="str">
        <f t="shared" si="13"/>
        <v/>
      </c>
    </row>
    <row r="855" spans="12:12" ht="15.75" customHeight="1" x14ac:dyDescent="0.35">
      <c r="L855" s="27" t="str">
        <f t="shared" si="13"/>
        <v/>
      </c>
    </row>
    <row r="856" spans="12:12" ht="15.75" customHeight="1" x14ac:dyDescent="0.35">
      <c r="L856" s="27" t="str">
        <f t="shared" si="13"/>
        <v/>
      </c>
    </row>
    <row r="857" spans="12:12" ht="15.75" customHeight="1" x14ac:dyDescent="0.35">
      <c r="L857" s="27" t="str">
        <f t="shared" si="13"/>
        <v/>
      </c>
    </row>
    <row r="858" spans="12:12" ht="15.75" customHeight="1" x14ac:dyDescent="0.35">
      <c r="L858" s="27" t="str">
        <f t="shared" si="13"/>
        <v/>
      </c>
    </row>
    <row r="859" spans="12:12" ht="15.75" customHeight="1" x14ac:dyDescent="0.35">
      <c r="L859" s="27" t="str">
        <f t="shared" si="13"/>
        <v/>
      </c>
    </row>
    <row r="860" spans="12:12" ht="15.75" customHeight="1" x14ac:dyDescent="0.35">
      <c r="L860" s="27" t="str">
        <f t="shared" si="13"/>
        <v/>
      </c>
    </row>
    <row r="861" spans="12:12" ht="15.75" customHeight="1" x14ac:dyDescent="0.35">
      <c r="L861" s="27" t="str">
        <f t="shared" si="13"/>
        <v/>
      </c>
    </row>
    <row r="862" spans="12:12" ht="15.75" customHeight="1" x14ac:dyDescent="0.35">
      <c r="L862" s="27" t="str">
        <f t="shared" si="13"/>
        <v/>
      </c>
    </row>
    <row r="863" spans="12:12" ht="15.75" customHeight="1" x14ac:dyDescent="0.35">
      <c r="L863" s="27" t="str">
        <f t="shared" si="13"/>
        <v/>
      </c>
    </row>
    <row r="864" spans="12:12" ht="15.75" customHeight="1" x14ac:dyDescent="0.35">
      <c r="L864" s="27" t="str">
        <f t="shared" si="13"/>
        <v/>
      </c>
    </row>
    <row r="865" spans="12:12" ht="15.75" customHeight="1" x14ac:dyDescent="0.35">
      <c r="L865" s="27" t="str">
        <f t="shared" si="13"/>
        <v/>
      </c>
    </row>
    <row r="866" spans="12:12" ht="15.75" customHeight="1" x14ac:dyDescent="0.35">
      <c r="L866" s="27" t="str">
        <f t="shared" si="13"/>
        <v/>
      </c>
    </row>
    <row r="867" spans="12:12" ht="15.75" customHeight="1" x14ac:dyDescent="0.35">
      <c r="L867" s="27" t="str">
        <f t="shared" si="13"/>
        <v/>
      </c>
    </row>
    <row r="868" spans="12:12" ht="15.75" customHeight="1" x14ac:dyDescent="0.35">
      <c r="L868" s="27" t="str">
        <f t="shared" si="13"/>
        <v/>
      </c>
    </row>
    <row r="869" spans="12:12" ht="15.75" customHeight="1" x14ac:dyDescent="0.35">
      <c r="L869" s="27" t="str">
        <f t="shared" si="13"/>
        <v/>
      </c>
    </row>
    <row r="870" spans="12:12" ht="15.75" customHeight="1" x14ac:dyDescent="0.35">
      <c r="L870" s="27" t="str">
        <f t="shared" si="13"/>
        <v/>
      </c>
    </row>
    <row r="871" spans="12:12" ht="15.75" customHeight="1" x14ac:dyDescent="0.35">
      <c r="L871" s="27" t="str">
        <f t="shared" si="13"/>
        <v/>
      </c>
    </row>
    <row r="872" spans="12:12" ht="15.75" customHeight="1" x14ac:dyDescent="0.35">
      <c r="L872" s="27" t="str">
        <f t="shared" si="13"/>
        <v/>
      </c>
    </row>
    <row r="873" spans="12:12" ht="15.75" customHeight="1" x14ac:dyDescent="0.35">
      <c r="L873" s="27" t="str">
        <f t="shared" si="13"/>
        <v/>
      </c>
    </row>
    <row r="874" spans="12:12" ht="15.75" customHeight="1" x14ac:dyDescent="0.35">
      <c r="L874" s="27" t="str">
        <f t="shared" si="13"/>
        <v/>
      </c>
    </row>
    <row r="875" spans="12:12" ht="15.75" customHeight="1" x14ac:dyDescent="0.35">
      <c r="L875" s="27" t="str">
        <f t="shared" si="13"/>
        <v/>
      </c>
    </row>
    <row r="876" spans="12:12" ht="15.75" customHeight="1" x14ac:dyDescent="0.35">
      <c r="L876" s="27" t="str">
        <f t="shared" si="13"/>
        <v/>
      </c>
    </row>
    <row r="877" spans="12:12" ht="15.75" customHeight="1" x14ac:dyDescent="0.35">
      <c r="L877" s="27" t="str">
        <f t="shared" si="13"/>
        <v/>
      </c>
    </row>
    <row r="878" spans="12:12" ht="15.75" customHeight="1" x14ac:dyDescent="0.35">
      <c r="L878" s="27" t="str">
        <f t="shared" si="13"/>
        <v/>
      </c>
    </row>
    <row r="879" spans="12:12" ht="15.75" customHeight="1" x14ac:dyDescent="0.35">
      <c r="L879" s="27" t="str">
        <f t="shared" si="13"/>
        <v/>
      </c>
    </row>
    <row r="880" spans="12:12" ht="15.75" customHeight="1" x14ac:dyDescent="0.35">
      <c r="L880" s="27" t="str">
        <f t="shared" si="13"/>
        <v/>
      </c>
    </row>
    <row r="881" spans="12:12" ht="15.75" customHeight="1" x14ac:dyDescent="0.35">
      <c r="L881" s="27" t="str">
        <f t="shared" si="13"/>
        <v/>
      </c>
    </row>
    <row r="882" spans="12:12" ht="15.75" customHeight="1" x14ac:dyDescent="0.35">
      <c r="L882" s="27" t="str">
        <f t="shared" si="13"/>
        <v/>
      </c>
    </row>
    <row r="883" spans="12:12" ht="15.75" customHeight="1" x14ac:dyDescent="0.35">
      <c r="L883" s="27" t="str">
        <f t="shared" si="13"/>
        <v/>
      </c>
    </row>
    <row r="884" spans="12:12" ht="15.75" customHeight="1" x14ac:dyDescent="0.35">
      <c r="L884" s="27" t="str">
        <f t="shared" si="13"/>
        <v/>
      </c>
    </row>
    <row r="885" spans="12:12" ht="15.75" customHeight="1" x14ac:dyDescent="0.35">
      <c r="L885" s="27" t="str">
        <f t="shared" si="13"/>
        <v/>
      </c>
    </row>
    <row r="886" spans="12:12" ht="15.75" customHeight="1" x14ac:dyDescent="0.35">
      <c r="L886" s="27" t="str">
        <f t="shared" si="13"/>
        <v/>
      </c>
    </row>
    <row r="887" spans="12:12" ht="15.75" customHeight="1" x14ac:dyDescent="0.35">
      <c r="L887" s="27" t="str">
        <f t="shared" si="13"/>
        <v/>
      </c>
    </row>
    <row r="888" spans="12:12" ht="15.75" customHeight="1" x14ac:dyDescent="0.35">
      <c r="L888" s="27" t="str">
        <f t="shared" si="13"/>
        <v/>
      </c>
    </row>
    <row r="889" spans="12:12" ht="15.75" customHeight="1" x14ac:dyDescent="0.35">
      <c r="L889" s="27" t="str">
        <f t="shared" si="13"/>
        <v/>
      </c>
    </row>
    <row r="890" spans="12:12" ht="15.75" customHeight="1" x14ac:dyDescent="0.35">
      <c r="L890" s="27" t="str">
        <f t="shared" si="13"/>
        <v/>
      </c>
    </row>
    <row r="891" spans="12:12" ht="15.75" customHeight="1" x14ac:dyDescent="0.35">
      <c r="L891" s="27" t="str">
        <f t="shared" si="13"/>
        <v/>
      </c>
    </row>
    <row r="892" spans="12:12" ht="15.75" customHeight="1" x14ac:dyDescent="0.35">
      <c r="L892" s="27" t="str">
        <f t="shared" si="13"/>
        <v/>
      </c>
    </row>
    <row r="893" spans="12:12" ht="15.75" customHeight="1" x14ac:dyDescent="0.35">
      <c r="L893" s="27" t="str">
        <f t="shared" si="13"/>
        <v/>
      </c>
    </row>
    <row r="894" spans="12:12" ht="15.75" customHeight="1" x14ac:dyDescent="0.35">
      <c r="L894" s="27" t="str">
        <f t="shared" si="13"/>
        <v/>
      </c>
    </row>
    <row r="895" spans="12:12" ht="15.75" customHeight="1" x14ac:dyDescent="0.35">
      <c r="L895" s="27" t="str">
        <f t="shared" si="13"/>
        <v/>
      </c>
    </row>
    <row r="896" spans="12:12" ht="15.75" customHeight="1" x14ac:dyDescent="0.35">
      <c r="L896" s="27" t="str">
        <f t="shared" si="13"/>
        <v/>
      </c>
    </row>
    <row r="897" spans="12:12" ht="15.75" customHeight="1" x14ac:dyDescent="0.35">
      <c r="L897" s="27" t="str">
        <f t="shared" si="13"/>
        <v/>
      </c>
    </row>
    <row r="898" spans="12:12" ht="15.75" customHeight="1" x14ac:dyDescent="0.35">
      <c r="L898" s="27" t="str">
        <f t="shared" si="13"/>
        <v/>
      </c>
    </row>
    <row r="899" spans="12:12" ht="15.75" customHeight="1" x14ac:dyDescent="0.35">
      <c r="L899" s="27" t="str">
        <f t="shared" si="13"/>
        <v/>
      </c>
    </row>
    <row r="900" spans="12:12" ht="15.75" customHeight="1" x14ac:dyDescent="0.35">
      <c r="L900" s="27" t="str">
        <f t="shared" si="13"/>
        <v/>
      </c>
    </row>
    <row r="901" spans="12:12" ht="15.75" customHeight="1" x14ac:dyDescent="0.35">
      <c r="L901" s="27" t="str">
        <f t="shared" ref="L901:L964" si="14">IF((T901="N/A")+(ISBLANK(T901)), IF(S901="Critical", K901+30, IF(S901="High", K901+30,IF(COUNTIF(S901,"M*"), K901+90, IF(S901="Low", K901+180,"")))),
IF(((U901="Yes")*(T901="Critical")), K901+30, IF(((U901="Yes")*(T901="High")), K901+30,  IF(((U901="Yes")*(COUNTIF(S901,"M*"))), K901+90,  IF(((U901="Yes")*(T901="Low")), K901+180, IF(S901="Critical", K901+30, IF(S901="High", K901+30,IF(COUNTIF(S901,"M*"), K901+90, IF(S901="Low", K901+180,"")))))))))</f>
        <v/>
      </c>
    </row>
    <row r="902" spans="12:12" ht="15.75" customHeight="1" x14ac:dyDescent="0.35">
      <c r="L902" s="27" t="str">
        <f t="shared" si="14"/>
        <v/>
      </c>
    </row>
    <row r="903" spans="12:12" ht="15.75" customHeight="1" x14ac:dyDescent="0.35">
      <c r="L903" s="27" t="str">
        <f t="shared" si="14"/>
        <v/>
      </c>
    </row>
    <row r="904" spans="12:12" ht="15.75" customHeight="1" x14ac:dyDescent="0.35">
      <c r="L904" s="27" t="str">
        <f t="shared" si="14"/>
        <v/>
      </c>
    </row>
    <row r="905" spans="12:12" ht="15.75" customHeight="1" x14ac:dyDescent="0.35">
      <c r="L905" s="27" t="str">
        <f t="shared" si="14"/>
        <v/>
      </c>
    </row>
    <row r="906" spans="12:12" ht="15.75" customHeight="1" x14ac:dyDescent="0.35">
      <c r="L906" s="27" t="str">
        <f t="shared" si="14"/>
        <v/>
      </c>
    </row>
    <row r="907" spans="12:12" ht="15.75" customHeight="1" x14ac:dyDescent="0.35">
      <c r="L907" s="27" t="str">
        <f t="shared" si="14"/>
        <v/>
      </c>
    </row>
    <row r="908" spans="12:12" ht="15.75" customHeight="1" x14ac:dyDescent="0.35">
      <c r="L908" s="27" t="str">
        <f t="shared" si="14"/>
        <v/>
      </c>
    </row>
    <row r="909" spans="12:12" ht="15.75" customHeight="1" x14ac:dyDescent="0.35">
      <c r="L909" s="27" t="str">
        <f t="shared" si="14"/>
        <v/>
      </c>
    </row>
    <row r="910" spans="12:12" ht="15.75" customHeight="1" x14ac:dyDescent="0.35">
      <c r="L910" s="27" t="str">
        <f t="shared" si="14"/>
        <v/>
      </c>
    </row>
    <row r="911" spans="12:12" ht="15.75" customHeight="1" x14ac:dyDescent="0.35">
      <c r="L911" s="27" t="str">
        <f t="shared" si="14"/>
        <v/>
      </c>
    </row>
    <row r="912" spans="12:12" ht="15.75" customHeight="1" x14ac:dyDescent="0.35">
      <c r="L912" s="27" t="str">
        <f t="shared" si="14"/>
        <v/>
      </c>
    </row>
    <row r="913" spans="12:12" ht="15.75" customHeight="1" x14ac:dyDescent="0.35">
      <c r="L913" s="27" t="str">
        <f t="shared" si="14"/>
        <v/>
      </c>
    </row>
    <row r="914" spans="12:12" ht="15.75" customHeight="1" x14ac:dyDescent="0.35">
      <c r="L914" s="27" t="str">
        <f t="shared" si="14"/>
        <v/>
      </c>
    </row>
    <row r="915" spans="12:12" ht="15.75" customHeight="1" x14ac:dyDescent="0.35">
      <c r="L915" s="27" t="str">
        <f t="shared" si="14"/>
        <v/>
      </c>
    </row>
    <row r="916" spans="12:12" ht="15.75" customHeight="1" x14ac:dyDescent="0.35">
      <c r="L916" s="27" t="str">
        <f t="shared" si="14"/>
        <v/>
      </c>
    </row>
    <row r="917" spans="12:12" ht="15.75" customHeight="1" x14ac:dyDescent="0.35">
      <c r="L917" s="27" t="str">
        <f t="shared" si="14"/>
        <v/>
      </c>
    </row>
    <row r="918" spans="12:12" ht="15.75" customHeight="1" x14ac:dyDescent="0.35">
      <c r="L918" s="27" t="str">
        <f t="shared" si="14"/>
        <v/>
      </c>
    </row>
    <row r="919" spans="12:12" ht="15.75" customHeight="1" x14ac:dyDescent="0.35">
      <c r="L919" s="27" t="str">
        <f t="shared" si="14"/>
        <v/>
      </c>
    </row>
    <row r="920" spans="12:12" ht="15.75" customHeight="1" x14ac:dyDescent="0.35">
      <c r="L920" s="27" t="str">
        <f t="shared" si="14"/>
        <v/>
      </c>
    </row>
    <row r="921" spans="12:12" ht="15.75" customHeight="1" x14ac:dyDescent="0.35">
      <c r="L921" s="27" t="str">
        <f t="shared" si="14"/>
        <v/>
      </c>
    </row>
    <row r="922" spans="12:12" ht="15.75" customHeight="1" x14ac:dyDescent="0.35">
      <c r="L922" s="27" t="str">
        <f t="shared" si="14"/>
        <v/>
      </c>
    </row>
    <row r="923" spans="12:12" ht="15.75" customHeight="1" x14ac:dyDescent="0.35">
      <c r="L923" s="27" t="str">
        <f t="shared" si="14"/>
        <v/>
      </c>
    </row>
    <row r="924" spans="12:12" ht="15.75" customHeight="1" x14ac:dyDescent="0.35">
      <c r="L924" s="27" t="str">
        <f t="shared" si="14"/>
        <v/>
      </c>
    </row>
    <row r="925" spans="12:12" ht="15.75" customHeight="1" x14ac:dyDescent="0.35">
      <c r="L925" s="27" t="str">
        <f t="shared" si="14"/>
        <v/>
      </c>
    </row>
    <row r="926" spans="12:12" ht="15.75" customHeight="1" x14ac:dyDescent="0.35">
      <c r="L926" s="27" t="str">
        <f t="shared" si="14"/>
        <v/>
      </c>
    </row>
    <row r="927" spans="12:12" ht="15.75" customHeight="1" x14ac:dyDescent="0.35">
      <c r="L927" s="27" t="str">
        <f t="shared" si="14"/>
        <v/>
      </c>
    </row>
    <row r="928" spans="12:12" ht="15.75" customHeight="1" x14ac:dyDescent="0.35">
      <c r="L928" s="27" t="str">
        <f t="shared" si="14"/>
        <v/>
      </c>
    </row>
    <row r="929" spans="12:12" ht="15.75" customHeight="1" x14ac:dyDescent="0.35">
      <c r="L929" s="27" t="str">
        <f t="shared" si="14"/>
        <v/>
      </c>
    </row>
    <row r="930" spans="12:12" ht="15.75" customHeight="1" x14ac:dyDescent="0.35">
      <c r="L930" s="27" t="str">
        <f t="shared" si="14"/>
        <v/>
      </c>
    </row>
    <row r="931" spans="12:12" ht="15.75" customHeight="1" x14ac:dyDescent="0.35">
      <c r="L931" s="27" t="str">
        <f t="shared" si="14"/>
        <v/>
      </c>
    </row>
    <row r="932" spans="12:12" ht="15.75" customHeight="1" x14ac:dyDescent="0.35">
      <c r="L932" s="27" t="str">
        <f t="shared" si="14"/>
        <v/>
      </c>
    </row>
    <row r="933" spans="12:12" ht="15.75" customHeight="1" x14ac:dyDescent="0.35">
      <c r="L933" s="27" t="str">
        <f t="shared" si="14"/>
        <v/>
      </c>
    </row>
    <row r="934" spans="12:12" ht="15.75" customHeight="1" x14ac:dyDescent="0.35">
      <c r="L934" s="27" t="str">
        <f t="shared" si="14"/>
        <v/>
      </c>
    </row>
    <row r="935" spans="12:12" ht="15.75" customHeight="1" x14ac:dyDescent="0.35">
      <c r="L935" s="27" t="str">
        <f t="shared" si="14"/>
        <v/>
      </c>
    </row>
    <row r="936" spans="12:12" ht="15.75" customHeight="1" x14ac:dyDescent="0.35">
      <c r="L936" s="27" t="str">
        <f t="shared" si="14"/>
        <v/>
      </c>
    </row>
    <row r="937" spans="12:12" ht="15.75" customHeight="1" x14ac:dyDescent="0.35">
      <c r="L937" s="27" t="str">
        <f t="shared" si="14"/>
        <v/>
      </c>
    </row>
    <row r="938" spans="12:12" ht="15.75" customHeight="1" x14ac:dyDescent="0.35">
      <c r="L938" s="27" t="str">
        <f t="shared" si="14"/>
        <v/>
      </c>
    </row>
    <row r="939" spans="12:12" ht="15.75" customHeight="1" x14ac:dyDescent="0.35">
      <c r="L939" s="27" t="str">
        <f t="shared" si="14"/>
        <v/>
      </c>
    </row>
    <row r="940" spans="12:12" ht="15.75" customHeight="1" x14ac:dyDescent="0.35">
      <c r="L940" s="27" t="str">
        <f t="shared" si="14"/>
        <v/>
      </c>
    </row>
    <row r="941" spans="12:12" ht="15.75" customHeight="1" x14ac:dyDescent="0.35">
      <c r="L941" s="27" t="str">
        <f t="shared" si="14"/>
        <v/>
      </c>
    </row>
    <row r="942" spans="12:12" ht="15.75" customHeight="1" x14ac:dyDescent="0.35">
      <c r="L942" s="27" t="str">
        <f t="shared" si="14"/>
        <v/>
      </c>
    </row>
    <row r="943" spans="12:12" ht="15.75" customHeight="1" x14ac:dyDescent="0.35">
      <c r="L943" s="27" t="str">
        <f t="shared" si="14"/>
        <v/>
      </c>
    </row>
    <row r="944" spans="12:12" ht="15.75" customHeight="1" x14ac:dyDescent="0.35">
      <c r="L944" s="27" t="str">
        <f t="shared" si="14"/>
        <v/>
      </c>
    </row>
    <row r="945" spans="12:12" ht="15.75" customHeight="1" x14ac:dyDescent="0.35">
      <c r="L945" s="27" t="str">
        <f t="shared" si="14"/>
        <v/>
      </c>
    </row>
    <row r="946" spans="12:12" ht="15.75" customHeight="1" x14ac:dyDescent="0.35">
      <c r="L946" s="27" t="str">
        <f t="shared" si="14"/>
        <v/>
      </c>
    </row>
    <row r="947" spans="12:12" ht="15.75" customHeight="1" x14ac:dyDescent="0.35">
      <c r="L947" s="27" t="str">
        <f t="shared" si="14"/>
        <v/>
      </c>
    </row>
    <row r="948" spans="12:12" ht="15.75" customHeight="1" x14ac:dyDescent="0.35">
      <c r="L948" s="27" t="str">
        <f t="shared" si="14"/>
        <v/>
      </c>
    </row>
    <row r="949" spans="12:12" ht="15.75" customHeight="1" x14ac:dyDescent="0.35">
      <c r="L949" s="27" t="str">
        <f t="shared" si="14"/>
        <v/>
      </c>
    </row>
    <row r="950" spans="12:12" ht="15.75" customHeight="1" x14ac:dyDescent="0.35">
      <c r="L950" s="27" t="str">
        <f t="shared" si="14"/>
        <v/>
      </c>
    </row>
    <row r="951" spans="12:12" ht="15.75" customHeight="1" x14ac:dyDescent="0.35">
      <c r="L951" s="27" t="str">
        <f t="shared" si="14"/>
        <v/>
      </c>
    </row>
    <row r="952" spans="12:12" ht="15.75" customHeight="1" x14ac:dyDescent="0.35">
      <c r="L952" s="27" t="str">
        <f t="shared" si="14"/>
        <v/>
      </c>
    </row>
    <row r="953" spans="12:12" ht="15.75" customHeight="1" x14ac:dyDescent="0.35">
      <c r="L953" s="27" t="str">
        <f t="shared" si="14"/>
        <v/>
      </c>
    </row>
    <row r="954" spans="12:12" ht="15.75" customHeight="1" x14ac:dyDescent="0.35">
      <c r="L954" s="27" t="str">
        <f t="shared" si="14"/>
        <v/>
      </c>
    </row>
    <row r="955" spans="12:12" ht="15.75" customHeight="1" x14ac:dyDescent="0.35">
      <c r="L955" s="27" t="str">
        <f t="shared" si="14"/>
        <v/>
      </c>
    </row>
    <row r="956" spans="12:12" ht="15.75" customHeight="1" x14ac:dyDescent="0.35">
      <c r="L956" s="27" t="str">
        <f t="shared" si="14"/>
        <v/>
      </c>
    </row>
    <row r="957" spans="12:12" ht="15.75" customHeight="1" x14ac:dyDescent="0.35">
      <c r="L957" s="27" t="str">
        <f t="shared" si="14"/>
        <v/>
      </c>
    </row>
    <row r="958" spans="12:12" ht="15.75" customHeight="1" x14ac:dyDescent="0.35">
      <c r="L958" s="27" t="str">
        <f t="shared" si="14"/>
        <v/>
      </c>
    </row>
    <row r="959" spans="12:12" ht="15.75" customHeight="1" x14ac:dyDescent="0.35">
      <c r="L959" s="27" t="str">
        <f t="shared" si="14"/>
        <v/>
      </c>
    </row>
    <row r="960" spans="12:12" ht="15.75" customHeight="1" x14ac:dyDescent="0.35">
      <c r="L960" s="27" t="str">
        <f t="shared" si="14"/>
        <v/>
      </c>
    </row>
    <row r="961" spans="12:12" ht="15.75" customHeight="1" x14ac:dyDescent="0.35">
      <c r="L961" s="27" t="str">
        <f t="shared" si="14"/>
        <v/>
      </c>
    </row>
    <row r="962" spans="12:12" ht="15.75" customHeight="1" x14ac:dyDescent="0.35">
      <c r="L962" s="27" t="str">
        <f t="shared" si="14"/>
        <v/>
      </c>
    </row>
    <row r="963" spans="12:12" ht="15.75" customHeight="1" x14ac:dyDescent="0.35">
      <c r="L963" s="27" t="str">
        <f t="shared" si="14"/>
        <v/>
      </c>
    </row>
    <row r="964" spans="12:12" ht="15.75" customHeight="1" x14ac:dyDescent="0.35">
      <c r="L964" s="27" t="str">
        <f t="shared" si="14"/>
        <v/>
      </c>
    </row>
    <row r="965" spans="12:12" ht="15.75" customHeight="1" x14ac:dyDescent="0.35">
      <c r="L965" s="27" t="str">
        <f t="shared" ref="L965:L1028" si="15">IF((T965="N/A")+(ISBLANK(T965)), IF(S965="Critical", K965+30, IF(S965="High", K965+30,IF(COUNTIF(S965,"M*"), K965+90, IF(S965="Low", K965+180,"")))),
IF(((U965="Yes")*(T965="Critical")), K965+30, IF(((U965="Yes")*(T965="High")), K965+30,  IF(((U965="Yes")*(COUNTIF(S965,"M*"))), K965+90,  IF(((U965="Yes")*(T965="Low")), K965+180, IF(S965="Critical", K965+30, IF(S965="High", K965+30,IF(COUNTIF(S965,"M*"), K965+90, IF(S965="Low", K965+180,"")))))))))</f>
        <v/>
      </c>
    </row>
    <row r="966" spans="12:12" ht="15.75" customHeight="1" x14ac:dyDescent="0.35">
      <c r="L966" s="27" t="str">
        <f t="shared" si="15"/>
        <v/>
      </c>
    </row>
    <row r="967" spans="12:12" ht="15.75" customHeight="1" x14ac:dyDescent="0.35">
      <c r="L967" s="27" t="str">
        <f t="shared" si="15"/>
        <v/>
      </c>
    </row>
    <row r="968" spans="12:12" ht="15.75" customHeight="1" x14ac:dyDescent="0.35">
      <c r="L968" s="27" t="str">
        <f t="shared" si="15"/>
        <v/>
      </c>
    </row>
    <row r="969" spans="12:12" ht="15.75" customHeight="1" x14ac:dyDescent="0.35">
      <c r="L969" s="27" t="str">
        <f t="shared" si="15"/>
        <v/>
      </c>
    </row>
    <row r="970" spans="12:12" ht="15.75" customHeight="1" x14ac:dyDescent="0.35">
      <c r="L970" s="27" t="str">
        <f t="shared" si="15"/>
        <v/>
      </c>
    </row>
    <row r="971" spans="12:12" ht="15.75" customHeight="1" x14ac:dyDescent="0.35">
      <c r="L971" s="27" t="str">
        <f t="shared" si="15"/>
        <v/>
      </c>
    </row>
    <row r="972" spans="12:12" ht="15.75" customHeight="1" x14ac:dyDescent="0.35">
      <c r="L972" s="27" t="str">
        <f t="shared" si="15"/>
        <v/>
      </c>
    </row>
    <row r="973" spans="12:12" ht="15.75" customHeight="1" x14ac:dyDescent="0.35">
      <c r="L973" s="27" t="str">
        <f t="shared" si="15"/>
        <v/>
      </c>
    </row>
    <row r="974" spans="12:12" ht="15.75" customHeight="1" x14ac:dyDescent="0.35">
      <c r="L974" s="27" t="str">
        <f t="shared" si="15"/>
        <v/>
      </c>
    </row>
    <row r="975" spans="12:12" ht="15.75" customHeight="1" x14ac:dyDescent="0.35">
      <c r="L975" s="27" t="str">
        <f t="shared" si="15"/>
        <v/>
      </c>
    </row>
    <row r="976" spans="12:12" ht="15.75" customHeight="1" x14ac:dyDescent="0.35">
      <c r="L976" s="27" t="str">
        <f t="shared" si="15"/>
        <v/>
      </c>
    </row>
    <row r="977" spans="12:12" ht="15.75" customHeight="1" x14ac:dyDescent="0.35">
      <c r="L977" s="27" t="str">
        <f t="shared" si="15"/>
        <v/>
      </c>
    </row>
    <row r="978" spans="12:12" ht="15.75" customHeight="1" x14ac:dyDescent="0.35">
      <c r="L978" s="27" t="str">
        <f t="shared" si="15"/>
        <v/>
      </c>
    </row>
    <row r="979" spans="12:12" ht="15.75" customHeight="1" x14ac:dyDescent="0.35">
      <c r="L979" s="27" t="str">
        <f t="shared" si="15"/>
        <v/>
      </c>
    </row>
    <row r="980" spans="12:12" ht="15.75" customHeight="1" x14ac:dyDescent="0.35">
      <c r="L980" s="27" t="str">
        <f t="shared" si="15"/>
        <v/>
      </c>
    </row>
    <row r="981" spans="12:12" ht="15.75" customHeight="1" x14ac:dyDescent="0.35">
      <c r="L981" s="27" t="str">
        <f t="shared" si="15"/>
        <v/>
      </c>
    </row>
    <row r="982" spans="12:12" ht="15.75" customHeight="1" x14ac:dyDescent="0.35">
      <c r="L982" s="27" t="str">
        <f t="shared" si="15"/>
        <v/>
      </c>
    </row>
    <row r="983" spans="12:12" ht="15.75" customHeight="1" x14ac:dyDescent="0.35">
      <c r="L983" s="27" t="str">
        <f t="shared" si="15"/>
        <v/>
      </c>
    </row>
    <row r="984" spans="12:12" ht="15.75" customHeight="1" x14ac:dyDescent="0.35">
      <c r="L984" s="27" t="str">
        <f t="shared" si="15"/>
        <v/>
      </c>
    </row>
    <row r="985" spans="12:12" ht="15.75" customHeight="1" x14ac:dyDescent="0.35">
      <c r="L985" s="27" t="str">
        <f t="shared" si="15"/>
        <v/>
      </c>
    </row>
    <row r="986" spans="12:12" ht="15.75" customHeight="1" x14ac:dyDescent="0.35">
      <c r="L986" s="27" t="str">
        <f t="shared" si="15"/>
        <v/>
      </c>
    </row>
    <row r="987" spans="12:12" ht="15.75" customHeight="1" x14ac:dyDescent="0.35">
      <c r="L987" s="27" t="str">
        <f t="shared" si="15"/>
        <v/>
      </c>
    </row>
    <row r="988" spans="12:12" ht="15.75" customHeight="1" x14ac:dyDescent="0.35">
      <c r="L988" s="27" t="str">
        <f t="shared" si="15"/>
        <v/>
      </c>
    </row>
    <row r="989" spans="12:12" ht="15.75" customHeight="1" x14ac:dyDescent="0.35">
      <c r="L989" s="27" t="str">
        <f t="shared" si="15"/>
        <v/>
      </c>
    </row>
    <row r="990" spans="12:12" ht="15.75" customHeight="1" x14ac:dyDescent="0.35">
      <c r="L990" s="27" t="str">
        <f t="shared" si="15"/>
        <v/>
      </c>
    </row>
    <row r="991" spans="12:12" ht="15.75" customHeight="1" x14ac:dyDescent="0.35">
      <c r="L991" s="27" t="str">
        <f t="shared" si="15"/>
        <v/>
      </c>
    </row>
    <row r="992" spans="12:12" ht="15.75" customHeight="1" x14ac:dyDescent="0.35">
      <c r="L992" s="27" t="str">
        <f t="shared" si="15"/>
        <v/>
      </c>
    </row>
    <row r="993" spans="12:12" ht="15.75" customHeight="1" x14ac:dyDescent="0.35">
      <c r="L993" s="27" t="str">
        <f t="shared" si="15"/>
        <v/>
      </c>
    </row>
    <row r="994" spans="12:12" ht="15.75" customHeight="1" x14ac:dyDescent="0.35">
      <c r="L994" s="27" t="str">
        <f t="shared" si="15"/>
        <v/>
      </c>
    </row>
    <row r="995" spans="12:12" ht="15.75" customHeight="1" x14ac:dyDescent="0.35">
      <c r="L995" s="27" t="str">
        <f t="shared" si="15"/>
        <v/>
      </c>
    </row>
    <row r="996" spans="12:12" ht="15.75" customHeight="1" x14ac:dyDescent="0.35">
      <c r="L996" s="27" t="str">
        <f t="shared" si="15"/>
        <v/>
      </c>
    </row>
    <row r="997" spans="12:12" ht="15.75" customHeight="1" x14ac:dyDescent="0.35">
      <c r="L997" s="27" t="str">
        <f t="shared" si="15"/>
        <v/>
      </c>
    </row>
    <row r="998" spans="12:12" ht="15.75" customHeight="1" x14ac:dyDescent="0.35">
      <c r="L998" s="27" t="str">
        <f t="shared" si="15"/>
        <v/>
      </c>
    </row>
    <row r="999" spans="12:12" ht="15.75" customHeight="1" x14ac:dyDescent="0.35">
      <c r="L999" s="27" t="str">
        <f t="shared" si="15"/>
        <v/>
      </c>
    </row>
    <row r="1000" spans="12:12" ht="15.75" customHeight="1" x14ac:dyDescent="0.35">
      <c r="L1000" s="27" t="str">
        <f t="shared" si="15"/>
        <v/>
      </c>
    </row>
    <row r="1001" spans="12:12" ht="15.75" customHeight="1" x14ac:dyDescent="0.35">
      <c r="L1001" s="27" t="str">
        <f t="shared" si="15"/>
        <v/>
      </c>
    </row>
    <row r="1002" spans="12:12" ht="15.75" customHeight="1" x14ac:dyDescent="0.35">
      <c r="L1002" s="27" t="str">
        <f t="shared" si="15"/>
        <v/>
      </c>
    </row>
    <row r="1003" spans="12:12" ht="15.75" customHeight="1" x14ac:dyDescent="0.35">
      <c r="L1003" s="27" t="str">
        <f t="shared" si="15"/>
        <v/>
      </c>
    </row>
    <row r="1004" spans="12:12" ht="15.75" customHeight="1" x14ac:dyDescent="0.35">
      <c r="L1004" s="27" t="str">
        <f t="shared" si="15"/>
        <v/>
      </c>
    </row>
    <row r="1005" spans="12:12" ht="15.75" customHeight="1" x14ac:dyDescent="0.35">
      <c r="L1005" s="27" t="str">
        <f t="shared" si="15"/>
        <v/>
      </c>
    </row>
    <row r="1006" spans="12:12" ht="15.75" customHeight="1" x14ac:dyDescent="0.35">
      <c r="L1006" s="27" t="str">
        <f t="shared" si="15"/>
        <v/>
      </c>
    </row>
    <row r="1007" spans="12:12" ht="15.75" customHeight="1" x14ac:dyDescent="0.35">
      <c r="L1007" s="27" t="str">
        <f t="shared" si="15"/>
        <v/>
      </c>
    </row>
    <row r="1008" spans="12:12" ht="15.75" customHeight="1" x14ac:dyDescent="0.35">
      <c r="L1008" s="27" t="str">
        <f t="shared" si="15"/>
        <v/>
      </c>
    </row>
    <row r="1009" spans="12:12" ht="15.75" customHeight="1" x14ac:dyDescent="0.35">
      <c r="L1009" s="27" t="str">
        <f t="shared" si="15"/>
        <v/>
      </c>
    </row>
    <row r="1010" spans="12:12" ht="15.75" customHeight="1" x14ac:dyDescent="0.35">
      <c r="L1010" s="27" t="str">
        <f t="shared" si="15"/>
        <v/>
      </c>
    </row>
    <row r="1011" spans="12:12" ht="15.75" customHeight="1" x14ac:dyDescent="0.35">
      <c r="L1011" s="27" t="str">
        <f t="shared" si="15"/>
        <v/>
      </c>
    </row>
    <row r="1012" spans="12:12" ht="15.75" customHeight="1" x14ac:dyDescent="0.35">
      <c r="L1012" s="27" t="str">
        <f t="shared" si="15"/>
        <v/>
      </c>
    </row>
    <row r="1013" spans="12:12" ht="15.75" customHeight="1" x14ac:dyDescent="0.35">
      <c r="L1013" s="27" t="str">
        <f t="shared" si="15"/>
        <v/>
      </c>
    </row>
    <row r="1014" spans="12:12" ht="15.75" customHeight="1" x14ac:dyDescent="0.35">
      <c r="L1014" s="27" t="str">
        <f t="shared" si="15"/>
        <v/>
      </c>
    </row>
    <row r="1015" spans="12:12" ht="15.75" customHeight="1" x14ac:dyDescent="0.35">
      <c r="L1015" s="27" t="str">
        <f t="shared" si="15"/>
        <v/>
      </c>
    </row>
    <row r="1016" spans="12:12" ht="15.75" customHeight="1" x14ac:dyDescent="0.35">
      <c r="L1016" s="27" t="str">
        <f t="shared" si="15"/>
        <v/>
      </c>
    </row>
    <row r="1017" spans="12:12" ht="15.75" customHeight="1" x14ac:dyDescent="0.35">
      <c r="L1017" s="27" t="str">
        <f t="shared" si="15"/>
        <v/>
      </c>
    </row>
    <row r="1018" spans="12:12" ht="15.75" customHeight="1" x14ac:dyDescent="0.35">
      <c r="L1018" s="27" t="str">
        <f t="shared" si="15"/>
        <v/>
      </c>
    </row>
    <row r="1019" spans="12:12" ht="15.75" customHeight="1" x14ac:dyDescent="0.35">
      <c r="L1019" s="27" t="str">
        <f t="shared" si="15"/>
        <v/>
      </c>
    </row>
    <row r="1020" spans="12:12" ht="15.75" customHeight="1" x14ac:dyDescent="0.35">
      <c r="L1020" s="27" t="str">
        <f t="shared" si="15"/>
        <v/>
      </c>
    </row>
    <row r="1021" spans="12:12" ht="15.75" customHeight="1" x14ac:dyDescent="0.35">
      <c r="L1021" s="27" t="str">
        <f t="shared" si="15"/>
        <v/>
      </c>
    </row>
    <row r="1022" spans="12:12" ht="15.75" customHeight="1" x14ac:dyDescent="0.35">
      <c r="L1022" s="27" t="str">
        <f t="shared" si="15"/>
        <v/>
      </c>
    </row>
    <row r="1023" spans="12:12" ht="15.75" customHeight="1" x14ac:dyDescent="0.35">
      <c r="L1023" s="27" t="str">
        <f t="shared" si="15"/>
        <v/>
      </c>
    </row>
    <row r="1024" spans="12:12" ht="15.75" customHeight="1" x14ac:dyDescent="0.35">
      <c r="L1024" s="27" t="str">
        <f t="shared" si="15"/>
        <v/>
      </c>
    </row>
    <row r="1025" spans="12:12" ht="15.75" customHeight="1" x14ac:dyDescent="0.35">
      <c r="L1025" s="27" t="str">
        <f t="shared" si="15"/>
        <v/>
      </c>
    </row>
    <row r="1026" spans="12:12" ht="15.75" customHeight="1" x14ac:dyDescent="0.35">
      <c r="L1026" s="27" t="str">
        <f t="shared" si="15"/>
        <v/>
      </c>
    </row>
    <row r="1027" spans="12:12" ht="15.75" customHeight="1" x14ac:dyDescent="0.35">
      <c r="L1027" s="27" t="str">
        <f t="shared" si="15"/>
        <v/>
      </c>
    </row>
    <row r="1028" spans="12:12" ht="15.75" customHeight="1" x14ac:dyDescent="0.35">
      <c r="L1028" s="27" t="str">
        <f t="shared" si="15"/>
        <v/>
      </c>
    </row>
    <row r="1029" spans="12:12" ht="15.75" customHeight="1" x14ac:dyDescent="0.35">
      <c r="L1029" s="27" t="str">
        <f t="shared" ref="L1029:L1092" si="16">IF((T1029="N/A")+(ISBLANK(T1029)), IF(S1029="Critical", K1029+30, IF(S1029="High", K1029+30,IF(COUNTIF(S1029,"M*"), K1029+90, IF(S1029="Low", K1029+180,"")))),
IF(((U1029="Yes")*(T1029="Critical")), K1029+30, IF(((U1029="Yes")*(T1029="High")), K1029+30,  IF(((U1029="Yes")*(COUNTIF(S1029,"M*"))), K1029+90,  IF(((U1029="Yes")*(T1029="Low")), K1029+180, IF(S1029="Critical", K1029+30, IF(S1029="High", K1029+30,IF(COUNTIF(S1029,"M*"), K1029+90, IF(S1029="Low", K1029+180,"")))))))))</f>
        <v/>
      </c>
    </row>
    <row r="1030" spans="12:12" ht="15.75" customHeight="1" x14ac:dyDescent="0.35">
      <c r="L1030" s="27" t="str">
        <f t="shared" si="16"/>
        <v/>
      </c>
    </row>
    <row r="1031" spans="12:12" ht="15.75" customHeight="1" x14ac:dyDescent="0.35">
      <c r="L1031" s="27" t="str">
        <f t="shared" si="16"/>
        <v/>
      </c>
    </row>
    <row r="1032" spans="12:12" ht="15.75" customHeight="1" x14ac:dyDescent="0.35">
      <c r="L1032" s="27" t="str">
        <f t="shared" si="16"/>
        <v/>
      </c>
    </row>
    <row r="1033" spans="12:12" ht="15.75" customHeight="1" x14ac:dyDescent="0.35">
      <c r="L1033" s="27" t="str">
        <f t="shared" si="16"/>
        <v/>
      </c>
    </row>
    <row r="1034" spans="12:12" ht="15.75" customHeight="1" x14ac:dyDescent="0.35">
      <c r="L1034" s="27" t="str">
        <f t="shared" si="16"/>
        <v/>
      </c>
    </row>
    <row r="1035" spans="12:12" ht="15.75" customHeight="1" x14ac:dyDescent="0.35">
      <c r="L1035" s="27" t="str">
        <f t="shared" si="16"/>
        <v/>
      </c>
    </row>
    <row r="1036" spans="12:12" ht="15.75" customHeight="1" x14ac:dyDescent="0.35">
      <c r="L1036" s="27" t="str">
        <f t="shared" si="16"/>
        <v/>
      </c>
    </row>
    <row r="1037" spans="12:12" ht="15.75" customHeight="1" x14ac:dyDescent="0.35">
      <c r="L1037" s="27" t="str">
        <f t="shared" si="16"/>
        <v/>
      </c>
    </row>
    <row r="1038" spans="12:12" ht="15.75" customHeight="1" x14ac:dyDescent="0.35">
      <c r="L1038" s="27" t="str">
        <f t="shared" si="16"/>
        <v/>
      </c>
    </row>
    <row r="1039" spans="12:12" ht="15.75" customHeight="1" x14ac:dyDescent="0.35">
      <c r="L1039" s="27" t="str">
        <f t="shared" si="16"/>
        <v/>
      </c>
    </row>
    <row r="1040" spans="12:12" ht="15.75" customHeight="1" x14ac:dyDescent="0.35">
      <c r="L1040" s="27" t="str">
        <f t="shared" si="16"/>
        <v/>
      </c>
    </row>
    <row r="1041" spans="12:12" ht="15.75" customHeight="1" x14ac:dyDescent="0.35">
      <c r="L1041" s="27" t="str">
        <f t="shared" si="16"/>
        <v/>
      </c>
    </row>
    <row r="1042" spans="12:12" ht="15.75" customHeight="1" x14ac:dyDescent="0.35">
      <c r="L1042" s="27" t="str">
        <f t="shared" si="16"/>
        <v/>
      </c>
    </row>
    <row r="1043" spans="12:12" ht="15.75" customHeight="1" x14ac:dyDescent="0.35">
      <c r="L1043" s="27" t="str">
        <f t="shared" si="16"/>
        <v/>
      </c>
    </row>
    <row r="1044" spans="12:12" ht="15.75" customHeight="1" x14ac:dyDescent="0.35">
      <c r="L1044" s="27" t="str">
        <f t="shared" si="16"/>
        <v/>
      </c>
    </row>
    <row r="1045" spans="12:12" ht="15.75" customHeight="1" x14ac:dyDescent="0.35">
      <c r="L1045" s="27" t="str">
        <f t="shared" si="16"/>
        <v/>
      </c>
    </row>
    <row r="1046" spans="12:12" ht="15.75" customHeight="1" x14ac:dyDescent="0.35">
      <c r="L1046" s="27" t="str">
        <f t="shared" si="16"/>
        <v/>
      </c>
    </row>
    <row r="1047" spans="12:12" ht="15.75" customHeight="1" x14ac:dyDescent="0.35">
      <c r="L1047" s="27" t="str">
        <f t="shared" si="16"/>
        <v/>
      </c>
    </row>
    <row r="1048" spans="12:12" ht="15.75" customHeight="1" x14ac:dyDescent="0.35">
      <c r="L1048" s="27" t="str">
        <f t="shared" si="16"/>
        <v/>
      </c>
    </row>
    <row r="1049" spans="12:12" ht="15.75" customHeight="1" x14ac:dyDescent="0.35">
      <c r="L1049" s="27" t="str">
        <f t="shared" si="16"/>
        <v/>
      </c>
    </row>
    <row r="1050" spans="12:12" ht="15.75" customHeight="1" x14ac:dyDescent="0.35">
      <c r="L1050" s="27" t="str">
        <f t="shared" si="16"/>
        <v/>
      </c>
    </row>
    <row r="1051" spans="12:12" ht="15.75" customHeight="1" x14ac:dyDescent="0.35">
      <c r="L1051" s="27" t="str">
        <f t="shared" si="16"/>
        <v/>
      </c>
    </row>
    <row r="1052" spans="12:12" ht="15.75" customHeight="1" x14ac:dyDescent="0.35">
      <c r="L1052" s="27" t="str">
        <f t="shared" si="16"/>
        <v/>
      </c>
    </row>
    <row r="1053" spans="12:12" ht="15.75" customHeight="1" x14ac:dyDescent="0.35">
      <c r="L1053" s="27" t="str">
        <f t="shared" si="16"/>
        <v/>
      </c>
    </row>
    <row r="1054" spans="12:12" ht="15.75" customHeight="1" x14ac:dyDescent="0.35">
      <c r="L1054" s="27" t="str">
        <f t="shared" si="16"/>
        <v/>
      </c>
    </row>
    <row r="1055" spans="12:12" ht="15.75" customHeight="1" x14ac:dyDescent="0.35">
      <c r="L1055" s="27" t="str">
        <f t="shared" si="16"/>
        <v/>
      </c>
    </row>
    <row r="1056" spans="12:12" ht="15.75" customHeight="1" x14ac:dyDescent="0.35">
      <c r="L1056" s="27" t="str">
        <f t="shared" si="16"/>
        <v/>
      </c>
    </row>
    <row r="1057" spans="12:12" ht="15.75" customHeight="1" x14ac:dyDescent="0.35">
      <c r="L1057" s="27" t="str">
        <f t="shared" si="16"/>
        <v/>
      </c>
    </row>
    <row r="1058" spans="12:12" ht="15.75" customHeight="1" x14ac:dyDescent="0.35">
      <c r="L1058" s="27" t="str">
        <f t="shared" si="16"/>
        <v/>
      </c>
    </row>
    <row r="1059" spans="12:12" ht="15.75" customHeight="1" x14ac:dyDescent="0.35">
      <c r="L1059" s="27" t="str">
        <f t="shared" si="16"/>
        <v/>
      </c>
    </row>
    <row r="1060" spans="12:12" ht="15.75" customHeight="1" x14ac:dyDescent="0.35">
      <c r="L1060" s="27" t="str">
        <f t="shared" si="16"/>
        <v/>
      </c>
    </row>
    <row r="1061" spans="12:12" ht="15.75" customHeight="1" x14ac:dyDescent="0.35">
      <c r="L1061" s="27" t="str">
        <f t="shared" si="16"/>
        <v/>
      </c>
    </row>
    <row r="1062" spans="12:12" ht="15.75" customHeight="1" x14ac:dyDescent="0.35">
      <c r="L1062" s="27" t="str">
        <f t="shared" si="16"/>
        <v/>
      </c>
    </row>
    <row r="1063" spans="12:12" ht="15.75" customHeight="1" x14ac:dyDescent="0.35">
      <c r="L1063" s="27" t="str">
        <f t="shared" si="16"/>
        <v/>
      </c>
    </row>
    <row r="1064" spans="12:12" ht="15.75" customHeight="1" x14ac:dyDescent="0.35">
      <c r="L1064" s="27" t="str">
        <f t="shared" si="16"/>
        <v/>
      </c>
    </row>
    <row r="1065" spans="12:12" ht="15.75" customHeight="1" x14ac:dyDescent="0.35">
      <c r="L1065" s="27" t="str">
        <f t="shared" si="16"/>
        <v/>
      </c>
    </row>
    <row r="1066" spans="12:12" ht="15.75" customHeight="1" x14ac:dyDescent="0.35">
      <c r="L1066" s="27" t="str">
        <f t="shared" si="16"/>
        <v/>
      </c>
    </row>
    <row r="1067" spans="12:12" ht="15.75" customHeight="1" x14ac:dyDescent="0.35">
      <c r="L1067" s="27" t="str">
        <f t="shared" si="16"/>
        <v/>
      </c>
    </row>
    <row r="1068" spans="12:12" ht="15.75" customHeight="1" x14ac:dyDescent="0.35">
      <c r="L1068" s="27" t="str">
        <f t="shared" si="16"/>
        <v/>
      </c>
    </row>
    <row r="1069" spans="12:12" ht="15.75" customHeight="1" x14ac:dyDescent="0.35">
      <c r="L1069" s="27" t="str">
        <f t="shared" si="16"/>
        <v/>
      </c>
    </row>
    <row r="1070" spans="12:12" ht="15.75" customHeight="1" x14ac:dyDescent="0.35">
      <c r="L1070" s="27" t="str">
        <f t="shared" si="16"/>
        <v/>
      </c>
    </row>
    <row r="1071" spans="12:12" ht="15.75" customHeight="1" x14ac:dyDescent="0.35">
      <c r="L1071" s="27" t="str">
        <f t="shared" si="16"/>
        <v/>
      </c>
    </row>
    <row r="1072" spans="12:12" ht="15.75" customHeight="1" x14ac:dyDescent="0.35">
      <c r="L1072" s="27" t="str">
        <f t="shared" si="16"/>
        <v/>
      </c>
    </row>
    <row r="1073" spans="12:12" ht="15.75" customHeight="1" x14ac:dyDescent="0.35">
      <c r="L1073" s="27" t="str">
        <f t="shared" si="16"/>
        <v/>
      </c>
    </row>
    <row r="1074" spans="12:12" ht="15.75" customHeight="1" x14ac:dyDescent="0.35">
      <c r="L1074" s="27" t="str">
        <f t="shared" si="16"/>
        <v/>
      </c>
    </row>
    <row r="1075" spans="12:12" ht="15.75" customHeight="1" x14ac:dyDescent="0.35">
      <c r="L1075" s="27" t="str">
        <f t="shared" si="16"/>
        <v/>
      </c>
    </row>
    <row r="1076" spans="12:12" ht="15.75" customHeight="1" x14ac:dyDescent="0.35">
      <c r="L1076" s="27" t="str">
        <f t="shared" si="16"/>
        <v/>
      </c>
    </row>
    <row r="1077" spans="12:12" ht="15.75" customHeight="1" x14ac:dyDescent="0.35">
      <c r="L1077" s="27" t="str">
        <f t="shared" si="16"/>
        <v/>
      </c>
    </row>
    <row r="1078" spans="12:12" ht="15.75" customHeight="1" x14ac:dyDescent="0.35">
      <c r="L1078" s="27" t="str">
        <f t="shared" si="16"/>
        <v/>
      </c>
    </row>
    <row r="1079" spans="12:12" ht="15.75" customHeight="1" x14ac:dyDescent="0.35">
      <c r="L1079" s="27" t="str">
        <f t="shared" si="16"/>
        <v/>
      </c>
    </row>
    <row r="1080" spans="12:12" ht="15.75" customHeight="1" x14ac:dyDescent="0.35">
      <c r="L1080" s="27" t="str">
        <f t="shared" si="16"/>
        <v/>
      </c>
    </row>
    <row r="1081" spans="12:12" ht="15.75" customHeight="1" x14ac:dyDescent="0.35">
      <c r="L1081" s="27" t="str">
        <f t="shared" si="16"/>
        <v/>
      </c>
    </row>
    <row r="1082" spans="12:12" ht="15.75" customHeight="1" x14ac:dyDescent="0.35">
      <c r="L1082" s="27" t="str">
        <f t="shared" si="16"/>
        <v/>
      </c>
    </row>
    <row r="1083" spans="12:12" ht="15.75" customHeight="1" x14ac:dyDescent="0.35">
      <c r="L1083" s="27" t="str">
        <f t="shared" si="16"/>
        <v/>
      </c>
    </row>
    <row r="1084" spans="12:12" ht="15.75" customHeight="1" x14ac:dyDescent="0.35">
      <c r="L1084" s="27" t="str">
        <f t="shared" si="16"/>
        <v/>
      </c>
    </row>
    <row r="1085" spans="12:12" ht="15.75" customHeight="1" x14ac:dyDescent="0.35">
      <c r="L1085" s="27" t="str">
        <f t="shared" si="16"/>
        <v/>
      </c>
    </row>
    <row r="1086" spans="12:12" ht="15.75" customHeight="1" x14ac:dyDescent="0.35">
      <c r="L1086" s="27" t="str">
        <f t="shared" si="16"/>
        <v/>
      </c>
    </row>
    <row r="1087" spans="12:12" ht="15.75" customHeight="1" x14ac:dyDescent="0.35">
      <c r="L1087" s="27" t="str">
        <f t="shared" si="16"/>
        <v/>
      </c>
    </row>
    <row r="1088" spans="12:12" ht="15.75" customHeight="1" x14ac:dyDescent="0.35">
      <c r="L1088" s="27" t="str">
        <f t="shared" si="16"/>
        <v/>
      </c>
    </row>
    <row r="1089" spans="12:12" ht="15.75" customHeight="1" x14ac:dyDescent="0.35">
      <c r="L1089" s="27" t="str">
        <f t="shared" si="16"/>
        <v/>
      </c>
    </row>
    <row r="1090" spans="12:12" ht="15.75" customHeight="1" x14ac:dyDescent="0.35">
      <c r="L1090" s="27" t="str">
        <f t="shared" si="16"/>
        <v/>
      </c>
    </row>
    <row r="1091" spans="12:12" ht="15.75" customHeight="1" x14ac:dyDescent="0.35">
      <c r="L1091" s="27" t="str">
        <f t="shared" si="16"/>
        <v/>
      </c>
    </row>
    <row r="1092" spans="12:12" ht="15.75" customHeight="1" x14ac:dyDescent="0.35">
      <c r="L1092" s="27" t="str">
        <f t="shared" si="16"/>
        <v/>
      </c>
    </row>
    <row r="1093" spans="12:12" ht="15.75" customHeight="1" x14ac:dyDescent="0.35">
      <c r="L1093" s="27" t="str">
        <f t="shared" ref="L1093:L1156" si="17">IF((T1093="N/A")+(ISBLANK(T1093)), IF(S1093="Critical", K1093+30, IF(S1093="High", K1093+30,IF(COUNTIF(S1093,"M*"), K1093+90, IF(S1093="Low", K1093+180,"")))),
IF(((U1093="Yes")*(T1093="Critical")), K1093+30, IF(((U1093="Yes")*(T1093="High")), K1093+30,  IF(((U1093="Yes")*(COUNTIF(S1093,"M*"))), K1093+90,  IF(((U1093="Yes")*(T1093="Low")), K1093+180, IF(S1093="Critical", K1093+30, IF(S1093="High", K1093+30,IF(COUNTIF(S1093,"M*"), K1093+90, IF(S1093="Low", K1093+180,"")))))))))</f>
        <v/>
      </c>
    </row>
    <row r="1094" spans="12:12" ht="15.75" customHeight="1" x14ac:dyDescent="0.35">
      <c r="L1094" s="27" t="str">
        <f t="shared" si="17"/>
        <v/>
      </c>
    </row>
    <row r="1095" spans="12:12" ht="15.75" customHeight="1" x14ac:dyDescent="0.35">
      <c r="L1095" s="27" t="str">
        <f t="shared" si="17"/>
        <v/>
      </c>
    </row>
    <row r="1096" spans="12:12" ht="15.75" customHeight="1" x14ac:dyDescent="0.35">
      <c r="L1096" s="27" t="str">
        <f t="shared" si="17"/>
        <v/>
      </c>
    </row>
    <row r="1097" spans="12:12" ht="15.75" customHeight="1" x14ac:dyDescent="0.35">
      <c r="L1097" s="27" t="str">
        <f t="shared" si="17"/>
        <v/>
      </c>
    </row>
    <row r="1098" spans="12:12" ht="15.75" customHeight="1" x14ac:dyDescent="0.35">
      <c r="L1098" s="27" t="str">
        <f t="shared" si="17"/>
        <v/>
      </c>
    </row>
    <row r="1099" spans="12:12" ht="15.75" customHeight="1" x14ac:dyDescent="0.35">
      <c r="L1099" s="27" t="str">
        <f t="shared" si="17"/>
        <v/>
      </c>
    </row>
    <row r="1100" spans="12:12" ht="15.75" customHeight="1" x14ac:dyDescent="0.35">
      <c r="L1100" s="27" t="str">
        <f t="shared" si="17"/>
        <v/>
      </c>
    </row>
    <row r="1101" spans="12:12" ht="15.75" customHeight="1" x14ac:dyDescent="0.35">
      <c r="L1101" s="27" t="str">
        <f t="shared" si="17"/>
        <v/>
      </c>
    </row>
    <row r="1102" spans="12:12" ht="15.75" customHeight="1" x14ac:dyDescent="0.35">
      <c r="L1102" s="27" t="str">
        <f t="shared" si="17"/>
        <v/>
      </c>
    </row>
    <row r="1103" spans="12:12" ht="15.75" customHeight="1" x14ac:dyDescent="0.35">
      <c r="L1103" s="27" t="str">
        <f t="shared" si="17"/>
        <v/>
      </c>
    </row>
    <row r="1104" spans="12:12" ht="15.75" customHeight="1" x14ac:dyDescent="0.35">
      <c r="L1104" s="27" t="str">
        <f t="shared" si="17"/>
        <v/>
      </c>
    </row>
    <row r="1105" spans="12:12" ht="15.75" customHeight="1" x14ac:dyDescent="0.35">
      <c r="L1105" s="27" t="str">
        <f t="shared" si="17"/>
        <v/>
      </c>
    </row>
    <row r="1106" spans="12:12" ht="15.75" customHeight="1" x14ac:dyDescent="0.35">
      <c r="L1106" s="27" t="str">
        <f t="shared" si="17"/>
        <v/>
      </c>
    </row>
    <row r="1107" spans="12:12" ht="15.75" customHeight="1" x14ac:dyDescent="0.35">
      <c r="L1107" s="27" t="str">
        <f t="shared" si="17"/>
        <v/>
      </c>
    </row>
    <row r="1108" spans="12:12" ht="15.75" customHeight="1" x14ac:dyDescent="0.35">
      <c r="L1108" s="27" t="str">
        <f t="shared" si="17"/>
        <v/>
      </c>
    </row>
    <row r="1109" spans="12:12" ht="15.75" customHeight="1" x14ac:dyDescent="0.35">
      <c r="L1109" s="27" t="str">
        <f t="shared" si="17"/>
        <v/>
      </c>
    </row>
    <row r="1110" spans="12:12" ht="15.75" customHeight="1" x14ac:dyDescent="0.35">
      <c r="L1110" s="27" t="str">
        <f t="shared" si="17"/>
        <v/>
      </c>
    </row>
    <row r="1111" spans="12:12" ht="15.75" customHeight="1" x14ac:dyDescent="0.35">
      <c r="L1111" s="27" t="str">
        <f t="shared" si="17"/>
        <v/>
      </c>
    </row>
    <row r="1112" spans="12:12" ht="15.75" customHeight="1" x14ac:dyDescent="0.35">
      <c r="L1112" s="27" t="str">
        <f t="shared" si="17"/>
        <v/>
      </c>
    </row>
    <row r="1113" spans="12:12" ht="15.75" customHeight="1" x14ac:dyDescent="0.35">
      <c r="L1113" s="27" t="str">
        <f t="shared" si="17"/>
        <v/>
      </c>
    </row>
    <row r="1114" spans="12:12" ht="15.75" customHeight="1" x14ac:dyDescent="0.35">
      <c r="L1114" s="27" t="str">
        <f t="shared" si="17"/>
        <v/>
      </c>
    </row>
    <row r="1115" spans="12:12" ht="15.75" customHeight="1" x14ac:dyDescent="0.35">
      <c r="L1115" s="27" t="str">
        <f t="shared" si="17"/>
        <v/>
      </c>
    </row>
    <row r="1116" spans="12:12" ht="15.75" customHeight="1" x14ac:dyDescent="0.35">
      <c r="L1116" s="27" t="str">
        <f t="shared" si="17"/>
        <v/>
      </c>
    </row>
    <row r="1117" spans="12:12" ht="15.75" customHeight="1" x14ac:dyDescent="0.35">
      <c r="L1117" s="27" t="str">
        <f t="shared" si="17"/>
        <v/>
      </c>
    </row>
    <row r="1118" spans="12:12" ht="15.75" customHeight="1" x14ac:dyDescent="0.35">
      <c r="L1118" s="27" t="str">
        <f t="shared" si="17"/>
        <v/>
      </c>
    </row>
    <row r="1119" spans="12:12" ht="15.75" customHeight="1" x14ac:dyDescent="0.35">
      <c r="L1119" s="27" t="str">
        <f t="shared" si="17"/>
        <v/>
      </c>
    </row>
    <row r="1120" spans="12:12" ht="15.75" customHeight="1" x14ac:dyDescent="0.35">
      <c r="L1120" s="27" t="str">
        <f t="shared" si="17"/>
        <v/>
      </c>
    </row>
    <row r="1121" spans="12:12" ht="15.75" customHeight="1" x14ac:dyDescent="0.35">
      <c r="L1121" s="27" t="str">
        <f t="shared" si="17"/>
        <v/>
      </c>
    </row>
    <row r="1122" spans="12:12" ht="15.75" customHeight="1" x14ac:dyDescent="0.35">
      <c r="L1122" s="27" t="str">
        <f t="shared" si="17"/>
        <v/>
      </c>
    </row>
    <row r="1123" spans="12:12" ht="15.75" customHeight="1" x14ac:dyDescent="0.35">
      <c r="L1123" s="27" t="str">
        <f t="shared" si="17"/>
        <v/>
      </c>
    </row>
    <row r="1124" spans="12:12" ht="15.75" customHeight="1" x14ac:dyDescent="0.35">
      <c r="L1124" s="27" t="str">
        <f t="shared" si="17"/>
        <v/>
      </c>
    </row>
    <row r="1125" spans="12:12" ht="15.75" customHeight="1" x14ac:dyDescent="0.35">
      <c r="L1125" s="27" t="str">
        <f t="shared" si="17"/>
        <v/>
      </c>
    </row>
    <row r="1126" spans="12:12" ht="15.75" customHeight="1" x14ac:dyDescent="0.35">
      <c r="L1126" s="27" t="str">
        <f t="shared" si="17"/>
        <v/>
      </c>
    </row>
    <row r="1127" spans="12:12" ht="15.75" customHeight="1" x14ac:dyDescent="0.35">
      <c r="L1127" s="27" t="str">
        <f t="shared" si="17"/>
        <v/>
      </c>
    </row>
    <row r="1128" spans="12:12" ht="15.75" customHeight="1" x14ac:dyDescent="0.35">
      <c r="L1128" s="27" t="str">
        <f t="shared" si="17"/>
        <v/>
      </c>
    </row>
    <row r="1129" spans="12:12" ht="15.75" customHeight="1" x14ac:dyDescent="0.35">
      <c r="L1129" s="27" t="str">
        <f t="shared" si="17"/>
        <v/>
      </c>
    </row>
    <row r="1130" spans="12:12" ht="15.75" customHeight="1" x14ac:dyDescent="0.35">
      <c r="L1130" s="27" t="str">
        <f t="shared" si="17"/>
        <v/>
      </c>
    </row>
    <row r="1131" spans="12:12" ht="15.75" customHeight="1" x14ac:dyDescent="0.35">
      <c r="L1131" s="27" t="str">
        <f t="shared" si="17"/>
        <v/>
      </c>
    </row>
    <row r="1132" spans="12:12" ht="15.75" customHeight="1" x14ac:dyDescent="0.35">
      <c r="L1132" s="27" t="str">
        <f t="shared" si="17"/>
        <v/>
      </c>
    </row>
    <row r="1133" spans="12:12" ht="15.75" customHeight="1" x14ac:dyDescent="0.35">
      <c r="L1133" s="27" t="str">
        <f t="shared" si="17"/>
        <v/>
      </c>
    </row>
    <row r="1134" spans="12:12" ht="15.75" customHeight="1" x14ac:dyDescent="0.35">
      <c r="L1134" s="27" t="str">
        <f t="shared" si="17"/>
        <v/>
      </c>
    </row>
    <row r="1135" spans="12:12" ht="15.75" customHeight="1" x14ac:dyDescent="0.35">
      <c r="L1135" s="27" t="str">
        <f t="shared" si="17"/>
        <v/>
      </c>
    </row>
    <row r="1136" spans="12:12" ht="15.75" customHeight="1" x14ac:dyDescent="0.35">
      <c r="L1136" s="27" t="str">
        <f t="shared" si="17"/>
        <v/>
      </c>
    </row>
    <row r="1137" spans="12:12" ht="15.75" customHeight="1" x14ac:dyDescent="0.35">
      <c r="L1137" s="27" t="str">
        <f t="shared" si="17"/>
        <v/>
      </c>
    </row>
    <row r="1138" spans="12:12" ht="15.75" customHeight="1" x14ac:dyDescent="0.35">
      <c r="L1138" s="27" t="str">
        <f t="shared" si="17"/>
        <v/>
      </c>
    </row>
    <row r="1139" spans="12:12" ht="15.75" customHeight="1" x14ac:dyDescent="0.35">
      <c r="L1139" s="27" t="str">
        <f t="shared" si="17"/>
        <v/>
      </c>
    </row>
    <row r="1140" spans="12:12" ht="15.75" customHeight="1" x14ac:dyDescent="0.35">
      <c r="L1140" s="27" t="str">
        <f t="shared" si="17"/>
        <v/>
      </c>
    </row>
    <row r="1141" spans="12:12" ht="15.75" customHeight="1" x14ac:dyDescent="0.35">
      <c r="L1141" s="27" t="str">
        <f t="shared" si="17"/>
        <v/>
      </c>
    </row>
    <row r="1142" spans="12:12" ht="15.75" customHeight="1" x14ac:dyDescent="0.35">
      <c r="L1142" s="27" t="str">
        <f t="shared" si="17"/>
        <v/>
      </c>
    </row>
    <row r="1143" spans="12:12" ht="15.75" customHeight="1" x14ac:dyDescent="0.35">
      <c r="L1143" s="27" t="str">
        <f t="shared" si="17"/>
        <v/>
      </c>
    </row>
    <row r="1144" spans="12:12" ht="15.75" customHeight="1" x14ac:dyDescent="0.35">
      <c r="L1144" s="27" t="str">
        <f t="shared" si="17"/>
        <v/>
      </c>
    </row>
    <row r="1145" spans="12:12" ht="15.75" customHeight="1" x14ac:dyDescent="0.35">
      <c r="L1145" s="27" t="str">
        <f t="shared" si="17"/>
        <v/>
      </c>
    </row>
    <row r="1146" spans="12:12" ht="15.75" customHeight="1" x14ac:dyDescent="0.35">
      <c r="L1146" s="27" t="str">
        <f t="shared" si="17"/>
        <v/>
      </c>
    </row>
    <row r="1147" spans="12:12" ht="15.75" customHeight="1" x14ac:dyDescent="0.35">
      <c r="L1147" s="27" t="str">
        <f t="shared" si="17"/>
        <v/>
      </c>
    </row>
    <row r="1148" spans="12:12" ht="15.75" customHeight="1" x14ac:dyDescent="0.35">
      <c r="L1148" s="27" t="str">
        <f t="shared" si="17"/>
        <v/>
      </c>
    </row>
    <row r="1149" spans="12:12" ht="15.75" customHeight="1" x14ac:dyDescent="0.35">
      <c r="L1149" s="27" t="str">
        <f t="shared" si="17"/>
        <v/>
      </c>
    </row>
    <row r="1150" spans="12:12" ht="15.75" customHeight="1" x14ac:dyDescent="0.35">
      <c r="L1150" s="27" t="str">
        <f t="shared" si="17"/>
        <v/>
      </c>
    </row>
    <row r="1151" spans="12:12" ht="15.75" customHeight="1" x14ac:dyDescent="0.35">
      <c r="L1151" s="27" t="str">
        <f t="shared" si="17"/>
        <v/>
      </c>
    </row>
    <row r="1152" spans="12:12" ht="15.75" customHeight="1" x14ac:dyDescent="0.35">
      <c r="L1152" s="27" t="str">
        <f t="shared" si="17"/>
        <v/>
      </c>
    </row>
    <row r="1153" spans="12:12" ht="15.75" customHeight="1" x14ac:dyDescent="0.35">
      <c r="L1153" s="27" t="str">
        <f t="shared" si="17"/>
        <v/>
      </c>
    </row>
    <row r="1154" spans="12:12" ht="15.75" customHeight="1" x14ac:dyDescent="0.35">
      <c r="L1154" s="27" t="str">
        <f t="shared" si="17"/>
        <v/>
      </c>
    </row>
    <row r="1155" spans="12:12" ht="15.75" customHeight="1" x14ac:dyDescent="0.35">
      <c r="L1155" s="27" t="str">
        <f t="shared" si="17"/>
        <v/>
      </c>
    </row>
    <row r="1156" spans="12:12" ht="15.75" customHeight="1" x14ac:dyDescent="0.35">
      <c r="L1156" s="27" t="str">
        <f t="shared" si="17"/>
        <v/>
      </c>
    </row>
    <row r="1157" spans="12:12" ht="15.75" customHeight="1" x14ac:dyDescent="0.35">
      <c r="L1157" s="27" t="str">
        <f t="shared" ref="L1157:L1220" si="18">IF((T1157="N/A")+(ISBLANK(T1157)), IF(S1157="Critical", K1157+30, IF(S1157="High", K1157+30,IF(COUNTIF(S1157,"M*"), K1157+90, IF(S1157="Low", K1157+180,"")))),
IF(((U1157="Yes")*(T1157="Critical")), K1157+30, IF(((U1157="Yes")*(T1157="High")), K1157+30,  IF(((U1157="Yes")*(COUNTIF(S1157,"M*"))), K1157+90,  IF(((U1157="Yes")*(T1157="Low")), K1157+180, IF(S1157="Critical", K1157+30, IF(S1157="High", K1157+30,IF(COUNTIF(S1157,"M*"), K1157+90, IF(S1157="Low", K1157+180,"")))))))))</f>
        <v/>
      </c>
    </row>
    <row r="1158" spans="12:12" ht="15.75" customHeight="1" x14ac:dyDescent="0.35">
      <c r="L1158" s="27" t="str">
        <f t="shared" si="18"/>
        <v/>
      </c>
    </row>
    <row r="1159" spans="12:12" ht="15.75" customHeight="1" x14ac:dyDescent="0.35">
      <c r="L1159" s="27" t="str">
        <f t="shared" si="18"/>
        <v/>
      </c>
    </row>
    <row r="1160" spans="12:12" ht="15.75" customHeight="1" x14ac:dyDescent="0.35">
      <c r="L1160" s="27" t="str">
        <f t="shared" si="18"/>
        <v/>
      </c>
    </row>
    <row r="1161" spans="12:12" ht="15.75" customHeight="1" x14ac:dyDescent="0.35">
      <c r="L1161" s="27" t="str">
        <f t="shared" si="18"/>
        <v/>
      </c>
    </row>
    <row r="1162" spans="12:12" ht="15.75" customHeight="1" x14ac:dyDescent="0.35">
      <c r="L1162" s="27" t="str">
        <f t="shared" si="18"/>
        <v/>
      </c>
    </row>
    <row r="1163" spans="12:12" ht="15.75" customHeight="1" x14ac:dyDescent="0.35">
      <c r="L1163" s="27" t="str">
        <f t="shared" si="18"/>
        <v/>
      </c>
    </row>
    <row r="1164" spans="12:12" ht="15.75" customHeight="1" x14ac:dyDescent="0.35">
      <c r="L1164" s="27" t="str">
        <f t="shared" si="18"/>
        <v/>
      </c>
    </row>
    <row r="1165" spans="12:12" ht="15.75" customHeight="1" x14ac:dyDescent="0.35">
      <c r="L1165" s="27" t="str">
        <f t="shared" si="18"/>
        <v/>
      </c>
    </row>
    <row r="1166" spans="12:12" ht="15.75" customHeight="1" x14ac:dyDescent="0.35">
      <c r="L1166" s="27" t="str">
        <f t="shared" si="18"/>
        <v/>
      </c>
    </row>
    <row r="1167" spans="12:12" ht="15.75" customHeight="1" x14ac:dyDescent="0.35">
      <c r="L1167" s="27" t="str">
        <f t="shared" si="18"/>
        <v/>
      </c>
    </row>
    <row r="1168" spans="12:12" ht="15.75" customHeight="1" x14ac:dyDescent="0.35">
      <c r="L1168" s="27" t="str">
        <f t="shared" si="18"/>
        <v/>
      </c>
    </row>
    <row r="1169" spans="12:12" ht="15.75" customHeight="1" x14ac:dyDescent="0.35">
      <c r="L1169" s="27" t="str">
        <f t="shared" si="18"/>
        <v/>
      </c>
    </row>
    <row r="1170" spans="12:12" ht="15.75" customHeight="1" x14ac:dyDescent="0.35">
      <c r="L1170" s="27" t="str">
        <f t="shared" si="18"/>
        <v/>
      </c>
    </row>
    <row r="1171" spans="12:12" ht="15.75" customHeight="1" x14ac:dyDescent="0.35">
      <c r="L1171" s="27" t="str">
        <f t="shared" si="18"/>
        <v/>
      </c>
    </row>
    <row r="1172" spans="12:12" ht="15.75" customHeight="1" x14ac:dyDescent="0.35">
      <c r="L1172" s="27" t="str">
        <f t="shared" si="18"/>
        <v/>
      </c>
    </row>
    <row r="1173" spans="12:12" ht="15.75" customHeight="1" x14ac:dyDescent="0.35">
      <c r="L1173" s="27" t="str">
        <f t="shared" si="18"/>
        <v/>
      </c>
    </row>
    <row r="1174" spans="12:12" ht="15.75" customHeight="1" x14ac:dyDescent="0.35">
      <c r="L1174" s="27" t="str">
        <f t="shared" si="18"/>
        <v/>
      </c>
    </row>
    <row r="1175" spans="12:12" ht="15.75" customHeight="1" x14ac:dyDescent="0.35">
      <c r="L1175" s="27" t="str">
        <f t="shared" si="18"/>
        <v/>
      </c>
    </row>
    <row r="1176" spans="12:12" ht="15.75" customHeight="1" x14ac:dyDescent="0.35">
      <c r="L1176" s="27" t="str">
        <f t="shared" si="18"/>
        <v/>
      </c>
    </row>
    <row r="1177" spans="12:12" ht="15.75" customHeight="1" x14ac:dyDescent="0.35">
      <c r="L1177" s="27" t="str">
        <f t="shared" si="18"/>
        <v/>
      </c>
    </row>
    <row r="1178" spans="12:12" ht="15.75" customHeight="1" x14ac:dyDescent="0.35">
      <c r="L1178" s="27" t="str">
        <f t="shared" si="18"/>
        <v/>
      </c>
    </row>
    <row r="1179" spans="12:12" ht="15.75" customHeight="1" x14ac:dyDescent="0.35">
      <c r="L1179" s="27" t="str">
        <f t="shared" si="18"/>
        <v/>
      </c>
    </row>
    <row r="1180" spans="12:12" ht="15.75" customHeight="1" x14ac:dyDescent="0.35">
      <c r="L1180" s="27" t="str">
        <f t="shared" si="18"/>
        <v/>
      </c>
    </row>
    <row r="1181" spans="12:12" ht="15.75" customHeight="1" x14ac:dyDescent="0.35">
      <c r="L1181" s="27" t="str">
        <f t="shared" si="18"/>
        <v/>
      </c>
    </row>
    <row r="1182" spans="12:12" ht="15.75" customHeight="1" x14ac:dyDescent="0.35">
      <c r="L1182" s="27" t="str">
        <f t="shared" si="18"/>
        <v/>
      </c>
    </row>
    <row r="1183" spans="12:12" ht="15.75" customHeight="1" x14ac:dyDescent="0.35">
      <c r="L1183" s="27" t="str">
        <f t="shared" si="18"/>
        <v/>
      </c>
    </row>
    <row r="1184" spans="12:12" ht="15.75" customHeight="1" x14ac:dyDescent="0.35">
      <c r="L1184" s="27" t="str">
        <f t="shared" si="18"/>
        <v/>
      </c>
    </row>
    <row r="1185" spans="12:12" ht="15.75" customHeight="1" x14ac:dyDescent="0.35">
      <c r="L1185" s="27" t="str">
        <f t="shared" si="18"/>
        <v/>
      </c>
    </row>
    <row r="1186" spans="12:12" ht="15.75" customHeight="1" x14ac:dyDescent="0.35">
      <c r="L1186" s="27" t="str">
        <f t="shared" si="18"/>
        <v/>
      </c>
    </row>
    <row r="1187" spans="12:12" ht="15.75" customHeight="1" x14ac:dyDescent="0.35">
      <c r="L1187" s="27" t="str">
        <f t="shared" si="18"/>
        <v/>
      </c>
    </row>
    <row r="1188" spans="12:12" ht="15.75" customHeight="1" x14ac:dyDescent="0.35">
      <c r="L1188" s="27" t="str">
        <f t="shared" si="18"/>
        <v/>
      </c>
    </row>
    <row r="1189" spans="12:12" ht="15.75" customHeight="1" x14ac:dyDescent="0.35">
      <c r="L1189" s="27" t="str">
        <f t="shared" si="18"/>
        <v/>
      </c>
    </row>
    <row r="1190" spans="12:12" ht="15.75" customHeight="1" x14ac:dyDescent="0.35">
      <c r="L1190" s="27" t="str">
        <f t="shared" si="18"/>
        <v/>
      </c>
    </row>
    <row r="1191" spans="12:12" ht="15.75" customHeight="1" x14ac:dyDescent="0.35">
      <c r="L1191" s="27" t="str">
        <f t="shared" si="18"/>
        <v/>
      </c>
    </row>
    <row r="1192" spans="12:12" ht="15.75" customHeight="1" x14ac:dyDescent="0.35">
      <c r="L1192" s="27" t="str">
        <f t="shared" si="18"/>
        <v/>
      </c>
    </row>
    <row r="1193" spans="12:12" ht="15.75" customHeight="1" x14ac:dyDescent="0.35">
      <c r="L1193" s="27" t="str">
        <f t="shared" si="18"/>
        <v/>
      </c>
    </row>
    <row r="1194" spans="12:12" ht="15.75" customHeight="1" x14ac:dyDescent="0.35">
      <c r="L1194" s="27" t="str">
        <f t="shared" si="18"/>
        <v/>
      </c>
    </row>
    <row r="1195" spans="12:12" ht="15.75" customHeight="1" x14ac:dyDescent="0.35">
      <c r="L1195" s="27" t="str">
        <f t="shared" si="18"/>
        <v/>
      </c>
    </row>
    <row r="1196" spans="12:12" ht="15.75" customHeight="1" x14ac:dyDescent="0.35">
      <c r="L1196" s="27" t="str">
        <f t="shared" si="18"/>
        <v/>
      </c>
    </row>
    <row r="1197" spans="12:12" ht="15.75" customHeight="1" x14ac:dyDescent="0.35">
      <c r="L1197" s="27" t="str">
        <f t="shared" si="18"/>
        <v/>
      </c>
    </row>
    <row r="1198" spans="12:12" ht="15.75" customHeight="1" x14ac:dyDescent="0.35">
      <c r="L1198" s="27" t="str">
        <f t="shared" si="18"/>
        <v/>
      </c>
    </row>
    <row r="1199" spans="12:12" ht="15.75" customHeight="1" x14ac:dyDescent="0.35">
      <c r="L1199" s="27" t="str">
        <f t="shared" si="18"/>
        <v/>
      </c>
    </row>
    <row r="1200" spans="12:12" ht="15.75" customHeight="1" x14ac:dyDescent="0.35">
      <c r="L1200" s="27" t="str">
        <f t="shared" si="18"/>
        <v/>
      </c>
    </row>
    <row r="1201" spans="12:12" ht="15.75" customHeight="1" x14ac:dyDescent="0.35">
      <c r="L1201" s="27" t="str">
        <f t="shared" si="18"/>
        <v/>
      </c>
    </row>
    <row r="1202" spans="12:12" ht="15.75" customHeight="1" x14ac:dyDescent="0.35">
      <c r="L1202" s="27" t="str">
        <f t="shared" si="18"/>
        <v/>
      </c>
    </row>
    <row r="1203" spans="12:12" ht="15.75" customHeight="1" x14ac:dyDescent="0.35">
      <c r="L1203" s="27" t="str">
        <f t="shared" si="18"/>
        <v/>
      </c>
    </row>
    <row r="1204" spans="12:12" ht="15.75" customHeight="1" x14ac:dyDescent="0.35">
      <c r="L1204" s="27" t="str">
        <f t="shared" si="18"/>
        <v/>
      </c>
    </row>
    <row r="1205" spans="12:12" ht="15.75" customHeight="1" x14ac:dyDescent="0.35">
      <c r="L1205" s="27" t="str">
        <f t="shared" si="18"/>
        <v/>
      </c>
    </row>
    <row r="1206" spans="12:12" ht="15.75" customHeight="1" x14ac:dyDescent="0.35">
      <c r="L1206" s="27" t="str">
        <f t="shared" si="18"/>
        <v/>
      </c>
    </row>
    <row r="1207" spans="12:12" ht="15.75" customHeight="1" x14ac:dyDescent="0.35">
      <c r="L1207" s="27" t="str">
        <f t="shared" si="18"/>
        <v/>
      </c>
    </row>
    <row r="1208" spans="12:12" ht="15.75" customHeight="1" x14ac:dyDescent="0.35">
      <c r="L1208" s="27" t="str">
        <f t="shared" si="18"/>
        <v/>
      </c>
    </row>
    <row r="1209" spans="12:12" ht="15.75" customHeight="1" x14ac:dyDescent="0.35">
      <c r="L1209" s="27" t="str">
        <f t="shared" si="18"/>
        <v/>
      </c>
    </row>
    <row r="1210" spans="12:12" ht="15.75" customHeight="1" x14ac:dyDescent="0.35">
      <c r="L1210" s="27" t="str">
        <f t="shared" si="18"/>
        <v/>
      </c>
    </row>
    <row r="1211" spans="12:12" ht="15.75" customHeight="1" x14ac:dyDescent="0.35">
      <c r="L1211" s="27" t="str">
        <f t="shared" si="18"/>
        <v/>
      </c>
    </row>
    <row r="1212" spans="12:12" ht="15.75" customHeight="1" x14ac:dyDescent="0.35">
      <c r="L1212" s="27" t="str">
        <f t="shared" si="18"/>
        <v/>
      </c>
    </row>
    <row r="1213" spans="12:12" ht="15.75" customHeight="1" x14ac:dyDescent="0.35">
      <c r="L1213" s="27" t="str">
        <f t="shared" si="18"/>
        <v/>
      </c>
    </row>
    <row r="1214" spans="12:12" ht="15.75" customHeight="1" x14ac:dyDescent="0.35">
      <c r="L1214" s="27" t="str">
        <f t="shared" si="18"/>
        <v/>
      </c>
    </row>
    <row r="1215" spans="12:12" ht="15.75" customHeight="1" x14ac:dyDescent="0.35">
      <c r="L1215" s="27" t="str">
        <f t="shared" si="18"/>
        <v/>
      </c>
    </row>
    <row r="1216" spans="12:12" ht="15.75" customHeight="1" x14ac:dyDescent="0.35">
      <c r="L1216" s="27" t="str">
        <f t="shared" si="18"/>
        <v/>
      </c>
    </row>
    <row r="1217" spans="12:12" ht="15.75" customHeight="1" x14ac:dyDescent="0.35">
      <c r="L1217" s="27" t="str">
        <f t="shared" si="18"/>
        <v/>
      </c>
    </row>
    <row r="1218" spans="12:12" ht="15.75" customHeight="1" x14ac:dyDescent="0.35">
      <c r="L1218" s="27" t="str">
        <f t="shared" si="18"/>
        <v/>
      </c>
    </row>
    <row r="1219" spans="12:12" ht="15.75" customHeight="1" x14ac:dyDescent="0.35">
      <c r="L1219" s="27" t="str">
        <f t="shared" si="18"/>
        <v/>
      </c>
    </row>
    <row r="1220" spans="12:12" ht="15.75" customHeight="1" x14ac:dyDescent="0.35">
      <c r="L1220" s="27" t="str">
        <f t="shared" si="18"/>
        <v/>
      </c>
    </row>
    <row r="1221" spans="12:12" ht="15.75" customHeight="1" x14ac:dyDescent="0.35">
      <c r="L1221" s="27" t="str">
        <f t="shared" ref="L1221:L1284" si="19">IF((T1221="N/A")+(ISBLANK(T1221)), IF(S1221="Critical", K1221+30, IF(S1221="High", K1221+30,IF(COUNTIF(S1221,"M*"), K1221+90, IF(S1221="Low", K1221+180,"")))),
IF(((U1221="Yes")*(T1221="Critical")), K1221+30, IF(((U1221="Yes")*(T1221="High")), K1221+30,  IF(((U1221="Yes")*(COUNTIF(S1221,"M*"))), K1221+90,  IF(((U1221="Yes")*(T1221="Low")), K1221+180, IF(S1221="Critical", K1221+30, IF(S1221="High", K1221+30,IF(COUNTIF(S1221,"M*"), K1221+90, IF(S1221="Low", K1221+180,"")))))))))</f>
        <v/>
      </c>
    </row>
    <row r="1222" spans="12:12" ht="15.75" customHeight="1" x14ac:dyDescent="0.35">
      <c r="L1222" s="27" t="str">
        <f t="shared" si="19"/>
        <v/>
      </c>
    </row>
    <row r="1223" spans="12:12" ht="15.75" customHeight="1" x14ac:dyDescent="0.35">
      <c r="L1223" s="27" t="str">
        <f t="shared" si="19"/>
        <v/>
      </c>
    </row>
    <row r="1224" spans="12:12" ht="15.75" customHeight="1" x14ac:dyDescent="0.35">
      <c r="L1224" s="27" t="str">
        <f t="shared" si="19"/>
        <v/>
      </c>
    </row>
    <row r="1225" spans="12:12" ht="15.75" customHeight="1" x14ac:dyDescent="0.35">
      <c r="L1225" s="27" t="str">
        <f t="shared" si="19"/>
        <v/>
      </c>
    </row>
    <row r="1226" spans="12:12" ht="15.75" customHeight="1" x14ac:dyDescent="0.35">
      <c r="L1226" s="27" t="str">
        <f t="shared" si="19"/>
        <v/>
      </c>
    </row>
    <row r="1227" spans="12:12" ht="15.75" customHeight="1" x14ac:dyDescent="0.35">
      <c r="L1227" s="27" t="str">
        <f t="shared" si="19"/>
        <v/>
      </c>
    </row>
    <row r="1228" spans="12:12" ht="15.75" customHeight="1" x14ac:dyDescent="0.35">
      <c r="L1228" s="27" t="str">
        <f t="shared" si="19"/>
        <v/>
      </c>
    </row>
    <row r="1229" spans="12:12" ht="15.75" customHeight="1" x14ac:dyDescent="0.35">
      <c r="L1229" s="27" t="str">
        <f t="shared" si="19"/>
        <v/>
      </c>
    </row>
    <row r="1230" spans="12:12" ht="15.75" customHeight="1" x14ac:dyDescent="0.35">
      <c r="L1230" s="27" t="str">
        <f t="shared" si="19"/>
        <v/>
      </c>
    </row>
    <row r="1231" spans="12:12" ht="15.75" customHeight="1" x14ac:dyDescent="0.35">
      <c r="L1231" s="27" t="str">
        <f t="shared" si="19"/>
        <v/>
      </c>
    </row>
    <row r="1232" spans="12:12" ht="15.75" customHeight="1" x14ac:dyDescent="0.35">
      <c r="L1232" s="27" t="str">
        <f t="shared" si="19"/>
        <v/>
      </c>
    </row>
    <row r="1233" spans="12:12" ht="15.75" customHeight="1" x14ac:dyDescent="0.35">
      <c r="L1233" s="27" t="str">
        <f t="shared" si="19"/>
        <v/>
      </c>
    </row>
    <row r="1234" spans="12:12" ht="15.75" customHeight="1" x14ac:dyDescent="0.35">
      <c r="L1234" s="27" t="str">
        <f t="shared" si="19"/>
        <v/>
      </c>
    </row>
    <row r="1235" spans="12:12" ht="15.75" customHeight="1" x14ac:dyDescent="0.35">
      <c r="L1235" s="27" t="str">
        <f t="shared" si="19"/>
        <v/>
      </c>
    </row>
    <row r="1236" spans="12:12" ht="15.75" customHeight="1" x14ac:dyDescent="0.35">
      <c r="L1236" s="27" t="str">
        <f t="shared" si="19"/>
        <v/>
      </c>
    </row>
    <row r="1237" spans="12:12" ht="15.75" customHeight="1" x14ac:dyDescent="0.35">
      <c r="L1237" s="27" t="str">
        <f t="shared" si="19"/>
        <v/>
      </c>
    </row>
    <row r="1238" spans="12:12" ht="15.75" customHeight="1" x14ac:dyDescent="0.35">
      <c r="L1238" s="27" t="str">
        <f t="shared" si="19"/>
        <v/>
      </c>
    </row>
    <row r="1239" spans="12:12" ht="15.75" customHeight="1" x14ac:dyDescent="0.35">
      <c r="L1239" s="27" t="str">
        <f t="shared" si="19"/>
        <v/>
      </c>
    </row>
    <row r="1240" spans="12:12" ht="15.75" customHeight="1" x14ac:dyDescent="0.35">
      <c r="L1240" s="27" t="str">
        <f t="shared" si="19"/>
        <v/>
      </c>
    </row>
    <row r="1241" spans="12:12" ht="15.75" customHeight="1" x14ac:dyDescent="0.35">
      <c r="L1241" s="27" t="str">
        <f t="shared" si="19"/>
        <v/>
      </c>
    </row>
    <row r="1242" spans="12:12" ht="15.75" customHeight="1" x14ac:dyDescent="0.35">
      <c r="L1242" s="27" t="str">
        <f t="shared" si="19"/>
        <v/>
      </c>
    </row>
    <row r="1243" spans="12:12" ht="15.75" customHeight="1" x14ac:dyDescent="0.35">
      <c r="L1243" s="27" t="str">
        <f t="shared" si="19"/>
        <v/>
      </c>
    </row>
    <row r="1244" spans="12:12" ht="15.75" customHeight="1" x14ac:dyDescent="0.35">
      <c r="L1244" s="27" t="str">
        <f t="shared" si="19"/>
        <v/>
      </c>
    </row>
    <row r="1245" spans="12:12" ht="15.75" customHeight="1" x14ac:dyDescent="0.35">
      <c r="L1245" s="27" t="str">
        <f t="shared" si="19"/>
        <v/>
      </c>
    </row>
    <row r="1246" spans="12:12" ht="15.75" customHeight="1" x14ac:dyDescent="0.35">
      <c r="L1246" s="27" t="str">
        <f t="shared" si="19"/>
        <v/>
      </c>
    </row>
    <row r="1247" spans="12:12" ht="15.75" customHeight="1" x14ac:dyDescent="0.35">
      <c r="L1247" s="27" t="str">
        <f t="shared" si="19"/>
        <v/>
      </c>
    </row>
    <row r="1248" spans="12:12" ht="15.75" customHeight="1" x14ac:dyDescent="0.35">
      <c r="L1248" s="27" t="str">
        <f t="shared" si="19"/>
        <v/>
      </c>
    </row>
    <row r="1249" spans="12:12" ht="15.75" customHeight="1" x14ac:dyDescent="0.35">
      <c r="L1249" s="27" t="str">
        <f t="shared" si="19"/>
        <v/>
      </c>
    </row>
    <row r="1250" spans="12:12" ht="15.75" customHeight="1" x14ac:dyDescent="0.35">
      <c r="L1250" s="27" t="str">
        <f t="shared" si="19"/>
        <v/>
      </c>
    </row>
    <row r="1251" spans="12:12" ht="15.75" customHeight="1" x14ac:dyDescent="0.35">
      <c r="L1251" s="27" t="str">
        <f t="shared" si="19"/>
        <v/>
      </c>
    </row>
    <row r="1252" spans="12:12" ht="15.75" customHeight="1" x14ac:dyDescent="0.35">
      <c r="L1252" s="27" t="str">
        <f t="shared" si="19"/>
        <v/>
      </c>
    </row>
    <row r="1253" spans="12:12" ht="15.75" customHeight="1" x14ac:dyDescent="0.35">
      <c r="L1253" s="27" t="str">
        <f t="shared" si="19"/>
        <v/>
      </c>
    </row>
    <row r="1254" spans="12:12" ht="15.75" customHeight="1" x14ac:dyDescent="0.35">
      <c r="L1254" s="27" t="str">
        <f t="shared" si="19"/>
        <v/>
      </c>
    </row>
    <row r="1255" spans="12:12" ht="15.75" customHeight="1" x14ac:dyDescent="0.35">
      <c r="L1255" s="27" t="str">
        <f t="shared" si="19"/>
        <v/>
      </c>
    </row>
    <row r="1256" spans="12:12" ht="15.75" customHeight="1" x14ac:dyDescent="0.35">
      <c r="L1256" s="27" t="str">
        <f t="shared" si="19"/>
        <v/>
      </c>
    </row>
    <row r="1257" spans="12:12" ht="15.75" customHeight="1" x14ac:dyDescent="0.35">
      <c r="L1257" s="27" t="str">
        <f t="shared" si="19"/>
        <v/>
      </c>
    </row>
    <row r="1258" spans="12:12" ht="15.75" customHeight="1" x14ac:dyDescent="0.35">
      <c r="L1258" s="27" t="str">
        <f t="shared" si="19"/>
        <v/>
      </c>
    </row>
    <row r="1259" spans="12:12" ht="15.75" customHeight="1" x14ac:dyDescent="0.35">
      <c r="L1259" s="27" t="str">
        <f t="shared" si="19"/>
        <v/>
      </c>
    </row>
    <row r="1260" spans="12:12" ht="15.75" customHeight="1" x14ac:dyDescent="0.35">
      <c r="L1260" s="27" t="str">
        <f t="shared" si="19"/>
        <v/>
      </c>
    </row>
    <row r="1261" spans="12:12" ht="15.75" customHeight="1" x14ac:dyDescent="0.35">
      <c r="L1261" s="27" t="str">
        <f t="shared" si="19"/>
        <v/>
      </c>
    </row>
    <row r="1262" spans="12:12" ht="15.75" customHeight="1" x14ac:dyDescent="0.35">
      <c r="L1262" s="27" t="str">
        <f t="shared" si="19"/>
        <v/>
      </c>
    </row>
    <row r="1263" spans="12:12" ht="15.75" customHeight="1" x14ac:dyDescent="0.35">
      <c r="L1263" s="27" t="str">
        <f t="shared" si="19"/>
        <v/>
      </c>
    </row>
    <row r="1264" spans="12:12" ht="15.75" customHeight="1" x14ac:dyDescent="0.35">
      <c r="L1264" s="27" t="str">
        <f t="shared" si="19"/>
        <v/>
      </c>
    </row>
    <row r="1265" spans="12:12" ht="15.75" customHeight="1" x14ac:dyDescent="0.35">
      <c r="L1265" s="27" t="str">
        <f t="shared" si="19"/>
        <v/>
      </c>
    </row>
    <row r="1266" spans="12:12" ht="15.75" customHeight="1" x14ac:dyDescent="0.35">
      <c r="L1266" s="27" t="str">
        <f t="shared" si="19"/>
        <v/>
      </c>
    </row>
    <row r="1267" spans="12:12" ht="15.75" customHeight="1" x14ac:dyDescent="0.35">
      <c r="L1267" s="27" t="str">
        <f t="shared" si="19"/>
        <v/>
      </c>
    </row>
    <row r="1268" spans="12:12" ht="15.75" customHeight="1" x14ac:dyDescent="0.35">
      <c r="L1268" s="27" t="str">
        <f t="shared" si="19"/>
        <v/>
      </c>
    </row>
    <row r="1269" spans="12:12" ht="15.75" customHeight="1" x14ac:dyDescent="0.35">
      <c r="L1269" s="27" t="str">
        <f t="shared" si="19"/>
        <v/>
      </c>
    </row>
    <row r="1270" spans="12:12" ht="15.75" customHeight="1" x14ac:dyDescent="0.35">
      <c r="L1270" s="27" t="str">
        <f t="shared" si="19"/>
        <v/>
      </c>
    </row>
    <row r="1271" spans="12:12" ht="15.75" customHeight="1" x14ac:dyDescent="0.35">
      <c r="L1271" s="27" t="str">
        <f t="shared" si="19"/>
        <v/>
      </c>
    </row>
    <row r="1272" spans="12:12" ht="15.75" customHeight="1" x14ac:dyDescent="0.35">
      <c r="L1272" s="27" t="str">
        <f t="shared" si="19"/>
        <v/>
      </c>
    </row>
    <row r="1273" spans="12:12" ht="15.75" customHeight="1" x14ac:dyDescent="0.35">
      <c r="L1273" s="27" t="str">
        <f t="shared" si="19"/>
        <v/>
      </c>
    </row>
    <row r="1274" spans="12:12" ht="15.75" customHeight="1" x14ac:dyDescent="0.35">
      <c r="L1274" s="27" t="str">
        <f t="shared" si="19"/>
        <v/>
      </c>
    </row>
    <row r="1275" spans="12:12" ht="15.75" customHeight="1" x14ac:dyDescent="0.35">
      <c r="L1275" s="27" t="str">
        <f t="shared" si="19"/>
        <v/>
      </c>
    </row>
    <row r="1276" spans="12:12" ht="15.75" customHeight="1" x14ac:dyDescent="0.35">
      <c r="L1276" s="27" t="str">
        <f t="shared" si="19"/>
        <v/>
      </c>
    </row>
    <row r="1277" spans="12:12" ht="15.75" customHeight="1" x14ac:dyDescent="0.35">
      <c r="L1277" s="27" t="str">
        <f t="shared" si="19"/>
        <v/>
      </c>
    </row>
    <row r="1278" spans="12:12" ht="15.75" customHeight="1" x14ac:dyDescent="0.35">
      <c r="L1278" s="27" t="str">
        <f t="shared" si="19"/>
        <v/>
      </c>
    </row>
    <row r="1279" spans="12:12" ht="15.75" customHeight="1" x14ac:dyDescent="0.35">
      <c r="L1279" s="27" t="str">
        <f t="shared" si="19"/>
        <v/>
      </c>
    </row>
    <row r="1280" spans="12:12" ht="15.75" customHeight="1" x14ac:dyDescent="0.35">
      <c r="L1280" s="27" t="str">
        <f t="shared" si="19"/>
        <v/>
      </c>
    </row>
    <row r="1281" spans="12:12" ht="15.75" customHeight="1" x14ac:dyDescent="0.35">
      <c r="L1281" s="27" t="str">
        <f t="shared" si="19"/>
        <v/>
      </c>
    </row>
    <row r="1282" spans="12:12" ht="15.75" customHeight="1" x14ac:dyDescent="0.35">
      <c r="L1282" s="27" t="str">
        <f t="shared" si="19"/>
        <v/>
      </c>
    </row>
    <row r="1283" spans="12:12" ht="15.75" customHeight="1" x14ac:dyDescent="0.35">
      <c r="L1283" s="27" t="str">
        <f t="shared" si="19"/>
        <v/>
      </c>
    </row>
    <row r="1284" spans="12:12" ht="15.75" customHeight="1" x14ac:dyDescent="0.35">
      <c r="L1284" s="27" t="str">
        <f t="shared" si="19"/>
        <v/>
      </c>
    </row>
    <row r="1285" spans="12:12" ht="15.75" customHeight="1" x14ac:dyDescent="0.35">
      <c r="L1285" s="27" t="str">
        <f t="shared" ref="L1285:L1348" si="20">IF((T1285="N/A")+(ISBLANK(T1285)), IF(S1285="Critical", K1285+30, IF(S1285="High", K1285+30,IF(COUNTIF(S1285,"M*"), K1285+90, IF(S1285="Low", K1285+180,"")))),
IF(((U1285="Yes")*(T1285="Critical")), K1285+30, IF(((U1285="Yes")*(T1285="High")), K1285+30,  IF(((U1285="Yes")*(COUNTIF(S1285,"M*"))), K1285+90,  IF(((U1285="Yes")*(T1285="Low")), K1285+180, IF(S1285="Critical", K1285+30, IF(S1285="High", K1285+30,IF(COUNTIF(S1285,"M*"), K1285+90, IF(S1285="Low", K1285+180,"")))))))))</f>
        <v/>
      </c>
    </row>
    <row r="1286" spans="12:12" ht="15.75" customHeight="1" x14ac:dyDescent="0.35">
      <c r="L1286" s="27" t="str">
        <f t="shared" si="20"/>
        <v/>
      </c>
    </row>
    <row r="1287" spans="12:12" ht="15.75" customHeight="1" x14ac:dyDescent="0.35">
      <c r="L1287" s="27" t="str">
        <f t="shared" si="20"/>
        <v/>
      </c>
    </row>
    <row r="1288" spans="12:12" ht="15.75" customHeight="1" x14ac:dyDescent="0.35">
      <c r="L1288" s="27" t="str">
        <f t="shared" si="20"/>
        <v/>
      </c>
    </row>
    <row r="1289" spans="12:12" ht="15.75" customHeight="1" x14ac:dyDescent="0.35">
      <c r="L1289" s="27" t="str">
        <f t="shared" si="20"/>
        <v/>
      </c>
    </row>
    <row r="1290" spans="12:12" ht="15.75" customHeight="1" x14ac:dyDescent="0.35">
      <c r="L1290" s="27" t="str">
        <f t="shared" si="20"/>
        <v/>
      </c>
    </row>
    <row r="1291" spans="12:12" ht="15.75" customHeight="1" x14ac:dyDescent="0.35">
      <c r="L1291" s="27" t="str">
        <f t="shared" si="20"/>
        <v/>
      </c>
    </row>
    <row r="1292" spans="12:12" ht="15.75" customHeight="1" x14ac:dyDescent="0.35">
      <c r="L1292" s="27" t="str">
        <f t="shared" si="20"/>
        <v/>
      </c>
    </row>
    <row r="1293" spans="12:12" ht="15.75" customHeight="1" x14ac:dyDescent="0.35">
      <c r="L1293" s="27" t="str">
        <f t="shared" si="20"/>
        <v/>
      </c>
    </row>
    <row r="1294" spans="12:12" ht="15.75" customHeight="1" x14ac:dyDescent="0.35">
      <c r="L1294" s="27" t="str">
        <f t="shared" si="20"/>
        <v/>
      </c>
    </row>
    <row r="1295" spans="12:12" ht="15.75" customHeight="1" x14ac:dyDescent="0.35">
      <c r="L1295" s="27" t="str">
        <f t="shared" si="20"/>
        <v/>
      </c>
    </row>
    <row r="1296" spans="12:12" ht="15.75" customHeight="1" x14ac:dyDescent="0.35">
      <c r="L1296" s="27" t="str">
        <f t="shared" si="20"/>
        <v/>
      </c>
    </row>
    <row r="1297" spans="12:12" ht="15.75" customHeight="1" x14ac:dyDescent="0.35">
      <c r="L1297" s="27" t="str">
        <f t="shared" si="20"/>
        <v/>
      </c>
    </row>
    <row r="1298" spans="12:12" ht="15.75" customHeight="1" x14ac:dyDescent="0.35">
      <c r="L1298" s="27" t="str">
        <f t="shared" si="20"/>
        <v/>
      </c>
    </row>
    <row r="1299" spans="12:12" ht="15.75" customHeight="1" x14ac:dyDescent="0.35">
      <c r="L1299" s="27" t="str">
        <f t="shared" si="20"/>
        <v/>
      </c>
    </row>
    <row r="1300" spans="12:12" ht="15.75" customHeight="1" x14ac:dyDescent="0.35">
      <c r="L1300" s="27" t="str">
        <f t="shared" si="20"/>
        <v/>
      </c>
    </row>
    <row r="1301" spans="12:12" ht="15.75" customHeight="1" x14ac:dyDescent="0.35">
      <c r="L1301" s="27" t="str">
        <f t="shared" si="20"/>
        <v/>
      </c>
    </row>
    <row r="1302" spans="12:12" ht="15.75" customHeight="1" x14ac:dyDescent="0.35">
      <c r="L1302" s="27" t="str">
        <f t="shared" si="20"/>
        <v/>
      </c>
    </row>
    <row r="1303" spans="12:12" ht="15.75" customHeight="1" x14ac:dyDescent="0.35">
      <c r="L1303" s="27" t="str">
        <f t="shared" si="20"/>
        <v/>
      </c>
    </row>
    <row r="1304" spans="12:12" ht="15.75" customHeight="1" x14ac:dyDescent="0.35">
      <c r="L1304" s="27" t="str">
        <f t="shared" si="20"/>
        <v/>
      </c>
    </row>
    <row r="1305" spans="12:12" ht="15.75" customHeight="1" x14ac:dyDescent="0.35">
      <c r="L1305" s="27" t="str">
        <f t="shared" si="20"/>
        <v/>
      </c>
    </row>
    <row r="1306" spans="12:12" ht="15.75" customHeight="1" x14ac:dyDescent="0.35">
      <c r="L1306" s="27" t="str">
        <f t="shared" si="20"/>
        <v/>
      </c>
    </row>
    <row r="1307" spans="12:12" ht="15.75" customHeight="1" x14ac:dyDescent="0.35">
      <c r="L1307" s="27" t="str">
        <f t="shared" si="20"/>
        <v/>
      </c>
    </row>
    <row r="1308" spans="12:12" ht="15.75" customHeight="1" x14ac:dyDescent="0.35">
      <c r="L1308" s="27" t="str">
        <f t="shared" si="20"/>
        <v/>
      </c>
    </row>
    <row r="1309" spans="12:12" ht="15.75" customHeight="1" x14ac:dyDescent="0.35">
      <c r="L1309" s="27" t="str">
        <f t="shared" si="20"/>
        <v/>
      </c>
    </row>
    <row r="1310" spans="12:12" ht="15.75" customHeight="1" x14ac:dyDescent="0.35">
      <c r="L1310" s="27" t="str">
        <f t="shared" si="20"/>
        <v/>
      </c>
    </row>
    <row r="1311" spans="12:12" ht="15.75" customHeight="1" x14ac:dyDescent="0.35">
      <c r="L1311" s="27" t="str">
        <f t="shared" si="20"/>
        <v/>
      </c>
    </row>
    <row r="1312" spans="12:12" ht="15.75" customHeight="1" x14ac:dyDescent="0.35">
      <c r="L1312" s="27" t="str">
        <f t="shared" si="20"/>
        <v/>
      </c>
    </row>
    <row r="1313" spans="12:12" ht="15.75" customHeight="1" x14ac:dyDescent="0.35">
      <c r="L1313" s="27" t="str">
        <f t="shared" si="20"/>
        <v/>
      </c>
    </row>
    <row r="1314" spans="12:12" ht="15.75" customHeight="1" x14ac:dyDescent="0.35">
      <c r="L1314" s="27" t="str">
        <f t="shared" si="20"/>
        <v/>
      </c>
    </row>
    <row r="1315" spans="12:12" ht="15.75" customHeight="1" x14ac:dyDescent="0.35">
      <c r="L1315" s="27" t="str">
        <f t="shared" si="20"/>
        <v/>
      </c>
    </row>
    <row r="1316" spans="12:12" ht="15.75" customHeight="1" x14ac:dyDescent="0.35">
      <c r="L1316" s="27" t="str">
        <f t="shared" si="20"/>
        <v/>
      </c>
    </row>
    <row r="1317" spans="12:12" ht="15.75" customHeight="1" x14ac:dyDescent="0.35">
      <c r="L1317" s="27" t="str">
        <f t="shared" si="20"/>
        <v/>
      </c>
    </row>
    <row r="1318" spans="12:12" ht="15.75" customHeight="1" x14ac:dyDescent="0.35">
      <c r="L1318" s="27" t="str">
        <f t="shared" si="20"/>
        <v/>
      </c>
    </row>
    <row r="1319" spans="12:12" ht="15.75" customHeight="1" x14ac:dyDescent="0.35">
      <c r="L1319" s="27" t="str">
        <f t="shared" si="20"/>
        <v/>
      </c>
    </row>
    <row r="1320" spans="12:12" ht="15.75" customHeight="1" x14ac:dyDescent="0.35">
      <c r="L1320" s="27" t="str">
        <f t="shared" si="20"/>
        <v/>
      </c>
    </row>
    <row r="1321" spans="12:12" ht="15.75" customHeight="1" x14ac:dyDescent="0.35">
      <c r="L1321" s="27" t="str">
        <f t="shared" si="20"/>
        <v/>
      </c>
    </row>
    <row r="1322" spans="12:12" ht="15.75" customHeight="1" x14ac:dyDescent="0.35">
      <c r="L1322" s="27" t="str">
        <f t="shared" si="20"/>
        <v/>
      </c>
    </row>
    <row r="1323" spans="12:12" ht="15.75" customHeight="1" x14ac:dyDescent="0.35">
      <c r="L1323" s="27" t="str">
        <f t="shared" si="20"/>
        <v/>
      </c>
    </row>
    <row r="1324" spans="12:12" ht="15.75" customHeight="1" x14ac:dyDescent="0.35">
      <c r="L1324" s="27" t="str">
        <f t="shared" si="20"/>
        <v/>
      </c>
    </row>
    <row r="1325" spans="12:12" ht="15.75" customHeight="1" x14ac:dyDescent="0.35">
      <c r="L1325" s="27" t="str">
        <f t="shared" si="20"/>
        <v/>
      </c>
    </row>
    <row r="1326" spans="12:12" ht="15.75" customHeight="1" x14ac:dyDescent="0.35">
      <c r="L1326" s="27" t="str">
        <f t="shared" si="20"/>
        <v/>
      </c>
    </row>
    <row r="1327" spans="12:12" ht="15.75" customHeight="1" x14ac:dyDescent="0.35">
      <c r="L1327" s="27" t="str">
        <f t="shared" si="20"/>
        <v/>
      </c>
    </row>
    <row r="1328" spans="12:12" ht="15.75" customHeight="1" x14ac:dyDescent="0.35">
      <c r="L1328" s="27" t="str">
        <f t="shared" si="20"/>
        <v/>
      </c>
    </row>
    <row r="1329" spans="12:12" ht="15.75" customHeight="1" x14ac:dyDescent="0.35">
      <c r="L1329" s="27" t="str">
        <f t="shared" si="20"/>
        <v/>
      </c>
    </row>
    <row r="1330" spans="12:12" ht="15.75" customHeight="1" x14ac:dyDescent="0.35">
      <c r="L1330" s="27" t="str">
        <f t="shared" si="20"/>
        <v/>
      </c>
    </row>
    <row r="1331" spans="12:12" ht="15.75" customHeight="1" x14ac:dyDescent="0.35">
      <c r="L1331" s="27" t="str">
        <f t="shared" si="20"/>
        <v/>
      </c>
    </row>
    <row r="1332" spans="12:12" ht="15.75" customHeight="1" x14ac:dyDescent="0.35">
      <c r="L1332" s="27" t="str">
        <f t="shared" si="20"/>
        <v/>
      </c>
    </row>
    <row r="1333" spans="12:12" ht="15.75" customHeight="1" x14ac:dyDescent="0.35">
      <c r="L1333" s="27" t="str">
        <f t="shared" si="20"/>
        <v/>
      </c>
    </row>
    <row r="1334" spans="12:12" ht="15.75" customHeight="1" x14ac:dyDescent="0.35">
      <c r="L1334" s="27" t="str">
        <f t="shared" si="20"/>
        <v/>
      </c>
    </row>
    <row r="1335" spans="12:12" ht="15.75" customHeight="1" x14ac:dyDescent="0.35">
      <c r="L1335" s="27" t="str">
        <f t="shared" si="20"/>
        <v/>
      </c>
    </row>
    <row r="1336" spans="12:12" ht="15.75" customHeight="1" x14ac:dyDescent="0.35">
      <c r="L1336" s="27" t="str">
        <f t="shared" si="20"/>
        <v/>
      </c>
    </row>
    <row r="1337" spans="12:12" ht="15.75" customHeight="1" x14ac:dyDescent="0.35">
      <c r="L1337" s="27" t="str">
        <f t="shared" si="20"/>
        <v/>
      </c>
    </row>
    <row r="1338" spans="12:12" ht="15.75" customHeight="1" x14ac:dyDescent="0.35">
      <c r="L1338" s="27" t="str">
        <f t="shared" si="20"/>
        <v/>
      </c>
    </row>
    <row r="1339" spans="12:12" ht="15.75" customHeight="1" x14ac:dyDescent="0.35">
      <c r="L1339" s="27" t="str">
        <f t="shared" si="20"/>
        <v/>
      </c>
    </row>
    <row r="1340" spans="12:12" ht="15.75" customHeight="1" x14ac:dyDescent="0.35">
      <c r="L1340" s="27" t="str">
        <f t="shared" si="20"/>
        <v/>
      </c>
    </row>
    <row r="1341" spans="12:12" ht="15.75" customHeight="1" x14ac:dyDescent="0.35">
      <c r="L1341" s="27" t="str">
        <f t="shared" si="20"/>
        <v/>
      </c>
    </row>
    <row r="1342" spans="12:12" ht="15.75" customHeight="1" x14ac:dyDescent="0.35">
      <c r="L1342" s="27" t="str">
        <f t="shared" si="20"/>
        <v/>
      </c>
    </row>
    <row r="1343" spans="12:12" ht="15.75" customHeight="1" x14ac:dyDescent="0.35">
      <c r="L1343" s="27" t="str">
        <f t="shared" si="20"/>
        <v/>
      </c>
    </row>
    <row r="1344" spans="12:12" ht="15.75" customHeight="1" x14ac:dyDescent="0.35">
      <c r="L1344" s="27" t="str">
        <f t="shared" si="20"/>
        <v/>
      </c>
    </row>
    <row r="1345" spans="12:12" ht="15.75" customHeight="1" x14ac:dyDescent="0.35">
      <c r="L1345" s="27" t="str">
        <f t="shared" si="20"/>
        <v/>
      </c>
    </row>
    <row r="1346" spans="12:12" ht="15.75" customHeight="1" x14ac:dyDescent="0.35">
      <c r="L1346" s="27" t="str">
        <f t="shared" si="20"/>
        <v/>
      </c>
    </row>
    <row r="1347" spans="12:12" ht="15.75" customHeight="1" x14ac:dyDescent="0.35">
      <c r="L1347" s="27" t="str">
        <f t="shared" si="20"/>
        <v/>
      </c>
    </row>
    <row r="1348" spans="12:12" ht="15.75" customHeight="1" x14ac:dyDescent="0.35">
      <c r="L1348" s="27" t="str">
        <f t="shared" si="20"/>
        <v/>
      </c>
    </row>
    <row r="1349" spans="12:12" ht="15.75" customHeight="1" x14ac:dyDescent="0.35">
      <c r="L1349" s="27" t="str">
        <f t="shared" ref="L1349:L1412" si="21">IF((T1349="N/A")+(ISBLANK(T1349)), IF(S1349="Critical", K1349+30, IF(S1349="High", K1349+30,IF(COUNTIF(S1349,"M*"), K1349+90, IF(S1349="Low", K1349+180,"")))),
IF(((U1349="Yes")*(T1349="Critical")), K1349+30, IF(((U1349="Yes")*(T1349="High")), K1349+30,  IF(((U1349="Yes")*(COUNTIF(S1349,"M*"))), K1349+90,  IF(((U1349="Yes")*(T1349="Low")), K1349+180, IF(S1349="Critical", K1349+30, IF(S1349="High", K1349+30,IF(COUNTIF(S1349,"M*"), K1349+90, IF(S1349="Low", K1349+180,"")))))))))</f>
        <v/>
      </c>
    </row>
    <row r="1350" spans="12:12" ht="15.75" customHeight="1" x14ac:dyDescent="0.35">
      <c r="L1350" s="27" t="str">
        <f t="shared" si="21"/>
        <v/>
      </c>
    </row>
    <row r="1351" spans="12:12" ht="15.75" customHeight="1" x14ac:dyDescent="0.35">
      <c r="L1351" s="27" t="str">
        <f t="shared" si="21"/>
        <v/>
      </c>
    </row>
    <row r="1352" spans="12:12" ht="15.75" customHeight="1" x14ac:dyDescent="0.35">
      <c r="L1352" s="27" t="str">
        <f t="shared" si="21"/>
        <v/>
      </c>
    </row>
    <row r="1353" spans="12:12" ht="15.75" customHeight="1" x14ac:dyDescent="0.35">
      <c r="L1353" s="27" t="str">
        <f t="shared" si="21"/>
        <v/>
      </c>
    </row>
    <row r="1354" spans="12:12" ht="15.75" customHeight="1" x14ac:dyDescent="0.35">
      <c r="L1354" s="27" t="str">
        <f t="shared" si="21"/>
        <v/>
      </c>
    </row>
    <row r="1355" spans="12:12" ht="15.75" customHeight="1" x14ac:dyDescent="0.35">
      <c r="L1355" s="27" t="str">
        <f t="shared" si="21"/>
        <v/>
      </c>
    </row>
    <row r="1356" spans="12:12" ht="15.75" customHeight="1" x14ac:dyDescent="0.35">
      <c r="L1356" s="27" t="str">
        <f t="shared" si="21"/>
        <v/>
      </c>
    </row>
    <row r="1357" spans="12:12" ht="15.75" customHeight="1" x14ac:dyDescent="0.35">
      <c r="L1357" s="27" t="str">
        <f t="shared" si="21"/>
        <v/>
      </c>
    </row>
    <row r="1358" spans="12:12" ht="15.75" customHeight="1" x14ac:dyDescent="0.35">
      <c r="L1358" s="27" t="str">
        <f t="shared" si="21"/>
        <v/>
      </c>
    </row>
    <row r="1359" spans="12:12" ht="15.75" customHeight="1" x14ac:dyDescent="0.35">
      <c r="L1359" s="27" t="str">
        <f t="shared" si="21"/>
        <v/>
      </c>
    </row>
    <row r="1360" spans="12:12" ht="15.75" customHeight="1" x14ac:dyDescent="0.35">
      <c r="L1360" s="27" t="str">
        <f t="shared" si="21"/>
        <v/>
      </c>
    </row>
    <row r="1361" spans="12:12" ht="15.75" customHeight="1" x14ac:dyDescent="0.35">
      <c r="L1361" s="27" t="str">
        <f t="shared" si="21"/>
        <v/>
      </c>
    </row>
    <row r="1362" spans="12:12" ht="15.75" customHeight="1" x14ac:dyDescent="0.35">
      <c r="L1362" s="27" t="str">
        <f t="shared" si="21"/>
        <v/>
      </c>
    </row>
    <row r="1363" spans="12:12" ht="15.75" customHeight="1" x14ac:dyDescent="0.35">
      <c r="L1363" s="27" t="str">
        <f t="shared" si="21"/>
        <v/>
      </c>
    </row>
    <row r="1364" spans="12:12" ht="15.75" customHeight="1" x14ac:dyDescent="0.35">
      <c r="L1364" s="27" t="str">
        <f t="shared" si="21"/>
        <v/>
      </c>
    </row>
    <row r="1365" spans="12:12" ht="15.75" customHeight="1" x14ac:dyDescent="0.35">
      <c r="L1365" s="27" t="str">
        <f t="shared" si="21"/>
        <v/>
      </c>
    </row>
    <row r="1366" spans="12:12" ht="15.75" customHeight="1" x14ac:dyDescent="0.35">
      <c r="L1366" s="27" t="str">
        <f t="shared" si="21"/>
        <v/>
      </c>
    </row>
    <row r="1367" spans="12:12" ht="15.75" customHeight="1" x14ac:dyDescent="0.35">
      <c r="L1367" s="27" t="str">
        <f t="shared" si="21"/>
        <v/>
      </c>
    </row>
    <row r="1368" spans="12:12" ht="15.75" customHeight="1" x14ac:dyDescent="0.35">
      <c r="L1368" s="27" t="str">
        <f t="shared" si="21"/>
        <v/>
      </c>
    </row>
    <row r="1369" spans="12:12" ht="15.75" customHeight="1" x14ac:dyDescent="0.35">
      <c r="L1369" s="27" t="str">
        <f t="shared" si="21"/>
        <v/>
      </c>
    </row>
    <row r="1370" spans="12:12" ht="15.75" customHeight="1" x14ac:dyDescent="0.35">
      <c r="L1370" s="27" t="str">
        <f t="shared" si="21"/>
        <v/>
      </c>
    </row>
    <row r="1371" spans="12:12" ht="15.75" customHeight="1" x14ac:dyDescent="0.35">
      <c r="L1371" s="27" t="str">
        <f t="shared" si="21"/>
        <v/>
      </c>
    </row>
    <row r="1372" spans="12:12" ht="15.75" customHeight="1" x14ac:dyDescent="0.35">
      <c r="L1372" s="27" t="str">
        <f t="shared" si="21"/>
        <v/>
      </c>
    </row>
    <row r="1373" spans="12:12" ht="15.75" customHeight="1" x14ac:dyDescent="0.35">
      <c r="L1373" s="27" t="str">
        <f t="shared" si="21"/>
        <v/>
      </c>
    </row>
    <row r="1374" spans="12:12" ht="15.75" customHeight="1" x14ac:dyDescent="0.35">
      <c r="L1374" s="27" t="str">
        <f t="shared" si="21"/>
        <v/>
      </c>
    </row>
    <row r="1375" spans="12:12" ht="15.75" customHeight="1" x14ac:dyDescent="0.35">
      <c r="L1375" s="27" t="str">
        <f t="shared" si="21"/>
        <v/>
      </c>
    </row>
    <row r="1376" spans="12:12" ht="15.75" customHeight="1" x14ac:dyDescent="0.35">
      <c r="L1376" s="27" t="str">
        <f t="shared" si="21"/>
        <v/>
      </c>
    </row>
    <row r="1377" spans="12:12" ht="15.75" customHeight="1" x14ac:dyDescent="0.35">
      <c r="L1377" s="27" t="str">
        <f t="shared" si="21"/>
        <v/>
      </c>
    </row>
    <row r="1378" spans="12:12" ht="15.75" customHeight="1" x14ac:dyDescent="0.35">
      <c r="L1378" s="27" t="str">
        <f t="shared" si="21"/>
        <v/>
      </c>
    </row>
    <row r="1379" spans="12:12" ht="15.75" customHeight="1" x14ac:dyDescent="0.35">
      <c r="L1379" s="27" t="str">
        <f t="shared" si="21"/>
        <v/>
      </c>
    </row>
    <row r="1380" spans="12:12" ht="15.75" customHeight="1" x14ac:dyDescent="0.35">
      <c r="L1380" s="27" t="str">
        <f t="shared" si="21"/>
        <v/>
      </c>
    </row>
    <row r="1381" spans="12:12" ht="15.75" customHeight="1" x14ac:dyDescent="0.35">
      <c r="L1381" s="27" t="str">
        <f t="shared" si="21"/>
        <v/>
      </c>
    </row>
    <row r="1382" spans="12:12" ht="15.75" customHeight="1" x14ac:dyDescent="0.35">
      <c r="L1382" s="27" t="str">
        <f t="shared" si="21"/>
        <v/>
      </c>
    </row>
    <row r="1383" spans="12:12" ht="15.75" customHeight="1" x14ac:dyDescent="0.35">
      <c r="L1383" s="27" t="str">
        <f t="shared" si="21"/>
        <v/>
      </c>
    </row>
    <row r="1384" spans="12:12" ht="15.75" customHeight="1" x14ac:dyDescent="0.35">
      <c r="L1384" s="27" t="str">
        <f t="shared" si="21"/>
        <v/>
      </c>
    </row>
    <row r="1385" spans="12:12" ht="15.75" customHeight="1" x14ac:dyDescent="0.35">
      <c r="L1385" s="27" t="str">
        <f t="shared" si="21"/>
        <v/>
      </c>
    </row>
    <row r="1386" spans="12:12" ht="15.75" customHeight="1" x14ac:dyDescent="0.35">
      <c r="L1386" s="27" t="str">
        <f t="shared" si="21"/>
        <v/>
      </c>
    </row>
    <row r="1387" spans="12:12" ht="15.75" customHeight="1" x14ac:dyDescent="0.35">
      <c r="L1387" s="27" t="str">
        <f t="shared" si="21"/>
        <v/>
      </c>
    </row>
    <row r="1388" spans="12:12" ht="15.75" customHeight="1" x14ac:dyDescent="0.35">
      <c r="L1388" s="27" t="str">
        <f t="shared" si="21"/>
        <v/>
      </c>
    </row>
    <row r="1389" spans="12:12" ht="15.75" customHeight="1" x14ac:dyDescent="0.35">
      <c r="L1389" s="27" t="str">
        <f t="shared" si="21"/>
        <v/>
      </c>
    </row>
    <row r="1390" spans="12:12" ht="15.75" customHeight="1" x14ac:dyDescent="0.35">
      <c r="L1390" s="27" t="str">
        <f t="shared" si="21"/>
        <v/>
      </c>
    </row>
    <row r="1391" spans="12:12" ht="15.75" customHeight="1" x14ac:dyDescent="0.35">
      <c r="L1391" s="27" t="str">
        <f t="shared" si="21"/>
        <v/>
      </c>
    </row>
    <row r="1392" spans="12:12" ht="15.75" customHeight="1" x14ac:dyDescent="0.35">
      <c r="L1392" s="27" t="str">
        <f t="shared" si="21"/>
        <v/>
      </c>
    </row>
    <row r="1393" spans="12:12" ht="15.75" customHeight="1" x14ac:dyDescent="0.35">
      <c r="L1393" s="27" t="str">
        <f t="shared" si="21"/>
        <v/>
      </c>
    </row>
    <row r="1394" spans="12:12" ht="15.75" customHeight="1" x14ac:dyDescent="0.35">
      <c r="L1394" s="27" t="str">
        <f t="shared" si="21"/>
        <v/>
      </c>
    </row>
    <row r="1395" spans="12:12" ht="15.75" customHeight="1" x14ac:dyDescent="0.35">
      <c r="L1395" s="27" t="str">
        <f t="shared" si="21"/>
        <v/>
      </c>
    </row>
    <row r="1396" spans="12:12" ht="15.75" customHeight="1" x14ac:dyDescent="0.35">
      <c r="L1396" s="27" t="str">
        <f t="shared" si="21"/>
        <v/>
      </c>
    </row>
    <row r="1397" spans="12:12" ht="15.75" customHeight="1" x14ac:dyDescent="0.35">
      <c r="L1397" s="27" t="str">
        <f t="shared" si="21"/>
        <v/>
      </c>
    </row>
    <row r="1398" spans="12:12" ht="15.75" customHeight="1" x14ac:dyDescent="0.35">
      <c r="L1398" s="27" t="str">
        <f t="shared" si="21"/>
        <v/>
      </c>
    </row>
    <row r="1399" spans="12:12" ht="15.75" customHeight="1" x14ac:dyDescent="0.35">
      <c r="L1399" s="27" t="str">
        <f t="shared" si="21"/>
        <v/>
      </c>
    </row>
    <row r="1400" spans="12:12" ht="15.75" customHeight="1" x14ac:dyDescent="0.35">
      <c r="L1400" s="27" t="str">
        <f t="shared" si="21"/>
        <v/>
      </c>
    </row>
    <row r="1401" spans="12:12" ht="15.75" customHeight="1" x14ac:dyDescent="0.35">
      <c r="L1401" s="27" t="str">
        <f t="shared" si="21"/>
        <v/>
      </c>
    </row>
    <row r="1402" spans="12:12" ht="15.75" customHeight="1" x14ac:dyDescent="0.35">
      <c r="L1402" s="27" t="str">
        <f t="shared" si="21"/>
        <v/>
      </c>
    </row>
    <row r="1403" spans="12:12" ht="15.75" customHeight="1" x14ac:dyDescent="0.35">
      <c r="L1403" s="27" t="str">
        <f t="shared" si="21"/>
        <v/>
      </c>
    </row>
    <row r="1404" spans="12:12" ht="15.75" customHeight="1" x14ac:dyDescent="0.35">
      <c r="L1404" s="27" t="str">
        <f t="shared" si="21"/>
        <v/>
      </c>
    </row>
    <row r="1405" spans="12:12" ht="15.75" customHeight="1" x14ac:dyDescent="0.35">
      <c r="L1405" s="27" t="str">
        <f t="shared" si="21"/>
        <v/>
      </c>
    </row>
    <row r="1406" spans="12:12" ht="15.75" customHeight="1" x14ac:dyDescent="0.35">
      <c r="L1406" s="27" t="str">
        <f t="shared" si="21"/>
        <v/>
      </c>
    </row>
    <row r="1407" spans="12:12" ht="15.75" customHeight="1" x14ac:dyDescent="0.35">
      <c r="L1407" s="27" t="str">
        <f t="shared" si="21"/>
        <v/>
      </c>
    </row>
    <row r="1408" spans="12:12" ht="15.75" customHeight="1" x14ac:dyDescent="0.35">
      <c r="L1408" s="27" t="str">
        <f t="shared" si="21"/>
        <v/>
      </c>
    </row>
    <row r="1409" spans="12:12" ht="15.75" customHeight="1" x14ac:dyDescent="0.35">
      <c r="L1409" s="27" t="str">
        <f t="shared" si="21"/>
        <v/>
      </c>
    </row>
    <row r="1410" spans="12:12" ht="15.75" customHeight="1" x14ac:dyDescent="0.35">
      <c r="L1410" s="27" t="str">
        <f t="shared" si="21"/>
        <v/>
      </c>
    </row>
    <row r="1411" spans="12:12" ht="15.75" customHeight="1" x14ac:dyDescent="0.35">
      <c r="L1411" s="27" t="str">
        <f t="shared" si="21"/>
        <v/>
      </c>
    </row>
    <row r="1412" spans="12:12" ht="15.75" customHeight="1" x14ac:dyDescent="0.35">
      <c r="L1412" s="27" t="str">
        <f t="shared" si="21"/>
        <v/>
      </c>
    </row>
    <row r="1413" spans="12:12" ht="15.75" customHeight="1" x14ac:dyDescent="0.35">
      <c r="L1413" s="27" t="str">
        <f t="shared" ref="L1413:L1476" si="22">IF((T1413="N/A")+(ISBLANK(T1413)), IF(S1413="Critical", K1413+30, IF(S1413="High", K1413+30,IF(COUNTIF(S1413,"M*"), K1413+90, IF(S1413="Low", K1413+180,"")))),
IF(((U1413="Yes")*(T1413="Critical")), K1413+30, IF(((U1413="Yes")*(T1413="High")), K1413+30,  IF(((U1413="Yes")*(COUNTIF(S1413,"M*"))), K1413+90,  IF(((U1413="Yes")*(T1413="Low")), K1413+180, IF(S1413="Critical", K1413+30, IF(S1413="High", K1413+30,IF(COUNTIF(S1413,"M*"), K1413+90, IF(S1413="Low", K1413+180,"")))))))))</f>
        <v/>
      </c>
    </row>
    <row r="1414" spans="12:12" ht="15.75" customHeight="1" x14ac:dyDescent="0.35">
      <c r="L1414" s="27" t="str">
        <f t="shared" si="22"/>
        <v/>
      </c>
    </row>
    <row r="1415" spans="12:12" ht="15.75" customHeight="1" x14ac:dyDescent="0.35">
      <c r="L1415" s="27" t="str">
        <f t="shared" si="22"/>
        <v/>
      </c>
    </row>
    <row r="1416" spans="12:12" ht="15.75" customHeight="1" x14ac:dyDescent="0.35">
      <c r="L1416" s="27" t="str">
        <f t="shared" si="22"/>
        <v/>
      </c>
    </row>
    <row r="1417" spans="12:12" ht="15.75" customHeight="1" x14ac:dyDescent="0.35">
      <c r="L1417" s="27" t="str">
        <f t="shared" si="22"/>
        <v/>
      </c>
    </row>
    <row r="1418" spans="12:12" ht="15.75" customHeight="1" x14ac:dyDescent="0.35">
      <c r="L1418" s="27" t="str">
        <f t="shared" si="22"/>
        <v/>
      </c>
    </row>
    <row r="1419" spans="12:12" ht="15.75" customHeight="1" x14ac:dyDescent="0.35">
      <c r="L1419" s="27" t="str">
        <f t="shared" si="22"/>
        <v/>
      </c>
    </row>
    <row r="1420" spans="12:12" ht="15.75" customHeight="1" x14ac:dyDescent="0.35">
      <c r="L1420" s="27" t="str">
        <f t="shared" si="22"/>
        <v/>
      </c>
    </row>
    <row r="1421" spans="12:12" ht="15.75" customHeight="1" x14ac:dyDescent="0.35">
      <c r="L1421" s="27" t="str">
        <f t="shared" si="22"/>
        <v/>
      </c>
    </row>
    <row r="1422" spans="12:12" ht="15.75" customHeight="1" x14ac:dyDescent="0.35">
      <c r="L1422" s="27" t="str">
        <f t="shared" si="22"/>
        <v/>
      </c>
    </row>
    <row r="1423" spans="12:12" ht="15.75" customHeight="1" x14ac:dyDescent="0.35">
      <c r="L1423" s="27" t="str">
        <f t="shared" si="22"/>
        <v/>
      </c>
    </row>
    <row r="1424" spans="12:12" ht="15.75" customHeight="1" x14ac:dyDescent="0.35">
      <c r="L1424" s="27" t="str">
        <f t="shared" si="22"/>
        <v/>
      </c>
    </row>
    <row r="1425" spans="12:12" ht="15.75" customHeight="1" x14ac:dyDescent="0.35">
      <c r="L1425" s="27" t="str">
        <f t="shared" si="22"/>
        <v/>
      </c>
    </row>
    <row r="1426" spans="12:12" ht="15.75" customHeight="1" x14ac:dyDescent="0.35">
      <c r="L1426" s="27" t="str">
        <f t="shared" si="22"/>
        <v/>
      </c>
    </row>
    <row r="1427" spans="12:12" ht="15.75" customHeight="1" x14ac:dyDescent="0.35">
      <c r="L1427" s="27" t="str">
        <f t="shared" si="22"/>
        <v/>
      </c>
    </row>
    <row r="1428" spans="12:12" ht="15.75" customHeight="1" x14ac:dyDescent="0.35">
      <c r="L1428" s="27" t="str">
        <f t="shared" si="22"/>
        <v/>
      </c>
    </row>
    <row r="1429" spans="12:12" ht="15.75" customHeight="1" x14ac:dyDescent="0.35">
      <c r="L1429" s="27" t="str">
        <f t="shared" si="22"/>
        <v/>
      </c>
    </row>
    <row r="1430" spans="12:12" ht="15.75" customHeight="1" x14ac:dyDescent="0.35">
      <c r="L1430" s="27" t="str">
        <f t="shared" si="22"/>
        <v/>
      </c>
    </row>
    <row r="1431" spans="12:12" ht="15.75" customHeight="1" x14ac:dyDescent="0.35">
      <c r="L1431" s="27" t="str">
        <f t="shared" si="22"/>
        <v/>
      </c>
    </row>
    <row r="1432" spans="12:12" ht="15.75" customHeight="1" x14ac:dyDescent="0.35">
      <c r="L1432" s="27" t="str">
        <f t="shared" si="22"/>
        <v/>
      </c>
    </row>
    <row r="1433" spans="12:12" ht="15.75" customHeight="1" x14ac:dyDescent="0.35">
      <c r="L1433" s="27" t="str">
        <f t="shared" si="22"/>
        <v/>
      </c>
    </row>
    <row r="1434" spans="12:12" ht="15.75" customHeight="1" x14ac:dyDescent="0.35">
      <c r="L1434" s="27" t="str">
        <f t="shared" si="22"/>
        <v/>
      </c>
    </row>
    <row r="1435" spans="12:12" ht="15.75" customHeight="1" x14ac:dyDescent="0.35">
      <c r="L1435" s="27" t="str">
        <f t="shared" si="22"/>
        <v/>
      </c>
    </row>
    <row r="1436" spans="12:12" ht="15.75" customHeight="1" x14ac:dyDescent="0.35">
      <c r="L1436" s="27" t="str">
        <f t="shared" si="22"/>
        <v/>
      </c>
    </row>
    <row r="1437" spans="12:12" ht="15.75" customHeight="1" x14ac:dyDescent="0.35">
      <c r="L1437" s="27" t="str">
        <f t="shared" si="22"/>
        <v/>
      </c>
    </row>
    <row r="1438" spans="12:12" ht="15.75" customHeight="1" x14ac:dyDescent="0.35">
      <c r="L1438" s="27" t="str">
        <f t="shared" si="22"/>
        <v/>
      </c>
    </row>
    <row r="1439" spans="12:12" ht="15.75" customHeight="1" x14ac:dyDescent="0.35">
      <c r="L1439" s="27" t="str">
        <f t="shared" si="22"/>
        <v/>
      </c>
    </row>
    <row r="1440" spans="12:12" ht="15.75" customHeight="1" x14ac:dyDescent="0.35">
      <c r="L1440" s="27" t="str">
        <f t="shared" si="22"/>
        <v/>
      </c>
    </row>
    <row r="1441" spans="12:12" ht="15.75" customHeight="1" x14ac:dyDescent="0.35">
      <c r="L1441" s="27" t="str">
        <f t="shared" si="22"/>
        <v/>
      </c>
    </row>
    <row r="1442" spans="12:12" ht="15.75" customHeight="1" x14ac:dyDescent="0.35">
      <c r="L1442" s="27" t="str">
        <f t="shared" si="22"/>
        <v/>
      </c>
    </row>
    <row r="1443" spans="12:12" ht="15.75" customHeight="1" x14ac:dyDescent="0.35">
      <c r="L1443" s="27" t="str">
        <f t="shared" si="22"/>
        <v/>
      </c>
    </row>
    <row r="1444" spans="12:12" ht="15.75" customHeight="1" x14ac:dyDescent="0.35">
      <c r="L1444" s="27" t="str">
        <f t="shared" si="22"/>
        <v/>
      </c>
    </row>
    <row r="1445" spans="12:12" ht="15.75" customHeight="1" x14ac:dyDescent="0.35">
      <c r="L1445" s="27" t="str">
        <f t="shared" si="22"/>
        <v/>
      </c>
    </row>
    <row r="1446" spans="12:12" ht="15.75" customHeight="1" x14ac:dyDescent="0.35">
      <c r="L1446" s="27" t="str">
        <f t="shared" si="22"/>
        <v/>
      </c>
    </row>
    <row r="1447" spans="12:12" ht="15.75" customHeight="1" x14ac:dyDescent="0.35">
      <c r="L1447" s="27" t="str">
        <f t="shared" si="22"/>
        <v/>
      </c>
    </row>
    <row r="1448" spans="12:12" ht="15.75" customHeight="1" x14ac:dyDescent="0.35">
      <c r="L1448" s="27" t="str">
        <f t="shared" si="22"/>
        <v/>
      </c>
    </row>
    <row r="1449" spans="12:12" ht="15.75" customHeight="1" x14ac:dyDescent="0.35">
      <c r="L1449" s="27" t="str">
        <f t="shared" si="22"/>
        <v/>
      </c>
    </row>
    <row r="1450" spans="12:12" ht="15.75" customHeight="1" x14ac:dyDescent="0.35">
      <c r="L1450" s="27" t="str">
        <f t="shared" si="22"/>
        <v/>
      </c>
    </row>
    <row r="1451" spans="12:12" ht="15.75" customHeight="1" x14ac:dyDescent="0.35">
      <c r="L1451" s="27" t="str">
        <f t="shared" si="22"/>
        <v/>
      </c>
    </row>
    <row r="1452" spans="12:12" ht="15.75" customHeight="1" x14ac:dyDescent="0.35">
      <c r="L1452" s="27" t="str">
        <f t="shared" si="22"/>
        <v/>
      </c>
    </row>
    <row r="1453" spans="12:12" ht="15.75" customHeight="1" x14ac:dyDescent="0.35">
      <c r="L1453" s="27" t="str">
        <f t="shared" si="22"/>
        <v/>
      </c>
    </row>
    <row r="1454" spans="12:12" ht="15.75" customHeight="1" x14ac:dyDescent="0.35">
      <c r="L1454" s="27" t="str">
        <f t="shared" si="22"/>
        <v/>
      </c>
    </row>
    <row r="1455" spans="12:12" ht="15.75" customHeight="1" x14ac:dyDescent="0.35">
      <c r="L1455" s="27" t="str">
        <f t="shared" si="22"/>
        <v/>
      </c>
    </row>
    <row r="1456" spans="12:12" ht="15.75" customHeight="1" x14ac:dyDescent="0.35">
      <c r="L1456" s="27" t="str">
        <f t="shared" si="22"/>
        <v/>
      </c>
    </row>
    <row r="1457" spans="12:12" ht="15.75" customHeight="1" x14ac:dyDescent="0.35">
      <c r="L1457" s="27" t="str">
        <f t="shared" si="22"/>
        <v/>
      </c>
    </row>
    <row r="1458" spans="12:12" ht="15.75" customHeight="1" x14ac:dyDescent="0.35">
      <c r="L1458" s="27" t="str">
        <f t="shared" si="22"/>
        <v/>
      </c>
    </row>
    <row r="1459" spans="12:12" ht="15.75" customHeight="1" x14ac:dyDescent="0.35">
      <c r="L1459" s="27" t="str">
        <f t="shared" si="22"/>
        <v/>
      </c>
    </row>
    <row r="1460" spans="12:12" ht="15.75" customHeight="1" x14ac:dyDescent="0.35">
      <c r="L1460" s="27" t="str">
        <f t="shared" si="22"/>
        <v/>
      </c>
    </row>
    <row r="1461" spans="12:12" ht="15.75" customHeight="1" x14ac:dyDescent="0.35">
      <c r="L1461" s="27" t="str">
        <f t="shared" si="22"/>
        <v/>
      </c>
    </row>
    <row r="1462" spans="12:12" ht="15.75" customHeight="1" x14ac:dyDescent="0.35">
      <c r="L1462" s="27" t="str">
        <f t="shared" si="22"/>
        <v/>
      </c>
    </row>
    <row r="1463" spans="12:12" ht="15.75" customHeight="1" x14ac:dyDescent="0.35">
      <c r="L1463" s="27" t="str">
        <f t="shared" si="22"/>
        <v/>
      </c>
    </row>
    <row r="1464" spans="12:12" ht="15.75" customHeight="1" x14ac:dyDescent="0.35">
      <c r="L1464" s="27" t="str">
        <f t="shared" si="22"/>
        <v/>
      </c>
    </row>
    <row r="1465" spans="12:12" ht="15.75" customHeight="1" x14ac:dyDescent="0.35">
      <c r="L1465" s="27" t="str">
        <f t="shared" si="22"/>
        <v/>
      </c>
    </row>
    <row r="1466" spans="12:12" ht="15.75" customHeight="1" x14ac:dyDescent="0.35">
      <c r="L1466" s="27" t="str">
        <f t="shared" si="22"/>
        <v/>
      </c>
    </row>
    <row r="1467" spans="12:12" ht="15.75" customHeight="1" x14ac:dyDescent="0.35">
      <c r="L1467" s="27" t="str">
        <f t="shared" si="22"/>
        <v/>
      </c>
    </row>
    <row r="1468" spans="12:12" ht="15.75" customHeight="1" x14ac:dyDescent="0.35">
      <c r="L1468" s="27" t="str">
        <f t="shared" si="22"/>
        <v/>
      </c>
    </row>
    <row r="1469" spans="12:12" ht="15.75" customHeight="1" x14ac:dyDescent="0.35">
      <c r="L1469" s="27" t="str">
        <f t="shared" si="22"/>
        <v/>
      </c>
    </row>
    <row r="1470" spans="12:12" ht="15.75" customHeight="1" x14ac:dyDescent="0.35">
      <c r="L1470" s="27" t="str">
        <f t="shared" si="22"/>
        <v/>
      </c>
    </row>
    <row r="1471" spans="12:12" ht="15.75" customHeight="1" x14ac:dyDescent="0.35">
      <c r="L1471" s="27" t="str">
        <f t="shared" si="22"/>
        <v/>
      </c>
    </row>
    <row r="1472" spans="12:12" ht="15.75" customHeight="1" x14ac:dyDescent="0.35">
      <c r="L1472" s="27" t="str">
        <f t="shared" si="22"/>
        <v/>
      </c>
    </row>
    <row r="1473" spans="12:12" ht="15.75" customHeight="1" x14ac:dyDescent="0.35">
      <c r="L1473" s="27" t="str">
        <f t="shared" si="22"/>
        <v/>
      </c>
    </row>
    <row r="1474" spans="12:12" ht="15.75" customHeight="1" x14ac:dyDescent="0.35">
      <c r="L1474" s="27" t="str">
        <f t="shared" si="22"/>
        <v/>
      </c>
    </row>
    <row r="1475" spans="12:12" ht="15.75" customHeight="1" x14ac:dyDescent="0.35">
      <c r="L1475" s="27" t="str">
        <f t="shared" si="22"/>
        <v/>
      </c>
    </row>
    <row r="1476" spans="12:12" ht="15.75" customHeight="1" x14ac:dyDescent="0.35">
      <c r="L1476" s="27" t="str">
        <f t="shared" si="22"/>
        <v/>
      </c>
    </row>
    <row r="1477" spans="12:12" ht="15.75" customHeight="1" x14ac:dyDescent="0.35">
      <c r="L1477" s="27" t="str">
        <f t="shared" ref="L1477:L1540" si="23">IF((T1477="N/A")+(ISBLANK(T1477)), IF(S1477="Critical", K1477+30, IF(S1477="High", K1477+30,IF(COUNTIF(S1477,"M*"), K1477+90, IF(S1477="Low", K1477+180,"")))),
IF(((U1477="Yes")*(T1477="Critical")), K1477+30, IF(((U1477="Yes")*(T1477="High")), K1477+30,  IF(((U1477="Yes")*(COUNTIF(S1477,"M*"))), K1477+90,  IF(((U1477="Yes")*(T1477="Low")), K1477+180, IF(S1477="Critical", K1477+30, IF(S1477="High", K1477+30,IF(COUNTIF(S1477,"M*"), K1477+90, IF(S1477="Low", K1477+180,"")))))))))</f>
        <v/>
      </c>
    </row>
    <row r="1478" spans="12:12" ht="15.75" customHeight="1" x14ac:dyDescent="0.35">
      <c r="L1478" s="27" t="str">
        <f t="shared" si="23"/>
        <v/>
      </c>
    </row>
    <row r="1479" spans="12:12" ht="15.75" customHeight="1" x14ac:dyDescent="0.35">
      <c r="L1479" s="27" t="str">
        <f t="shared" si="23"/>
        <v/>
      </c>
    </row>
    <row r="1480" spans="12:12" ht="15.75" customHeight="1" x14ac:dyDescent="0.35">
      <c r="L1480" s="27" t="str">
        <f t="shared" si="23"/>
        <v/>
      </c>
    </row>
    <row r="1481" spans="12:12" ht="15.75" customHeight="1" x14ac:dyDescent="0.35">
      <c r="L1481" s="27" t="str">
        <f t="shared" si="23"/>
        <v/>
      </c>
    </row>
    <row r="1482" spans="12:12" ht="15.75" customHeight="1" x14ac:dyDescent="0.35">
      <c r="L1482" s="27" t="str">
        <f t="shared" si="23"/>
        <v/>
      </c>
    </row>
    <row r="1483" spans="12:12" ht="15.75" customHeight="1" x14ac:dyDescent="0.35">
      <c r="L1483" s="27" t="str">
        <f t="shared" si="23"/>
        <v/>
      </c>
    </row>
    <row r="1484" spans="12:12" ht="15.75" customHeight="1" x14ac:dyDescent="0.35">
      <c r="L1484" s="27" t="str">
        <f t="shared" si="23"/>
        <v/>
      </c>
    </row>
    <row r="1485" spans="12:12" ht="15.75" customHeight="1" x14ac:dyDescent="0.35">
      <c r="L1485" s="27" t="str">
        <f t="shared" si="23"/>
        <v/>
      </c>
    </row>
    <row r="1486" spans="12:12" ht="15.75" customHeight="1" x14ac:dyDescent="0.35">
      <c r="L1486" s="27" t="str">
        <f t="shared" si="23"/>
        <v/>
      </c>
    </row>
    <row r="1487" spans="12:12" ht="15.75" customHeight="1" x14ac:dyDescent="0.35">
      <c r="L1487" s="27" t="str">
        <f t="shared" si="23"/>
        <v/>
      </c>
    </row>
    <row r="1488" spans="12:12" ht="15.75" customHeight="1" x14ac:dyDescent="0.35">
      <c r="L1488" s="27" t="str">
        <f t="shared" si="23"/>
        <v/>
      </c>
    </row>
    <row r="1489" spans="12:12" ht="15.75" customHeight="1" x14ac:dyDescent="0.35">
      <c r="L1489" s="27" t="str">
        <f t="shared" si="23"/>
        <v/>
      </c>
    </row>
    <row r="1490" spans="12:12" ht="15.75" customHeight="1" x14ac:dyDescent="0.35">
      <c r="L1490" s="27" t="str">
        <f t="shared" si="23"/>
        <v/>
      </c>
    </row>
    <row r="1491" spans="12:12" ht="15.75" customHeight="1" x14ac:dyDescent="0.35">
      <c r="L1491" s="27" t="str">
        <f t="shared" si="23"/>
        <v/>
      </c>
    </row>
    <row r="1492" spans="12:12" ht="15.75" customHeight="1" x14ac:dyDescent="0.35">
      <c r="L1492" s="27" t="str">
        <f t="shared" si="23"/>
        <v/>
      </c>
    </row>
    <row r="1493" spans="12:12" ht="15.75" customHeight="1" x14ac:dyDescent="0.35">
      <c r="L1493" s="27" t="str">
        <f t="shared" si="23"/>
        <v/>
      </c>
    </row>
    <row r="1494" spans="12:12" ht="15.75" customHeight="1" x14ac:dyDescent="0.35">
      <c r="L1494" s="27" t="str">
        <f t="shared" si="23"/>
        <v/>
      </c>
    </row>
    <row r="1495" spans="12:12" ht="15.75" customHeight="1" x14ac:dyDescent="0.35">
      <c r="L1495" s="27" t="str">
        <f t="shared" si="23"/>
        <v/>
      </c>
    </row>
    <row r="1496" spans="12:12" ht="15.75" customHeight="1" x14ac:dyDescent="0.35">
      <c r="L1496" s="27" t="str">
        <f t="shared" si="23"/>
        <v/>
      </c>
    </row>
    <row r="1497" spans="12:12" ht="15.75" customHeight="1" x14ac:dyDescent="0.35">
      <c r="L1497" s="27" t="str">
        <f t="shared" si="23"/>
        <v/>
      </c>
    </row>
    <row r="1498" spans="12:12" ht="15.75" customHeight="1" x14ac:dyDescent="0.35">
      <c r="L1498" s="27" t="str">
        <f t="shared" si="23"/>
        <v/>
      </c>
    </row>
    <row r="1499" spans="12:12" ht="15.75" customHeight="1" x14ac:dyDescent="0.35">
      <c r="L1499" s="27" t="str">
        <f t="shared" si="23"/>
        <v/>
      </c>
    </row>
    <row r="1500" spans="12:12" ht="15.75" customHeight="1" x14ac:dyDescent="0.35">
      <c r="L1500" s="27" t="str">
        <f t="shared" si="23"/>
        <v/>
      </c>
    </row>
    <row r="1501" spans="12:12" ht="15.75" customHeight="1" x14ac:dyDescent="0.35">
      <c r="L1501" s="27" t="str">
        <f t="shared" si="23"/>
        <v/>
      </c>
    </row>
    <row r="1502" spans="12:12" ht="15.75" customHeight="1" x14ac:dyDescent="0.35">
      <c r="L1502" s="27" t="str">
        <f t="shared" si="23"/>
        <v/>
      </c>
    </row>
    <row r="1503" spans="12:12" ht="15.75" customHeight="1" x14ac:dyDescent="0.35">
      <c r="L1503" s="27" t="str">
        <f t="shared" si="23"/>
        <v/>
      </c>
    </row>
    <row r="1504" spans="12:12" ht="15.75" customHeight="1" x14ac:dyDescent="0.35">
      <c r="L1504" s="27" t="str">
        <f t="shared" si="23"/>
        <v/>
      </c>
    </row>
    <row r="1505" spans="12:12" ht="15.75" customHeight="1" x14ac:dyDescent="0.35">
      <c r="L1505" s="27" t="str">
        <f t="shared" si="23"/>
        <v/>
      </c>
    </row>
    <row r="1506" spans="12:12" ht="15.75" customHeight="1" x14ac:dyDescent="0.35">
      <c r="L1506" s="27" t="str">
        <f t="shared" si="23"/>
        <v/>
      </c>
    </row>
    <row r="1507" spans="12:12" ht="15.75" customHeight="1" x14ac:dyDescent="0.35">
      <c r="L1507" s="27" t="str">
        <f t="shared" si="23"/>
        <v/>
      </c>
    </row>
    <row r="1508" spans="12:12" ht="15.75" customHeight="1" x14ac:dyDescent="0.35">
      <c r="L1508" s="27" t="str">
        <f t="shared" si="23"/>
        <v/>
      </c>
    </row>
    <row r="1509" spans="12:12" ht="15.75" customHeight="1" x14ac:dyDescent="0.35">
      <c r="L1509" s="27" t="str">
        <f t="shared" si="23"/>
        <v/>
      </c>
    </row>
    <row r="1510" spans="12:12" ht="15.75" customHeight="1" x14ac:dyDescent="0.35">
      <c r="L1510" s="27" t="str">
        <f t="shared" si="23"/>
        <v/>
      </c>
    </row>
    <row r="1511" spans="12:12" ht="15.75" customHeight="1" x14ac:dyDescent="0.35">
      <c r="L1511" s="27" t="str">
        <f t="shared" si="23"/>
        <v/>
      </c>
    </row>
    <row r="1512" spans="12:12" ht="15.75" customHeight="1" x14ac:dyDescent="0.35">
      <c r="L1512" s="27" t="str">
        <f t="shared" si="23"/>
        <v/>
      </c>
    </row>
    <row r="1513" spans="12:12" ht="15.75" customHeight="1" x14ac:dyDescent="0.35">
      <c r="L1513" s="27" t="str">
        <f t="shared" si="23"/>
        <v/>
      </c>
    </row>
    <row r="1514" spans="12:12" ht="15.75" customHeight="1" x14ac:dyDescent="0.35">
      <c r="L1514" s="27" t="str">
        <f t="shared" si="23"/>
        <v/>
      </c>
    </row>
    <row r="1515" spans="12:12" ht="15.75" customHeight="1" x14ac:dyDescent="0.35">
      <c r="L1515" s="27" t="str">
        <f t="shared" si="23"/>
        <v/>
      </c>
    </row>
    <row r="1516" spans="12:12" ht="15.75" customHeight="1" x14ac:dyDescent="0.35">
      <c r="L1516" s="27" t="str">
        <f t="shared" si="23"/>
        <v/>
      </c>
    </row>
    <row r="1517" spans="12:12" ht="15.75" customHeight="1" x14ac:dyDescent="0.35">
      <c r="L1517" s="27" t="str">
        <f t="shared" si="23"/>
        <v/>
      </c>
    </row>
    <row r="1518" spans="12:12" ht="15.75" customHeight="1" x14ac:dyDescent="0.35">
      <c r="L1518" s="27" t="str">
        <f t="shared" si="23"/>
        <v/>
      </c>
    </row>
    <row r="1519" spans="12:12" ht="15.75" customHeight="1" x14ac:dyDescent="0.35">
      <c r="L1519" s="27" t="str">
        <f t="shared" si="23"/>
        <v/>
      </c>
    </row>
    <row r="1520" spans="12:12" ht="15.75" customHeight="1" x14ac:dyDescent="0.35">
      <c r="L1520" s="27" t="str">
        <f t="shared" si="23"/>
        <v/>
      </c>
    </row>
    <row r="1521" spans="12:12" ht="15.75" customHeight="1" x14ac:dyDescent="0.35">
      <c r="L1521" s="27" t="str">
        <f t="shared" si="23"/>
        <v/>
      </c>
    </row>
    <row r="1522" spans="12:12" ht="15.75" customHeight="1" x14ac:dyDescent="0.35">
      <c r="L1522" s="27" t="str">
        <f t="shared" si="23"/>
        <v/>
      </c>
    </row>
    <row r="1523" spans="12:12" ht="15.75" customHeight="1" x14ac:dyDescent="0.35">
      <c r="L1523" s="27" t="str">
        <f t="shared" si="23"/>
        <v/>
      </c>
    </row>
    <row r="1524" spans="12:12" ht="15.75" customHeight="1" x14ac:dyDescent="0.35">
      <c r="L1524" s="27" t="str">
        <f t="shared" si="23"/>
        <v/>
      </c>
    </row>
    <row r="1525" spans="12:12" ht="15.75" customHeight="1" x14ac:dyDescent="0.35">
      <c r="L1525" s="27" t="str">
        <f t="shared" si="23"/>
        <v/>
      </c>
    </row>
    <row r="1526" spans="12:12" ht="15.75" customHeight="1" x14ac:dyDescent="0.35">
      <c r="L1526" s="27" t="str">
        <f t="shared" si="23"/>
        <v/>
      </c>
    </row>
    <row r="1527" spans="12:12" ht="15.75" customHeight="1" x14ac:dyDescent="0.35">
      <c r="L1527" s="27" t="str">
        <f t="shared" si="23"/>
        <v/>
      </c>
    </row>
    <row r="1528" spans="12:12" ht="15.75" customHeight="1" x14ac:dyDescent="0.35">
      <c r="L1528" s="27" t="str">
        <f t="shared" si="23"/>
        <v/>
      </c>
    </row>
    <row r="1529" spans="12:12" ht="15.75" customHeight="1" x14ac:dyDescent="0.35">
      <c r="L1529" s="27" t="str">
        <f t="shared" si="23"/>
        <v/>
      </c>
    </row>
    <row r="1530" spans="12:12" ht="15.75" customHeight="1" x14ac:dyDescent="0.35">
      <c r="L1530" s="27" t="str">
        <f t="shared" si="23"/>
        <v/>
      </c>
    </row>
    <row r="1531" spans="12:12" ht="15.75" customHeight="1" x14ac:dyDescent="0.35">
      <c r="L1531" s="27" t="str">
        <f t="shared" si="23"/>
        <v/>
      </c>
    </row>
    <row r="1532" spans="12:12" ht="15.75" customHeight="1" x14ac:dyDescent="0.35">
      <c r="L1532" s="27" t="str">
        <f t="shared" si="23"/>
        <v/>
      </c>
    </row>
    <row r="1533" spans="12:12" ht="15.75" customHeight="1" x14ac:dyDescent="0.35">
      <c r="L1533" s="27" t="str">
        <f t="shared" si="23"/>
        <v/>
      </c>
    </row>
    <row r="1534" spans="12:12" ht="15.75" customHeight="1" x14ac:dyDescent="0.35">
      <c r="L1534" s="27" t="str">
        <f t="shared" si="23"/>
        <v/>
      </c>
    </row>
    <row r="1535" spans="12:12" ht="15.75" customHeight="1" x14ac:dyDescent="0.35">
      <c r="L1535" s="27" t="str">
        <f t="shared" si="23"/>
        <v/>
      </c>
    </row>
    <row r="1536" spans="12:12" ht="15.75" customHeight="1" x14ac:dyDescent="0.35">
      <c r="L1536" s="27" t="str">
        <f t="shared" si="23"/>
        <v/>
      </c>
    </row>
    <row r="1537" spans="12:12" ht="15.75" customHeight="1" x14ac:dyDescent="0.35">
      <c r="L1537" s="27" t="str">
        <f t="shared" si="23"/>
        <v/>
      </c>
    </row>
    <row r="1538" spans="12:12" ht="15.75" customHeight="1" x14ac:dyDescent="0.35">
      <c r="L1538" s="27" t="str">
        <f t="shared" si="23"/>
        <v/>
      </c>
    </row>
    <row r="1539" spans="12:12" ht="15.75" customHeight="1" x14ac:dyDescent="0.35">
      <c r="L1539" s="27" t="str">
        <f t="shared" si="23"/>
        <v/>
      </c>
    </row>
    <row r="1540" spans="12:12" ht="15.75" customHeight="1" x14ac:dyDescent="0.35">
      <c r="L1540" s="27" t="str">
        <f t="shared" si="23"/>
        <v/>
      </c>
    </row>
    <row r="1541" spans="12:12" ht="15.75" customHeight="1" x14ac:dyDescent="0.35">
      <c r="L1541" s="27" t="str">
        <f t="shared" ref="L1541:L1604" si="24">IF((T1541="N/A")+(ISBLANK(T1541)), IF(S1541="Critical", K1541+30, IF(S1541="High", K1541+30,IF(COUNTIF(S1541,"M*"), K1541+90, IF(S1541="Low", K1541+180,"")))),
IF(((U1541="Yes")*(T1541="Critical")), K1541+30, IF(((U1541="Yes")*(T1541="High")), K1541+30,  IF(((U1541="Yes")*(COUNTIF(S1541,"M*"))), K1541+90,  IF(((U1541="Yes")*(T1541="Low")), K1541+180, IF(S1541="Critical", K1541+30, IF(S1541="High", K1541+30,IF(COUNTIF(S1541,"M*"), K1541+90, IF(S1541="Low", K1541+180,"")))))))))</f>
        <v/>
      </c>
    </row>
    <row r="1542" spans="12:12" ht="15.75" customHeight="1" x14ac:dyDescent="0.35">
      <c r="L1542" s="27" t="str">
        <f t="shared" si="24"/>
        <v/>
      </c>
    </row>
    <row r="1543" spans="12:12" ht="15.75" customHeight="1" x14ac:dyDescent="0.35">
      <c r="L1543" s="27" t="str">
        <f t="shared" si="24"/>
        <v/>
      </c>
    </row>
    <row r="1544" spans="12:12" ht="15.75" customHeight="1" x14ac:dyDescent="0.35">
      <c r="L1544" s="27" t="str">
        <f t="shared" si="24"/>
        <v/>
      </c>
    </row>
    <row r="1545" spans="12:12" ht="15.75" customHeight="1" x14ac:dyDescent="0.35">
      <c r="L1545" s="27" t="str">
        <f t="shared" si="24"/>
        <v/>
      </c>
    </row>
    <row r="1546" spans="12:12" ht="15.75" customHeight="1" x14ac:dyDescent="0.35">
      <c r="L1546" s="27" t="str">
        <f t="shared" si="24"/>
        <v/>
      </c>
    </row>
    <row r="1547" spans="12:12" ht="15.75" customHeight="1" x14ac:dyDescent="0.35">
      <c r="L1547" s="27" t="str">
        <f t="shared" si="24"/>
        <v/>
      </c>
    </row>
    <row r="1548" spans="12:12" ht="15.75" customHeight="1" x14ac:dyDescent="0.35">
      <c r="L1548" s="27" t="str">
        <f t="shared" si="24"/>
        <v/>
      </c>
    </row>
    <row r="1549" spans="12:12" ht="15.75" customHeight="1" x14ac:dyDescent="0.35">
      <c r="L1549" s="27" t="str">
        <f t="shared" si="24"/>
        <v/>
      </c>
    </row>
    <row r="1550" spans="12:12" ht="15.75" customHeight="1" x14ac:dyDescent="0.35">
      <c r="L1550" s="27" t="str">
        <f t="shared" si="24"/>
        <v/>
      </c>
    </row>
    <row r="1551" spans="12:12" ht="15.75" customHeight="1" x14ac:dyDescent="0.35">
      <c r="L1551" s="27" t="str">
        <f t="shared" si="24"/>
        <v/>
      </c>
    </row>
    <row r="1552" spans="12:12" ht="15.75" customHeight="1" x14ac:dyDescent="0.35">
      <c r="L1552" s="27" t="str">
        <f t="shared" si="24"/>
        <v/>
      </c>
    </row>
    <row r="1553" spans="12:12" ht="15.75" customHeight="1" x14ac:dyDescent="0.35">
      <c r="L1553" s="27" t="str">
        <f t="shared" si="24"/>
        <v/>
      </c>
    </row>
    <row r="1554" spans="12:12" ht="15.75" customHeight="1" x14ac:dyDescent="0.35">
      <c r="L1554" s="27" t="str">
        <f t="shared" si="24"/>
        <v/>
      </c>
    </row>
    <row r="1555" spans="12:12" ht="15.75" customHeight="1" x14ac:dyDescent="0.35">
      <c r="L1555" s="27" t="str">
        <f t="shared" si="24"/>
        <v/>
      </c>
    </row>
    <row r="1556" spans="12:12" ht="15.75" customHeight="1" x14ac:dyDescent="0.35">
      <c r="L1556" s="27" t="str">
        <f t="shared" si="24"/>
        <v/>
      </c>
    </row>
    <row r="1557" spans="12:12" ht="15.75" customHeight="1" x14ac:dyDescent="0.35">
      <c r="L1557" s="27" t="str">
        <f t="shared" si="24"/>
        <v/>
      </c>
    </row>
    <row r="1558" spans="12:12" ht="15.75" customHeight="1" x14ac:dyDescent="0.35">
      <c r="L1558" s="27" t="str">
        <f t="shared" si="24"/>
        <v/>
      </c>
    </row>
    <row r="1559" spans="12:12" ht="15.75" customHeight="1" x14ac:dyDescent="0.35">
      <c r="L1559" s="27" t="str">
        <f t="shared" si="24"/>
        <v/>
      </c>
    </row>
    <row r="1560" spans="12:12" ht="15.75" customHeight="1" x14ac:dyDescent="0.35">
      <c r="L1560" s="27" t="str">
        <f t="shared" si="24"/>
        <v/>
      </c>
    </row>
    <row r="1561" spans="12:12" ht="15.75" customHeight="1" x14ac:dyDescent="0.35">
      <c r="L1561" s="27" t="str">
        <f t="shared" si="24"/>
        <v/>
      </c>
    </row>
    <row r="1562" spans="12:12" ht="15.75" customHeight="1" x14ac:dyDescent="0.35">
      <c r="L1562" s="27" t="str">
        <f t="shared" si="24"/>
        <v/>
      </c>
    </row>
    <row r="1563" spans="12:12" ht="15.75" customHeight="1" x14ac:dyDescent="0.35">
      <c r="L1563" s="27" t="str">
        <f t="shared" si="24"/>
        <v/>
      </c>
    </row>
    <row r="1564" spans="12:12" ht="15.75" customHeight="1" x14ac:dyDescent="0.35">
      <c r="L1564" s="27" t="str">
        <f t="shared" si="24"/>
        <v/>
      </c>
    </row>
    <row r="1565" spans="12:12" ht="15.75" customHeight="1" x14ac:dyDescent="0.35">
      <c r="L1565" s="27" t="str">
        <f t="shared" si="24"/>
        <v/>
      </c>
    </row>
    <row r="1566" spans="12:12" ht="15.75" customHeight="1" x14ac:dyDescent="0.35">
      <c r="L1566" s="27" t="str">
        <f t="shared" si="24"/>
        <v/>
      </c>
    </row>
    <row r="1567" spans="12:12" ht="15.75" customHeight="1" x14ac:dyDescent="0.35">
      <c r="L1567" s="27" t="str">
        <f t="shared" si="24"/>
        <v/>
      </c>
    </row>
    <row r="1568" spans="12:12" ht="15.75" customHeight="1" x14ac:dyDescent="0.35">
      <c r="L1568" s="27" t="str">
        <f t="shared" si="24"/>
        <v/>
      </c>
    </row>
    <row r="1569" spans="12:12" ht="15.75" customHeight="1" x14ac:dyDescent="0.35">
      <c r="L1569" s="27" t="str">
        <f t="shared" si="24"/>
        <v/>
      </c>
    </row>
    <row r="1570" spans="12:12" ht="15.75" customHeight="1" x14ac:dyDescent="0.35">
      <c r="L1570" s="27" t="str">
        <f t="shared" si="24"/>
        <v/>
      </c>
    </row>
    <row r="1571" spans="12:12" ht="15.75" customHeight="1" x14ac:dyDescent="0.35">
      <c r="L1571" s="27" t="str">
        <f t="shared" si="24"/>
        <v/>
      </c>
    </row>
    <row r="1572" spans="12:12" ht="15.75" customHeight="1" x14ac:dyDescent="0.35">
      <c r="L1572" s="27" t="str">
        <f t="shared" si="24"/>
        <v/>
      </c>
    </row>
    <row r="1573" spans="12:12" ht="15.75" customHeight="1" x14ac:dyDescent="0.35">
      <c r="L1573" s="27" t="str">
        <f t="shared" si="24"/>
        <v/>
      </c>
    </row>
    <row r="1574" spans="12:12" ht="15.75" customHeight="1" x14ac:dyDescent="0.35">
      <c r="L1574" s="27" t="str">
        <f t="shared" si="24"/>
        <v/>
      </c>
    </row>
    <row r="1575" spans="12:12" ht="15.75" customHeight="1" x14ac:dyDescent="0.35">
      <c r="L1575" s="27" t="str">
        <f t="shared" si="24"/>
        <v/>
      </c>
    </row>
    <row r="1576" spans="12:12" ht="15.75" customHeight="1" x14ac:dyDescent="0.35">
      <c r="L1576" s="27" t="str">
        <f t="shared" si="24"/>
        <v/>
      </c>
    </row>
    <row r="1577" spans="12:12" ht="15.75" customHeight="1" x14ac:dyDescent="0.35">
      <c r="L1577" s="27" t="str">
        <f t="shared" si="24"/>
        <v/>
      </c>
    </row>
    <row r="1578" spans="12:12" ht="15.75" customHeight="1" x14ac:dyDescent="0.35">
      <c r="L1578" s="27" t="str">
        <f t="shared" si="24"/>
        <v/>
      </c>
    </row>
    <row r="1579" spans="12:12" ht="15.75" customHeight="1" x14ac:dyDescent="0.35">
      <c r="L1579" s="27" t="str">
        <f t="shared" si="24"/>
        <v/>
      </c>
    </row>
    <row r="1580" spans="12:12" ht="15.75" customHeight="1" x14ac:dyDescent="0.35">
      <c r="L1580" s="27" t="str">
        <f t="shared" si="24"/>
        <v/>
      </c>
    </row>
    <row r="1581" spans="12:12" ht="15.75" customHeight="1" x14ac:dyDescent="0.35">
      <c r="L1581" s="27" t="str">
        <f t="shared" si="24"/>
        <v/>
      </c>
    </row>
    <row r="1582" spans="12:12" ht="15.75" customHeight="1" x14ac:dyDescent="0.35">
      <c r="L1582" s="27" t="str">
        <f t="shared" si="24"/>
        <v/>
      </c>
    </row>
    <row r="1583" spans="12:12" ht="15.75" customHeight="1" x14ac:dyDescent="0.35">
      <c r="L1583" s="27" t="str">
        <f t="shared" si="24"/>
        <v/>
      </c>
    </row>
    <row r="1584" spans="12:12" ht="15.75" customHeight="1" x14ac:dyDescent="0.35">
      <c r="L1584" s="27" t="str">
        <f t="shared" si="24"/>
        <v/>
      </c>
    </row>
    <row r="1585" spans="12:12" ht="15.75" customHeight="1" x14ac:dyDescent="0.35">
      <c r="L1585" s="27" t="str">
        <f t="shared" si="24"/>
        <v/>
      </c>
    </row>
    <row r="1586" spans="12:12" ht="15.75" customHeight="1" x14ac:dyDescent="0.35">
      <c r="L1586" s="27" t="str">
        <f t="shared" si="24"/>
        <v/>
      </c>
    </row>
    <row r="1587" spans="12:12" ht="15.75" customHeight="1" x14ac:dyDescent="0.35">
      <c r="L1587" s="27" t="str">
        <f t="shared" si="24"/>
        <v/>
      </c>
    </row>
    <row r="1588" spans="12:12" ht="15.75" customHeight="1" x14ac:dyDescent="0.35">
      <c r="L1588" s="27" t="str">
        <f t="shared" si="24"/>
        <v/>
      </c>
    </row>
    <row r="1589" spans="12:12" ht="15.75" customHeight="1" x14ac:dyDescent="0.35">
      <c r="L1589" s="27" t="str">
        <f t="shared" si="24"/>
        <v/>
      </c>
    </row>
    <row r="1590" spans="12:12" ht="15.75" customHeight="1" x14ac:dyDescent="0.35">
      <c r="L1590" s="27" t="str">
        <f t="shared" si="24"/>
        <v/>
      </c>
    </row>
    <row r="1591" spans="12:12" ht="15.75" customHeight="1" x14ac:dyDescent="0.35">
      <c r="L1591" s="27" t="str">
        <f t="shared" si="24"/>
        <v/>
      </c>
    </row>
    <row r="1592" spans="12:12" ht="15.75" customHeight="1" x14ac:dyDescent="0.35">
      <c r="L1592" s="27" t="str">
        <f t="shared" si="24"/>
        <v/>
      </c>
    </row>
    <row r="1593" spans="12:12" ht="15.75" customHeight="1" x14ac:dyDescent="0.35">
      <c r="L1593" s="27" t="str">
        <f t="shared" si="24"/>
        <v/>
      </c>
    </row>
    <row r="1594" spans="12:12" ht="15.75" customHeight="1" x14ac:dyDescent="0.35">
      <c r="L1594" s="27" t="str">
        <f t="shared" si="24"/>
        <v/>
      </c>
    </row>
    <row r="1595" spans="12:12" ht="15.75" customHeight="1" x14ac:dyDescent="0.35">
      <c r="L1595" s="27" t="str">
        <f t="shared" si="24"/>
        <v/>
      </c>
    </row>
    <row r="1596" spans="12:12" ht="15.75" customHeight="1" x14ac:dyDescent="0.35">
      <c r="L1596" s="27" t="str">
        <f t="shared" si="24"/>
        <v/>
      </c>
    </row>
    <row r="1597" spans="12:12" ht="15.75" customHeight="1" x14ac:dyDescent="0.35">
      <c r="L1597" s="27" t="str">
        <f t="shared" si="24"/>
        <v/>
      </c>
    </row>
    <row r="1598" spans="12:12" ht="15.75" customHeight="1" x14ac:dyDescent="0.35">
      <c r="L1598" s="27" t="str">
        <f t="shared" si="24"/>
        <v/>
      </c>
    </row>
    <row r="1599" spans="12:12" ht="15.75" customHeight="1" x14ac:dyDescent="0.35">
      <c r="L1599" s="27" t="str">
        <f t="shared" si="24"/>
        <v/>
      </c>
    </row>
    <row r="1600" spans="12:12" ht="15.75" customHeight="1" x14ac:dyDescent="0.35">
      <c r="L1600" s="27" t="str">
        <f t="shared" si="24"/>
        <v/>
      </c>
    </row>
    <row r="1601" spans="12:12" ht="15.75" customHeight="1" x14ac:dyDescent="0.35">
      <c r="L1601" s="27" t="str">
        <f t="shared" si="24"/>
        <v/>
      </c>
    </row>
    <row r="1602" spans="12:12" ht="15.75" customHeight="1" x14ac:dyDescent="0.35">
      <c r="L1602" s="27" t="str">
        <f t="shared" si="24"/>
        <v/>
      </c>
    </row>
    <row r="1603" spans="12:12" ht="15.75" customHeight="1" x14ac:dyDescent="0.35">
      <c r="L1603" s="27" t="str">
        <f t="shared" si="24"/>
        <v/>
      </c>
    </row>
    <row r="1604" spans="12:12" ht="15.75" customHeight="1" x14ac:dyDescent="0.35">
      <c r="L1604" s="27" t="str">
        <f t="shared" si="24"/>
        <v/>
      </c>
    </row>
    <row r="1605" spans="12:12" ht="15.75" customHeight="1" x14ac:dyDescent="0.35">
      <c r="L1605" s="27" t="str">
        <f t="shared" ref="L1605:L1668" si="25">IF((T1605="N/A")+(ISBLANK(T1605)), IF(S1605="Critical", K1605+30, IF(S1605="High", K1605+30,IF(COUNTIF(S1605,"M*"), K1605+90, IF(S1605="Low", K1605+180,"")))),
IF(((U1605="Yes")*(T1605="Critical")), K1605+30, IF(((U1605="Yes")*(T1605="High")), K1605+30,  IF(((U1605="Yes")*(COUNTIF(S1605,"M*"))), K1605+90,  IF(((U1605="Yes")*(T1605="Low")), K1605+180, IF(S1605="Critical", K1605+30, IF(S1605="High", K1605+30,IF(COUNTIF(S1605,"M*"), K1605+90, IF(S1605="Low", K1605+180,"")))))))))</f>
        <v/>
      </c>
    </row>
    <row r="1606" spans="12:12" ht="15.75" customHeight="1" x14ac:dyDescent="0.35">
      <c r="L1606" s="27" t="str">
        <f t="shared" si="25"/>
        <v/>
      </c>
    </row>
    <row r="1607" spans="12:12" ht="15.75" customHeight="1" x14ac:dyDescent="0.35">
      <c r="L1607" s="27" t="str">
        <f t="shared" si="25"/>
        <v/>
      </c>
    </row>
    <row r="1608" spans="12:12" ht="15.75" customHeight="1" x14ac:dyDescent="0.35">
      <c r="L1608" s="27" t="str">
        <f t="shared" si="25"/>
        <v/>
      </c>
    </row>
    <row r="1609" spans="12:12" ht="15.75" customHeight="1" x14ac:dyDescent="0.35">
      <c r="L1609" s="27" t="str">
        <f t="shared" si="25"/>
        <v/>
      </c>
    </row>
    <row r="1610" spans="12:12" ht="15.75" customHeight="1" x14ac:dyDescent="0.35">
      <c r="L1610" s="27" t="str">
        <f t="shared" si="25"/>
        <v/>
      </c>
    </row>
    <row r="1611" spans="12:12" ht="15.75" customHeight="1" x14ac:dyDescent="0.35">
      <c r="L1611" s="27" t="str">
        <f t="shared" si="25"/>
        <v/>
      </c>
    </row>
    <row r="1612" spans="12:12" ht="15.75" customHeight="1" x14ac:dyDescent="0.35">
      <c r="L1612" s="27" t="str">
        <f t="shared" si="25"/>
        <v/>
      </c>
    </row>
    <row r="1613" spans="12:12" ht="15.75" customHeight="1" x14ac:dyDescent="0.35">
      <c r="L1613" s="27" t="str">
        <f t="shared" si="25"/>
        <v/>
      </c>
    </row>
    <row r="1614" spans="12:12" ht="15.75" customHeight="1" x14ac:dyDescent="0.35">
      <c r="L1614" s="27" t="str">
        <f t="shared" si="25"/>
        <v/>
      </c>
    </row>
    <row r="1615" spans="12:12" ht="15.75" customHeight="1" x14ac:dyDescent="0.35">
      <c r="L1615" s="27" t="str">
        <f t="shared" si="25"/>
        <v/>
      </c>
    </row>
    <row r="1616" spans="12:12" ht="15.75" customHeight="1" x14ac:dyDescent="0.35">
      <c r="L1616" s="27" t="str">
        <f t="shared" si="25"/>
        <v/>
      </c>
    </row>
    <row r="1617" spans="12:12" ht="15.75" customHeight="1" x14ac:dyDescent="0.35">
      <c r="L1617" s="27" t="str">
        <f t="shared" si="25"/>
        <v/>
      </c>
    </row>
    <row r="1618" spans="12:12" ht="15.75" customHeight="1" x14ac:dyDescent="0.35">
      <c r="L1618" s="27" t="str">
        <f t="shared" si="25"/>
        <v/>
      </c>
    </row>
    <row r="1619" spans="12:12" ht="15.75" customHeight="1" x14ac:dyDescent="0.35">
      <c r="L1619" s="27" t="str">
        <f t="shared" si="25"/>
        <v/>
      </c>
    </row>
    <row r="1620" spans="12:12" ht="15.75" customHeight="1" x14ac:dyDescent="0.35">
      <c r="L1620" s="27" t="str">
        <f t="shared" si="25"/>
        <v/>
      </c>
    </row>
    <row r="1621" spans="12:12" ht="15.75" customHeight="1" x14ac:dyDescent="0.35">
      <c r="L1621" s="27" t="str">
        <f t="shared" si="25"/>
        <v/>
      </c>
    </row>
    <row r="1622" spans="12:12" ht="15.75" customHeight="1" x14ac:dyDescent="0.35">
      <c r="L1622" s="27" t="str">
        <f t="shared" si="25"/>
        <v/>
      </c>
    </row>
    <row r="1623" spans="12:12" ht="15.75" customHeight="1" x14ac:dyDescent="0.35">
      <c r="L1623" s="27" t="str">
        <f t="shared" si="25"/>
        <v/>
      </c>
    </row>
    <row r="1624" spans="12:12" ht="15.75" customHeight="1" x14ac:dyDescent="0.35">
      <c r="L1624" s="27" t="str">
        <f t="shared" si="25"/>
        <v/>
      </c>
    </row>
    <row r="1625" spans="12:12" ht="15.75" customHeight="1" x14ac:dyDescent="0.35">
      <c r="L1625" s="27" t="str">
        <f t="shared" si="25"/>
        <v/>
      </c>
    </row>
    <row r="1626" spans="12:12" ht="15.75" customHeight="1" x14ac:dyDescent="0.35">
      <c r="L1626" s="27" t="str">
        <f t="shared" si="25"/>
        <v/>
      </c>
    </row>
    <row r="1627" spans="12:12" ht="15.75" customHeight="1" x14ac:dyDescent="0.35">
      <c r="L1627" s="27" t="str">
        <f t="shared" si="25"/>
        <v/>
      </c>
    </row>
    <row r="1628" spans="12:12" ht="15.75" customHeight="1" x14ac:dyDescent="0.35">
      <c r="L1628" s="27" t="str">
        <f t="shared" si="25"/>
        <v/>
      </c>
    </row>
    <row r="1629" spans="12:12" ht="15.75" customHeight="1" x14ac:dyDescent="0.35">
      <c r="L1629" s="27" t="str">
        <f t="shared" si="25"/>
        <v/>
      </c>
    </row>
    <row r="1630" spans="12:12" ht="15.75" customHeight="1" x14ac:dyDescent="0.35">
      <c r="L1630" s="27" t="str">
        <f t="shared" si="25"/>
        <v/>
      </c>
    </row>
    <row r="1631" spans="12:12" ht="15.75" customHeight="1" x14ac:dyDescent="0.35">
      <c r="L1631" s="27" t="str">
        <f t="shared" si="25"/>
        <v/>
      </c>
    </row>
    <row r="1632" spans="12:12" ht="15.75" customHeight="1" x14ac:dyDescent="0.35">
      <c r="L1632" s="27" t="str">
        <f t="shared" si="25"/>
        <v/>
      </c>
    </row>
    <row r="1633" spans="12:12" ht="15.75" customHeight="1" x14ac:dyDescent="0.35">
      <c r="L1633" s="27" t="str">
        <f t="shared" si="25"/>
        <v/>
      </c>
    </row>
    <row r="1634" spans="12:12" ht="15.75" customHeight="1" x14ac:dyDescent="0.35">
      <c r="L1634" s="27" t="str">
        <f t="shared" si="25"/>
        <v/>
      </c>
    </row>
    <row r="1635" spans="12:12" ht="15.75" customHeight="1" x14ac:dyDescent="0.35">
      <c r="L1635" s="27" t="str">
        <f t="shared" si="25"/>
        <v/>
      </c>
    </row>
    <row r="1636" spans="12:12" ht="15.75" customHeight="1" x14ac:dyDescent="0.35">
      <c r="L1636" s="27" t="str">
        <f t="shared" si="25"/>
        <v/>
      </c>
    </row>
    <row r="1637" spans="12:12" ht="15.75" customHeight="1" x14ac:dyDescent="0.35">
      <c r="L1637" s="27" t="str">
        <f t="shared" si="25"/>
        <v/>
      </c>
    </row>
    <row r="1638" spans="12:12" ht="15.75" customHeight="1" x14ac:dyDescent="0.35">
      <c r="L1638" s="27" t="str">
        <f t="shared" si="25"/>
        <v/>
      </c>
    </row>
    <row r="1639" spans="12:12" ht="15.75" customHeight="1" x14ac:dyDescent="0.35">
      <c r="L1639" s="27" t="str">
        <f t="shared" si="25"/>
        <v/>
      </c>
    </row>
    <row r="1640" spans="12:12" ht="15.75" customHeight="1" x14ac:dyDescent="0.35">
      <c r="L1640" s="27" t="str">
        <f t="shared" si="25"/>
        <v/>
      </c>
    </row>
    <row r="1641" spans="12:12" ht="15.75" customHeight="1" x14ac:dyDescent="0.35">
      <c r="L1641" s="27" t="str">
        <f t="shared" si="25"/>
        <v/>
      </c>
    </row>
    <row r="1642" spans="12:12" ht="15.75" customHeight="1" x14ac:dyDescent="0.35">
      <c r="L1642" s="27" t="str">
        <f t="shared" si="25"/>
        <v/>
      </c>
    </row>
    <row r="1643" spans="12:12" ht="15.75" customHeight="1" x14ac:dyDescent="0.35">
      <c r="L1643" s="27" t="str">
        <f t="shared" si="25"/>
        <v/>
      </c>
    </row>
    <row r="1644" spans="12:12" ht="15.75" customHeight="1" x14ac:dyDescent="0.35">
      <c r="L1644" s="27" t="str">
        <f t="shared" si="25"/>
        <v/>
      </c>
    </row>
    <row r="1645" spans="12:12" ht="15.75" customHeight="1" x14ac:dyDescent="0.35">
      <c r="L1645" s="27" t="str">
        <f t="shared" si="25"/>
        <v/>
      </c>
    </row>
    <row r="1646" spans="12:12" ht="15.75" customHeight="1" x14ac:dyDescent="0.35">
      <c r="L1646" s="27" t="str">
        <f t="shared" si="25"/>
        <v/>
      </c>
    </row>
    <row r="1647" spans="12:12" ht="15.75" customHeight="1" x14ac:dyDescent="0.35">
      <c r="L1647" s="27" t="str">
        <f t="shared" si="25"/>
        <v/>
      </c>
    </row>
    <row r="1648" spans="12:12" ht="15.75" customHeight="1" x14ac:dyDescent="0.35">
      <c r="L1648" s="27" t="str">
        <f t="shared" si="25"/>
        <v/>
      </c>
    </row>
    <row r="1649" spans="12:12" ht="15.75" customHeight="1" x14ac:dyDescent="0.35">
      <c r="L1649" s="27" t="str">
        <f t="shared" si="25"/>
        <v/>
      </c>
    </row>
    <row r="1650" spans="12:12" ht="15.75" customHeight="1" x14ac:dyDescent="0.35">
      <c r="L1650" s="27" t="str">
        <f t="shared" si="25"/>
        <v/>
      </c>
    </row>
    <row r="1651" spans="12:12" ht="15.75" customHeight="1" x14ac:dyDescent="0.35">
      <c r="L1651" s="27" t="str">
        <f t="shared" si="25"/>
        <v/>
      </c>
    </row>
    <row r="1652" spans="12:12" ht="15.75" customHeight="1" x14ac:dyDescent="0.35">
      <c r="L1652" s="27" t="str">
        <f t="shared" si="25"/>
        <v/>
      </c>
    </row>
    <row r="1653" spans="12:12" ht="15.75" customHeight="1" x14ac:dyDescent="0.35">
      <c r="L1653" s="27" t="str">
        <f t="shared" si="25"/>
        <v/>
      </c>
    </row>
    <row r="1654" spans="12:12" ht="15.75" customHeight="1" x14ac:dyDescent="0.35">
      <c r="L1654" s="27" t="str">
        <f t="shared" si="25"/>
        <v/>
      </c>
    </row>
    <row r="1655" spans="12:12" ht="15.75" customHeight="1" x14ac:dyDescent="0.35">
      <c r="L1655" s="27" t="str">
        <f t="shared" si="25"/>
        <v/>
      </c>
    </row>
    <row r="1656" spans="12:12" ht="15.75" customHeight="1" x14ac:dyDescent="0.35">
      <c r="L1656" s="27" t="str">
        <f t="shared" si="25"/>
        <v/>
      </c>
    </row>
    <row r="1657" spans="12:12" ht="15.75" customHeight="1" x14ac:dyDescent="0.35">
      <c r="L1657" s="27" t="str">
        <f t="shared" si="25"/>
        <v/>
      </c>
    </row>
    <row r="1658" spans="12:12" ht="15.75" customHeight="1" x14ac:dyDescent="0.35">
      <c r="L1658" s="27" t="str">
        <f t="shared" si="25"/>
        <v/>
      </c>
    </row>
    <row r="1659" spans="12:12" ht="15.75" customHeight="1" x14ac:dyDescent="0.35">
      <c r="L1659" s="27" t="str">
        <f t="shared" si="25"/>
        <v/>
      </c>
    </row>
    <row r="1660" spans="12:12" ht="15.75" customHeight="1" x14ac:dyDescent="0.35">
      <c r="L1660" s="27" t="str">
        <f t="shared" si="25"/>
        <v/>
      </c>
    </row>
    <row r="1661" spans="12:12" ht="15.75" customHeight="1" x14ac:dyDescent="0.35">
      <c r="L1661" s="27" t="str">
        <f t="shared" si="25"/>
        <v/>
      </c>
    </row>
    <row r="1662" spans="12:12" ht="15.75" customHeight="1" x14ac:dyDescent="0.35">
      <c r="L1662" s="27" t="str">
        <f t="shared" si="25"/>
        <v/>
      </c>
    </row>
    <row r="1663" spans="12:12" ht="15.75" customHeight="1" x14ac:dyDescent="0.35">
      <c r="L1663" s="27" t="str">
        <f t="shared" si="25"/>
        <v/>
      </c>
    </row>
    <row r="1664" spans="12:12" ht="15.75" customHeight="1" x14ac:dyDescent="0.35">
      <c r="L1664" s="27" t="str">
        <f t="shared" si="25"/>
        <v/>
      </c>
    </row>
    <row r="1665" spans="12:12" ht="15.75" customHeight="1" x14ac:dyDescent="0.35">
      <c r="L1665" s="27" t="str">
        <f t="shared" si="25"/>
        <v/>
      </c>
    </row>
    <row r="1666" spans="12:12" ht="15.75" customHeight="1" x14ac:dyDescent="0.35">
      <c r="L1666" s="27" t="str">
        <f t="shared" si="25"/>
        <v/>
      </c>
    </row>
    <row r="1667" spans="12:12" ht="15.75" customHeight="1" x14ac:dyDescent="0.35">
      <c r="L1667" s="27" t="str">
        <f t="shared" si="25"/>
        <v/>
      </c>
    </row>
    <row r="1668" spans="12:12" ht="15.75" customHeight="1" x14ac:dyDescent="0.35">
      <c r="L1668" s="27" t="str">
        <f t="shared" si="25"/>
        <v/>
      </c>
    </row>
    <row r="1669" spans="12:12" ht="15.75" customHeight="1" x14ac:dyDescent="0.35">
      <c r="L1669" s="27" t="str">
        <f t="shared" ref="L1669:L1732" si="26">IF((T1669="N/A")+(ISBLANK(T1669)), IF(S1669="Critical", K1669+30, IF(S1669="High", K1669+30,IF(COUNTIF(S1669,"M*"), K1669+90, IF(S1669="Low", K1669+180,"")))),
IF(((U1669="Yes")*(T1669="Critical")), K1669+30, IF(((U1669="Yes")*(T1669="High")), K1669+30,  IF(((U1669="Yes")*(COUNTIF(S1669,"M*"))), K1669+90,  IF(((U1669="Yes")*(T1669="Low")), K1669+180, IF(S1669="Critical", K1669+30, IF(S1669="High", K1669+30,IF(COUNTIF(S1669,"M*"), K1669+90, IF(S1669="Low", K1669+180,"")))))))))</f>
        <v/>
      </c>
    </row>
    <row r="1670" spans="12:12" ht="15.75" customHeight="1" x14ac:dyDescent="0.35">
      <c r="L1670" s="27" t="str">
        <f t="shared" si="26"/>
        <v/>
      </c>
    </row>
    <row r="1671" spans="12:12" ht="15.75" customHeight="1" x14ac:dyDescent="0.35">
      <c r="L1671" s="27" t="str">
        <f t="shared" si="26"/>
        <v/>
      </c>
    </row>
    <row r="1672" spans="12:12" ht="15.75" customHeight="1" x14ac:dyDescent="0.35">
      <c r="L1672" s="27" t="str">
        <f t="shared" si="26"/>
        <v/>
      </c>
    </row>
    <row r="1673" spans="12:12" ht="15.75" customHeight="1" x14ac:dyDescent="0.35">
      <c r="L1673" s="27" t="str">
        <f t="shared" si="26"/>
        <v/>
      </c>
    </row>
    <row r="1674" spans="12:12" ht="15.75" customHeight="1" x14ac:dyDescent="0.35">
      <c r="L1674" s="27" t="str">
        <f t="shared" si="26"/>
        <v/>
      </c>
    </row>
    <row r="1675" spans="12:12" ht="15.75" customHeight="1" x14ac:dyDescent="0.35">
      <c r="L1675" s="27" t="str">
        <f t="shared" si="26"/>
        <v/>
      </c>
    </row>
    <row r="1676" spans="12:12" ht="15.75" customHeight="1" x14ac:dyDescent="0.35">
      <c r="L1676" s="27" t="str">
        <f t="shared" si="26"/>
        <v/>
      </c>
    </row>
    <row r="1677" spans="12:12" ht="15.75" customHeight="1" x14ac:dyDescent="0.35">
      <c r="L1677" s="27" t="str">
        <f t="shared" si="26"/>
        <v/>
      </c>
    </row>
    <row r="1678" spans="12:12" ht="15.75" customHeight="1" x14ac:dyDescent="0.35">
      <c r="L1678" s="27" t="str">
        <f t="shared" si="26"/>
        <v/>
      </c>
    </row>
    <row r="1679" spans="12:12" ht="15.75" customHeight="1" x14ac:dyDescent="0.35">
      <c r="L1679" s="27" t="str">
        <f t="shared" si="26"/>
        <v/>
      </c>
    </row>
    <row r="1680" spans="12:12" ht="15.75" customHeight="1" x14ac:dyDescent="0.35">
      <c r="L1680" s="27" t="str">
        <f t="shared" si="26"/>
        <v/>
      </c>
    </row>
    <row r="1681" spans="12:12" ht="15.75" customHeight="1" x14ac:dyDescent="0.35">
      <c r="L1681" s="27" t="str">
        <f t="shared" si="26"/>
        <v/>
      </c>
    </row>
    <row r="1682" spans="12:12" ht="15.75" customHeight="1" x14ac:dyDescent="0.35">
      <c r="L1682" s="27" t="str">
        <f t="shared" si="26"/>
        <v/>
      </c>
    </row>
    <row r="1683" spans="12:12" ht="15.75" customHeight="1" x14ac:dyDescent="0.35">
      <c r="L1683" s="27" t="str">
        <f t="shared" si="26"/>
        <v/>
      </c>
    </row>
    <row r="1684" spans="12:12" ht="15.75" customHeight="1" x14ac:dyDescent="0.35">
      <c r="L1684" s="27" t="str">
        <f t="shared" si="26"/>
        <v/>
      </c>
    </row>
    <row r="1685" spans="12:12" ht="15.75" customHeight="1" x14ac:dyDescent="0.35">
      <c r="L1685" s="27" t="str">
        <f t="shared" si="26"/>
        <v/>
      </c>
    </row>
    <row r="1686" spans="12:12" ht="15.75" customHeight="1" x14ac:dyDescent="0.35">
      <c r="L1686" s="27" t="str">
        <f t="shared" si="26"/>
        <v/>
      </c>
    </row>
    <row r="1687" spans="12:12" ht="15.75" customHeight="1" x14ac:dyDescent="0.35">
      <c r="L1687" s="27" t="str">
        <f t="shared" si="26"/>
        <v/>
      </c>
    </row>
    <row r="1688" spans="12:12" ht="15.75" customHeight="1" x14ac:dyDescent="0.35">
      <c r="L1688" s="27" t="str">
        <f t="shared" si="26"/>
        <v/>
      </c>
    </row>
    <row r="1689" spans="12:12" ht="15.75" customHeight="1" x14ac:dyDescent="0.35">
      <c r="L1689" s="27" t="str">
        <f t="shared" si="26"/>
        <v/>
      </c>
    </row>
    <row r="1690" spans="12:12" ht="15.75" customHeight="1" x14ac:dyDescent="0.35">
      <c r="L1690" s="27" t="str">
        <f t="shared" si="26"/>
        <v/>
      </c>
    </row>
    <row r="1691" spans="12:12" ht="15.75" customHeight="1" x14ac:dyDescent="0.35">
      <c r="L1691" s="27" t="str">
        <f t="shared" si="26"/>
        <v/>
      </c>
    </row>
    <row r="1692" spans="12:12" ht="15.75" customHeight="1" x14ac:dyDescent="0.35">
      <c r="L1692" s="27" t="str">
        <f t="shared" si="26"/>
        <v/>
      </c>
    </row>
    <row r="1693" spans="12:12" ht="15.75" customHeight="1" x14ac:dyDescent="0.35">
      <c r="L1693" s="27" t="str">
        <f t="shared" si="26"/>
        <v/>
      </c>
    </row>
    <row r="1694" spans="12:12" ht="15.75" customHeight="1" x14ac:dyDescent="0.35">
      <c r="L1694" s="27" t="str">
        <f t="shared" si="26"/>
        <v/>
      </c>
    </row>
    <row r="1695" spans="12:12" ht="15.75" customHeight="1" x14ac:dyDescent="0.35">
      <c r="L1695" s="27" t="str">
        <f t="shared" si="26"/>
        <v/>
      </c>
    </row>
    <row r="1696" spans="12:12" ht="15.75" customHeight="1" x14ac:dyDescent="0.35">
      <c r="L1696" s="27" t="str">
        <f t="shared" si="26"/>
        <v/>
      </c>
    </row>
    <row r="1697" spans="12:12" ht="15.75" customHeight="1" x14ac:dyDescent="0.35">
      <c r="L1697" s="27" t="str">
        <f t="shared" si="26"/>
        <v/>
      </c>
    </row>
    <row r="1698" spans="12:12" ht="15.75" customHeight="1" x14ac:dyDescent="0.35">
      <c r="L1698" s="27" t="str">
        <f t="shared" si="26"/>
        <v/>
      </c>
    </row>
    <row r="1699" spans="12:12" ht="15.75" customHeight="1" x14ac:dyDescent="0.35">
      <c r="L1699" s="27" t="str">
        <f t="shared" si="26"/>
        <v/>
      </c>
    </row>
    <row r="1700" spans="12:12" ht="15.75" customHeight="1" x14ac:dyDescent="0.35">
      <c r="L1700" s="27" t="str">
        <f t="shared" si="26"/>
        <v/>
      </c>
    </row>
    <row r="1701" spans="12:12" ht="15.75" customHeight="1" x14ac:dyDescent="0.35">
      <c r="L1701" s="27" t="str">
        <f t="shared" si="26"/>
        <v/>
      </c>
    </row>
    <row r="1702" spans="12:12" ht="15.75" customHeight="1" x14ac:dyDescent="0.35">
      <c r="L1702" s="27" t="str">
        <f t="shared" si="26"/>
        <v/>
      </c>
    </row>
    <row r="1703" spans="12:12" ht="15.75" customHeight="1" x14ac:dyDescent="0.35">
      <c r="L1703" s="27" t="str">
        <f t="shared" si="26"/>
        <v/>
      </c>
    </row>
    <row r="1704" spans="12:12" ht="15.75" customHeight="1" x14ac:dyDescent="0.35">
      <c r="L1704" s="27" t="str">
        <f t="shared" si="26"/>
        <v/>
      </c>
    </row>
    <row r="1705" spans="12:12" ht="15.75" customHeight="1" x14ac:dyDescent="0.35">
      <c r="L1705" s="27" t="str">
        <f t="shared" si="26"/>
        <v/>
      </c>
    </row>
    <row r="1706" spans="12:12" ht="15.75" customHeight="1" x14ac:dyDescent="0.35">
      <c r="L1706" s="27" t="str">
        <f t="shared" si="26"/>
        <v/>
      </c>
    </row>
    <row r="1707" spans="12:12" ht="15.75" customHeight="1" x14ac:dyDescent="0.35">
      <c r="L1707" s="27" t="str">
        <f t="shared" si="26"/>
        <v/>
      </c>
    </row>
    <row r="1708" spans="12:12" ht="15.75" customHeight="1" x14ac:dyDescent="0.35">
      <c r="L1708" s="27" t="str">
        <f t="shared" si="26"/>
        <v/>
      </c>
    </row>
    <row r="1709" spans="12:12" ht="15.75" customHeight="1" x14ac:dyDescent="0.35">
      <c r="L1709" s="27" t="str">
        <f t="shared" si="26"/>
        <v/>
      </c>
    </row>
    <row r="1710" spans="12:12" ht="15.75" customHeight="1" x14ac:dyDescent="0.35">
      <c r="L1710" s="27" t="str">
        <f t="shared" si="26"/>
        <v/>
      </c>
    </row>
    <row r="1711" spans="12:12" ht="15.75" customHeight="1" x14ac:dyDescent="0.35">
      <c r="L1711" s="27" t="str">
        <f t="shared" si="26"/>
        <v/>
      </c>
    </row>
    <row r="1712" spans="12:12" ht="15.75" customHeight="1" x14ac:dyDescent="0.35">
      <c r="L1712" s="27" t="str">
        <f t="shared" si="26"/>
        <v/>
      </c>
    </row>
    <row r="1713" spans="12:12" ht="15.75" customHeight="1" x14ac:dyDescent="0.35">
      <c r="L1713" s="27" t="str">
        <f t="shared" si="26"/>
        <v/>
      </c>
    </row>
    <row r="1714" spans="12:12" ht="15.75" customHeight="1" x14ac:dyDescent="0.35">
      <c r="L1714" s="27" t="str">
        <f t="shared" si="26"/>
        <v/>
      </c>
    </row>
    <row r="1715" spans="12:12" ht="15.75" customHeight="1" x14ac:dyDescent="0.35">
      <c r="L1715" s="27" t="str">
        <f t="shared" si="26"/>
        <v/>
      </c>
    </row>
    <row r="1716" spans="12:12" ht="15.75" customHeight="1" x14ac:dyDescent="0.35">
      <c r="L1716" s="27" t="str">
        <f t="shared" si="26"/>
        <v/>
      </c>
    </row>
    <row r="1717" spans="12:12" ht="15.75" customHeight="1" x14ac:dyDescent="0.35">
      <c r="L1717" s="27" t="str">
        <f t="shared" si="26"/>
        <v/>
      </c>
    </row>
    <row r="1718" spans="12:12" ht="15.75" customHeight="1" x14ac:dyDescent="0.35">
      <c r="L1718" s="27" t="str">
        <f t="shared" si="26"/>
        <v/>
      </c>
    </row>
    <row r="1719" spans="12:12" ht="15.75" customHeight="1" x14ac:dyDescent="0.35">
      <c r="L1719" s="27" t="str">
        <f t="shared" si="26"/>
        <v/>
      </c>
    </row>
    <row r="1720" spans="12:12" ht="15.75" customHeight="1" x14ac:dyDescent="0.35">
      <c r="L1720" s="27" t="str">
        <f t="shared" si="26"/>
        <v/>
      </c>
    </row>
    <row r="1721" spans="12:12" ht="15.75" customHeight="1" x14ac:dyDescent="0.35">
      <c r="L1721" s="27" t="str">
        <f t="shared" si="26"/>
        <v/>
      </c>
    </row>
    <row r="1722" spans="12:12" ht="15.75" customHeight="1" x14ac:dyDescent="0.35">
      <c r="L1722" s="27" t="str">
        <f t="shared" si="26"/>
        <v/>
      </c>
    </row>
    <row r="1723" spans="12:12" ht="15.75" customHeight="1" x14ac:dyDescent="0.35">
      <c r="L1723" s="27" t="str">
        <f t="shared" si="26"/>
        <v/>
      </c>
    </row>
    <row r="1724" spans="12:12" ht="15.75" customHeight="1" x14ac:dyDescent="0.35">
      <c r="L1724" s="27" t="str">
        <f t="shared" si="26"/>
        <v/>
      </c>
    </row>
    <row r="1725" spans="12:12" ht="15.75" customHeight="1" x14ac:dyDescent="0.35">
      <c r="L1725" s="27" t="str">
        <f t="shared" si="26"/>
        <v/>
      </c>
    </row>
    <row r="1726" spans="12:12" ht="15.75" customHeight="1" x14ac:dyDescent="0.35">
      <c r="L1726" s="27" t="str">
        <f t="shared" si="26"/>
        <v/>
      </c>
    </row>
    <row r="1727" spans="12:12" ht="15.75" customHeight="1" x14ac:dyDescent="0.35">
      <c r="L1727" s="27" t="str">
        <f t="shared" si="26"/>
        <v/>
      </c>
    </row>
    <row r="1728" spans="12:12" ht="15.75" customHeight="1" x14ac:dyDescent="0.35">
      <c r="L1728" s="27" t="str">
        <f t="shared" si="26"/>
        <v/>
      </c>
    </row>
    <row r="1729" spans="12:12" ht="15.75" customHeight="1" x14ac:dyDescent="0.35">
      <c r="L1729" s="27" t="str">
        <f t="shared" si="26"/>
        <v/>
      </c>
    </row>
    <row r="1730" spans="12:12" ht="15.75" customHeight="1" x14ac:dyDescent="0.35">
      <c r="L1730" s="27" t="str">
        <f t="shared" si="26"/>
        <v/>
      </c>
    </row>
    <row r="1731" spans="12:12" ht="15.75" customHeight="1" x14ac:dyDescent="0.35">
      <c r="L1731" s="27" t="str">
        <f t="shared" si="26"/>
        <v/>
      </c>
    </row>
    <row r="1732" spans="12:12" ht="15.75" customHeight="1" x14ac:dyDescent="0.35">
      <c r="L1732" s="27" t="str">
        <f t="shared" si="26"/>
        <v/>
      </c>
    </row>
    <row r="1733" spans="12:12" ht="15.75" customHeight="1" x14ac:dyDescent="0.35">
      <c r="L1733" s="27" t="str">
        <f t="shared" ref="L1733:L1796" si="27">IF((T1733="N/A")+(ISBLANK(T1733)), IF(S1733="Critical", K1733+30, IF(S1733="High", K1733+30,IF(COUNTIF(S1733,"M*"), K1733+90, IF(S1733="Low", K1733+180,"")))),
IF(((U1733="Yes")*(T1733="Critical")), K1733+30, IF(((U1733="Yes")*(T1733="High")), K1733+30,  IF(((U1733="Yes")*(COUNTIF(S1733,"M*"))), K1733+90,  IF(((U1733="Yes")*(T1733="Low")), K1733+180, IF(S1733="Critical", K1733+30, IF(S1733="High", K1733+30,IF(COUNTIF(S1733,"M*"), K1733+90, IF(S1733="Low", K1733+180,"")))))))))</f>
        <v/>
      </c>
    </row>
    <row r="1734" spans="12:12" ht="15.75" customHeight="1" x14ac:dyDescent="0.35">
      <c r="L1734" s="27" t="str">
        <f t="shared" si="27"/>
        <v/>
      </c>
    </row>
    <row r="1735" spans="12:12" ht="15.75" customHeight="1" x14ac:dyDescent="0.35">
      <c r="L1735" s="27" t="str">
        <f t="shared" si="27"/>
        <v/>
      </c>
    </row>
    <row r="1736" spans="12:12" ht="15.75" customHeight="1" x14ac:dyDescent="0.35">
      <c r="L1736" s="27" t="str">
        <f t="shared" si="27"/>
        <v/>
      </c>
    </row>
    <row r="1737" spans="12:12" ht="15.75" customHeight="1" x14ac:dyDescent="0.35">
      <c r="L1737" s="27" t="str">
        <f t="shared" si="27"/>
        <v/>
      </c>
    </row>
    <row r="1738" spans="12:12" ht="15.75" customHeight="1" x14ac:dyDescent="0.35">
      <c r="L1738" s="27" t="str">
        <f t="shared" si="27"/>
        <v/>
      </c>
    </row>
    <row r="1739" spans="12:12" ht="15.75" customHeight="1" x14ac:dyDescent="0.35">
      <c r="L1739" s="27" t="str">
        <f t="shared" si="27"/>
        <v/>
      </c>
    </row>
    <row r="1740" spans="12:12" ht="15.75" customHeight="1" x14ac:dyDescent="0.35">
      <c r="L1740" s="27" t="str">
        <f t="shared" si="27"/>
        <v/>
      </c>
    </row>
    <row r="1741" spans="12:12" ht="15.75" customHeight="1" x14ac:dyDescent="0.35">
      <c r="L1741" s="27" t="str">
        <f t="shared" si="27"/>
        <v/>
      </c>
    </row>
    <row r="1742" spans="12:12" ht="15.75" customHeight="1" x14ac:dyDescent="0.35">
      <c r="L1742" s="27" t="str">
        <f t="shared" si="27"/>
        <v/>
      </c>
    </row>
    <row r="1743" spans="12:12" ht="15.75" customHeight="1" x14ac:dyDescent="0.35">
      <c r="L1743" s="27" t="str">
        <f t="shared" si="27"/>
        <v/>
      </c>
    </row>
    <row r="1744" spans="12:12" ht="15.75" customHeight="1" x14ac:dyDescent="0.35">
      <c r="L1744" s="27" t="str">
        <f t="shared" si="27"/>
        <v/>
      </c>
    </row>
    <row r="1745" spans="12:12" ht="15.75" customHeight="1" x14ac:dyDescent="0.35">
      <c r="L1745" s="27" t="str">
        <f t="shared" si="27"/>
        <v/>
      </c>
    </row>
    <row r="1746" spans="12:12" ht="15.75" customHeight="1" x14ac:dyDescent="0.35">
      <c r="L1746" s="27" t="str">
        <f t="shared" si="27"/>
        <v/>
      </c>
    </row>
    <row r="1747" spans="12:12" ht="15.75" customHeight="1" x14ac:dyDescent="0.35">
      <c r="L1747" s="27" t="str">
        <f t="shared" si="27"/>
        <v/>
      </c>
    </row>
    <row r="1748" spans="12:12" ht="15.75" customHeight="1" x14ac:dyDescent="0.35">
      <c r="L1748" s="27" t="str">
        <f t="shared" si="27"/>
        <v/>
      </c>
    </row>
    <row r="1749" spans="12:12" ht="15.75" customHeight="1" x14ac:dyDescent="0.35">
      <c r="L1749" s="27" t="str">
        <f t="shared" si="27"/>
        <v/>
      </c>
    </row>
    <row r="1750" spans="12:12" ht="15.75" customHeight="1" x14ac:dyDescent="0.35">
      <c r="L1750" s="27" t="str">
        <f t="shared" si="27"/>
        <v/>
      </c>
    </row>
    <row r="1751" spans="12:12" ht="15.75" customHeight="1" x14ac:dyDescent="0.35">
      <c r="L1751" s="27" t="str">
        <f t="shared" si="27"/>
        <v/>
      </c>
    </row>
    <row r="1752" spans="12:12" ht="15.75" customHeight="1" x14ac:dyDescent="0.35">
      <c r="L1752" s="27" t="str">
        <f t="shared" si="27"/>
        <v/>
      </c>
    </row>
    <row r="1753" spans="12:12" ht="15.75" customHeight="1" x14ac:dyDescent="0.35">
      <c r="L1753" s="27" t="str">
        <f t="shared" si="27"/>
        <v/>
      </c>
    </row>
    <row r="1754" spans="12:12" ht="15.75" customHeight="1" x14ac:dyDescent="0.35">
      <c r="L1754" s="27" t="str">
        <f t="shared" si="27"/>
        <v/>
      </c>
    </row>
    <row r="1755" spans="12:12" ht="15.75" customHeight="1" x14ac:dyDescent="0.35">
      <c r="L1755" s="27" t="str">
        <f t="shared" si="27"/>
        <v/>
      </c>
    </row>
    <row r="1756" spans="12:12" ht="15.75" customHeight="1" x14ac:dyDescent="0.35">
      <c r="L1756" s="27" t="str">
        <f t="shared" si="27"/>
        <v/>
      </c>
    </row>
    <row r="1757" spans="12:12" ht="15.75" customHeight="1" x14ac:dyDescent="0.35">
      <c r="L1757" s="27" t="str">
        <f t="shared" si="27"/>
        <v/>
      </c>
    </row>
    <row r="1758" spans="12:12" ht="15.75" customHeight="1" x14ac:dyDescent="0.35">
      <c r="L1758" s="27" t="str">
        <f t="shared" si="27"/>
        <v/>
      </c>
    </row>
    <row r="1759" spans="12:12" ht="15.75" customHeight="1" x14ac:dyDescent="0.35">
      <c r="L1759" s="27" t="str">
        <f t="shared" si="27"/>
        <v/>
      </c>
    </row>
    <row r="1760" spans="12:12" ht="15.75" customHeight="1" x14ac:dyDescent="0.35">
      <c r="L1760" s="27" t="str">
        <f t="shared" si="27"/>
        <v/>
      </c>
    </row>
    <row r="1761" spans="12:12" ht="15.75" customHeight="1" x14ac:dyDescent="0.35">
      <c r="L1761" s="27" t="str">
        <f t="shared" si="27"/>
        <v/>
      </c>
    </row>
    <row r="1762" spans="12:12" ht="15.75" customHeight="1" x14ac:dyDescent="0.35">
      <c r="L1762" s="27" t="str">
        <f t="shared" si="27"/>
        <v/>
      </c>
    </row>
    <row r="1763" spans="12:12" ht="15.75" customHeight="1" x14ac:dyDescent="0.35">
      <c r="L1763" s="27" t="str">
        <f t="shared" si="27"/>
        <v/>
      </c>
    </row>
    <row r="1764" spans="12:12" ht="15.75" customHeight="1" x14ac:dyDescent="0.35">
      <c r="L1764" s="27" t="str">
        <f t="shared" si="27"/>
        <v/>
      </c>
    </row>
    <row r="1765" spans="12:12" ht="15.75" customHeight="1" x14ac:dyDescent="0.35">
      <c r="L1765" s="27" t="str">
        <f t="shared" si="27"/>
        <v/>
      </c>
    </row>
    <row r="1766" spans="12:12" ht="15.75" customHeight="1" x14ac:dyDescent="0.35">
      <c r="L1766" s="27" t="str">
        <f t="shared" si="27"/>
        <v/>
      </c>
    </row>
    <row r="1767" spans="12:12" ht="15.75" customHeight="1" x14ac:dyDescent="0.35">
      <c r="L1767" s="27" t="str">
        <f t="shared" si="27"/>
        <v/>
      </c>
    </row>
    <row r="1768" spans="12:12" ht="15.75" customHeight="1" x14ac:dyDescent="0.35">
      <c r="L1768" s="27" t="str">
        <f t="shared" si="27"/>
        <v/>
      </c>
    </row>
    <row r="1769" spans="12:12" ht="15.75" customHeight="1" x14ac:dyDescent="0.35">
      <c r="L1769" s="27" t="str">
        <f t="shared" si="27"/>
        <v/>
      </c>
    </row>
    <row r="1770" spans="12:12" ht="15.75" customHeight="1" x14ac:dyDescent="0.35">
      <c r="L1770" s="27" t="str">
        <f t="shared" si="27"/>
        <v/>
      </c>
    </row>
    <row r="1771" spans="12:12" ht="15.75" customHeight="1" x14ac:dyDescent="0.35">
      <c r="L1771" s="27" t="str">
        <f t="shared" si="27"/>
        <v/>
      </c>
    </row>
    <row r="1772" spans="12:12" ht="15.75" customHeight="1" x14ac:dyDescent="0.35">
      <c r="L1772" s="27" t="str">
        <f t="shared" si="27"/>
        <v/>
      </c>
    </row>
    <row r="1773" spans="12:12" ht="15.75" customHeight="1" x14ac:dyDescent="0.35">
      <c r="L1773" s="27" t="str">
        <f t="shared" si="27"/>
        <v/>
      </c>
    </row>
    <row r="1774" spans="12:12" ht="15.75" customHeight="1" x14ac:dyDescent="0.35">
      <c r="L1774" s="27" t="str">
        <f t="shared" si="27"/>
        <v/>
      </c>
    </row>
    <row r="1775" spans="12:12" ht="15.75" customHeight="1" x14ac:dyDescent="0.35">
      <c r="L1775" s="27" t="str">
        <f t="shared" si="27"/>
        <v/>
      </c>
    </row>
    <row r="1776" spans="12:12" ht="15.75" customHeight="1" x14ac:dyDescent="0.35">
      <c r="L1776" s="27" t="str">
        <f t="shared" si="27"/>
        <v/>
      </c>
    </row>
    <row r="1777" spans="12:12" ht="15.75" customHeight="1" x14ac:dyDescent="0.35">
      <c r="L1777" s="27" t="str">
        <f t="shared" si="27"/>
        <v/>
      </c>
    </row>
    <row r="1778" spans="12:12" ht="15.75" customHeight="1" x14ac:dyDescent="0.35">
      <c r="L1778" s="27" t="str">
        <f t="shared" si="27"/>
        <v/>
      </c>
    </row>
    <row r="1779" spans="12:12" ht="15.75" customHeight="1" x14ac:dyDescent="0.35">
      <c r="L1779" s="27" t="str">
        <f t="shared" si="27"/>
        <v/>
      </c>
    </row>
    <row r="1780" spans="12:12" ht="15.75" customHeight="1" x14ac:dyDescent="0.35">
      <c r="L1780" s="27" t="str">
        <f t="shared" si="27"/>
        <v/>
      </c>
    </row>
    <row r="1781" spans="12:12" ht="15.75" customHeight="1" x14ac:dyDescent="0.35">
      <c r="L1781" s="27" t="str">
        <f t="shared" si="27"/>
        <v/>
      </c>
    </row>
    <row r="1782" spans="12:12" ht="15.75" customHeight="1" x14ac:dyDescent="0.35">
      <c r="L1782" s="27" t="str">
        <f t="shared" si="27"/>
        <v/>
      </c>
    </row>
    <row r="1783" spans="12:12" ht="15.75" customHeight="1" x14ac:dyDescent="0.35">
      <c r="L1783" s="27" t="str">
        <f t="shared" si="27"/>
        <v/>
      </c>
    </row>
    <row r="1784" spans="12:12" ht="15.75" customHeight="1" x14ac:dyDescent="0.35">
      <c r="L1784" s="27" t="str">
        <f t="shared" si="27"/>
        <v/>
      </c>
    </row>
    <row r="1785" spans="12:12" ht="15.75" customHeight="1" x14ac:dyDescent="0.35">
      <c r="L1785" s="27" t="str">
        <f t="shared" si="27"/>
        <v/>
      </c>
    </row>
    <row r="1786" spans="12:12" ht="15.75" customHeight="1" x14ac:dyDescent="0.35">
      <c r="L1786" s="27" t="str">
        <f t="shared" si="27"/>
        <v/>
      </c>
    </row>
    <row r="1787" spans="12:12" ht="15.75" customHeight="1" x14ac:dyDescent="0.35">
      <c r="L1787" s="27" t="str">
        <f t="shared" si="27"/>
        <v/>
      </c>
    </row>
    <row r="1788" spans="12:12" ht="15.75" customHeight="1" x14ac:dyDescent="0.35">
      <c r="L1788" s="27" t="str">
        <f t="shared" si="27"/>
        <v/>
      </c>
    </row>
    <row r="1789" spans="12:12" ht="15.75" customHeight="1" x14ac:dyDescent="0.35">
      <c r="L1789" s="27" t="str">
        <f t="shared" si="27"/>
        <v/>
      </c>
    </row>
    <row r="1790" spans="12:12" ht="15.75" customHeight="1" x14ac:dyDescent="0.35">
      <c r="L1790" s="27" t="str">
        <f t="shared" si="27"/>
        <v/>
      </c>
    </row>
    <row r="1791" spans="12:12" ht="15.75" customHeight="1" x14ac:dyDescent="0.35">
      <c r="L1791" s="27" t="str">
        <f t="shared" si="27"/>
        <v/>
      </c>
    </row>
    <row r="1792" spans="12:12" ht="15.75" customHeight="1" x14ac:dyDescent="0.35">
      <c r="L1792" s="27" t="str">
        <f t="shared" si="27"/>
        <v/>
      </c>
    </row>
    <row r="1793" spans="12:12" ht="15.75" customHeight="1" x14ac:dyDescent="0.35">
      <c r="L1793" s="27" t="str">
        <f t="shared" si="27"/>
        <v/>
      </c>
    </row>
    <row r="1794" spans="12:12" ht="15.75" customHeight="1" x14ac:dyDescent="0.35">
      <c r="L1794" s="27" t="str">
        <f t="shared" si="27"/>
        <v/>
      </c>
    </row>
    <row r="1795" spans="12:12" ht="15.75" customHeight="1" x14ac:dyDescent="0.35">
      <c r="L1795" s="27" t="str">
        <f t="shared" si="27"/>
        <v/>
      </c>
    </row>
    <row r="1796" spans="12:12" ht="15.75" customHeight="1" x14ac:dyDescent="0.35">
      <c r="L1796" s="27" t="str">
        <f t="shared" si="27"/>
        <v/>
      </c>
    </row>
    <row r="1797" spans="12:12" ht="15.75" customHeight="1" x14ac:dyDescent="0.35">
      <c r="L1797" s="27" t="str">
        <f t="shared" ref="L1797:L1860" si="28">IF((T1797="N/A")+(ISBLANK(T1797)), IF(S1797="Critical", K1797+30, IF(S1797="High", K1797+30,IF(COUNTIF(S1797,"M*"), K1797+90, IF(S1797="Low", K1797+180,"")))),
IF(((U1797="Yes")*(T1797="Critical")), K1797+30, IF(((U1797="Yes")*(T1797="High")), K1797+30,  IF(((U1797="Yes")*(COUNTIF(S1797,"M*"))), K1797+90,  IF(((U1797="Yes")*(T1797="Low")), K1797+180, IF(S1797="Critical", K1797+30, IF(S1797="High", K1797+30,IF(COUNTIF(S1797,"M*"), K1797+90, IF(S1797="Low", K1797+180,"")))))))))</f>
        <v/>
      </c>
    </row>
    <row r="1798" spans="12:12" ht="15.75" customHeight="1" x14ac:dyDescent="0.35">
      <c r="L1798" s="27" t="str">
        <f t="shared" si="28"/>
        <v/>
      </c>
    </row>
    <row r="1799" spans="12:12" ht="15.75" customHeight="1" x14ac:dyDescent="0.35">
      <c r="L1799" s="27" t="str">
        <f t="shared" si="28"/>
        <v/>
      </c>
    </row>
    <row r="1800" spans="12:12" ht="15.75" customHeight="1" x14ac:dyDescent="0.35">
      <c r="L1800" s="27" t="str">
        <f t="shared" si="28"/>
        <v/>
      </c>
    </row>
    <row r="1801" spans="12:12" ht="15.75" customHeight="1" x14ac:dyDescent="0.35">
      <c r="L1801" s="27" t="str">
        <f t="shared" si="28"/>
        <v/>
      </c>
    </row>
    <row r="1802" spans="12:12" ht="15.75" customHeight="1" x14ac:dyDescent="0.35">
      <c r="L1802" s="27" t="str">
        <f t="shared" si="28"/>
        <v/>
      </c>
    </row>
    <row r="1803" spans="12:12" ht="15.75" customHeight="1" x14ac:dyDescent="0.35">
      <c r="L1803" s="27" t="str">
        <f t="shared" si="28"/>
        <v/>
      </c>
    </row>
    <row r="1804" spans="12:12" ht="15.75" customHeight="1" x14ac:dyDescent="0.35">
      <c r="L1804" s="27" t="str">
        <f t="shared" si="28"/>
        <v/>
      </c>
    </row>
    <row r="1805" spans="12:12" ht="15.75" customHeight="1" x14ac:dyDescent="0.35">
      <c r="L1805" s="27" t="str">
        <f t="shared" si="28"/>
        <v/>
      </c>
    </row>
    <row r="1806" spans="12:12" ht="15.75" customHeight="1" x14ac:dyDescent="0.35">
      <c r="L1806" s="27" t="str">
        <f t="shared" si="28"/>
        <v/>
      </c>
    </row>
    <row r="1807" spans="12:12" ht="15.75" customHeight="1" x14ac:dyDescent="0.35">
      <c r="L1807" s="27" t="str">
        <f t="shared" si="28"/>
        <v/>
      </c>
    </row>
    <row r="1808" spans="12:12" ht="15.75" customHeight="1" x14ac:dyDescent="0.35">
      <c r="L1808" s="27" t="str">
        <f t="shared" si="28"/>
        <v/>
      </c>
    </row>
    <row r="1809" spans="12:12" ht="15.75" customHeight="1" x14ac:dyDescent="0.35">
      <c r="L1809" s="27" t="str">
        <f t="shared" si="28"/>
        <v/>
      </c>
    </row>
    <row r="1810" spans="12:12" ht="15.75" customHeight="1" x14ac:dyDescent="0.35">
      <c r="L1810" s="27" t="str">
        <f t="shared" si="28"/>
        <v/>
      </c>
    </row>
    <row r="1811" spans="12:12" ht="15.75" customHeight="1" x14ac:dyDescent="0.35">
      <c r="L1811" s="27" t="str">
        <f t="shared" si="28"/>
        <v/>
      </c>
    </row>
    <row r="1812" spans="12:12" ht="15.75" customHeight="1" x14ac:dyDescent="0.35">
      <c r="L1812" s="27" t="str">
        <f t="shared" si="28"/>
        <v/>
      </c>
    </row>
    <row r="1813" spans="12:12" ht="15.75" customHeight="1" x14ac:dyDescent="0.35">
      <c r="L1813" s="27" t="str">
        <f t="shared" si="28"/>
        <v/>
      </c>
    </row>
    <row r="1814" spans="12:12" ht="15.75" customHeight="1" x14ac:dyDescent="0.35">
      <c r="L1814" s="27" t="str">
        <f t="shared" si="28"/>
        <v/>
      </c>
    </row>
    <row r="1815" spans="12:12" ht="15.75" customHeight="1" x14ac:dyDescent="0.35">
      <c r="L1815" s="27" t="str">
        <f t="shared" si="28"/>
        <v/>
      </c>
    </row>
    <row r="1816" spans="12:12" ht="15.75" customHeight="1" x14ac:dyDescent="0.35">
      <c r="L1816" s="27" t="str">
        <f t="shared" si="28"/>
        <v/>
      </c>
    </row>
    <row r="1817" spans="12:12" ht="15.75" customHeight="1" x14ac:dyDescent="0.35">
      <c r="L1817" s="27" t="str">
        <f t="shared" si="28"/>
        <v/>
      </c>
    </row>
    <row r="1818" spans="12:12" ht="15.75" customHeight="1" x14ac:dyDescent="0.35">
      <c r="L1818" s="27" t="str">
        <f t="shared" si="28"/>
        <v/>
      </c>
    </row>
    <row r="1819" spans="12:12" ht="15.75" customHeight="1" x14ac:dyDescent="0.35">
      <c r="L1819" s="27" t="str">
        <f t="shared" si="28"/>
        <v/>
      </c>
    </row>
    <row r="1820" spans="12:12" ht="15.75" customHeight="1" x14ac:dyDescent="0.35">
      <c r="L1820" s="27" t="str">
        <f t="shared" si="28"/>
        <v/>
      </c>
    </row>
    <row r="1821" spans="12:12" ht="15.75" customHeight="1" x14ac:dyDescent="0.35">
      <c r="L1821" s="27" t="str">
        <f t="shared" si="28"/>
        <v/>
      </c>
    </row>
    <row r="1822" spans="12:12" ht="15.75" customHeight="1" x14ac:dyDescent="0.35">
      <c r="L1822" s="27" t="str">
        <f t="shared" si="28"/>
        <v/>
      </c>
    </row>
    <row r="1823" spans="12:12" ht="15.75" customHeight="1" x14ac:dyDescent="0.35">
      <c r="L1823" s="27" t="str">
        <f t="shared" si="28"/>
        <v/>
      </c>
    </row>
    <row r="1824" spans="12:12" ht="15.75" customHeight="1" x14ac:dyDescent="0.35">
      <c r="L1824" s="27" t="str">
        <f t="shared" si="28"/>
        <v/>
      </c>
    </row>
    <row r="1825" spans="12:12" ht="15.75" customHeight="1" x14ac:dyDescent="0.35">
      <c r="L1825" s="27" t="str">
        <f t="shared" si="28"/>
        <v/>
      </c>
    </row>
    <row r="1826" spans="12:12" ht="15.75" customHeight="1" x14ac:dyDescent="0.35">
      <c r="L1826" s="27" t="str">
        <f t="shared" si="28"/>
        <v/>
      </c>
    </row>
    <row r="1827" spans="12:12" ht="15.75" customHeight="1" x14ac:dyDescent="0.35">
      <c r="L1827" s="27" t="str">
        <f t="shared" si="28"/>
        <v/>
      </c>
    </row>
    <row r="1828" spans="12:12" ht="15.75" customHeight="1" x14ac:dyDescent="0.35">
      <c r="L1828" s="27" t="str">
        <f t="shared" si="28"/>
        <v/>
      </c>
    </row>
    <row r="1829" spans="12:12" ht="15.75" customHeight="1" x14ac:dyDescent="0.35">
      <c r="L1829" s="27" t="str">
        <f t="shared" si="28"/>
        <v/>
      </c>
    </row>
    <row r="1830" spans="12:12" ht="15.75" customHeight="1" x14ac:dyDescent="0.35">
      <c r="L1830" s="27" t="str">
        <f t="shared" si="28"/>
        <v/>
      </c>
    </row>
    <row r="1831" spans="12:12" ht="15.75" customHeight="1" x14ac:dyDescent="0.35">
      <c r="L1831" s="27" t="str">
        <f t="shared" si="28"/>
        <v/>
      </c>
    </row>
    <row r="1832" spans="12:12" ht="15.75" customHeight="1" x14ac:dyDescent="0.35">
      <c r="L1832" s="27" t="str">
        <f t="shared" si="28"/>
        <v/>
      </c>
    </row>
    <row r="1833" spans="12:12" ht="15.75" customHeight="1" x14ac:dyDescent="0.35">
      <c r="L1833" s="27" t="str">
        <f t="shared" si="28"/>
        <v/>
      </c>
    </row>
    <row r="1834" spans="12:12" ht="15.75" customHeight="1" x14ac:dyDescent="0.35">
      <c r="L1834" s="27" t="str">
        <f t="shared" si="28"/>
        <v/>
      </c>
    </row>
    <row r="1835" spans="12:12" ht="15.75" customHeight="1" x14ac:dyDescent="0.35">
      <c r="L1835" s="27" t="str">
        <f t="shared" si="28"/>
        <v/>
      </c>
    </row>
    <row r="1836" spans="12:12" ht="15.75" customHeight="1" x14ac:dyDescent="0.35">
      <c r="L1836" s="27" t="str">
        <f t="shared" si="28"/>
        <v/>
      </c>
    </row>
    <row r="1837" spans="12:12" ht="15.75" customHeight="1" x14ac:dyDescent="0.35">
      <c r="L1837" s="27" t="str">
        <f t="shared" si="28"/>
        <v/>
      </c>
    </row>
    <row r="1838" spans="12:12" ht="15.75" customHeight="1" x14ac:dyDescent="0.35">
      <c r="L1838" s="27" t="str">
        <f t="shared" si="28"/>
        <v/>
      </c>
    </row>
    <row r="1839" spans="12:12" ht="15.75" customHeight="1" x14ac:dyDescent="0.35">
      <c r="L1839" s="27" t="str">
        <f t="shared" si="28"/>
        <v/>
      </c>
    </row>
    <row r="1840" spans="12:12" ht="15.75" customHeight="1" x14ac:dyDescent="0.35">
      <c r="L1840" s="27" t="str">
        <f t="shared" si="28"/>
        <v/>
      </c>
    </row>
    <row r="1841" spans="12:12" ht="15.75" customHeight="1" x14ac:dyDescent="0.35">
      <c r="L1841" s="27" t="str">
        <f t="shared" si="28"/>
        <v/>
      </c>
    </row>
    <row r="1842" spans="12:12" ht="15.75" customHeight="1" x14ac:dyDescent="0.35">
      <c r="L1842" s="27" t="str">
        <f t="shared" si="28"/>
        <v/>
      </c>
    </row>
    <row r="1843" spans="12:12" ht="15.75" customHeight="1" x14ac:dyDescent="0.35">
      <c r="L1843" s="27" t="str">
        <f t="shared" si="28"/>
        <v/>
      </c>
    </row>
    <row r="1844" spans="12:12" ht="15.75" customHeight="1" x14ac:dyDescent="0.35">
      <c r="L1844" s="27" t="str">
        <f t="shared" si="28"/>
        <v/>
      </c>
    </row>
    <row r="1845" spans="12:12" ht="15.75" customHeight="1" x14ac:dyDescent="0.35">
      <c r="L1845" s="27" t="str">
        <f t="shared" si="28"/>
        <v/>
      </c>
    </row>
    <row r="1846" spans="12:12" ht="15.75" customHeight="1" x14ac:dyDescent="0.35">
      <c r="L1846" s="27" t="str">
        <f t="shared" si="28"/>
        <v/>
      </c>
    </row>
    <row r="1847" spans="12:12" ht="15.75" customHeight="1" x14ac:dyDescent="0.35">
      <c r="L1847" s="27" t="str">
        <f t="shared" si="28"/>
        <v/>
      </c>
    </row>
    <row r="1848" spans="12:12" ht="15.75" customHeight="1" x14ac:dyDescent="0.35">
      <c r="L1848" s="27" t="str">
        <f t="shared" si="28"/>
        <v/>
      </c>
    </row>
    <row r="1849" spans="12:12" ht="15.75" customHeight="1" x14ac:dyDescent="0.35">
      <c r="L1849" s="27" t="str">
        <f t="shared" si="28"/>
        <v/>
      </c>
    </row>
    <row r="1850" spans="12:12" ht="15.75" customHeight="1" x14ac:dyDescent="0.35">
      <c r="L1850" s="27" t="str">
        <f t="shared" si="28"/>
        <v/>
      </c>
    </row>
    <row r="1851" spans="12:12" ht="15.75" customHeight="1" x14ac:dyDescent="0.35">
      <c r="L1851" s="27" t="str">
        <f t="shared" si="28"/>
        <v/>
      </c>
    </row>
    <row r="1852" spans="12:12" ht="15.75" customHeight="1" x14ac:dyDescent="0.35">
      <c r="L1852" s="27" t="str">
        <f t="shared" si="28"/>
        <v/>
      </c>
    </row>
    <row r="1853" spans="12:12" ht="15.75" customHeight="1" x14ac:dyDescent="0.35">
      <c r="L1853" s="27" t="str">
        <f t="shared" si="28"/>
        <v/>
      </c>
    </row>
    <row r="1854" spans="12:12" ht="15.75" customHeight="1" x14ac:dyDescent="0.35">
      <c r="L1854" s="27" t="str">
        <f t="shared" si="28"/>
        <v/>
      </c>
    </row>
    <row r="1855" spans="12:12" ht="15.75" customHeight="1" x14ac:dyDescent="0.35">
      <c r="L1855" s="27" t="str">
        <f t="shared" si="28"/>
        <v/>
      </c>
    </row>
    <row r="1856" spans="12:12" ht="15.75" customHeight="1" x14ac:dyDescent="0.35">
      <c r="L1856" s="27" t="str">
        <f t="shared" si="28"/>
        <v/>
      </c>
    </row>
    <row r="1857" spans="12:12" ht="15.75" customHeight="1" x14ac:dyDescent="0.35">
      <c r="L1857" s="27" t="str">
        <f t="shared" si="28"/>
        <v/>
      </c>
    </row>
    <row r="1858" spans="12:12" ht="15.75" customHeight="1" x14ac:dyDescent="0.35">
      <c r="L1858" s="27" t="str">
        <f t="shared" si="28"/>
        <v/>
      </c>
    </row>
    <row r="1859" spans="12:12" ht="15.75" customHeight="1" x14ac:dyDescent="0.35">
      <c r="L1859" s="27" t="str">
        <f t="shared" si="28"/>
        <v/>
      </c>
    </row>
    <row r="1860" spans="12:12" ht="15.75" customHeight="1" x14ac:dyDescent="0.35">
      <c r="L1860" s="27" t="str">
        <f t="shared" si="28"/>
        <v/>
      </c>
    </row>
    <row r="1861" spans="12:12" ht="15.75" customHeight="1" x14ac:dyDescent="0.35">
      <c r="L1861" s="27" t="str">
        <f t="shared" ref="L1861:L1924" si="29">IF((T1861="N/A")+(ISBLANK(T1861)), IF(S1861="Critical", K1861+30, IF(S1861="High", K1861+30,IF(COUNTIF(S1861,"M*"), K1861+90, IF(S1861="Low", K1861+180,"")))),
IF(((U1861="Yes")*(T1861="Critical")), K1861+30, IF(((U1861="Yes")*(T1861="High")), K1861+30,  IF(((U1861="Yes")*(COUNTIF(S1861,"M*"))), K1861+90,  IF(((U1861="Yes")*(T1861="Low")), K1861+180, IF(S1861="Critical", K1861+30, IF(S1861="High", K1861+30,IF(COUNTIF(S1861,"M*"), K1861+90, IF(S1861="Low", K1861+180,"")))))))))</f>
        <v/>
      </c>
    </row>
    <row r="1862" spans="12:12" ht="15.75" customHeight="1" x14ac:dyDescent="0.35">
      <c r="L1862" s="27" t="str">
        <f t="shared" si="29"/>
        <v/>
      </c>
    </row>
    <row r="1863" spans="12:12" ht="15.75" customHeight="1" x14ac:dyDescent="0.35">
      <c r="L1863" s="27" t="str">
        <f t="shared" si="29"/>
        <v/>
      </c>
    </row>
    <row r="1864" spans="12:12" ht="15.75" customHeight="1" x14ac:dyDescent="0.35">
      <c r="L1864" s="27" t="str">
        <f t="shared" si="29"/>
        <v/>
      </c>
    </row>
    <row r="1865" spans="12:12" ht="15.75" customHeight="1" x14ac:dyDescent="0.35">
      <c r="L1865" s="27" t="str">
        <f t="shared" si="29"/>
        <v/>
      </c>
    </row>
    <row r="1866" spans="12:12" ht="15.75" customHeight="1" x14ac:dyDescent="0.35">
      <c r="L1866" s="27" t="str">
        <f t="shared" si="29"/>
        <v/>
      </c>
    </row>
    <row r="1867" spans="12:12" ht="15.75" customHeight="1" x14ac:dyDescent="0.35">
      <c r="L1867" s="27" t="str">
        <f t="shared" si="29"/>
        <v/>
      </c>
    </row>
    <row r="1868" spans="12:12" ht="15.75" customHeight="1" x14ac:dyDescent="0.35">
      <c r="L1868" s="27" t="str">
        <f t="shared" si="29"/>
        <v/>
      </c>
    </row>
    <row r="1869" spans="12:12" ht="15.75" customHeight="1" x14ac:dyDescent="0.35">
      <c r="L1869" s="27" t="str">
        <f t="shared" si="29"/>
        <v/>
      </c>
    </row>
    <row r="1870" spans="12:12" ht="15.75" customHeight="1" x14ac:dyDescent="0.35">
      <c r="L1870" s="27" t="str">
        <f t="shared" si="29"/>
        <v/>
      </c>
    </row>
    <row r="1871" spans="12:12" ht="15.75" customHeight="1" x14ac:dyDescent="0.35">
      <c r="L1871" s="27" t="str">
        <f t="shared" si="29"/>
        <v/>
      </c>
    </row>
    <row r="1872" spans="12:12" ht="15.75" customHeight="1" x14ac:dyDescent="0.35">
      <c r="L1872" s="27" t="str">
        <f t="shared" si="29"/>
        <v/>
      </c>
    </row>
    <row r="1873" spans="12:12" ht="15.75" customHeight="1" x14ac:dyDescent="0.35">
      <c r="L1873" s="27" t="str">
        <f t="shared" si="29"/>
        <v/>
      </c>
    </row>
    <row r="1874" spans="12:12" ht="15.75" customHeight="1" x14ac:dyDescent="0.35">
      <c r="L1874" s="27" t="str">
        <f t="shared" si="29"/>
        <v/>
      </c>
    </row>
    <row r="1875" spans="12:12" ht="15.75" customHeight="1" x14ac:dyDescent="0.35">
      <c r="L1875" s="27" t="str">
        <f t="shared" si="29"/>
        <v/>
      </c>
    </row>
    <row r="1876" spans="12:12" ht="15.75" customHeight="1" x14ac:dyDescent="0.35">
      <c r="L1876" s="27" t="str">
        <f t="shared" si="29"/>
        <v/>
      </c>
    </row>
    <row r="1877" spans="12:12" ht="15.75" customHeight="1" x14ac:dyDescent="0.35">
      <c r="L1877" s="27" t="str">
        <f t="shared" si="29"/>
        <v/>
      </c>
    </row>
    <row r="1878" spans="12:12" ht="15.75" customHeight="1" x14ac:dyDescent="0.35">
      <c r="L1878" s="27" t="str">
        <f t="shared" si="29"/>
        <v/>
      </c>
    </row>
    <row r="1879" spans="12:12" ht="15.75" customHeight="1" x14ac:dyDescent="0.35">
      <c r="L1879" s="27" t="str">
        <f t="shared" si="29"/>
        <v/>
      </c>
    </row>
    <row r="1880" spans="12:12" ht="15.75" customHeight="1" x14ac:dyDescent="0.35">
      <c r="L1880" s="27" t="str">
        <f t="shared" si="29"/>
        <v/>
      </c>
    </row>
    <row r="1881" spans="12:12" ht="15.75" customHeight="1" x14ac:dyDescent="0.35">
      <c r="L1881" s="27" t="str">
        <f t="shared" si="29"/>
        <v/>
      </c>
    </row>
    <row r="1882" spans="12:12" ht="15.75" customHeight="1" x14ac:dyDescent="0.35">
      <c r="L1882" s="27" t="str">
        <f t="shared" si="29"/>
        <v/>
      </c>
    </row>
    <row r="1883" spans="12:12" ht="15.75" customHeight="1" x14ac:dyDescent="0.35">
      <c r="L1883" s="27" t="str">
        <f t="shared" si="29"/>
        <v/>
      </c>
    </row>
    <row r="1884" spans="12:12" ht="15.75" customHeight="1" x14ac:dyDescent="0.35">
      <c r="L1884" s="27" t="str">
        <f t="shared" si="29"/>
        <v/>
      </c>
    </row>
    <row r="1885" spans="12:12" ht="15.75" customHeight="1" x14ac:dyDescent="0.35">
      <c r="L1885" s="27" t="str">
        <f t="shared" si="29"/>
        <v/>
      </c>
    </row>
    <row r="1886" spans="12:12" ht="15.75" customHeight="1" x14ac:dyDescent="0.35">
      <c r="L1886" s="27" t="str">
        <f t="shared" si="29"/>
        <v/>
      </c>
    </row>
    <row r="1887" spans="12:12" ht="15.75" customHeight="1" x14ac:dyDescent="0.35">
      <c r="L1887" s="27" t="str">
        <f t="shared" si="29"/>
        <v/>
      </c>
    </row>
    <row r="1888" spans="12:12" ht="15.75" customHeight="1" x14ac:dyDescent="0.35">
      <c r="L1888" s="27" t="str">
        <f t="shared" si="29"/>
        <v/>
      </c>
    </row>
    <row r="1889" spans="12:12" ht="15.75" customHeight="1" x14ac:dyDescent="0.35">
      <c r="L1889" s="27" t="str">
        <f t="shared" si="29"/>
        <v/>
      </c>
    </row>
    <row r="1890" spans="12:12" ht="15.75" customHeight="1" x14ac:dyDescent="0.35">
      <c r="L1890" s="27" t="str">
        <f t="shared" si="29"/>
        <v/>
      </c>
    </row>
    <row r="1891" spans="12:12" ht="15.75" customHeight="1" x14ac:dyDescent="0.35">
      <c r="L1891" s="27" t="str">
        <f t="shared" si="29"/>
        <v/>
      </c>
    </row>
    <row r="1892" spans="12:12" ht="15.75" customHeight="1" x14ac:dyDescent="0.35">
      <c r="L1892" s="27" t="str">
        <f t="shared" si="29"/>
        <v/>
      </c>
    </row>
    <row r="1893" spans="12:12" ht="15.75" customHeight="1" x14ac:dyDescent="0.35">
      <c r="L1893" s="27" t="str">
        <f t="shared" si="29"/>
        <v/>
      </c>
    </row>
    <row r="1894" spans="12:12" ht="15.75" customHeight="1" x14ac:dyDescent="0.35">
      <c r="L1894" s="27" t="str">
        <f t="shared" si="29"/>
        <v/>
      </c>
    </row>
    <row r="1895" spans="12:12" ht="15.75" customHeight="1" x14ac:dyDescent="0.35">
      <c r="L1895" s="27" t="str">
        <f t="shared" si="29"/>
        <v/>
      </c>
    </row>
    <row r="1896" spans="12:12" ht="15.75" customHeight="1" x14ac:dyDescent="0.35">
      <c r="L1896" s="27" t="str">
        <f t="shared" si="29"/>
        <v/>
      </c>
    </row>
    <row r="1897" spans="12:12" ht="15.75" customHeight="1" x14ac:dyDescent="0.35">
      <c r="L1897" s="27" t="str">
        <f t="shared" si="29"/>
        <v/>
      </c>
    </row>
    <row r="1898" spans="12:12" ht="15.75" customHeight="1" x14ac:dyDescent="0.35">
      <c r="L1898" s="27" t="str">
        <f t="shared" si="29"/>
        <v/>
      </c>
    </row>
    <row r="1899" spans="12:12" ht="15.75" customHeight="1" x14ac:dyDescent="0.35">
      <c r="L1899" s="27" t="str">
        <f t="shared" si="29"/>
        <v/>
      </c>
    </row>
    <row r="1900" spans="12:12" ht="15.75" customHeight="1" x14ac:dyDescent="0.35">
      <c r="L1900" s="27" t="str">
        <f t="shared" si="29"/>
        <v/>
      </c>
    </row>
    <row r="1901" spans="12:12" ht="15.75" customHeight="1" x14ac:dyDescent="0.35">
      <c r="L1901" s="27" t="str">
        <f t="shared" si="29"/>
        <v/>
      </c>
    </row>
    <row r="1902" spans="12:12" ht="15.75" customHeight="1" x14ac:dyDescent="0.35">
      <c r="L1902" s="27" t="str">
        <f t="shared" si="29"/>
        <v/>
      </c>
    </row>
    <row r="1903" spans="12:12" ht="15.75" customHeight="1" x14ac:dyDescent="0.35">
      <c r="L1903" s="27" t="str">
        <f t="shared" si="29"/>
        <v/>
      </c>
    </row>
    <row r="1904" spans="12:12" ht="15.75" customHeight="1" x14ac:dyDescent="0.35">
      <c r="L1904" s="27" t="str">
        <f t="shared" si="29"/>
        <v/>
      </c>
    </row>
    <row r="1905" spans="12:12" ht="15.75" customHeight="1" x14ac:dyDescent="0.35">
      <c r="L1905" s="27" t="str">
        <f t="shared" si="29"/>
        <v/>
      </c>
    </row>
    <row r="1906" spans="12:12" ht="15.75" customHeight="1" x14ac:dyDescent="0.35">
      <c r="L1906" s="27" t="str">
        <f t="shared" si="29"/>
        <v/>
      </c>
    </row>
    <row r="1907" spans="12:12" ht="15.75" customHeight="1" x14ac:dyDescent="0.35">
      <c r="L1907" s="27" t="str">
        <f t="shared" si="29"/>
        <v/>
      </c>
    </row>
    <row r="1908" spans="12:12" ht="15.75" customHeight="1" x14ac:dyDescent="0.35">
      <c r="L1908" s="27" t="str">
        <f t="shared" si="29"/>
        <v/>
      </c>
    </row>
    <row r="1909" spans="12:12" ht="15.75" customHeight="1" x14ac:dyDescent="0.35">
      <c r="L1909" s="27" t="str">
        <f t="shared" si="29"/>
        <v/>
      </c>
    </row>
    <row r="1910" spans="12:12" ht="15.75" customHeight="1" x14ac:dyDescent="0.35">
      <c r="L1910" s="27" t="str">
        <f t="shared" si="29"/>
        <v/>
      </c>
    </row>
    <row r="1911" spans="12:12" ht="15.75" customHeight="1" x14ac:dyDescent="0.35">
      <c r="L1911" s="27" t="str">
        <f t="shared" si="29"/>
        <v/>
      </c>
    </row>
    <row r="1912" spans="12:12" ht="15.75" customHeight="1" x14ac:dyDescent="0.35">
      <c r="L1912" s="27" t="str">
        <f t="shared" si="29"/>
        <v/>
      </c>
    </row>
    <row r="1913" spans="12:12" ht="15.75" customHeight="1" x14ac:dyDescent="0.35">
      <c r="L1913" s="27" t="str">
        <f t="shared" si="29"/>
        <v/>
      </c>
    </row>
    <row r="1914" spans="12:12" ht="15.75" customHeight="1" x14ac:dyDescent="0.35">
      <c r="L1914" s="27" t="str">
        <f t="shared" si="29"/>
        <v/>
      </c>
    </row>
    <row r="1915" spans="12:12" ht="15.75" customHeight="1" x14ac:dyDescent="0.35">
      <c r="L1915" s="27" t="str">
        <f t="shared" si="29"/>
        <v/>
      </c>
    </row>
    <row r="1916" spans="12:12" ht="15.75" customHeight="1" x14ac:dyDescent="0.35">
      <c r="L1916" s="27" t="str">
        <f t="shared" si="29"/>
        <v/>
      </c>
    </row>
    <row r="1917" spans="12:12" ht="15.75" customHeight="1" x14ac:dyDescent="0.35">
      <c r="L1917" s="27" t="str">
        <f t="shared" si="29"/>
        <v/>
      </c>
    </row>
    <row r="1918" spans="12:12" ht="15.75" customHeight="1" x14ac:dyDescent="0.35">
      <c r="L1918" s="27" t="str">
        <f t="shared" si="29"/>
        <v/>
      </c>
    </row>
    <row r="1919" spans="12:12" ht="15.75" customHeight="1" x14ac:dyDescent="0.35">
      <c r="L1919" s="27" t="str">
        <f t="shared" si="29"/>
        <v/>
      </c>
    </row>
    <row r="1920" spans="12:12" ht="15.75" customHeight="1" x14ac:dyDescent="0.35">
      <c r="L1920" s="27" t="str">
        <f t="shared" si="29"/>
        <v/>
      </c>
    </row>
    <row r="1921" spans="12:12" ht="15.75" customHeight="1" x14ac:dyDescent="0.35">
      <c r="L1921" s="27" t="str">
        <f t="shared" si="29"/>
        <v/>
      </c>
    </row>
    <row r="1922" spans="12:12" ht="15.75" customHeight="1" x14ac:dyDescent="0.35">
      <c r="L1922" s="27" t="str">
        <f t="shared" si="29"/>
        <v/>
      </c>
    </row>
    <row r="1923" spans="12:12" ht="15.75" customHeight="1" x14ac:dyDescent="0.35">
      <c r="L1923" s="27" t="str">
        <f t="shared" si="29"/>
        <v/>
      </c>
    </row>
    <row r="1924" spans="12:12" ht="15.75" customHeight="1" x14ac:dyDescent="0.35">
      <c r="L1924" s="27" t="str">
        <f t="shared" si="29"/>
        <v/>
      </c>
    </row>
    <row r="1925" spans="12:12" ht="15.75" customHeight="1" x14ac:dyDescent="0.35">
      <c r="L1925" s="27" t="str">
        <f t="shared" ref="L1925:L1988" si="30">IF((T1925="N/A")+(ISBLANK(T1925)), IF(S1925="Critical", K1925+30, IF(S1925="High", K1925+30,IF(COUNTIF(S1925,"M*"), K1925+90, IF(S1925="Low", K1925+180,"")))),
IF(((U1925="Yes")*(T1925="Critical")), K1925+30, IF(((U1925="Yes")*(T1925="High")), K1925+30,  IF(((U1925="Yes")*(COUNTIF(S1925,"M*"))), K1925+90,  IF(((U1925="Yes")*(T1925="Low")), K1925+180, IF(S1925="Critical", K1925+30, IF(S1925="High", K1925+30,IF(COUNTIF(S1925,"M*"), K1925+90, IF(S1925="Low", K1925+180,"")))))))))</f>
        <v/>
      </c>
    </row>
    <row r="1926" spans="12:12" ht="15.75" customHeight="1" x14ac:dyDescent="0.35">
      <c r="L1926" s="27" t="str">
        <f t="shared" si="30"/>
        <v/>
      </c>
    </row>
    <row r="1927" spans="12:12" ht="15.75" customHeight="1" x14ac:dyDescent="0.35">
      <c r="L1927" s="27" t="str">
        <f t="shared" si="30"/>
        <v/>
      </c>
    </row>
    <row r="1928" spans="12:12" ht="15.75" customHeight="1" x14ac:dyDescent="0.35">
      <c r="L1928" s="27" t="str">
        <f t="shared" si="30"/>
        <v/>
      </c>
    </row>
    <row r="1929" spans="12:12" ht="15.75" customHeight="1" x14ac:dyDescent="0.35">
      <c r="L1929" s="27" t="str">
        <f t="shared" si="30"/>
        <v/>
      </c>
    </row>
    <row r="1930" spans="12:12" ht="15.75" customHeight="1" x14ac:dyDescent="0.35">
      <c r="L1930" s="27" t="str">
        <f t="shared" si="30"/>
        <v/>
      </c>
    </row>
    <row r="1931" spans="12:12" ht="15.75" customHeight="1" x14ac:dyDescent="0.35">
      <c r="L1931" s="27" t="str">
        <f t="shared" si="30"/>
        <v/>
      </c>
    </row>
    <row r="1932" spans="12:12" ht="15.75" customHeight="1" x14ac:dyDescent="0.35">
      <c r="L1932" s="27" t="str">
        <f t="shared" si="30"/>
        <v/>
      </c>
    </row>
    <row r="1933" spans="12:12" ht="15.75" customHeight="1" x14ac:dyDescent="0.35">
      <c r="L1933" s="27" t="str">
        <f t="shared" si="30"/>
        <v/>
      </c>
    </row>
    <row r="1934" spans="12:12" ht="15.75" customHeight="1" x14ac:dyDescent="0.35">
      <c r="L1934" s="27" t="str">
        <f t="shared" si="30"/>
        <v/>
      </c>
    </row>
    <row r="1935" spans="12:12" ht="15.75" customHeight="1" x14ac:dyDescent="0.35">
      <c r="L1935" s="27" t="str">
        <f t="shared" si="30"/>
        <v/>
      </c>
    </row>
    <row r="1936" spans="12:12" ht="15.75" customHeight="1" x14ac:dyDescent="0.35">
      <c r="L1936" s="27" t="str">
        <f t="shared" si="30"/>
        <v/>
      </c>
    </row>
    <row r="1937" spans="12:12" ht="15.75" customHeight="1" x14ac:dyDescent="0.35">
      <c r="L1937" s="27" t="str">
        <f t="shared" si="30"/>
        <v/>
      </c>
    </row>
    <row r="1938" spans="12:12" ht="15.75" customHeight="1" x14ac:dyDescent="0.35">
      <c r="L1938" s="27" t="str">
        <f t="shared" si="30"/>
        <v/>
      </c>
    </row>
    <row r="1939" spans="12:12" ht="15.75" customHeight="1" x14ac:dyDescent="0.35">
      <c r="L1939" s="27" t="str">
        <f t="shared" si="30"/>
        <v/>
      </c>
    </row>
    <row r="1940" spans="12:12" ht="15.75" customHeight="1" x14ac:dyDescent="0.35">
      <c r="L1940" s="27" t="str">
        <f t="shared" si="30"/>
        <v/>
      </c>
    </row>
    <row r="1941" spans="12:12" ht="15.75" customHeight="1" x14ac:dyDescent="0.35">
      <c r="L1941" s="27" t="str">
        <f t="shared" si="30"/>
        <v/>
      </c>
    </row>
    <row r="1942" spans="12:12" ht="15.75" customHeight="1" x14ac:dyDescent="0.35">
      <c r="L1942" s="27" t="str">
        <f t="shared" si="30"/>
        <v/>
      </c>
    </row>
    <row r="1943" spans="12:12" ht="15.75" customHeight="1" x14ac:dyDescent="0.35">
      <c r="L1943" s="27" t="str">
        <f t="shared" si="30"/>
        <v/>
      </c>
    </row>
    <row r="1944" spans="12:12" ht="15.75" customHeight="1" x14ac:dyDescent="0.35">
      <c r="L1944" s="27" t="str">
        <f t="shared" si="30"/>
        <v/>
      </c>
    </row>
    <row r="1945" spans="12:12" ht="15.75" customHeight="1" x14ac:dyDescent="0.35">
      <c r="L1945" s="27" t="str">
        <f t="shared" si="30"/>
        <v/>
      </c>
    </row>
    <row r="1946" spans="12:12" ht="15.75" customHeight="1" x14ac:dyDescent="0.35">
      <c r="L1946" s="27" t="str">
        <f t="shared" si="30"/>
        <v/>
      </c>
    </row>
    <row r="1947" spans="12:12" ht="15.75" customHeight="1" x14ac:dyDescent="0.35">
      <c r="L1947" s="27" t="str">
        <f t="shared" si="30"/>
        <v/>
      </c>
    </row>
    <row r="1948" spans="12:12" ht="15.75" customHeight="1" x14ac:dyDescent="0.35">
      <c r="L1948" s="27" t="str">
        <f t="shared" si="30"/>
        <v/>
      </c>
    </row>
    <row r="1949" spans="12:12" ht="15.75" customHeight="1" x14ac:dyDescent="0.35">
      <c r="L1949" s="27" t="str">
        <f t="shared" si="30"/>
        <v/>
      </c>
    </row>
    <row r="1950" spans="12:12" ht="15.75" customHeight="1" x14ac:dyDescent="0.35">
      <c r="L1950" s="27" t="str">
        <f t="shared" si="30"/>
        <v/>
      </c>
    </row>
    <row r="1951" spans="12:12" ht="15.75" customHeight="1" x14ac:dyDescent="0.35">
      <c r="L1951" s="27" t="str">
        <f t="shared" si="30"/>
        <v/>
      </c>
    </row>
    <row r="1952" spans="12:12" ht="15.75" customHeight="1" x14ac:dyDescent="0.35">
      <c r="L1952" s="27" t="str">
        <f t="shared" si="30"/>
        <v/>
      </c>
    </row>
    <row r="1953" spans="12:12" ht="15.75" customHeight="1" x14ac:dyDescent="0.35">
      <c r="L1953" s="27" t="str">
        <f t="shared" si="30"/>
        <v/>
      </c>
    </row>
    <row r="1954" spans="12:12" ht="15.75" customHeight="1" x14ac:dyDescent="0.35">
      <c r="L1954" s="27" t="str">
        <f t="shared" si="30"/>
        <v/>
      </c>
    </row>
    <row r="1955" spans="12:12" ht="15.75" customHeight="1" x14ac:dyDescent="0.35">
      <c r="L1955" s="27" t="str">
        <f t="shared" si="30"/>
        <v/>
      </c>
    </row>
    <row r="1956" spans="12:12" ht="15.75" customHeight="1" x14ac:dyDescent="0.35">
      <c r="L1956" s="27" t="str">
        <f t="shared" si="30"/>
        <v/>
      </c>
    </row>
    <row r="1957" spans="12:12" ht="15.75" customHeight="1" x14ac:dyDescent="0.35">
      <c r="L1957" s="27" t="str">
        <f t="shared" si="30"/>
        <v/>
      </c>
    </row>
    <row r="1958" spans="12:12" ht="15.75" customHeight="1" x14ac:dyDescent="0.35">
      <c r="L1958" s="27" t="str">
        <f t="shared" si="30"/>
        <v/>
      </c>
    </row>
    <row r="1959" spans="12:12" ht="15.75" customHeight="1" x14ac:dyDescent="0.35">
      <c r="L1959" s="27" t="str">
        <f t="shared" si="30"/>
        <v/>
      </c>
    </row>
    <row r="1960" spans="12:12" ht="15.75" customHeight="1" x14ac:dyDescent="0.35">
      <c r="L1960" s="27" t="str">
        <f t="shared" si="30"/>
        <v/>
      </c>
    </row>
    <row r="1961" spans="12:12" ht="15.75" customHeight="1" x14ac:dyDescent="0.35">
      <c r="L1961" s="27" t="str">
        <f t="shared" si="30"/>
        <v/>
      </c>
    </row>
    <row r="1962" spans="12:12" ht="15.75" customHeight="1" x14ac:dyDescent="0.35">
      <c r="L1962" s="27" t="str">
        <f t="shared" si="30"/>
        <v/>
      </c>
    </row>
    <row r="1963" spans="12:12" ht="15.75" customHeight="1" x14ac:dyDescent="0.35">
      <c r="L1963" s="27" t="str">
        <f t="shared" si="30"/>
        <v/>
      </c>
    </row>
    <row r="1964" spans="12:12" ht="15.75" customHeight="1" x14ac:dyDescent="0.35">
      <c r="L1964" s="27" t="str">
        <f t="shared" si="30"/>
        <v/>
      </c>
    </row>
    <row r="1965" spans="12:12" ht="15.75" customHeight="1" x14ac:dyDescent="0.35">
      <c r="L1965" s="27" t="str">
        <f t="shared" si="30"/>
        <v/>
      </c>
    </row>
    <row r="1966" spans="12:12" ht="15.75" customHeight="1" x14ac:dyDescent="0.35">
      <c r="L1966" s="27" t="str">
        <f t="shared" si="30"/>
        <v/>
      </c>
    </row>
    <row r="1967" spans="12:12" ht="15.75" customHeight="1" x14ac:dyDescent="0.35">
      <c r="L1967" s="27" t="str">
        <f t="shared" si="30"/>
        <v/>
      </c>
    </row>
    <row r="1968" spans="12:12" ht="15.75" customHeight="1" x14ac:dyDescent="0.35">
      <c r="L1968" s="27" t="str">
        <f t="shared" si="30"/>
        <v/>
      </c>
    </row>
    <row r="1969" spans="12:12" ht="15.75" customHeight="1" x14ac:dyDescent="0.35">
      <c r="L1969" s="27" t="str">
        <f t="shared" si="30"/>
        <v/>
      </c>
    </row>
    <row r="1970" spans="12:12" ht="15.75" customHeight="1" x14ac:dyDescent="0.35">
      <c r="L1970" s="27" t="str">
        <f t="shared" si="30"/>
        <v/>
      </c>
    </row>
    <row r="1971" spans="12:12" ht="15.75" customHeight="1" x14ac:dyDescent="0.35">
      <c r="L1971" s="27" t="str">
        <f t="shared" si="30"/>
        <v/>
      </c>
    </row>
    <row r="1972" spans="12:12" ht="15.75" customHeight="1" x14ac:dyDescent="0.35">
      <c r="L1972" s="27" t="str">
        <f t="shared" si="30"/>
        <v/>
      </c>
    </row>
    <row r="1973" spans="12:12" ht="15.75" customHeight="1" x14ac:dyDescent="0.35">
      <c r="L1973" s="27" t="str">
        <f t="shared" si="30"/>
        <v/>
      </c>
    </row>
    <row r="1974" spans="12:12" ht="15.75" customHeight="1" x14ac:dyDescent="0.35">
      <c r="L1974" s="27" t="str">
        <f t="shared" si="30"/>
        <v/>
      </c>
    </row>
    <row r="1975" spans="12:12" ht="15.75" customHeight="1" x14ac:dyDescent="0.35">
      <c r="L1975" s="27" t="str">
        <f t="shared" si="30"/>
        <v/>
      </c>
    </row>
    <row r="1976" spans="12:12" ht="15.75" customHeight="1" x14ac:dyDescent="0.35">
      <c r="L1976" s="27" t="str">
        <f t="shared" si="30"/>
        <v/>
      </c>
    </row>
    <row r="1977" spans="12:12" ht="15.75" customHeight="1" x14ac:dyDescent="0.35">
      <c r="L1977" s="27" t="str">
        <f t="shared" si="30"/>
        <v/>
      </c>
    </row>
    <row r="1978" spans="12:12" ht="15.75" customHeight="1" x14ac:dyDescent="0.35">
      <c r="L1978" s="27" t="str">
        <f t="shared" si="30"/>
        <v/>
      </c>
    </row>
    <row r="1979" spans="12:12" ht="15.75" customHeight="1" x14ac:dyDescent="0.35">
      <c r="L1979" s="27" t="str">
        <f t="shared" si="30"/>
        <v/>
      </c>
    </row>
    <row r="1980" spans="12:12" ht="15.75" customHeight="1" x14ac:dyDescent="0.35">
      <c r="L1980" s="27" t="str">
        <f t="shared" si="30"/>
        <v/>
      </c>
    </row>
    <row r="1981" spans="12:12" ht="15.75" customHeight="1" x14ac:dyDescent="0.35">
      <c r="L1981" s="27" t="str">
        <f t="shared" si="30"/>
        <v/>
      </c>
    </row>
    <row r="1982" spans="12:12" ht="15.75" customHeight="1" x14ac:dyDescent="0.35">
      <c r="L1982" s="27" t="str">
        <f t="shared" si="30"/>
        <v/>
      </c>
    </row>
    <row r="1983" spans="12:12" ht="15.75" customHeight="1" x14ac:dyDescent="0.35">
      <c r="L1983" s="27" t="str">
        <f t="shared" si="30"/>
        <v/>
      </c>
    </row>
    <row r="1984" spans="12:12" ht="15.75" customHeight="1" x14ac:dyDescent="0.35">
      <c r="L1984" s="27" t="str">
        <f t="shared" si="30"/>
        <v/>
      </c>
    </row>
    <row r="1985" spans="12:12" ht="15.75" customHeight="1" x14ac:dyDescent="0.35">
      <c r="L1985" s="27" t="str">
        <f t="shared" si="30"/>
        <v/>
      </c>
    </row>
    <row r="1986" spans="12:12" ht="15.75" customHeight="1" x14ac:dyDescent="0.35">
      <c r="L1986" s="27" t="str">
        <f t="shared" si="30"/>
        <v/>
      </c>
    </row>
    <row r="1987" spans="12:12" ht="15.75" customHeight="1" x14ac:dyDescent="0.35">
      <c r="L1987" s="27" t="str">
        <f t="shared" si="30"/>
        <v/>
      </c>
    </row>
    <row r="1988" spans="12:12" ht="15.75" customHeight="1" x14ac:dyDescent="0.35">
      <c r="L1988" s="27" t="str">
        <f t="shared" si="30"/>
        <v/>
      </c>
    </row>
    <row r="1989" spans="12:12" ht="15.75" customHeight="1" x14ac:dyDescent="0.35">
      <c r="L1989" s="27" t="str">
        <f t="shared" ref="L1989:L2052" si="31">IF((T1989="N/A")+(ISBLANK(T1989)), IF(S1989="Critical", K1989+30, IF(S1989="High", K1989+30,IF(COUNTIF(S1989,"M*"), K1989+90, IF(S1989="Low", K1989+180,"")))),
IF(((U1989="Yes")*(T1989="Critical")), K1989+30, IF(((U1989="Yes")*(T1989="High")), K1989+30,  IF(((U1989="Yes")*(COUNTIF(S1989,"M*"))), K1989+90,  IF(((U1989="Yes")*(T1989="Low")), K1989+180, IF(S1989="Critical", K1989+30, IF(S1989="High", K1989+30,IF(COUNTIF(S1989,"M*"), K1989+90, IF(S1989="Low", K1989+180,"")))))))))</f>
        <v/>
      </c>
    </row>
    <row r="1990" spans="12:12" ht="15.75" customHeight="1" x14ac:dyDescent="0.35">
      <c r="L1990" s="27" t="str">
        <f t="shared" si="31"/>
        <v/>
      </c>
    </row>
    <row r="1991" spans="12:12" ht="15.75" customHeight="1" x14ac:dyDescent="0.35">
      <c r="L1991" s="27" t="str">
        <f t="shared" si="31"/>
        <v/>
      </c>
    </row>
    <row r="1992" spans="12:12" ht="15.75" customHeight="1" x14ac:dyDescent="0.35">
      <c r="L1992" s="27" t="str">
        <f t="shared" si="31"/>
        <v/>
      </c>
    </row>
    <row r="1993" spans="12:12" ht="15.75" customHeight="1" x14ac:dyDescent="0.35">
      <c r="L1993" s="27" t="str">
        <f t="shared" si="31"/>
        <v/>
      </c>
    </row>
    <row r="1994" spans="12:12" ht="15.75" customHeight="1" x14ac:dyDescent="0.35">
      <c r="L1994" s="27" t="str">
        <f t="shared" si="31"/>
        <v/>
      </c>
    </row>
    <row r="1995" spans="12:12" ht="15.75" customHeight="1" x14ac:dyDescent="0.35">
      <c r="L1995" s="27" t="str">
        <f t="shared" si="31"/>
        <v/>
      </c>
    </row>
    <row r="1996" spans="12:12" ht="15.75" customHeight="1" x14ac:dyDescent="0.35">
      <c r="L1996" s="27" t="str">
        <f t="shared" si="31"/>
        <v/>
      </c>
    </row>
    <row r="1997" spans="12:12" ht="15.75" customHeight="1" x14ac:dyDescent="0.35">
      <c r="L1997" s="27" t="str">
        <f t="shared" si="31"/>
        <v/>
      </c>
    </row>
    <row r="1998" spans="12:12" ht="15.75" customHeight="1" x14ac:dyDescent="0.35">
      <c r="L1998" s="27" t="str">
        <f t="shared" si="31"/>
        <v/>
      </c>
    </row>
    <row r="1999" spans="12:12" ht="15.75" customHeight="1" x14ac:dyDescent="0.35">
      <c r="L1999" s="27" t="str">
        <f t="shared" si="31"/>
        <v/>
      </c>
    </row>
    <row r="2000" spans="12:12" ht="15.75" customHeight="1" x14ac:dyDescent="0.35">
      <c r="L2000" s="27" t="str">
        <f t="shared" si="31"/>
        <v/>
      </c>
    </row>
    <row r="2001" spans="12:12" ht="15.75" customHeight="1" x14ac:dyDescent="0.35">
      <c r="L2001" s="27" t="str">
        <f t="shared" si="31"/>
        <v/>
      </c>
    </row>
    <row r="2002" spans="12:12" ht="15.75" customHeight="1" x14ac:dyDescent="0.35">
      <c r="L2002" s="27" t="str">
        <f t="shared" si="31"/>
        <v/>
      </c>
    </row>
    <row r="2003" spans="12:12" ht="15.75" customHeight="1" x14ac:dyDescent="0.35">
      <c r="L2003" s="27" t="str">
        <f t="shared" si="31"/>
        <v/>
      </c>
    </row>
    <row r="2004" spans="12:12" ht="15.75" customHeight="1" x14ac:dyDescent="0.35">
      <c r="L2004" s="27" t="str">
        <f t="shared" si="31"/>
        <v/>
      </c>
    </row>
    <row r="2005" spans="12:12" ht="15.75" customHeight="1" x14ac:dyDescent="0.35">
      <c r="L2005" s="27" t="str">
        <f t="shared" si="31"/>
        <v/>
      </c>
    </row>
    <row r="2006" spans="12:12" ht="15.75" customHeight="1" x14ac:dyDescent="0.35">
      <c r="L2006" s="27" t="str">
        <f t="shared" si="31"/>
        <v/>
      </c>
    </row>
    <row r="2007" spans="12:12" ht="15.75" customHeight="1" x14ac:dyDescent="0.35">
      <c r="L2007" s="27" t="str">
        <f t="shared" si="31"/>
        <v/>
      </c>
    </row>
    <row r="2008" spans="12:12" ht="15.75" customHeight="1" x14ac:dyDescent="0.35">
      <c r="L2008" s="27" t="str">
        <f t="shared" si="31"/>
        <v/>
      </c>
    </row>
    <row r="2009" spans="12:12" ht="15.75" customHeight="1" x14ac:dyDescent="0.35">
      <c r="L2009" s="27" t="str">
        <f t="shared" si="31"/>
        <v/>
      </c>
    </row>
    <row r="2010" spans="12:12" ht="15.75" customHeight="1" x14ac:dyDescent="0.35">
      <c r="L2010" s="27" t="str">
        <f t="shared" si="31"/>
        <v/>
      </c>
    </row>
    <row r="2011" spans="12:12" ht="15.75" customHeight="1" x14ac:dyDescent="0.35">
      <c r="L2011" s="27" t="str">
        <f t="shared" si="31"/>
        <v/>
      </c>
    </row>
    <row r="2012" spans="12:12" ht="15.75" customHeight="1" x14ac:dyDescent="0.35">
      <c r="L2012" s="27" t="str">
        <f t="shared" si="31"/>
        <v/>
      </c>
    </row>
    <row r="2013" spans="12:12" ht="15.75" customHeight="1" x14ac:dyDescent="0.35">
      <c r="L2013" s="27" t="str">
        <f t="shared" si="31"/>
        <v/>
      </c>
    </row>
    <row r="2014" spans="12:12" ht="15.75" customHeight="1" x14ac:dyDescent="0.35">
      <c r="L2014" s="27" t="str">
        <f t="shared" si="31"/>
        <v/>
      </c>
    </row>
    <row r="2015" spans="12:12" ht="15.75" customHeight="1" x14ac:dyDescent="0.35">
      <c r="L2015" s="27" t="str">
        <f t="shared" si="31"/>
        <v/>
      </c>
    </row>
    <row r="2016" spans="12:12" ht="15.75" customHeight="1" x14ac:dyDescent="0.35">
      <c r="L2016" s="27" t="str">
        <f t="shared" si="31"/>
        <v/>
      </c>
    </row>
    <row r="2017" spans="12:12" ht="15.75" customHeight="1" x14ac:dyDescent="0.35">
      <c r="L2017" s="27" t="str">
        <f t="shared" si="31"/>
        <v/>
      </c>
    </row>
    <row r="2018" spans="12:12" ht="15.75" customHeight="1" x14ac:dyDescent="0.35">
      <c r="L2018" s="27" t="str">
        <f t="shared" si="31"/>
        <v/>
      </c>
    </row>
    <row r="2019" spans="12:12" ht="15.75" customHeight="1" x14ac:dyDescent="0.35">
      <c r="L2019" s="27" t="str">
        <f t="shared" si="31"/>
        <v/>
      </c>
    </row>
    <row r="2020" spans="12:12" ht="15.75" customHeight="1" x14ac:dyDescent="0.35">
      <c r="L2020" s="27" t="str">
        <f t="shared" si="31"/>
        <v/>
      </c>
    </row>
    <row r="2021" spans="12:12" ht="15.75" customHeight="1" x14ac:dyDescent="0.35">
      <c r="L2021" s="27" t="str">
        <f t="shared" si="31"/>
        <v/>
      </c>
    </row>
    <row r="2022" spans="12:12" ht="15.75" customHeight="1" x14ac:dyDescent="0.35">
      <c r="L2022" s="27" t="str">
        <f t="shared" si="31"/>
        <v/>
      </c>
    </row>
    <row r="2023" spans="12:12" ht="15.75" customHeight="1" x14ac:dyDescent="0.35">
      <c r="L2023" s="27" t="str">
        <f t="shared" si="31"/>
        <v/>
      </c>
    </row>
    <row r="2024" spans="12:12" ht="15.75" customHeight="1" x14ac:dyDescent="0.35">
      <c r="L2024" s="27" t="str">
        <f t="shared" si="31"/>
        <v/>
      </c>
    </row>
    <row r="2025" spans="12:12" ht="15.75" customHeight="1" x14ac:dyDescent="0.35">
      <c r="L2025" s="27" t="str">
        <f t="shared" si="31"/>
        <v/>
      </c>
    </row>
    <row r="2026" spans="12:12" ht="15.75" customHeight="1" x14ac:dyDescent="0.35">
      <c r="L2026" s="27" t="str">
        <f t="shared" si="31"/>
        <v/>
      </c>
    </row>
    <row r="2027" spans="12:12" ht="15.75" customHeight="1" x14ac:dyDescent="0.35">
      <c r="L2027" s="27" t="str">
        <f t="shared" si="31"/>
        <v/>
      </c>
    </row>
    <row r="2028" spans="12:12" ht="15.75" customHeight="1" x14ac:dyDescent="0.35">
      <c r="L2028" s="27" t="str">
        <f t="shared" si="31"/>
        <v/>
      </c>
    </row>
    <row r="2029" spans="12:12" ht="15.75" customHeight="1" x14ac:dyDescent="0.35">
      <c r="L2029" s="27" t="str">
        <f t="shared" si="31"/>
        <v/>
      </c>
    </row>
    <row r="2030" spans="12:12" ht="15.75" customHeight="1" x14ac:dyDescent="0.35">
      <c r="L2030" s="27" t="str">
        <f t="shared" si="31"/>
        <v/>
      </c>
    </row>
    <row r="2031" spans="12:12" ht="15.75" customHeight="1" x14ac:dyDescent="0.35">
      <c r="L2031" s="27" t="str">
        <f t="shared" si="31"/>
        <v/>
      </c>
    </row>
    <row r="2032" spans="12:12" ht="15.75" customHeight="1" x14ac:dyDescent="0.35">
      <c r="L2032" s="27" t="str">
        <f t="shared" si="31"/>
        <v/>
      </c>
    </row>
    <row r="2033" spans="12:12" ht="15.75" customHeight="1" x14ac:dyDescent="0.35">
      <c r="L2033" s="27" t="str">
        <f t="shared" si="31"/>
        <v/>
      </c>
    </row>
    <row r="2034" spans="12:12" ht="15.75" customHeight="1" x14ac:dyDescent="0.35">
      <c r="L2034" s="27" t="str">
        <f t="shared" si="31"/>
        <v/>
      </c>
    </row>
    <row r="2035" spans="12:12" ht="15.75" customHeight="1" x14ac:dyDescent="0.35">
      <c r="L2035" s="27" t="str">
        <f t="shared" si="31"/>
        <v/>
      </c>
    </row>
    <row r="2036" spans="12:12" ht="15.75" customHeight="1" x14ac:dyDescent="0.35">
      <c r="L2036" s="27" t="str">
        <f t="shared" si="31"/>
        <v/>
      </c>
    </row>
    <row r="2037" spans="12:12" ht="15.75" customHeight="1" x14ac:dyDescent="0.35">
      <c r="L2037" s="27" t="str">
        <f t="shared" si="31"/>
        <v/>
      </c>
    </row>
    <row r="2038" spans="12:12" ht="15.75" customHeight="1" x14ac:dyDescent="0.35">
      <c r="L2038" s="27" t="str">
        <f t="shared" si="31"/>
        <v/>
      </c>
    </row>
    <row r="2039" spans="12:12" ht="15.75" customHeight="1" x14ac:dyDescent="0.35">
      <c r="L2039" s="27" t="str">
        <f t="shared" si="31"/>
        <v/>
      </c>
    </row>
    <row r="2040" spans="12:12" ht="15.75" customHeight="1" x14ac:dyDescent="0.35">
      <c r="L2040" s="27" t="str">
        <f t="shared" si="31"/>
        <v/>
      </c>
    </row>
    <row r="2041" spans="12:12" ht="15.75" customHeight="1" x14ac:dyDescent="0.35">
      <c r="L2041" s="27" t="str">
        <f t="shared" si="31"/>
        <v/>
      </c>
    </row>
    <row r="2042" spans="12:12" ht="15.75" customHeight="1" x14ac:dyDescent="0.35">
      <c r="L2042" s="27" t="str">
        <f t="shared" si="31"/>
        <v/>
      </c>
    </row>
    <row r="2043" spans="12:12" ht="15.75" customHeight="1" x14ac:dyDescent="0.35">
      <c r="L2043" s="27" t="str">
        <f t="shared" si="31"/>
        <v/>
      </c>
    </row>
    <row r="2044" spans="12:12" ht="15.75" customHeight="1" x14ac:dyDescent="0.35">
      <c r="L2044" s="27" t="str">
        <f t="shared" si="31"/>
        <v/>
      </c>
    </row>
    <row r="2045" spans="12:12" ht="15.75" customHeight="1" x14ac:dyDescent="0.35">
      <c r="L2045" s="27" t="str">
        <f t="shared" si="31"/>
        <v/>
      </c>
    </row>
    <row r="2046" spans="12:12" ht="15.75" customHeight="1" x14ac:dyDescent="0.35">
      <c r="L2046" s="27" t="str">
        <f t="shared" si="31"/>
        <v/>
      </c>
    </row>
    <row r="2047" spans="12:12" ht="15.75" customHeight="1" x14ac:dyDescent="0.35">
      <c r="L2047" s="27" t="str">
        <f t="shared" si="31"/>
        <v/>
      </c>
    </row>
    <row r="2048" spans="12:12" ht="15.75" customHeight="1" x14ac:dyDescent="0.35">
      <c r="L2048" s="27" t="str">
        <f t="shared" si="31"/>
        <v/>
      </c>
    </row>
    <row r="2049" spans="12:12" ht="15.75" customHeight="1" x14ac:dyDescent="0.35">
      <c r="L2049" s="27" t="str">
        <f t="shared" si="31"/>
        <v/>
      </c>
    </row>
    <row r="2050" spans="12:12" ht="15.75" customHeight="1" x14ac:dyDescent="0.35">
      <c r="L2050" s="27" t="str">
        <f t="shared" si="31"/>
        <v/>
      </c>
    </row>
    <row r="2051" spans="12:12" ht="15.75" customHeight="1" x14ac:dyDescent="0.35">
      <c r="L2051" s="27" t="str">
        <f t="shared" si="31"/>
        <v/>
      </c>
    </row>
    <row r="2052" spans="12:12" ht="15.75" customHeight="1" x14ac:dyDescent="0.35">
      <c r="L2052" s="27" t="str">
        <f t="shared" si="31"/>
        <v/>
      </c>
    </row>
    <row r="2053" spans="12:12" ht="15.75" customHeight="1" x14ac:dyDescent="0.35">
      <c r="L2053" s="27" t="str">
        <f t="shared" ref="L2053:L2116" si="32">IF((T2053="N/A")+(ISBLANK(T2053)), IF(S2053="Critical", K2053+30, IF(S2053="High", K2053+30,IF(COUNTIF(S2053,"M*"), K2053+90, IF(S2053="Low", K2053+180,"")))),
IF(((U2053="Yes")*(T2053="Critical")), K2053+30, IF(((U2053="Yes")*(T2053="High")), K2053+30,  IF(((U2053="Yes")*(COUNTIF(S2053,"M*"))), K2053+90,  IF(((U2053="Yes")*(T2053="Low")), K2053+180, IF(S2053="Critical", K2053+30, IF(S2053="High", K2053+30,IF(COUNTIF(S2053,"M*"), K2053+90, IF(S2053="Low", K2053+180,"")))))))))</f>
        <v/>
      </c>
    </row>
    <row r="2054" spans="12:12" ht="15.75" customHeight="1" x14ac:dyDescent="0.35">
      <c r="L2054" s="27" t="str">
        <f t="shared" si="32"/>
        <v/>
      </c>
    </row>
    <row r="2055" spans="12:12" ht="15.75" customHeight="1" x14ac:dyDescent="0.35">
      <c r="L2055" s="27" t="str">
        <f t="shared" si="32"/>
        <v/>
      </c>
    </row>
    <row r="2056" spans="12:12" ht="15.75" customHeight="1" x14ac:dyDescent="0.35">
      <c r="L2056" s="27" t="str">
        <f t="shared" si="32"/>
        <v/>
      </c>
    </row>
    <row r="2057" spans="12:12" ht="15.75" customHeight="1" x14ac:dyDescent="0.35">
      <c r="L2057" s="27" t="str">
        <f t="shared" si="32"/>
        <v/>
      </c>
    </row>
    <row r="2058" spans="12:12" ht="15.75" customHeight="1" x14ac:dyDescent="0.35">
      <c r="L2058" s="27" t="str">
        <f t="shared" si="32"/>
        <v/>
      </c>
    </row>
    <row r="2059" spans="12:12" ht="15.75" customHeight="1" x14ac:dyDescent="0.35">
      <c r="L2059" s="27" t="str">
        <f t="shared" si="32"/>
        <v/>
      </c>
    </row>
    <row r="2060" spans="12:12" ht="15.75" customHeight="1" x14ac:dyDescent="0.35">
      <c r="L2060" s="27" t="str">
        <f t="shared" si="32"/>
        <v/>
      </c>
    </row>
    <row r="2061" spans="12:12" ht="15.75" customHeight="1" x14ac:dyDescent="0.35">
      <c r="L2061" s="27" t="str">
        <f t="shared" si="32"/>
        <v/>
      </c>
    </row>
    <row r="2062" spans="12:12" ht="15.75" customHeight="1" x14ac:dyDescent="0.35">
      <c r="L2062" s="27" t="str">
        <f t="shared" si="32"/>
        <v/>
      </c>
    </row>
    <row r="2063" spans="12:12" ht="15.75" customHeight="1" x14ac:dyDescent="0.35">
      <c r="L2063" s="27" t="str">
        <f t="shared" si="32"/>
        <v/>
      </c>
    </row>
    <row r="2064" spans="12:12" ht="15.75" customHeight="1" x14ac:dyDescent="0.35">
      <c r="L2064" s="27" t="str">
        <f t="shared" si="32"/>
        <v/>
      </c>
    </row>
    <row r="2065" spans="12:12" ht="15.75" customHeight="1" x14ac:dyDescent="0.35">
      <c r="L2065" s="27" t="str">
        <f t="shared" si="32"/>
        <v/>
      </c>
    </row>
    <row r="2066" spans="12:12" ht="15.75" customHeight="1" x14ac:dyDescent="0.35">
      <c r="L2066" s="27" t="str">
        <f t="shared" si="32"/>
        <v/>
      </c>
    </row>
    <row r="2067" spans="12:12" ht="15.75" customHeight="1" x14ac:dyDescent="0.35">
      <c r="L2067" s="27" t="str">
        <f t="shared" si="32"/>
        <v/>
      </c>
    </row>
    <row r="2068" spans="12:12" ht="15.75" customHeight="1" x14ac:dyDescent="0.35">
      <c r="L2068" s="27" t="str">
        <f t="shared" si="32"/>
        <v/>
      </c>
    </row>
    <row r="2069" spans="12:12" ht="15.75" customHeight="1" x14ac:dyDescent="0.35">
      <c r="L2069" s="27" t="str">
        <f t="shared" si="32"/>
        <v/>
      </c>
    </row>
    <row r="2070" spans="12:12" ht="15.75" customHeight="1" x14ac:dyDescent="0.35">
      <c r="L2070" s="27" t="str">
        <f t="shared" si="32"/>
        <v/>
      </c>
    </row>
    <row r="2071" spans="12:12" ht="15.75" customHeight="1" x14ac:dyDescent="0.35">
      <c r="L2071" s="27" t="str">
        <f t="shared" si="32"/>
        <v/>
      </c>
    </row>
    <row r="2072" spans="12:12" ht="15.75" customHeight="1" x14ac:dyDescent="0.35">
      <c r="L2072" s="27" t="str">
        <f t="shared" si="32"/>
        <v/>
      </c>
    </row>
    <row r="2073" spans="12:12" ht="15.75" customHeight="1" x14ac:dyDescent="0.35">
      <c r="L2073" s="27" t="str">
        <f t="shared" si="32"/>
        <v/>
      </c>
    </row>
    <row r="2074" spans="12:12" ht="15.75" customHeight="1" x14ac:dyDescent="0.35">
      <c r="L2074" s="27" t="str">
        <f t="shared" si="32"/>
        <v/>
      </c>
    </row>
    <row r="2075" spans="12:12" ht="15.75" customHeight="1" x14ac:dyDescent="0.35">
      <c r="L2075" s="27" t="str">
        <f t="shared" si="32"/>
        <v/>
      </c>
    </row>
    <row r="2076" spans="12:12" ht="15.75" customHeight="1" x14ac:dyDescent="0.35">
      <c r="L2076" s="27" t="str">
        <f t="shared" si="32"/>
        <v/>
      </c>
    </row>
    <row r="2077" spans="12:12" ht="15.75" customHeight="1" x14ac:dyDescent="0.35">
      <c r="L2077" s="27" t="str">
        <f t="shared" si="32"/>
        <v/>
      </c>
    </row>
    <row r="2078" spans="12:12" ht="15.75" customHeight="1" x14ac:dyDescent="0.35">
      <c r="L2078" s="27" t="str">
        <f t="shared" si="32"/>
        <v/>
      </c>
    </row>
    <row r="2079" spans="12:12" ht="15.75" customHeight="1" x14ac:dyDescent="0.35">
      <c r="L2079" s="27" t="str">
        <f t="shared" si="32"/>
        <v/>
      </c>
    </row>
    <row r="2080" spans="12:12" ht="15.75" customHeight="1" x14ac:dyDescent="0.35">
      <c r="L2080" s="27" t="str">
        <f t="shared" si="32"/>
        <v/>
      </c>
    </row>
    <row r="2081" spans="12:12" ht="15.75" customHeight="1" x14ac:dyDescent="0.35">
      <c r="L2081" s="27" t="str">
        <f t="shared" si="32"/>
        <v/>
      </c>
    </row>
    <row r="2082" spans="12:12" ht="15.75" customHeight="1" x14ac:dyDescent="0.35">
      <c r="L2082" s="27" t="str">
        <f t="shared" si="32"/>
        <v/>
      </c>
    </row>
    <row r="2083" spans="12:12" ht="15.75" customHeight="1" x14ac:dyDescent="0.35">
      <c r="L2083" s="27" t="str">
        <f t="shared" si="32"/>
        <v/>
      </c>
    </row>
    <row r="2084" spans="12:12" ht="15.75" customHeight="1" x14ac:dyDescent="0.35">
      <c r="L2084" s="27" t="str">
        <f t="shared" si="32"/>
        <v/>
      </c>
    </row>
    <row r="2085" spans="12:12" ht="15.75" customHeight="1" x14ac:dyDescent="0.35">
      <c r="L2085" s="27" t="str">
        <f t="shared" si="32"/>
        <v/>
      </c>
    </row>
    <row r="2086" spans="12:12" ht="15.75" customHeight="1" x14ac:dyDescent="0.35">
      <c r="L2086" s="27" t="str">
        <f t="shared" si="32"/>
        <v/>
      </c>
    </row>
    <row r="2087" spans="12:12" ht="15.75" customHeight="1" x14ac:dyDescent="0.35">
      <c r="L2087" s="27" t="str">
        <f t="shared" si="32"/>
        <v/>
      </c>
    </row>
    <row r="2088" spans="12:12" ht="15.75" customHeight="1" x14ac:dyDescent="0.35">
      <c r="L2088" s="27" t="str">
        <f t="shared" si="32"/>
        <v/>
      </c>
    </row>
    <row r="2089" spans="12:12" ht="15.75" customHeight="1" x14ac:dyDescent="0.35">
      <c r="L2089" s="27" t="str">
        <f t="shared" si="32"/>
        <v/>
      </c>
    </row>
    <row r="2090" spans="12:12" ht="15.75" customHeight="1" x14ac:dyDescent="0.35">
      <c r="L2090" s="27" t="str">
        <f t="shared" si="32"/>
        <v/>
      </c>
    </row>
    <row r="2091" spans="12:12" ht="15.75" customHeight="1" x14ac:dyDescent="0.35">
      <c r="L2091" s="27" t="str">
        <f t="shared" si="32"/>
        <v/>
      </c>
    </row>
    <row r="2092" spans="12:12" ht="15.75" customHeight="1" x14ac:dyDescent="0.35">
      <c r="L2092" s="27" t="str">
        <f t="shared" si="32"/>
        <v/>
      </c>
    </row>
    <row r="2093" spans="12:12" ht="15.75" customHeight="1" x14ac:dyDescent="0.35">
      <c r="L2093" s="27" t="str">
        <f t="shared" si="32"/>
        <v/>
      </c>
    </row>
    <row r="2094" spans="12:12" ht="15.75" customHeight="1" x14ac:dyDescent="0.35">
      <c r="L2094" s="27" t="str">
        <f t="shared" si="32"/>
        <v/>
      </c>
    </row>
    <row r="2095" spans="12:12" ht="15.75" customHeight="1" x14ac:dyDescent="0.35">
      <c r="L2095" s="27" t="str">
        <f t="shared" si="32"/>
        <v/>
      </c>
    </row>
    <row r="2096" spans="12:12" ht="15.75" customHeight="1" x14ac:dyDescent="0.35">
      <c r="L2096" s="27" t="str">
        <f t="shared" si="32"/>
        <v/>
      </c>
    </row>
    <row r="2097" spans="12:12" ht="15.75" customHeight="1" x14ac:dyDescent="0.35">
      <c r="L2097" s="27" t="str">
        <f t="shared" si="32"/>
        <v/>
      </c>
    </row>
    <row r="2098" spans="12:12" ht="15.75" customHeight="1" x14ac:dyDescent="0.35">
      <c r="L2098" s="27" t="str">
        <f t="shared" si="32"/>
        <v/>
      </c>
    </row>
    <row r="2099" spans="12:12" ht="15.75" customHeight="1" x14ac:dyDescent="0.35">
      <c r="L2099" s="27" t="str">
        <f t="shared" si="32"/>
        <v/>
      </c>
    </row>
    <row r="2100" spans="12:12" ht="15.75" customHeight="1" x14ac:dyDescent="0.35">
      <c r="L2100" s="27" t="str">
        <f t="shared" si="32"/>
        <v/>
      </c>
    </row>
    <row r="2101" spans="12:12" ht="15.75" customHeight="1" x14ac:dyDescent="0.35">
      <c r="L2101" s="27" t="str">
        <f t="shared" si="32"/>
        <v/>
      </c>
    </row>
    <row r="2102" spans="12:12" ht="15.75" customHeight="1" x14ac:dyDescent="0.35">
      <c r="L2102" s="27" t="str">
        <f t="shared" si="32"/>
        <v/>
      </c>
    </row>
    <row r="2103" spans="12:12" ht="15.75" customHeight="1" x14ac:dyDescent="0.35">
      <c r="L2103" s="27" t="str">
        <f t="shared" si="32"/>
        <v/>
      </c>
    </row>
    <row r="2104" spans="12:12" ht="15.75" customHeight="1" x14ac:dyDescent="0.35">
      <c r="L2104" s="27" t="str">
        <f t="shared" si="32"/>
        <v/>
      </c>
    </row>
    <row r="2105" spans="12:12" ht="15.75" customHeight="1" x14ac:dyDescent="0.35">
      <c r="L2105" s="27" t="str">
        <f t="shared" si="32"/>
        <v/>
      </c>
    </row>
    <row r="2106" spans="12:12" ht="15.75" customHeight="1" x14ac:dyDescent="0.35">
      <c r="L2106" s="27" t="str">
        <f t="shared" si="32"/>
        <v/>
      </c>
    </row>
    <row r="2107" spans="12:12" ht="15.75" customHeight="1" x14ac:dyDescent="0.35">
      <c r="L2107" s="27" t="str">
        <f t="shared" si="32"/>
        <v/>
      </c>
    </row>
    <row r="2108" spans="12:12" ht="15.75" customHeight="1" x14ac:dyDescent="0.35">
      <c r="L2108" s="27" t="str">
        <f t="shared" si="32"/>
        <v/>
      </c>
    </row>
    <row r="2109" spans="12:12" ht="15.75" customHeight="1" x14ac:dyDescent="0.35">
      <c r="L2109" s="27" t="str">
        <f t="shared" si="32"/>
        <v/>
      </c>
    </row>
    <row r="2110" spans="12:12" ht="15.75" customHeight="1" x14ac:dyDescent="0.35">
      <c r="L2110" s="27" t="str">
        <f t="shared" si="32"/>
        <v/>
      </c>
    </row>
    <row r="2111" spans="12:12" ht="15.75" customHeight="1" x14ac:dyDescent="0.35">
      <c r="L2111" s="27" t="str">
        <f t="shared" si="32"/>
        <v/>
      </c>
    </row>
    <row r="2112" spans="12:12" ht="15.75" customHeight="1" x14ac:dyDescent="0.35">
      <c r="L2112" s="27" t="str">
        <f t="shared" si="32"/>
        <v/>
      </c>
    </row>
    <row r="2113" spans="12:12" ht="15.75" customHeight="1" x14ac:dyDescent="0.35">
      <c r="L2113" s="27" t="str">
        <f t="shared" si="32"/>
        <v/>
      </c>
    </row>
    <row r="2114" spans="12:12" ht="15.75" customHeight="1" x14ac:dyDescent="0.35">
      <c r="L2114" s="27" t="str">
        <f t="shared" si="32"/>
        <v/>
      </c>
    </row>
    <row r="2115" spans="12:12" ht="15.75" customHeight="1" x14ac:dyDescent="0.35">
      <c r="L2115" s="27" t="str">
        <f t="shared" si="32"/>
        <v/>
      </c>
    </row>
    <row r="2116" spans="12:12" ht="15.75" customHeight="1" x14ac:dyDescent="0.35">
      <c r="L2116" s="27" t="str">
        <f t="shared" si="32"/>
        <v/>
      </c>
    </row>
    <row r="2117" spans="12:12" ht="15.75" customHeight="1" x14ac:dyDescent="0.35">
      <c r="L2117" s="27" t="str">
        <f t="shared" ref="L2117:L2180" si="33">IF((T2117="N/A")+(ISBLANK(T2117)), IF(S2117="Critical", K2117+30, IF(S2117="High", K2117+30,IF(COUNTIF(S2117,"M*"), K2117+90, IF(S2117="Low", K2117+180,"")))),
IF(((U2117="Yes")*(T2117="Critical")), K2117+30, IF(((U2117="Yes")*(T2117="High")), K2117+30,  IF(((U2117="Yes")*(COUNTIF(S2117,"M*"))), K2117+90,  IF(((U2117="Yes")*(T2117="Low")), K2117+180, IF(S2117="Critical", K2117+30, IF(S2117="High", K2117+30,IF(COUNTIF(S2117,"M*"), K2117+90, IF(S2117="Low", K2117+180,"")))))))))</f>
        <v/>
      </c>
    </row>
    <row r="2118" spans="12:12" ht="15.75" customHeight="1" x14ac:dyDescent="0.35">
      <c r="L2118" s="27" t="str">
        <f t="shared" si="33"/>
        <v/>
      </c>
    </row>
    <row r="2119" spans="12:12" ht="15.75" customHeight="1" x14ac:dyDescent="0.35">
      <c r="L2119" s="27" t="str">
        <f t="shared" si="33"/>
        <v/>
      </c>
    </row>
    <row r="2120" spans="12:12" ht="15.75" customHeight="1" x14ac:dyDescent="0.35">
      <c r="L2120" s="27" t="str">
        <f t="shared" si="33"/>
        <v/>
      </c>
    </row>
    <row r="2121" spans="12:12" ht="15.75" customHeight="1" x14ac:dyDescent="0.35">
      <c r="L2121" s="27" t="str">
        <f t="shared" si="33"/>
        <v/>
      </c>
    </row>
    <row r="2122" spans="12:12" ht="15.75" customHeight="1" x14ac:dyDescent="0.35">
      <c r="L2122" s="27" t="str">
        <f t="shared" si="33"/>
        <v/>
      </c>
    </row>
    <row r="2123" spans="12:12" ht="15.75" customHeight="1" x14ac:dyDescent="0.35">
      <c r="L2123" s="27" t="str">
        <f t="shared" si="33"/>
        <v/>
      </c>
    </row>
    <row r="2124" spans="12:12" ht="15.75" customHeight="1" x14ac:dyDescent="0.35">
      <c r="L2124" s="27" t="str">
        <f t="shared" si="33"/>
        <v/>
      </c>
    </row>
    <row r="2125" spans="12:12" ht="15.75" customHeight="1" x14ac:dyDescent="0.35">
      <c r="L2125" s="27" t="str">
        <f t="shared" si="33"/>
        <v/>
      </c>
    </row>
    <row r="2126" spans="12:12" ht="15.75" customHeight="1" x14ac:dyDescent="0.35">
      <c r="L2126" s="27" t="str">
        <f t="shared" si="33"/>
        <v/>
      </c>
    </row>
    <row r="2127" spans="12:12" ht="15.75" customHeight="1" x14ac:dyDescent="0.35">
      <c r="L2127" s="27" t="str">
        <f t="shared" si="33"/>
        <v/>
      </c>
    </row>
    <row r="2128" spans="12:12" ht="15.75" customHeight="1" x14ac:dyDescent="0.35">
      <c r="L2128" s="27" t="str">
        <f t="shared" si="33"/>
        <v/>
      </c>
    </row>
    <row r="2129" spans="12:12" ht="15.75" customHeight="1" x14ac:dyDescent="0.35">
      <c r="L2129" s="27" t="str">
        <f t="shared" si="33"/>
        <v/>
      </c>
    </row>
    <row r="2130" spans="12:12" ht="15.75" customHeight="1" x14ac:dyDescent="0.35">
      <c r="L2130" s="27" t="str">
        <f t="shared" si="33"/>
        <v/>
      </c>
    </row>
    <row r="2131" spans="12:12" ht="15.75" customHeight="1" x14ac:dyDescent="0.35">
      <c r="L2131" s="27" t="str">
        <f t="shared" si="33"/>
        <v/>
      </c>
    </row>
    <row r="2132" spans="12:12" ht="15.75" customHeight="1" x14ac:dyDescent="0.35">
      <c r="L2132" s="27" t="str">
        <f t="shared" si="33"/>
        <v/>
      </c>
    </row>
    <row r="2133" spans="12:12" ht="15.75" customHeight="1" x14ac:dyDescent="0.35">
      <c r="L2133" s="27" t="str">
        <f t="shared" si="33"/>
        <v/>
      </c>
    </row>
    <row r="2134" spans="12:12" ht="15.75" customHeight="1" x14ac:dyDescent="0.35">
      <c r="L2134" s="27" t="str">
        <f t="shared" si="33"/>
        <v/>
      </c>
    </row>
    <row r="2135" spans="12:12" ht="15.75" customHeight="1" x14ac:dyDescent="0.35">
      <c r="L2135" s="27" t="str">
        <f t="shared" si="33"/>
        <v/>
      </c>
    </row>
    <row r="2136" spans="12:12" ht="15.75" customHeight="1" x14ac:dyDescent="0.35">
      <c r="L2136" s="27" t="str">
        <f t="shared" si="33"/>
        <v/>
      </c>
    </row>
    <row r="2137" spans="12:12" ht="15.75" customHeight="1" x14ac:dyDescent="0.35">
      <c r="L2137" s="27" t="str">
        <f t="shared" si="33"/>
        <v/>
      </c>
    </row>
    <row r="2138" spans="12:12" ht="15.75" customHeight="1" x14ac:dyDescent="0.35">
      <c r="L2138" s="27" t="str">
        <f t="shared" si="33"/>
        <v/>
      </c>
    </row>
    <row r="2139" spans="12:12" ht="15.75" customHeight="1" x14ac:dyDescent="0.35">
      <c r="L2139" s="27" t="str">
        <f t="shared" si="33"/>
        <v/>
      </c>
    </row>
    <row r="2140" spans="12:12" ht="15.75" customHeight="1" x14ac:dyDescent="0.35">
      <c r="L2140" s="27" t="str">
        <f t="shared" si="33"/>
        <v/>
      </c>
    </row>
    <row r="2141" spans="12:12" ht="15.75" customHeight="1" x14ac:dyDescent="0.35">
      <c r="L2141" s="27" t="str">
        <f t="shared" si="33"/>
        <v/>
      </c>
    </row>
    <row r="2142" spans="12:12" ht="15.75" customHeight="1" x14ac:dyDescent="0.35">
      <c r="L2142" s="27" t="str">
        <f t="shared" si="33"/>
        <v/>
      </c>
    </row>
    <row r="2143" spans="12:12" ht="15.75" customHeight="1" x14ac:dyDescent="0.35">
      <c r="L2143" s="27" t="str">
        <f t="shared" si="33"/>
        <v/>
      </c>
    </row>
    <row r="2144" spans="12:12" ht="15.75" customHeight="1" x14ac:dyDescent="0.35">
      <c r="L2144" s="27" t="str">
        <f t="shared" si="33"/>
        <v/>
      </c>
    </row>
    <row r="2145" spans="12:12" ht="15.75" customHeight="1" x14ac:dyDescent="0.35">
      <c r="L2145" s="27" t="str">
        <f t="shared" si="33"/>
        <v/>
      </c>
    </row>
    <row r="2146" spans="12:12" ht="15.75" customHeight="1" x14ac:dyDescent="0.35">
      <c r="L2146" s="27" t="str">
        <f t="shared" si="33"/>
        <v/>
      </c>
    </row>
    <row r="2147" spans="12:12" ht="15.75" customHeight="1" x14ac:dyDescent="0.35">
      <c r="L2147" s="27" t="str">
        <f t="shared" si="33"/>
        <v/>
      </c>
    </row>
    <row r="2148" spans="12:12" ht="15.75" customHeight="1" x14ac:dyDescent="0.35">
      <c r="L2148" s="27" t="str">
        <f t="shared" si="33"/>
        <v/>
      </c>
    </row>
    <row r="2149" spans="12:12" ht="15.75" customHeight="1" x14ac:dyDescent="0.35">
      <c r="L2149" s="27" t="str">
        <f t="shared" si="33"/>
        <v/>
      </c>
    </row>
    <row r="2150" spans="12:12" ht="15.75" customHeight="1" x14ac:dyDescent="0.35">
      <c r="L2150" s="27" t="str">
        <f t="shared" si="33"/>
        <v/>
      </c>
    </row>
    <row r="2151" spans="12:12" ht="15.75" customHeight="1" x14ac:dyDescent="0.35">
      <c r="L2151" s="27" t="str">
        <f t="shared" si="33"/>
        <v/>
      </c>
    </row>
    <row r="2152" spans="12:12" ht="15.75" customHeight="1" x14ac:dyDescent="0.35">
      <c r="L2152" s="27" t="str">
        <f t="shared" si="33"/>
        <v/>
      </c>
    </row>
    <row r="2153" spans="12:12" ht="15.75" customHeight="1" x14ac:dyDescent="0.35">
      <c r="L2153" s="27" t="str">
        <f t="shared" si="33"/>
        <v/>
      </c>
    </row>
    <row r="2154" spans="12:12" ht="15.75" customHeight="1" x14ac:dyDescent="0.35">
      <c r="L2154" s="27" t="str">
        <f t="shared" si="33"/>
        <v/>
      </c>
    </row>
    <row r="2155" spans="12:12" ht="15.75" customHeight="1" x14ac:dyDescent="0.35">
      <c r="L2155" s="27" t="str">
        <f t="shared" si="33"/>
        <v/>
      </c>
    </row>
    <row r="2156" spans="12:12" ht="15.75" customHeight="1" x14ac:dyDescent="0.35">
      <c r="L2156" s="27" t="str">
        <f t="shared" si="33"/>
        <v/>
      </c>
    </row>
    <row r="2157" spans="12:12" ht="15.75" customHeight="1" x14ac:dyDescent="0.35">
      <c r="L2157" s="27" t="str">
        <f t="shared" si="33"/>
        <v/>
      </c>
    </row>
    <row r="2158" spans="12:12" ht="15.75" customHeight="1" x14ac:dyDescent="0.35">
      <c r="L2158" s="27" t="str">
        <f t="shared" si="33"/>
        <v/>
      </c>
    </row>
    <row r="2159" spans="12:12" ht="15.75" customHeight="1" x14ac:dyDescent="0.35">
      <c r="L2159" s="27" t="str">
        <f t="shared" si="33"/>
        <v/>
      </c>
    </row>
    <row r="2160" spans="12:12" ht="15.75" customHeight="1" x14ac:dyDescent="0.35">
      <c r="L2160" s="27" t="str">
        <f t="shared" si="33"/>
        <v/>
      </c>
    </row>
    <row r="2161" spans="12:12" ht="15.75" customHeight="1" x14ac:dyDescent="0.35">
      <c r="L2161" s="27" t="str">
        <f t="shared" si="33"/>
        <v/>
      </c>
    </row>
    <row r="2162" spans="12:12" ht="15.75" customHeight="1" x14ac:dyDescent="0.35">
      <c r="L2162" s="27" t="str">
        <f t="shared" si="33"/>
        <v/>
      </c>
    </row>
    <row r="2163" spans="12:12" ht="15.75" customHeight="1" x14ac:dyDescent="0.35">
      <c r="L2163" s="27" t="str">
        <f t="shared" si="33"/>
        <v/>
      </c>
    </row>
    <row r="2164" spans="12:12" ht="15.75" customHeight="1" x14ac:dyDescent="0.35">
      <c r="L2164" s="27" t="str">
        <f t="shared" si="33"/>
        <v/>
      </c>
    </row>
    <row r="2165" spans="12:12" ht="15.75" customHeight="1" x14ac:dyDescent="0.35">
      <c r="L2165" s="27" t="str">
        <f t="shared" si="33"/>
        <v/>
      </c>
    </row>
    <row r="2166" spans="12:12" ht="15.75" customHeight="1" x14ac:dyDescent="0.35">
      <c r="L2166" s="27" t="str">
        <f t="shared" si="33"/>
        <v/>
      </c>
    </row>
    <row r="2167" spans="12:12" ht="15.75" customHeight="1" x14ac:dyDescent="0.35">
      <c r="L2167" s="27" t="str">
        <f t="shared" si="33"/>
        <v/>
      </c>
    </row>
    <row r="2168" spans="12:12" ht="15.75" customHeight="1" x14ac:dyDescent="0.35">
      <c r="L2168" s="27" t="str">
        <f t="shared" si="33"/>
        <v/>
      </c>
    </row>
    <row r="2169" spans="12:12" ht="15.75" customHeight="1" x14ac:dyDescent="0.35">
      <c r="L2169" s="27" t="str">
        <f t="shared" si="33"/>
        <v/>
      </c>
    </row>
    <row r="2170" spans="12:12" ht="15.75" customHeight="1" x14ac:dyDescent="0.35">
      <c r="L2170" s="27" t="str">
        <f t="shared" si="33"/>
        <v/>
      </c>
    </row>
    <row r="2171" spans="12:12" ht="15.75" customHeight="1" x14ac:dyDescent="0.35">
      <c r="L2171" s="27" t="str">
        <f t="shared" si="33"/>
        <v/>
      </c>
    </row>
    <row r="2172" spans="12:12" ht="15.75" customHeight="1" x14ac:dyDescent="0.35">
      <c r="L2172" s="27" t="str">
        <f t="shared" si="33"/>
        <v/>
      </c>
    </row>
    <row r="2173" spans="12:12" ht="15.75" customHeight="1" x14ac:dyDescent="0.35">
      <c r="L2173" s="27" t="str">
        <f t="shared" si="33"/>
        <v/>
      </c>
    </row>
    <row r="2174" spans="12:12" ht="15.75" customHeight="1" x14ac:dyDescent="0.35">
      <c r="L2174" s="27" t="str">
        <f t="shared" si="33"/>
        <v/>
      </c>
    </row>
    <row r="2175" spans="12:12" ht="15.75" customHeight="1" x14ac:dyDescent="0.35">
      <c r="L2175" s="27" t="str">
        <f t="shared" si="33"/>
        <v/>
      </c>
    </row>
    <row r="2176" spans="12:12" ht="15.75" customHeight="1" x14ac:dyDescent="0.35">
      <c r="L2176" s="27" t="str">
        <f t="shared" si="33"/>
        <v/>
      </c>
    </row>
    <row r="2177" spans="12:12" ht="15.75" customHeight="1" x14ac:dyDescent="0.35">
      <c r="L2177" s="27" t="str">
        <f t="shared" si="33"/>
        <v/>
      </c>
    </row>
    <row r="2178" spans="12:12" ht="15.75" customHeight="1" x14ac:dyDescent="0.35">
      <c r="L2178" s="27" t="str">
        <f t="shared" si="33"/>
        <v/>
      </c>
    </row>
    <row r="2179" spans="12:12" ht="15.75" customHeight="1" x14ac:dyDescent="0.35">
      <c r="L2179" s="27" t="str">
        <f t="shared" si="33"/>
        <v/>
      </c>
    </row>
    <row r="2180" spans="12:12" ht="15.75" customHeight="1" x14ac:dyDescent="0.35">
      <c r="L2180" s="27" t="str">
        <f t="shared" si="33"/>
        <v/>
      </c>
    </row>
    <row r="2181" spans="12:12" ht="15.75" customHeight="1" x14ac:dyDescent="0.35">
      <c r="L2181" s="27" t="str">
        <f t="shared" ref="L2181:L2244" si="34">IF((T2181="N/A")+(ISBLANK(T2181)), IF(S2181="Critical", K2181+30, IF(S2181="High", K2181+30,IF(COUNTIF(S2181,"M*"), K2181+90, IF(S2181="Low", K2181+180,"")))),
IF(((U2181="Yes")*(T2181="Critical")), K2181+30, IF(((U2181="Yes")*(T2181="High")), K2181+30,  IF(((U2181="Yes")*(COUNTIF(S2181,"M*"))), K2181+90,  IF(((U2181="Yes")*(T2181="Low")), K2181+180, IF(S2181="Critical", K2181+30, IF(S2181="High", K2181+30,IF(COUNTIF(S2181,"M*"), K2181+90, IF(S2181="Low", K2181+180,"")))))))))</f>
        <v/>
      </c>
    </row>
    <row r="2182" spans="12:12" ht="15.75" customHeight="1" x14ac:dyDescent="0.35">
      <c r="L2182" s="27" t="str">
        <f t="shared" si="34"/>
        <v/>
      </c>
    </row>
    <row r="2183" spans="12:12" ht="15.75" customHeight="1" x14ac:dyDescent="0.35">
      <c r="L2183" s="27" t="str">
        <f t="shared" si="34"/>
        <v/>
      </c>
    </row>
    <row r="2184" spans="12:12" ht="15.75" customHeight="1" x14ac:dyDescent="0.35">
      <c r="L2184" s="27" t="str">
        <f t="shared" si="34"/>
        <v/>
      </c>
    </row>
    <row r="2185" spans="12:12" ht="15.75" customHeight="1" x14ac:dyDescent="0.35">
      <c r="L2185" s="27" t="str">
        <f t="shared" si="34"/>
        <v/>
      </c>
    </row>
    <row r="2186" spans="12:12" ht="15.75" customHeight="1" x14ac:dyDescent="0.35">
      <c r="L2186" s="27" t="str">
        <f t="shared" si="34"/>
        <v/>
      </c>
    </row>
    <row r="2187" spans="12:12" ht="15.75" customHeight="1" x14ac:dyDescent="0.35">
      <c r="L2187" s="27" t="str">
        <f t="shared" si="34"/>
        <v/>
      </c>
    </row>
    <row r="2188" spans="12:12" ht="15.75" customHeight="1" x14ac:dyDescent="0.35">
      <c r="L2188" s="27" t="str">
        <f t="shared" si="34"/>
        <v/>
      </c>
    </row>
    <row r="2189" spans="12:12" ht="15.75" customHeight="1" x14ac:dyDescent="0.35">
      <c r="L2189" s="27" t="str">
        <f t="shared" si="34"/>
        <v/>
      </c>
    </row>
    <row r="2190" spans="12:12" ht="15.75" customHeight="1" x14ac:dyDescent="0.35">
      <c r="L2190" s="27" t="str">
        <f t="shared" si="34"/>
        <v/>
      </c>
    </row>
    <row r="2191" spans="12:12" ht="15.75" customHeight="1" x14ac:dyDescent="0.35">
      <c r="L2191" s="27" t="str">
        <f t="shared" si="34"/>
        <v/>
      </c>
    </row>
    <row r="2192" spans="12:12" ht="15.75" customHeight="1" x14ac:dyDescent="0.35">
      <c r="L2192" s="27" t="str">
        <f t="shared" si="34"/>
        <v/>
      </c>
    </row>
    <row r="2193" spans="12:12" ht="15.75" customHeight="1" x14ac:dyDescent="0.35">
      <c r="L2193" s="27" t="str">
        <f t="shared" si="34"/>
        <v/>
      </c>
    </row>
    <row r="2194" spans="12:12" ht="15.75" customHeight="1" x14ac:dyDescent="0.35">
      <c r="L2194" s="27" t="str">
        <f t="shared" si="34"/>
        <v/>
      </c>
    </row>
    <row r="2195" spans="12:12" ht="15.75" customHeight="1" x14ac:dyDescent="0.35">
      <c r="L2195" s="27" t="str">
        <f t="shared" si="34"/>
        <v/>
      </c>
    </row>
    <row r="2196" spans="12:12" ht="15.75" customHeight="1" x14ac:dyDescent="0.35">
      <c r="L2196" s="27" t="str">
        <f t="shared" si="34"/>
        <v/>
      </c>
    </row>
    <row r="2197" spans="12:12" ht="15.75" customHeight="1" x14ac:dyDescent="0.35">
      <c r="L2197" s="27" t="str">
        <f t="shared" si="34"/>
        <v/>
      </c>
    </row>
    <row r="2198" spans="12:12" ht="15.75" customHeight="1" x14ac:dyDescent="0.35">
      <c r="L2198" s="27" t="str">
        <f t="shared" si="34"/>
        <v/>
      </c>
    </row>
    <row r="2199" spans="12:12" ht="15.75" customHeight="1" x14ac:dyDescent="0.35">
      <c r="L2199" s="27" t="str">
        <f t="shared" si="34"/>
        <v/>
      </c>
    </row>
    <row r="2200" spans="12:12" ht="15.75" customHeight="1" x14ac:dyDescent="0.35">
      <c r="L2200" s="27" t="str">
        <f t="shared" si="34"/>
        <v/>
      </c>
    </row>
    <row r="2201" spans="12:12" ht="15.75" customHeight="1" x14ac:dyDescent="0.35">
      <c r="L2201" s="27" t="str">
        <f t="shared" si="34"/>
        <v/>
      </c>
    </row>
    <row r="2202" spans="12:12" ht="15.75" customHeight="1" x14ac:dyDescent="0.35">
      <c r="L2202" s="27" t="str">
        <f t="shared" si="34"/>
        <v/>
      </c>
    </row>
    <row r="2203" spans="12:12" ht="15.75" customHeight="1" x14ac:dyDescent="0.35">
      <c r="L2203" s="27" t="str">
        <f t="shared" si="34"/>
        <v/>
      </c>
    </row>
    <row r="2204" spans="12:12" ht="15.75" customHeight="1" x14ac:dyDescent="0.35">
      <c r="L2204" s="27" t="str">
        <f t="shared" si="34"/>
        <v/>
      </c>
    </row>
    <row r="2205" spans="12:12" ht="15.75" customHeight="1" x14ac:dyDescent="0.35">
      <c r="L2205" s="27" t="str">
        <f t="shared" si="34"/>
        <v/>
      </c>
    </row>
    <row r="2206" spans="12:12" ht="15.75" customHeight="1" x14ac:dyDescent="0.35">
      <c r="L2206" s="27" t="str">
        <f t="shared" si="34"/>
        <v/>
      </c>
    </row>
    <row r="2207" spans="12:12" ht="15.75" customHeight="1" x14ac:dyDescent="0.35">
      <c r="L2207" s="27" t="str">
        <f t="shared" si="34"/>
        <v/>
      </c>
    </row>
    <row r="2208" spans="12:12" ht="15.75" customHeight="1" x14ac:dyDescent="0.35">
      <c r="L2208" s="27" t="str">
        <f t="shared" si="34"/>
        <v/>
      </c>
    </row>
    <row r="2209" spans="12:12" ht="15.75" customHeight="1" x14ac:dyDescent="0.35">
      <c r="L2209" s="27" t="str">
        <f t="shared" si="34"/>
        <v/>
      </c>
    </row>
    <row r="2210" spans="12:12" ht="15.75" customHeight="1" x14ac:dyDescent="0.35">
      <c r="L2210" s="27" t="str">
        <f t="shared" si="34"/>
        <v/>
      </c>
    </row>
    <row r="2211" spans="12:12" ht="15.75" customHeight="1" x14ac:dyDescent="0.35">
      <c r="L2211" s="27" t="str">
        <f t="shared" si="34"/>
        <v/>
      </c>
    </row>
    <row r="2212" spans="12:12" ht="15.75" customHeight="1" x14ac:dyDescent="0.35">
      <c r="L2212" s="27" t="str">
        <f t="shared" si="34"/>
        <v/>
      </c>
    </row>
    <row r="2213" spans="12:12" ht="15.75" customHeight="1" x14ac:dyDescent="0.35">
      <c r="L2213" s="27" t="str">
        <f t="shared" si="34"/>
        <v/>
      </c>
    </row>
    <row r="2214" spans="12:12" ht="15.75" customHeight="1" x14ac:dyDescent="0.35">
      <c r="L2214" s="27" t="str">
        <f t="shared" si="34"/>
        <v/>
      </c>
    </row>
    <row r="2215" spans="12:12" ht="15.75" customHeight="1" x14ac:dyDescent="0.35">
      <c r="L2215" s="27" t="str">
        <f t="shared" si="34"/>
        <v/>
      </c>
    </row>
    <row r="2216" spans="12:12" ht="15.75" customHeight="1" x14ac:dyDescent="0.35">
      <c r="L2216" s="27" t="str">
        <f t="shared" si="34"/>
        <v/>
      </c>
    </row>
    <row r="2217" spans="12:12" ht="15.75" customHeight="1" x14ac:dyDescent="0.35">
      <c r="L2217" s="27" t="str">
        <f t="shared" si="34"/>
        <v/>
      </c>
    </row>
    <row r="2218" spans="12:12" ht="15.75" customHeight="1" x14ac:dyDescent="0.35">
      <c r="L2218" s="27" t="str">
        <f t="shared" si="34"/>
        <v/>
      </c>
    </row>
    <row r="2219" spans="12:12" ht="15.75" customHeight="1" x14ac:dyDescent="0.35">
      <c r="L2219" s="27" t="str">
        <f t="shared" si="34"/>
        <v/>
      </c>
    </row>
    <row r="2220" spans="12:12" ht="15.75" customHeight="1" x14ac:dyDescent="0.35">
      <c r="L2220" s="27" t="str">
        <f t="shared" si="34"/>
        <v/>
      </c>
    </row>
    <row r="2221" spans="12:12" ht="15.75" customHeight="1" x14ac:dyDescent="0.35">
      <c r="L2221" s="27" t="str">
        <f t="shared" si="34"/>
        <v/>
      </c>
    </row>
    <row r="2222" spans="12:12" ht="15.75" customHeight="1" x14ac:dyDescent="0.35">
      <c r="L2222" s="27" t="str">
        <f t="shared" si="34"/>
        <v/>
      </c>
    </row>
    <row r="2223" spans="12:12" ht="15.75" customHeight="1" x14ac:dyDescent="0.35">
      <c r="L2223" s="27" t="str">
        <f t="shared" si="34"/>
        <v/>
      </c>
    </row>
    <row r="2224" spans="12:12" ht="15.75" customHeight="1" x14ac:dyDescent="0.35">
      <c r="L2224" s="27" t="str">
        <f t="shared" si="34"/>
        <v/>
      </c>
    </row>
    <row r="2225" spans="12:12" ht="15.75" customHeight="1" x14ac:dyDescent="0.35">
      <c r="L2225" s="27" t="str">
        <f t="shared" si="34"/>
        <v/>
      </c>
    </row>
    <row r="2226" spans="12:12" ht="15.75" customHeight="1" x14ac:dyDescent="0.35">
      <c r="L2226" s="27" t="str">
        <f t="shared" si="34"/>
        <v/>
      </c>
    </row>
    <row r="2227" spans="12:12" ht="15.75" customHeight="1" x14ac:dyDescent="0.35">
      <c r="L2227" s="27" t="str">
        <f t="shared" si="34"/>
        <v/>
      </c>
    </row>
    <row r="2228" spans="12:12" ht="15.75" customHeight="1" x14ac:dyDescent="0.35">
      <c r="L2228" s="27" t="str">
        <f t="shared" si="34"/>
        <v/>
      </c>
    </row>
    <row r="2229" spans="12:12" ht="15.75" customHeight="1" x14ac:dyDescent="0.35">
      <c r="L2229" s="27" t="str">
        <f t="shared" si="34"/>
        <v/>
      </c>
    </row>
    <row r="2230" spans="12:12" ht="15.75" customHeight="1" x14ac:dyDescent="0.35">
      <c r="L2230" s="27" t="str">
        <f t="shared" si="34"/>
        <v/>
      </c>
    </row>
    <row r="2231" spans="12:12" ht="15.75" customHeight="1" x14ac:dyDescent="0.35">
      <c r="L2231" s="27" t="str">
        <f t="shared" si="34"/>
        <v/>
      </c>
    </row>
    <row r="2232" spans="12:12" ht="15.75" customHeight="1" x14ac:dyDescent="0.35">
      <c r="L2232" s="27" t="str">
        <f t="shared" si="34"/>
        <v/>
      </c>
    </row>
    <row r="2233" spans="12:12" ht="15.75" customHeight="1" x14ac:dyDescent="0.35">
      <c r="L2233" s="27" t="str">
        <f t="shared" si="34"/>
        <v/>
      </c>
    </row>
    <row r="2234" spans="12:12" ht="15.75" customHeight="1" x14ac:dyDescent="0.35">
      <c r="L2234" s="27" t="str">
        <f t="shared" si="34"/>
        <v/>
      </c>
    </row>
    <row r="2235" spans="12:12" ht="15.75" customHeight="1" x14ac:dyDescent="0.35">
      <c r="L2235" s="27" t="str">
        <f t="shared" si="34"/>
        <v/>
      </c>
    </row>
    <row r="2236" spans="12:12" ht="15.75" customHeight="1" x14ac:dyDescent="0.35">
      <c r="L2236" s="27" t="str">
        <f t="shared" si="34"/>
        <v/>
      </c>
    </row>
    <row r="2237" spans="12:12" ht="15.75" customHeight="1" x14ac:dyDescent="0.35">
      <c r="L2237" s="27" t="str">
        <f t="shared" si="34"/>
        <v/>
      </c>
    </row>
    <row r="2238" spans="12:12" ht="15.75" customHeight="1" x14ac:dyDescent="0.35">
      <c r="L2238" s="27" t="str">
        <f t="shared" si="34"/>
        <v/>
      </c>
    </row>
    <row r="2239" spans="12:12" ht="15.75" customHeight="1" x14ac:dyDescent="0.35">
      <c r="L2239" s="27" t="str">
        <f t="shared" si="34"/>
        <v/>
      </c>
    </row>
    <row r="2240" spans="12:12" ht="15.75" customHeight="1" x14ac:dyDescent="0.35">
      <c r="L2240" s="27" t="str">
        <f t="shared" si="34"/>
        <v/>
      </c>
    </row>
    <row r="2241" spans="12:12" ht="15.75" customHeight="1" x14ac:dyDescent="0.35">
      <c r="L2241" s="27" t="str">
        <f t="shared" si="34"/>
        <v/>
      </c>
    </row>
    <row r="2242" spans="12:12" ht="15.75" customHeight="1" x14ac:dyDescent="0.35">
      <c r="L2242" s="27" t="str">
        <f t="shared" si="34"/>
        <v/>
      </c>
    </row>
    <row r="2243" spans="12:12" ht="15.75" customHeight="1" x14ac:dyDescent="0.35">
      <c r="L2243" s="27" t="str">
        <f t="shared" si="34"/>
        <v/>
      </c>
    </row>
    <row r="2244" spans="12:12" ht="15.75" customHeight="1" x14ac:dyDescent="0.35">
      <c r="L2244" s="27" t="str">
        <f t="shared" si="34"/>
        <v/>
      </c>
    </row>
    <row r="2245" spans="12:12" ht="15.75" customHeight="1" x14ac:dyDescent="0.35">
      <c r="L2245" s="27" t="str">
        <f t="shared" ref="L2245:L2308" si="35">IF((T2245="N/A")+(ISBLANK(T2245)), IF(S2245="Critical", K2245+30, IF(S2245="High", K2245+30,IF(COUNTIF(S2245,"M*"), K2245+90, IF(S2245="Low", K2245+180,"")))),
IF(((U2245="Yes")*(T2245="Critical")), K2245+30, IF(((U2245="Yes")*(T2245="High")), K2245+30,  IF(((U2245="Yes")*(COUNTIF(S2245,"M*"))), K2245+90,  IF(((U2245="Yes")*(T2245="Low")), K2245+180, IF(S2245="Critical", K2245+30, IF(S2245="High", K2245+30,IF(COUNTIF(S2245,"M*"), K2245+90, IF(S2245="Low", K2245+180,"")))))))))</f>
        <v/>
      </c>
    </row>
    <row r="2246" spans="12:12" ht="15.75" customHeight="1" x14ac:dyDescent="0.35">
      <c r="L2246" s="27" t="str">
        <f t="shared" si="35"/>
        <v/>
      </c>
    </row>
    <row r="2247" spans="12:12" ht="15.75" customHeight="1" x14ac:dyDescent="0.35">
      <c r="L2247" s="27" t="str">
        <f t="shared" si="35"/>
        <v/>
      </c>
    </row>
    <row r="2248" spans="12:12" ht="15.75" customHeight="1" x14ac:dyDescent="0.35">
      <c r="L2248" s="27" t="str">
        <f t="shared" si="35"/>
        <v/>
      </c>
    </row>
    <row r="2249" spans="12:12" ht="15.75" customHeight="1" x14ac:dyDescent="0.35">
      <c r="L2249" s="27" t="str">
        <f t="shared" si="35"/>
        <v/>
      </c>
    </row>
    <row r="2250" spans="12:12" ht="15.75" customHeight="1" x14ac:dyDescent="0.35">
      <c r="L2250" s="27" t="str">
        <f t="shared" si="35"/>
        <v/>
      </c>
    </row>
    <row r="2251" spans="12:12" ht="15.75" customHeight="1" x14ac:dyDescent="0.35">
      <c r="L2251" s="27" t="str">
        <f t="shared" si="35"/>
        <v/>
      </c>
    </row>
    <row r="2252" spans="12:12" ht="15.75" customHeight="1" x14ac:dyDescent="0.35">
      <c r="L2252" s="27" t="str">
        <f t="shared" si="35"/>
        <v/>
      </c>
    </row>
    <row r="2253" spans="12:12" ht="15.75" customHeight="1" x14ac:dyDescent="0.35">
      <c r="L2253" s="27" t="str">
        <f t="shared" si="35"/>
        <v/>
      </c>
    </row>
    <row r="2254" spans="12:12" ht="15.75" customHeight="1" x14ac:dyDescent="0.35">
      <c r="L2254" s="27" t="str">
        <f t="shared" si="35"/>
        <v/>
      </c>
    </row>
    <row r="2255" spans="12:12" ht="15.75" customHeight="1" x14ac:dyDescent="0.35">
      <c r="L2255" s="27" t="str">
        <f t="shared" si="35"/>
        <v/>
      </c>
    </row>
    <row r="2256" spans="12:12" ht="15.75" customHeight="1" x14ac:dyDescent="0.35">
      <c r="L2256" s="27" t="str">
        <f t="shared" si="35"/>
        <v/>
      </c>
    </row>
    <row r="2257" spans="12:12" ht="15.75" customHeight="1" x14ac:dyDescent="0.35">
      <c r="L2257" s="27" t="str">
        <f t="shared" si="35"/>
        <v/>
      </c>
    </row>
    <row r="2258" spans="12:12" ht="15.75" customHeight="1" x14ac:dyDescent="0.35">
      <c r="L2258" s="27" t="str">
        <f t="shared" si="35"/>
        <v/>
      </c>
    </row>
    <row r="2259" spans="12:12" ht="15.75" customHeight="1" x14ac:dyDescent="0.35">
      <c r="L2259" s="27" t="str">
        <f t="shared" si="35"/>
        <v/>
      </c>
    </row>
    <row r="2260" spans="12:12" ht="15.75" customHeight="1" x14ac:dyDescent="0.35">
      <c r="L2260" s="27" t="str">
        <f t="shared" si="35"/>
        <v/>
      </c>
    </row>
    <row r="2261" spans="12:12" ht="15.75" customHeight="1" x14ac:dyDescent="0.35">
      <c r="L2261" s="27" t="str">
        <f t="shared" si="35"/>
        <v/>
      </c>
    </row>
    <row r="2262" spans="12:12" ht="15.75" customHeight="1" x14ac:dyDescent="0.35">
      <c r="L2262" s="27" t="str">
        <f t="shared" si="35"/>
        <v/>
      </c>
    </row>
    <row r="2263" spans="12:12" ht="15.75" customHeight="1" x14ac:dyDescent="0.35">
      <c r="L2263" s="27" t="str">
        <f t="shared" si="35"/>
        <v/>
      </c>
    </row>
    <row r="2264" spans="12:12" ht="15.75" customHeight="1" x14ac:dyDescent="0.35">
      <c r="L2264" s="27" t="str">
        <f t="shared" si="35"/>
        <v/>
      </c>
    </row>
    <row r="2265" spans="12:12" ht="15.75" customHeight="1" x14ac:dyDescent="0.35">
      <c r="L2265" s="27" t="str">
        <f t="shared" si="35"/>
        <v/>
      </c>
    </row>
    <row r="2266" spans="12:12" ht="15.75" customHeight="1" x14ac:dyDescent="0.35">
      <c r="L2266" s="27" t="str">
        <f t="shared" si="35"/>
        <v/>
      </c>
    </row>
    <row r="2267" spans="12:12" ht="15.75" customHeight="1" x14ac:dyDescent="0.35">
      <c r="L2267" s="27" t="str">
        <f t="shared" si="35"/>
        <v/>
      </c>
    </row>
    <row r="2268" spans="12:12" ht="15.75" customHeight="1" x14ac:dyDescent="0.35">
      <c r="L2268" s="27" t="str">
        <f t="shared" si="35"/>
        <v/>
      </c>
    </row>
    <row r="2269" spans="12:12" ht="15.75" customHeight="1" x14ac:dyDescent="0.35">
      <c r="L2269" s="27" t="str">
        <f t="shared" si="35"/>
        <v/>
      </c>
    </row>
    <row r="2270" spans="12:12" ht="15.75" customHeight="1" x14ac:dyDescent="0.35">
      <c r="L2270" s="27" t="str">
        <f t="shared" si="35"/>
        <v/>
      </c>
    </row>
    <row r="2271" spans="12:12" ht="15.75" customHeight="1" x14ac:dyDescent="0.35">
      <c r="L2271" s="27" t="str">
        <f t="shared" si="35"/>
        <v/>
      </c>
    </row>
    <row r="2272" spans="12:12" ht="15.75" customHeight="1" x14ac:dyDescent="0.35">
      <c r="L2272" s="27" t="str">
        <f t="shared" si="35"/>
        <v/>
      </c>
    </row>
    <row r="2273" spans="12:12" ht="15.75" customHeight="1" x14ac:dyDescent="0.35">
      <c r="L2273" s="27" t="str">
        <f t="shared" si="35"/>
        <v/>
      </c>
    </row>
    <row r="2274" spans="12:12" ht="15.75" customHeight="1" x14ac:dyDescent="0.35">
      <c r="L2274" s="27" t="str">
        <f t="shared" si="35"/>
        <v/>
      </c>
    </row>
    <row r="2275" spans="12:12" ht="15.75" customHeight="1" x14ac:dyDescent="0.35">
      <c r="L2275" s="27" t="str">
        <f t="shared" si="35"/>
        <v/>
      </c>
    </row>
    <row r="2276" spans="12:12" ht="15.75" customHeight="1" x14ac:dyDescent="0.35">
      <c r="L2276" s="27" t="str">
        <f t="shared" si="35"/>
        <v/>
      </c>
    </row>
    <row r="2277" spans="12:12" ht="15.75" customHeight="1" x14ac:dyDescent="0.35">
      <c r="L2277" s="27" t="str">
        <f t="shared" si="35"/>
        <v/>
      </c>
    </row>
    <row r="2278" spans="12:12" ht="15.75" customHeight="1" x14ac:dyDescent="0.35">
      <c r="L2278" s="27" t="str">
        <f t="shared" si="35"/>
        <v/>
      </c>
    </row>
    <row r="2279" spans="12:12" ht="15.75" customHeight="1" x14ac:dyDescent="0.35">
      <c r="L2279" s="27" t="str">
        <f t="shared" si="35"/>
        <v/>
      </c>
    </row>
    <row r="2280" spans="12:12" ht="15.75" customHeight="1" x14ac:dyDescent="0.35">
      <c r="L2280" s="27" t="str">
        <f t="shared" si="35"/>
        <v/>
      </c>
    </row>
    <row r="2281" spans="12:12" ht="15.75" customHeight="1" x14ac:dyDescent="0.35">
      <c r="L2281" s="27" t="str">
        <f t="shared" si="35"/>
        <v/>
      </c>
    </row>
    <row r="2282" spans="12:12" ht="15.75" customHeight="1" x14ac:dyDescent="0.35">
      <c r="L2282" s="27" t="str">
        <f t="shared" si="35"/>
        <v/>
      </c>
    </row>
    <row r="2283" spans="12:12" ht="15.75" customHeight="1" x14ac:dyDescent="0.35">
      <c r="L2283" s="27" t="str">
        <f t="shared" si="35"/>
        <v/>
      </c>
    </row>
    <row r="2284" spans="12:12" ht="15.75" customHeight="1" x14ac:dyDescent="0.35">
      <c r="L2284" s="27" t="str">
        <f t="shared" si="35"/>
        <v/>
      </c>
    </row>
    <row r="2285" spans="12:12" ht="15.75" customHeight="1" x14ac:dyDescent="0.35">
      <c r="L2285" s="27" t="str">
        <f t="shared" si="35"/>
        <v/>
      </c>
    </row>
    <row r="2286" spans="12:12" ht="15.75" customHeight="1" x14ac:dyDescent="0.35">
      <c r="L2286" s="27" t="str">
        <f t="shared" si="35"/>
        <v/>
      </c>
    </row>
    <row r="2287" spans="12:12" ht="15.75" customHeight="1" x14ac:dyDescent="0.35">
      <c r="L2287" s="27" t="str">
        <f t="shared" si="35"/>
        <v/>
      </c>
    </row>
    <row r="2288" spans="12:12" ht="15.75" customHeight="1" x14ac:dyDescent="0.35">
      <c r="L2288" s="27" t="str">
        <f t="shared" si="35"/>
        <v/>
      </c>
    </row>
    <row r="2289" spans="12:12" ht="15.75" customHeight="1" x14ac:dyDescent="0.35">
      <c r="L2289" s="27" t="str">
        <f t="shared" si="35"/>
        <v/>
      </c>
    </row>
    <row r="2290" spans="12:12" ht="15.75" customHeight="1" x14ac:dyDescent="0.35">
      <c r="L2290" s="27" t="str">
        <f t="shared" si="35"/>
        <v/>
      </c>
    </row>
    <row r="2291" spans="12:12" ht="15.75" customHeight="1" x14ac:dyDescent="0.35">
      <c r="L2291" s="27" t="str">
        <f t="shared" si="35"/>
        <v/>
      </c>
    </row>
    <row r="2292" spans="12:12" ht="15.75" customHeight="1" x14ac:dyDescent="0.35">
      <c r="L2292" s="27" t="str">
        <f t="shared" si="35"/>
        <v/>
      </c>
    </row>
    <row r="2293" spans="12:12" ht="15.75" customHeight="1" x14ac:dyDescent="0.35">
      <c r="L2293" s="27" t="str">
        <f t="shared" si="35"/>
        <v/>
      </c>
    </row>
    <row r="2294" spans="12:12" ht="15.75" customHeight="1" x14ac:dyDescent="0.35">
      <c r="L2294" s="27" t="str">
        <f t="shared" si="35"/>
        <v/>
      </c>
    </row>
    <row r="2295" spans="12:12" ht="15.75" customHeight="1" x14ac:dyDescent="0.35">
      <c r="L2295" s="27" t="str">
        <f t="shared" si="35"/>
        <v/>
      </c>
    </row>
    <row r="2296" spans="12:12" ht="15.75" customHeight="1" x14ac:dyDescent="0.35">
      <c r="L2296" s="27" t="str">
        <f t="shared" si="35"/>
        <v/>
      </c>
    </row>
    <row r="2297" spans="12:12" ht="15.75" customHeight="1" x14ac:dyDescent="0.35">
      <c r="L2297" s="27" t="str">
        <f t="shared" si="35"/>
        <v/>
      </c>
    </row>
    <row r="2298" spans="12:12" ht="15.75" customHeight="1" x14ac:dyDescent="0.35">
      <c r="L2298" s="27" t="str">
        <f t="shared" si="35"/>
        <v/>
      </c>
    </row>
    <row r="2299" spans="12:12" ht="15.75" customHeight="1" x14ac:dyDescent="0.35">
      <c r="L2299" s="27" t="str">
        <f t="shared" si="35"/>
        <v/>
      </c>
    </row>
    <row r="2300" spans="12:12" ht="15.75" customHeight="1" x14ac:dyDescent="0.35">
      <c r="L2300" s="27" t="str">
        <f t="shared" si="35"/>
        <v/>
      </c>
    </row>
    <row r="2301" spans="12:12" ht="15.75" customHeight="1" x14ac:dyDescent="0.35">
      <c r="L2301" s="27" t="str">
        <f t="shared" si="35"/>
        <v/>
      </c>
    </row>
    <row r="2302" spans="12:12" ht="15.75" customHeight="1" x14ac:dyDescent="0.35">
      <c r="L2302" s="27" t="str">
        <f t="shared" si="35"/>
        <v/>
      </c>
    </row>
    <row r="2303" spans="12:12" ht="15.75" customHeight="1" x14ac:dyDescent="0.35">
      <c r="L2303" s="27" t="str">
        <f t="shared" si="35"/>
        <v/>
      </c>
    </row>
    <row r="2304" spans="12:12" ht="15.75" customHeight="1" x14ac:dyDescent="0.35">
      <c r="L2304" s="27" t="str">
        <f t="shared" si="35"/>
        <v/>
      </c>
    </row>
    <row r="2305" spans="12:12" ht="15.75" customHeight="1" x14ac:dyDescent="0.35">
      <c r="L2305" s="27" t="str">
        <f t="shared" si="35"/>
        <v/>
      </c>
    </row>
    <row r="2306" spans="12:12" ht="15.75" customHeight="1" x14ac:dyDescent="0.35">
      <c r="L2306" s="27" t="str">
        <f t="shared" si="35"/>
        <v/>
      </c>
    </row>
    <row r="2307" spans="12:12" ht="15.75" customHeight="1" x14ac:dyDescent="0.35">
      <c r="L2307" s="27" t="str">
        <f t="shared" si="35"/>
        <v/>
      </c>
    </row>
    <row r="2308" spans="12:12" ht="15.75" customHeight="1" x14ac:dyDescent="0.35">
      <c r="L2308" s="27" t="str">
        <f t="shared" si="35"/>
        <v/>
      </c>
    </row>
    <row r="2309" spans="12:12" ht="15.75" customHeight="1" x14ac:dyDescent="0.35">
      <c r="L2309" s="27" t="str">
        <f t="shared" ref="L2309:L2372" si="36">IF((T2309="N/A")+(ISBLANK(T2309)), IF(S2309="Critical", K2309+30, IF(S2309="High", K2309+30,IF(COUNTIF(S2309,"M*"), K2309+90, IF(S2309="Low", K2309+180,"")))),
IF(((U2309="Yes")*(T2309="Critical")), K2309+30, IF(((U2309="Yes")*(T2309="High")), K2309+30,  IF(((U2309="Yes")*(COUNTIF(S2309,"M*"))), K2309+90,  IF(((U2309="Yes")*(T2309="Low")), K2309+180, IF(S2309="Critical", K2309+30, IF(S2309="High", K2309+30,IF(COUNTIF(S2309,"M*"), K2309+90, IF(S2309="Low", K2309+180,"")))))))))</f>
        <v/>
      </c>
    </row>
    <row r="2310" spans="12:12" ht="15.75" customHeight="1" x14ac:dyDescent="0.35">
      <c r="L2310" s="27" t="str">
        <f t="shared" si="36"/>
        <v/>
      </c>
    </row>
    <row r="2311" spans="12:12" ht="15.75" customHeight="1" x14ac:dyDescent="0.35">
      <c r="L2311" s="27" t="str">
        <f t="shared" si="36"/>
        <v/>
      </c>
    </row>
    <row r="2312" spans="12:12" ht="15.75" customHeight="1" x14ac:dyDescent="0.35">
      <c r="L2312" s="27" t="str">
        <f t="shared" si="36"/>
        <v/>
      </c>
    </row>
    <row r="2313" spans="12:12" ht="15.75" customHeight="1" x14ac:dyDescent="0.35">
      <c r="L2313" s="27" t="str">
        <f t="shared" si="36"/>
        <v/>
      </c>
    </row>
    <row r="2314" spans="12:12" ht="15.75" customHeight="1" x14ac:dyDescent="0.35">
      <c r="L2314" s="27" t="str">
        <f t="shared" si="36"/>
        <v/>
      </c>
    </row>
    <row r="2315" spans="12:12" ht="15.75" customHeight="1" x14ac:dyDescent="0.35">
      <c r="L2315" s="27" t="str">
        <f t="shared" si="36"/>
        <v/>
      </c>
    </row>
    <row r="2316" spans="12:12" ht="15.75" customHeight="1" x14ac:dyDescent="0.35">
      <c r="L2316" s="27" t="str">
        <f t="shared" si="36"/>
        <v/>
      </c>
    </row>
    <row r="2317" spans="12:12" ht="15.75" customHeight="1" x14ac:dyDescent="0.35">
      <c r="L2317" s="27" t="str">
        <f t="shared" si="36"/>
        <v/>
      </c>
    </row>
    <row r="2318" spans="12:12" ht="15.75" customHeight="1" x14ac:dyDescent="0.35">
      <c r="L2318" s="27" t="str">
        <f t="shared" si="36"/>
        <v/>
      </c>
    </row>
    <row r="2319" spans="12:12" ht="15.75" customHeight="1" x14ac:dyDescent="0.35">
      <c r="L2319" s="27" t="str">
        <f t="shared" si="36"/>
        <v/>
      </c>
    </row>
    <row r="2320" spans="12:12" ht="15.75" customHeight="1" x14ac:dyDescent="0.35">
      <c r="L2320" s="27" t="str">
        <f t="shared" si="36"/>
        <v/>
      </c>
    </row>
    <row r="2321" spans="12:12" ht="15.75" customHeight="1" x14ac:dyDescent="0.35">
      <c r="L2321" s="27" t="str">
        <f t="shared" si="36"/>
        <v/>
      </c>
    </row>
    <row r="2322" spans="12:12" ht="15.75" customHeight="1" x14ac:dyDescent="0.35">
      <c r="L2322" s="27" t="str">
        <f t="shared" si="36"/>
        <v/>
      </c>
    </row>
    <row r="2323" spans="12:12" ht="15.75" customHeight="1" x14ac:dyDescent="0.35">
      <c r="L2323" s="27" t="str">
        <f t="shared" si="36"/>
        <v/>
      </c>
    </row>
    <row r="2324" spans="12:12" ht="15.75" customHeight="1" x14ac:dyDescent="0.35">
      <c r="L2324" s="27" t="str">
        <f t="shared" si="36"/>
        <v/>
      </c>
    </row>
    <row r="2325" spans="12:12" ht="15.75" customHeight="1" x14ac:dyDescent="0.35">
      <c r="L2325" s="27" t="str">
        <f t="shared" si="36"/>
        <v/>
      </c>
    </row>
    <row r="2326" spans="12:12" ht="15.75" customHeight="1" x14ac:dyDescent="0.35">
      <c r="L2326" s="27" t="str">
        <f t="shared" si="36"/>
        <v/>
      </c>
    </row>
    <row r="2327" spans="12:12" ht="15.75" customHeight="1" x14ac:dyDescent="0.35">
      <c r="L2327" s="27" t="str">
        <f t="shared" si="36"/>
        <v/>
      </c>
    </row>
    <row r="2328" spans="12:12" ht="15.75" customHeight="1" x14ac:dyDescent="0.35">
      <c r="L2328" s="27" t="str">
        <f t="shared" si="36"/>
        <v/>
      </c>
    </row>
    <row r="2329" spans="12:12" ht="15.75" customHeight="1" x14ac:dyDescent="0.35">
      <c r="L2329" s="27" t="str">
        <f t="shared" si="36"/>
        <v/>
      </c>
    </row>
    <row r="2330" spans="12:12" ht="15.75" customHeight="1" x14ac:dyDescent="0.35">
      <c r="L2330" s="27" t="str">
        <f t="shared" si="36"/>
        <v/>
      </c>
    </row>
    <row r="2331" spans="12:12" ht="15.75" customHeight="1" x14ac:dyDescent="0.35">
      <c r="L2331" s="27" t="str">
        <f t="shared" si="36"/>
        <v/>
      </c>
    </row>
    <row r="2332" spans="12:12" ht="15.75" customHeight="1" x14ac:dyDescent="0.35">
      <c r="L2332" s="27" t="str">
        <f t="shared" si="36"/>
        <v/>
      </c>
    </row>
    <row r="2333" spans="12:12" ht="15.75" customHeight="1" x14ac:dyDescent="0.35">
      <c r="L2333" s="27" t="str">
        <f t="shared" si="36"/>
        <v/>
      </c>
    </row>
    <row r="2334" spans="12:12" ht="15.75" customHeight="1" x14ac:dyDescent="0.35">
      <c r="L2334" s="27" t="str">
        <f t="shared" si="36"/>
        <v/>
      </c>
    </row>
    <row r="2335" spans="12:12" ht="15.75" customHeight="1" x14ac:dyDescent="0.35">
      <c r="L2335" s="27" t="str">
        <f t="shared" si="36"/>
        <v/>
      </c>
    </row>
    <row r="2336" spans="12:12" ht="15.75" customHeight="1" x14ac:dyDescent="0.35">
      <c r="L2336" s="27" t="str">
        <f t="shared" si="36"/>
        <v/>
      </c>
    </row>
    <row r="2337" spans="12:12" ht="15.75" customHeight="1" x14ac:dyDescent="0.35">
      <c r="L2337" s="27" t="str">
        <f t="shared" si="36"/>
        <v/>
      </c>
    </row>
    <row r="2338" spans="12:12" ht="15.75" customHeight="1" x14ac:dyDescent="0.35">
      <c r="L2338" s="27" t="str">
        <f t="shared" si="36"/>
        <v/>
      </c>
    </row>
    <row r="2339" spans="12:12" ht="15.75" customHeight="1" x14ac:dyDescent="0.35">
      <c r="L2339" s="27" t="str">
        <f t="shared" si="36"/>
        <v/>
      </c>
    </row>
    <row r="2340" spans="12:12" ht="15.75" customHeight="1" x14ac:dyDescent="0.35">
      <c r="L2340" s="27" t="str">
        <f t="shared" si="36"/>
        <v/>
      </c>
    </row>
    <row r="2341" spans="12:12" ht="15.75" customHeight="1" x14ac:dyDescent="0.35">
      <c r="L2341" s="27" t="str">
        <f t="shared" si="36"/>
        <v/>
      </c>
    </row>
    <row r="2342" spans="12:12" ht="15.75" customHeight="1" x14ac:dyDescent="0.35">
      <c r="L2342" s="27" t="str">
        <f t="shared" si="36"/>
        <v/>
      </c>
    </row>
    <row r="2343" spans="12:12" ht="15.75" customHeight="1" x14ac:dyDescent="0.35">
      <c r="L2343" s="27" t="str">
        <f t="shared" si="36"/>
        <v/>
      </c>
    </row>
    <row r="2344" spans="12:12" ht="15.75" customHeight="1" x14ac:dyDescent="0.35">
      <c r="L2344" s="27" t="str">
        <f t="shared" si="36"/>
        <v/>
      </c>
    </row>
    <row r="2345" spans="12:12" ht="15.75" customHeight="1" x14ac:dyDescent="0.35">
      <c r="L2345" s="27" t="str">
        <f t="shared" si="36"/>
        <v/>
      </c>
    </row>
    <row r="2346" spans="12:12" ht="15.75" customHeight="1" x14ac:dyDescent="0.35">
      <c r="L2346" s="27" t="str">
        <f t="shared" si="36"/>
        <v/>
      </c>
    </row>
    <row r="2347" spans="12:12" ht="15.75" customHeight="1" x14ac:dyDescent="0.35">
      <c r="L2347" s="27" t="str">
        <f t="shared" si="36"/>
        <v/>
      </c>
    </row>
    <row r="2348" spans="12:12" ht="15.75" customHeight="1" x14ac:dyDescent="0.35">
      <c r="L2348" s="27" t="str">
        <f t="shared" si="36"/>
        <v/>
      </c>
    </row>
    <row r="2349" spans="12:12" ht="15.75" customHeight="1" x14ac:dyDescent="0.35">
      <c r="L2349" s="27" t="str">
        <f t="shared" si="36"/>
        <v/>
      </c>
    </row>
    <row r="2350" spans="12:12" ht="15.75" customHeight="1" x14ac:dyDescent="0.35">
      <c r="L2350" s="27" t="str">
        <f t="shared" si="36"/>
        <v/>
      </c>
    </row>
    <row r="2351" spans="12:12" ht="15.75" customHeight="1" x14ac:dyDescent="0.35">
      <c r="L2351" s="27" t="str">
        <f t="shared" si="36"/>
        <v/>
      </c>
    </row>
    <row r="2352" spans="12:12" ht="15.75" customHeight="1" x14ac:dyDescent="0.35">
      <c r="L2352" s="27" t="str">
        <f t="shared" si="36"/>
        <v/>
      </c>
    </row>
    <row r="2353" spans="12:12" ht="15.75" customHeight="1" x14ac:dyDescent="0.35">
      <c r="L2353" s="27" t="str">
        <f t="shared" si="36"/>
        <v/>
      </c>
    </row>
    <row r="2354" spans="12:12" ht="15.75" customHeight="1" x14ac:dyDescent="0.35">
      <c r="L2354" s="27" t="str">
        <f t="shared" si="36"/>
        <v/>
      </c>
    </row>
    <row r="2355" spans="12:12" ht="15.75" customHeight="1" x14ac:dyDescent="0.35">
      <c r="L2355" s="27" t="str">
        <f t="shared" si="36"/>
        <v/>
      </c>
    </row>
    <row r="2356" spans="12:12" ht="15.75" customHeight="1" x14ac:dyDescent="0.35">
      <c r="L2356" s="27" t="str">
        <f t="shared" si="36"/>
        <v/>
      </c>
    </row>
    <row r="2357" spans="12:12" ht="15.75" customHeight="1" x14ac:dyDescent="0.35">
      <c r="L2357" s="27" t="str">
        <f t="shared" si="36"/>
        <v/>
      </c>
    </row>
    <row r="2358" spans="12:12" ht="15.75" customHeight="1" x14ac:dyDescent="0.35">
      <c r="L2358" s="27" t="str">
        <f t="shared" si="36"/>
        <v/>
      </c>
    </row>
    <row r="2359" spans="12:12" ht="15.75" customHeight="1" x14ac:dyDescent="0.35">
      <c r="L2359" s="27" t="str">
        <f t="shared" si="36"/>
        <v/>
      </c>
    </row>
    <row r="2360" spans="12:12" ht="15.75" customHeight="1" x14ac:dyDescent="0.35">
      <c r="L2360" s="27" t="str">
        <f t="shared" si="36"/>
        <v/>
      </c>
    </row>
    <row r="2361" spans="12:12" ht="15.75" customHeight="1" x14ac:dyDescent="0.35">
      <c r="L2361" s="27" t="str">
        <f t="shared" si="36"/>
        <v/>
      </c>
    </row>
    <row r="2362" spans="12:12" ht="15.75" customHeight="1" x14ac:dyDescent="0.35">
      <c r="L2362" s="27" t="str">
        <f t="shared" si="36"/>
        <v/>
      </c>
    </row>
    <row r="2363" spans="12:12" ht="15.75" customHeight="1" x14ac:dyDescent="0.35">
      <c r="L2363" s="27" t="str">
        <f t="shared" si="36"/>
        <v/>
      </c>
    </row>
    <row r="2364" spans="12:12" ht="15.75" customHeight="1" x14ac:dyDescent="0.35">
      <c r="L2364" s="27" t="str">
        <f t="shared" si="36"/>
        <v/>
      </c>
    </row>
    <row r="2365" spans="12:12" ht="15.75" customHeight="1" x14ac:dyDescent="0.35">
      <c r="L2365" s="27" t="str">
        <f t="shared" si="36"/>
        <v/>
      </c>
    </row>
    <row r="2366" spans="12:12" ht="15.75" customHeight="1" x14ac:dyDescent="0.35">
      <c r="L2366" s="27" t="str">
        <f t="shared" si="36"/>
        <v/>
      </c>
    </row>
    <row r="2367" spans="12:12" ht="15.75" customHeight="1" x14ac:dyDescent="0.35">
      <c r="L2367" s="27" t="str">
        <f t="shared" si="36"/>
        <v/>
      </c>
    </row>
    <row r="2368" spans="12:12" ht="15.75" customHeight="1" x14ac:dyDescent="0.35">
      <c r="L2368" s="27" t="str">
        <f t="shared" si="36"/>
        <v/>
      </c>
    </row>
    <row r="2369" spans="12:12" ht="15.75" customHeight="1" x14ac:dyDescent="0.35">
      <c r="L2369" s="27" t="str">
        <f t="shared" si="36"/>
        <v/>
      </c>
    </row>
    <row r="2370" spans="12:12" ht="15.75" customHeight="1" x14ac:dyDescent="0.35">
      <c r="L2370" s="27" t="str">
        <f t="shared" si="36"/>
        <v/>
      </c>
    </row>
    <row r="2371" spans="12:12" ht="15.75" customHeight="1" x14ac:dyDescent="0.35">
      <c r="L2371" s="27" t="str">
        <f t="shared" si="36"/>
        <v/>
      </c>
    </row>
    <row r="2372" spans="12:12" ht="15.75" customHeight="1" x14ac:dyDescent="0.35">
      <c r="L2372" s="27" t="str">
        <f t="shared" si="36"/>
        <v/>
      </c>
    </row>
    <row r="2373" spans="12:12" ht="15.75" customHeight="1" x14ac:dyDescent="0.35">
      <c r="L2373" s="27" t="str">
        <f t="shared" ref="L2373:L2436" si="37">IF((T2373="N/A")+(ISBLANK(T2373)), IF(S2373="Critical", K2373+30, IF(S2373="High", K2373+30,IF(COUNTIF(S2373,"M*"), K2373+90, IF(S2373="Low", K2373+180,"")))),
IF(((U2373="Yes")*(T2373="Critical")), K2373+30, IF(((U2373="Yes")*(T2373="High")), K2373+30,  IF(((U2373="Yes")*(COUNTIF(S2373,"M*"))), K2373+90,  IF(((U2373="Yes")*(T2373="Low")), K2373+180, IF(S2373="Critical", K2373+30, IF(S2373="High", K2373+30,IF(COUNTIF(S2373,"M*"), K2373+90, IF(S2373="Low", K2373+180,"")))))))))</f>
        <v/>
      </c>
    </row>
    <row r="2374" spans="12:12" ht="15.75" customHeight="1" x14ac:dyDescent="0.35">
      <c r="L2374" s="27" t="str">
        <f t="shared" si="37"/>
        <v/>
      </c>
    </row>
    <row r="2375" spans="12:12" ht="15.75" customHeight="1" x14ac:dyDescent="0.35">
      <c r="L2375" s="27" t="str">
        <f t="shared" si="37"/>
        <v/>
      </c>
    </row>
    <row r="2376" spans="12:12" ht="15.75" customHeight="1" x14ac:dyDescent="0.35">
      <c r="L2376" s="27" t="str">
        <f t="shared" si="37"/>
        <v/>
      </c>
    </row>
    <row r="2377" spans="12:12" ht="15.75" customHeight="1" x14ac:dyDescent="0.35">
      <c r="L2377" s="27" t="str">
        <f t="shared" si="37"/>
        <v/>
      </c>
    </row>
    <row r="2378" spans="12:12" ht="15.75" customHeight="1" x14ac:dyDescent="0.35">
      <c r="L2378" s="27" t="str">
        <f t="shared" si="37"/>
        <v/>
      </c>
    </row>
    <row r="2379" spans="12:12" ht="15.75" customHeight="1" x14ac:dyDescent="0.35">
      <c r="L2379" s="27" t="str">
        <f t="shared" si="37"/>
        <v/>
      </c>
    </row>
    <row r="2380" spans="12:12" ht="15.75" customHeight="1" x14ac:dyDescent="0.35">
      <c r="L2380" s="27" t="str">
        <f t="shared" si="37"/>
        <v/>
      </c>
    </row>
    <row r="2381" spans="12:12" ht="15.75" customHeight="1" x14ac:dyDescent="0.35">
      <c r="L2381" s="27" t="str">
        <f t="shared" si="37"/>
        <v/>
      </c>
    </row>
    <row r="2382" spans="12:12" ht="15.75" customHeight="1" x14ac:dyDescent="0.35">
      <c r="L2382" s="27" t="str">
        <f t="shared" si="37"/>
        <v/>
      </c>
    </row>
    <row r="2383" spans="12:12" ht="15.75" customHeight="1" x14ac:dyDescent="0.35">
      <c r="L2383" s="27" t="str">
        <f t="shared" si="37"/>
        <v/>
      </c>
    </row>
    <row r="2384" spans="12:12" ht="15.75" customHeight="1" x14ac:dyDescent="0.35">
      <c r="L2384" s="27" t="str">
        <f t="shared" si="37"/>
        <v/>
      </c>
    </row>
    <row r="2385" spans="12:12" ht="15.75" customHeight="1" x14ac:dyDescent="0.35">
      <c r="L2385" s="27" t="str">
        <f t="shared" si="37"/>
        <v/>
      </c>
    </row>
    <row r="2386" spans="12:12" ht="15.75" customHeight="1" x14ac:dyDescent="0.35">
      <c r="L2386" s="27" t="str">
        <f t="shared" si="37"/>
        <v/>
      </c>
    </row>
    <row r="2387" spans="12:12" ht="15.75" customHeight="1" x14ac:dyDescent="0.35">
      <c r="L2387" s="27" t="str">
        <f t="shared" si="37"/>
        <v/>
      </c>
    </row>
    <row r="2388" spans="12:12" ht="15.75" customHeight="1" x14ac:dyDescent="0.35">
      <c r="L2388" s="27" t="str">
        <f t="shared" si="37"/>
        <v/>
      </c>
    </row>
    <row r="2389" spans="12:12" ht="15.75" customHeight="1" x14ac:dyDescent="0.35">
      <c r="L2389" s="27" t="str">
        <f t="shared" si="37"/>
        <v/>
      </c>
    </row>
    <row r="2390" spans="12:12" ht="15.75" customHeight="1" x14ac:dyDescent="0.35">
      <c r="L2390" s="27" t="str">
        <f t="shared" si="37"/>
        <v/>
      </c>
    </row>
    <row r="2391" spans="12:12" ht="15.75" customHeight="1" x14ac:dyDescent="0.35">
      <c r="L2391" s="27" t="str">
        <f t="shared" si="37"/>
        <v/>
      </c>
    </row>
    <row r="2392" spans="12:12" ht="15.75" customHeight="1" x14ac:dyDescent="0.35">
      <c r="L2392" s="27" t="str">
        <f t="shared" si="37"/>
        <v/>
      </c>
    </row>
    <row r="2393" spans="12:12" ht="15.75" customHeight="1" x14ac:dyDescent="0.35">
      <c r="L2393" s="27" t="str">
        <f t="shared" si="37"/>
        <v/>
      </c>
    </row>
    <row r="2394" spans="12:12" ht="15.75" customHeight="1" x14ac:dyDescent="0.35">
      <c r="L2394" s="27" t="str">
        <f t="shared" si="37"/>
        <v/>
      </c>
    </row>
    <row r="2395" spans="12:12" ht="15.75" customHeight="1" x14ac:dyDescent="0.35">
      <c r="L2395" s="27" t="str">
        <f t="shared" si="37"/>
        <v/>
      </c>
    </row>
    <row r="2396" spans="12:12" ht="15.75" customHeight="1" x14ac:dyDescent="0.35">
      <c r="L2396" s="27" t="str">
        <f t="shared" si="37"/>
        <v/>
      </c>
    </row>
    <row r="2397" spans="12:12" ht="15.75" customHeight="1" x14ac:dyDescent="0.35">
      <c r="L2397" s="27" t="str">
        <f t="shared" si="37"/>
        <v/>
      </c>
    </row>
    <row r="2398" spans="12:12" ht="15.75" customHeight="1" x14ac:dyDescent="0.35">
      <c r="L2398" s="27" t="str">
        <f t="shared" si="37"/>
        <v/>
      </c>
    </row>
    <row r="2399" spans="12:12" ht="15.75" customHeight="1" x14ac:dyDescent="0.35">
      <c r="L2399" s="27" t="str">
        <f t="shared" si="37"/>
        <v/>
      </c>
    </row>
    <row r="2400" spans="12:12" ht="15.75" customHeight="1" x14ac:dyDescent="0.35">
      <c r="L2400" s="27" t="str">
        <f t="shared" si="37"/>
        <v/>
      </c>
    </row>
    <row r="2401" spans="12:12" ht="15.75" customHeight="1" x14ac:dyDescent="0.35">
      <c r="L2401" s="27" t="str">
        <f t="shared" si="37"/>
        <v/>
      </c>
    </row>
    <row r="2402" spans="12:12" ht="15.75" customHeight="1" x14ac:dyDescent="0.35">
      <c r="L2402" s="27" t="str">
        <f t="shared" si="37"/>
        <v/>
      </c>
    </row>
    <row r="2403" spans="12:12" ht="15.75" customHeight="1" x14ac:dyDescent="0.35">
      <c r="L2403" s="27" t="str">
        <f t="shared" si="37"/>
        <v/>
      </c>
    </row>
    <row r="2404" spans="12:12" ht="15.75" customHeight="1" x14ac:dyDescent="0.35">
      <c r="L2404" s="27" t="str">
        <f t="shared" si="37"/>
        <v/>
      </c>
    </row>
    <row r="2405" spans="12:12" ht="15.75" customHeight="1" x14ac:dyDescent="0.35">
      <c r="L2405" s="27" t="str">
        <f t="shared" si="37"/>
        <v/>
      </c>
    </row>
    <row r="2406" spans="12:12" ht="15.75" customHeight="1" x14ac:dyDescent="0.35">
      <c r="L2406" s="27" t="str">
        <f t="shared" si="37"/>
        <v/>
      </c>
    </row>
    <row r="2407" spans="12:12" ht="15.75" customHeight="1" x14ac:dyDescent="0.35">
      <c r="L2407" s="27" t="str">
        <f t="shared" si="37"/>
        <v/>
      </c>
    </row>
    <row r="2408" spans="12:12" ht="15.75" customHeight="1" x14ac:dyDescent="0.35">
      <c r="L2408" s="27" t="str">
        <f t="shared" si="37"/>
        <v/>
      </c>
    </row>
    <row r="2409" spans="12:12" ht="15.75" customHeight="1" x14ac:dyDescent="0.35">
      <c r="L2409" s="27" t="str">
        <f t="shared" si="37"/>
        <v/>
      </c>
    </row>
    <row r="2410" spans="12:12" ht="15.75" customHeight="1" x14ac:dyDescent="0.35">
      <c r="L2410" s="27" t="str">
        <f t="shared" si="37"/>
        <v/>
      </c>
    </row>
    <row r="2411" spans="12:12" ht="15.75" customHeight="1" x14ac:dyDescent="0.35">
      <c r="L2411" s="27" t="str">
        <f t="shared" si="37"/>
        <v/>
      </c>
    </row>
    <row r="2412" spans="12:12" ht="15.75" customHeight="1" x14ac:dyDescent="0.35">
      <c r="L2412" s="27" t="str">
        <f t="shared" si="37"/>
        <v/>
      </c>
    </row>
    <row r="2413" spans="12:12" ht="15.75" customHeight="1" x14ac:dyDescent="0.35">
      <c r="L2413" s="27" t="str">
        <f t="shared" si="37"/>
        <v/>
      </c>
    </row>
    <row r="2414" spans="12:12" ht="15.75" customHeight="1" x14ac:dyDescent="0.35">
      <c r="L2414" s="27" t="str">
        <f t="shared" si="37"/>
        <v/>
      </c>
    </row>
    <row r="2415" spans="12:12" ht="15.75" customHeight="1" x14ac:dyDescent="0.35">
      <c r="L2415" s="27" t="str">
        <f t="shared" si="37"/>
        <v/>
      </c>
    </row>
    <row r="2416" spans="12:12" ht="15.75" customHeight="1" x14ac:dyDescent="0.35">
      <c r="L2416" s="27" t="str">
        <f t="shared" si="37"/>
        <v/>
      </c>
    </row>
    <row r="2417" spans="12:12" ht="15.75" customHeight="1" x14ac:dyDescent="0.35">
      <c r="L2417" s="27" t="str">
        <f t="shared" si="37"/>
        <v/>
      </c>
    </row>
    <row r="2418" spans="12:12" ht="15.75" customHeight="1" x14ac:dyDescent="0.35">
      <c r="L2418" s="27" t="str">
        <f t="shared" si="37"/>
        <v/>
      </c>
    </row>
    <row r="2419" spans="12:12" ht="15.75" customHeight="1" x14ac:dyDescent="0.35">
      <c r="L2419" s="27" t="str">
        <f t="shared" si="37"/>
        <v/>
      </c>
    </row>
    <row r="2420" spans="12:12" ht="15.75" customHeight="1" x14ac:dyDescent="0.35">
      <c r="L2420" s="27" t="str">
        <f t="shared" si="37"/>
        <v/>
      </c>
    </row>
    <row r="2421" spans="12:12" ht="15.75" customHeight="1" x14ac:dyDescent="0.35">
      <c r="L2421" s="27" t="str">
        <f t="shared" si="37"/>
        <v/>
      </c>
    </row>
    <row r="2422" spans="12:12" ht="15.75" customHeight="1" x14ac:dyDescent="0.35">
      <c r="L2422" s="27" t="str">
        <f t="shared" si="37"/>
        <v/>
      </c>
    </row>
    <row r="2423" spans="12:12" ht="15.75" customHeight="1" x14ac:dyDescent="0.35">
      <c r="L2423" s="27" t="str">
        <f t="shared" si="37"/>
        <v/>
      </c>
    </row>
    <row r="2424" spans="12:12" ht="15.75" customHeight="1" x14ac:dyDescent="0.35">
      <c r="L2424" s="27" t="str">
        <f t="shared" si="37"/>
        <v/>
      </c>
    </row>
    <row r="2425" spans="12:12" ht="15.75" customHeight="1" x14ac:dyDescent="0.35">
      <c r="L2425" s="27" t="str">
        <f t="shared" si="37"/>
        <v/>
      </c>
    </row>
    <row r="2426" spans="12:12" ht="15.75" customHeight="1" x14ac:dyDescent="0.35">
      <c r="L2426" s="27" t="str">
        <f t="shared" si="37"/>
        <v/>
      </c>
    </row>
    <row r="2427" spans="12:12" ht="15.75" customHeight="1" x14ac:dyDescent="0.35">
      <c r="L2427" s="27" t="str">
        <f t="shared" si="37"/>
        <v/>
      </c>
    </row>
    <row r="2428" spans="12:12" ht="15.75" customHeight="1" x14ac:dyDescent="0.35">
      <c r="L2428" s="27" t="str">
        <f t="shared" si="37"/>
        <v/>
      </c>
    </row>
    <row r="2429" spans="12:12" ht="15.75" customHeight="1" x14ac:dyDescent="0.35">
      <c r="L2429" s="27" t="str">
        <f t="shared" si="37"/>
        <v/>
      </c>
    </row>
    <row r="2430" spans="12:12" ht="15.75" customHeight="1" x14ac:dyDescent="0.35">
      <c r="L2430" s="27" t="str">
        <f t="shared" si="37"/>
        <v/>
      </c>
    </row>
    <row r="2431" spans="12:12" ht="15.75" customHeight="1" x14ac:dyDescent="0.35">
      <c r="L2431" s="27" t="str">
        <f t="shared" si="37"/>
        <v/>
      </c>
    </row>
    <row r="2432" spans="12:12" ht="15.75" customHeight="1" x14ac:dyDescent="0.35">
      <c r="L2432" s="27" t="str">
        <f t="shared" si="37"/>
        <v/>
      </c>
    </row>
    <row r="2433" spans="12:12" ht="15.75" customHeight="1" x14ac:dyDescent="0.35">
      <c r="L2433" s="27" t="str">
        <f t="shared" si="37"/>
        <v/>
      </c>
    </row>
    <row r="2434" spans="12:12" ht="15.75" customHeight="1" x14ac:dyDescent="0.35">
      <c r="L2434" s="27" t="str">
        <f t="shared" si="37"/>
        <v/>
      </c>
    </row>
    <row r="2435" spans="12:12" ht="15.75" customHeight="1" x14ac:dyDescent="0.35">
      <c r="L2435" s="27" t="str">
        <f t="shared" si="37"/>
        <v/>
      </c>
    </row>
    <row r="2436" spans="12:12" ht="15.75" customHeight="1" x14ac:dyDescent="0.35">
      <c r="L2436" s="27" t="str">
        <f t="shared" si="37"/>
        <v/>
      </c>
    </row>
    <row r="2437" spans="12:12" ht="15.75" customHeight="1" x14ac:dyDescent="0.35">
      <c r="L2437" s="27" t="str">
        <f t="shared" ref="L2437:L2500" si="38">IF((T2437="N/A")+(ISBLANK(T2437)), IF(S2437="Critical", K2437+30, IF(S2437="High", K2437+30,IF(COUNTIF(S2437,"M*"), K2437+90, IF(S2437="Low", K2437+180,"")))),
IF(((U2437="Yes")*(T2437="Critical")), K2437+30, IF(((U2437="Yes")*(T2437="High")), K2437+30,  IF(((U2437="Yes")*(COUNTIF(S2437,"M*"))), K2437+90,  IF(((U2437="Yes")*(T2437="Low")), K2437+180, IF(S2437="Critical", K2437+30, IF(S2437="High", K2437+30,IF(COUNTIF(S2437,"M*"), K2437+90, IF(S2437="Low", K2437+180,"")))))))))</f>
        <v/>
      </c>
    </row>
    <row r="2438" spans="12:12" ht="15.75" customHeight="1" x14ac:dyDescent="0.35">
      <c r="L2438" s="27" t="str">
        <f t="shared" si="38"/>
        <v/>
      </c>
    </row>
    <row r="2439" spans="12:12" ht="15.75" customHeight="1" x14ac:dyDescent="0.35">
      <c r="L2439" s="27" t="str">
        <f t="shared" si="38"/>
        <v/>
      </c>
    </row>
    <row r="2440" spans="12:12" ht="15.75" customHeight="1" x14ac:dyDescent="0.35">
      <c r="L2440" s="27" t="str">
        <f t="shared" si="38"/>
        <v/>
      </c>
    </row>
    <row r="2441" spans="12:12" ht="15.75" customHeight="1" x14ac:dyDescent="0.35">
      <c r="L2441" s="27" t="str">
        <f t="shared" si="38"/>
        <v/>
      </c>
    </row>
    <row r="2442" spans="12:12" ht="15.75" customHeight="1" x14ac:dyDescent="0.35">
      <c r="L2442" s="27" t="str">
        <f t="shared" si="38"/>
        <v/>
      </c>
    </row>
    <row r="2443" spans="12:12" ht="15.75" customHeight="1" x14ac:dyDescent="0.35">
      <c r="L2443" s="27" t="str">
        <f t="shared" si="38"/>
        <v/>
      </c>
    </row>
    <row r="2444" spans="12:12" ht="15.75" customHeight="1" x14ac:dyDescent="0.35">
      <c r="L2444" s="27" t="str">
        <f t="shared" si="38"/>
        <v/>
      </c>
    </row>
    <row r="2445" spans="12:12" ht="15.75" customHeight="1" x14ac:dyDescent="0.35">
      <c r="L2445" s="27" t="str">
        <f t="shared" si="38"/>
        <v/>
      </c>
    </row>
    <row r="2446" spans="12:12" ht="15.75" customHeight="1" x14ac:dyDescent="0.35">
      <c r="L2446" s="27" t="str">
        <f t="shared" si="38"/>
        <v/>
      </c>
    </row>
    <row r="2447" spans="12:12" ht="15.75" customHeight="1" x14ac:dyDescent="0.35">
      <c r="L2447" s="27" t="str">
        <f t="shared" si="38"/>
        <v/>
      </c>
    </row>
    <row r="2448" spans="12:12" ht="15.75" customHeight="1" x14ac:dyDescent="0.35">
      <c r="L2448" s="27" t="str">
        <f t="shared" si="38"/>
        <v/>
      </c>
    </row>
    <row r="2449" spans="12:12" ht="15.75" customHeight="1" x14ac:dyDescent="0.35">
      <c r="L2449" s="27" t="str">
        <f t="shared" si="38"/>
        <v/>
      </c>
    </row>
    <row r="2450" spans="12:12" ht="15.75" customHeight="1" x14ac:dyDescent="0.35">
      <c r="L2450" s="27" t="str">
        <f t="shared" si="38"/>
        <v/>
      </c>
    </row>
    <row r="2451" spans="12:12" ht="15.75" customHeight="1" x14ac:dyDescent="0.35">
      <c r="L2451" s="27" t="str">
        <f t="shared" si="38"/>
        <v/>
      </c>
    </row>
    <row r="2452" spans="12:12" ht="15.75" customHeight="1" x14ac:dyDescent="0.35">
      <c r="L2452" s="27" t="str">
        <f t="shared" si="38"/>
        <v/>
      </c>
    </row>
    <row r="2453" spans="12:12" ht="15.75" customHeight="1" x14ac:dyDescent="0.35">
      <c r="L2453" s="27" t="str">
        <f t="shared" si="38"/>
        <v/>
      </c>
    </row>
    <row r="2454" spans="12:12" ht="15.75" customHeight="1" x14ac:dyDescent="0.35">
      <c r="L2454" s="27" t="str">
        <f t="shared" si="38"/>
        <v/>
      </c>
    </row>
    <row r="2455" spans="12:12" ht="15.75" customHeight="1" x14ac:dyDescent="0.35">
      <c r="L2455" s="27" t="str">
        <f t="shared" si="38"/>
        <v/>
      </c>
    </row>
    <row r="2456" spans="12:12" ht="15.75" customHeight="1" x14ac:dyDescent="0.35">
      <c r="L2456" s="27" t="str">
        <f t="shared" si="38"/>
        <v/>
      </c>
    </row>
    <row r="2457" spans="12:12" ht="15.75" customHeight="1" x14ac:dyDescent="0.35">
      <c r="L2457" s="27" t="str">
        <f t="shared" si="38"/>
        <v/>
      </c>
    </row>
    <row r="2458" spans="12:12" ht="15.75" customHeight="1" x14ac:dyDescent="0.35">
      <c r="L2458" s="27" t="str">
        <f t="shared" si="38"/>
        <v/>
      </c>
    </row>
    <row r="2459" spans="12:12" ht="15.75" customHeight="1" x14ac:dyDescent="0.35">
      <c r="L2459" s="27" t="str">
        <f t="shared" si="38"/>
        <v/>
      </c>
    </row>
    <row r="2460" spans="12:12" ht="15.75" customHeight="1" x14ac:dyDescent="0.35">
      <c r="L2460" s="27" t="str">
        <f t="shared" si="38"/>
        <v/>
      </c>
    </row>
    <row r="2461" spans="12:12" ht="15.75" customHeight="1" x14ac:dyDescent="0.35">
      <c r="L2461" s="27" t="str">
        <f t="shared" si="38"/>
        <v/>
      </c>
    </row>
    <row r="2462" spans="12:12" ht="15.75" customHeight="1" x14ac:dyDescent="0.35">
      <c r="L2462" s="27" t="str">
        <f t="shared" si="38"/>
        <v/>
      </c>
    </row>
    <row r="2463" spans="12:12" ht="15.75" customHeight="1" x14ac:dyDescent="0.35">
      <c r="L2463" s="27" t="str">
        <f t="shared" si="38"/>
        <v/>
      </c>
    </row>
    <row r="2464" spans="12:12" ht="15.75" customHeight="1" x14ac:dyDescent="0.35">
      <c r="L2464" s="27" t="str">
        <f t="shared" si="38"/>
        <v/>
      </c>
    </row>
    <row r="2465" spans="12:12" ht="15.75" customHeight="1" x14ac:dyDescent="0.35">
      <c r="L2465" s="27" t="str">
        <f t="shared" si="38"/>
        <v/>
      </c>
    </row>
    <row r="2466" spans="12:12" ht="15.75" customHeight="1" x14ac:dyDescent="0.35">
      <c r="L2466" s="27" t="str">
        <f t="shared" si="38"/>
        <v/>
      </c>
    </row>
    <row r="2467" spans="12:12" ht="15.75" customHeight="1" x14ac:dyDescent="0.35">
      <c r="L2467" s="27" t="str">
        <f t="shared" si="38"/>
        <v/>
      </c>
    </row>
    <row r="2468" spans="12:12" ht="15.75" customHeight="1" x14ac:dyDescent="0.35">
      <c r="L2468" s="27" t="str">
        <f t="shared" si="38"/>
        <v/>
      </c>
    </row>
    <row r="2469" spans="12:12" ht="15.75" customHeight="1" x14ac:dyDescent="0.35">
      <c r="L2469" s="27" t="str">
        <f t="shared" si="38"/>
        <v/>
      </c>
    </row>
    <row r="2470" spans="12:12" ht="15.75" customHeight="1" x14ac:dyDescent="0.35">
      <c r="L2470" s="27" t="str">
        <f t="shared" si="38"/>
        <v/>
      </c>
    </row>
    <row r="2471" spans="12:12" ht="15.75" customHeight="1" x14ac:dyDescent="0.35">
      <c r="L2471" s="27" t="str">
        <f t="shared" si="38"/>
        <v/>
      </c>
    </row>
    <row r="2472" spans="12:12" ht="15.75" customHeight="1" x14ac:dyDescent="0.35">
      <c r="L2472" s="27" t="str">
        <f t="shared" si="38"/>
        <v/>
      </c>
    </row>
    <row r="2473" spans="12:12" ht="15.75" customHeight="1" x14ac:dyDescent="0.35">
      <c r="L2473" s="27" t="str">
        <f t="shared" si="38"/>
        <v/>
      </c>
    </row>
    <row r="2474" spans="12:12" ht="15.75" customHeight="1" x14ac:dyDescent="0.35">
      <c r="L2474" s="27" t="str">
        <f t="shared" si="38"/>
        <v/>
      </c>
    </row>
    <row r="2475" spans="12:12" ht="15.75" customHeight="1" x14ac:dyDescent="0.35">
      <c r="L2475" s="27" t="str">
        <f t="shared" si="38"/>
        <v/>
      </c>
    </row>
    <row r="2476" spans="12:12" ht="15.75" customHeight="1" x14ac:dyDescent="0.35">
      <c r="L2476" s="27" t="str">
        <f t="shared" si="38"/>
        <v/>
      </c>
    </row>
    <row r="2477" spans="12:12" ht="15.75" customHeight="1" x14ac:dyDescent="0.35">
      <c r="L2477" s="27" t="str">
        <f t="shared" si="38"/>
        <v/>
      </c>
    </row>
    <row r="2478" spans="12:12" ht="15.75" customHeight="1" x14ac:dyDescent="0.35">
      <c r="L2478" s="27" t="str">
        <f t="shared" si="38"/>
        <v/>
      </c>
    </row>
    <row r="2479" spans="12:12" ht="15.75" customHeight="1" x14ac:dyDescent="0.35">
      <c r="L2479" s="27" t="str">
        <f t="shared" si="38"/>
        <v/>
      </c>
    </row>
    <row r="2480" spans="12:12" ht="15.75" customHeight="1" x14ac:dyDescent="0.35">
      <c r="L2480" s="27" t="str">
        <f t="shared" si="38"/>
        <v/>
      </c>
    </row>
    <row r="2481" spans="12:12" ht="15.75" customHeight="1" x14ac:dyDescent="0.35">
      <c r="L2481" s="27" t="str">
        <f t="shared" si="38"/>
        <v/>
      </c>
    </row>
    <row r="2482" spans="12:12" ht="15.75" customHeight="1" x14ac:dyDescent="0.35">
      <c r="L2482" s="27" t="str">
        <f t="shared" si="38"/>
        <v/>
      </c>
    </row>
    <row r="2483" spans="12:12" ht="15.75" customHeight="1" x14ac:dyDescent="0.35">
      <c r="L2483" s="27" t="str">
        <f t="shared" si="38"/>
        <v/>
      </c>
    </row>
    <row r="2484" spans="12:12" ht="15.75" customHeight="1" x14ac:dyDescent="0.35">
      <c r="L2484" s="27" t="str">
        <f t="shared" si="38"/>
        <v/>
      </c>
    </row>
    <row r="2485" spans="12:12" ht="15.75" customHeight="1" x14ac:dyDescent="0.35">
      <c r="L2485" s="27" t="str">
        <f t="shared" si="38"/>
        <v/>
      </c>
    </row>
    <row r="2486" spans="12:12" ht="15.75" customHeight="1" x14ac:dyDescent="0.35">
      <c r="L2486" s="27" t="str">
        <f t="shared" si="38"/>
        <v/>
      </c>
    </row>
    <row r="2487" spans="12:12" ht="15.75" customHeight="1" x14ac:dyDescent="0.35">
      <c r="L2487" s="27" t="str">
        <f t="shared" si="38"/>
        <v/>
      </c>
    </row>
    <row r="2488" spans="12:12" ht="15.75" customHeight="1" x14ac:dyDescent="0.35">
      <c r="L2488" s="27" t="str">
        <f t="shared" si="38"/>
        <v/>
      </c>
    </row>
    <row r="2489" spans="12:12" ht="15.75" customHeight="1" x14ac:dyDescent="0.35">
      <c r="L2489" s="27" t="str">
        <f t="shared" si="38"/>
        <v/>
      </c>
    </row>
    <row r="2490" spans="12:12" ht="15.75" customHeight="1" x14ac:dyDescent="0.35">
      <c r="L2490" s="27" t="str">
        <f t="shared" si="38"/>
        <v/>
      </c>
    </row>
    <row r="2491" spans="12:12" ht="15.75" customHeight="1" x14ac:dyDescent="0.35">
      <c r="L2491" s="27" t="str">
        <f t="shared" si="38"/>
        <v/>
      </c>
    </row>
    <row r="2492" spans="12:12" ht="15.75" customHeight="1" x14ac:dyDescent="0.35">
      <c r="L2492" s="27" t="str">
        <f t="shared" si="38"/>
        <v/>
      </c>
    </row>
    <row r="2493" spans="12:12" ht="15.75" customHeight="1" x14ac:dyDescent="0.35">
      <c r="L2493" s="27" t="str">
        <f t="shared" si="38"/>
        <v/>
      </c>
    </row>
    <row r="2494" spans="12:12" ht="15.75" customHeight="1" x14ac:dyDescent="0.35">
      <c r="L2494" s="27" t="str">
        <f t="shared" si="38"/>
        <v/>
      </c>
    </row>
    <row r="2495" spans="12:12" ht="15.75" customHeight="1" x14ac:dyDescent="0.35">
      <c r="L2495" s="27" t="str">
        <f t="shared" si="38"/>
        <v/>
      </c>
    </row>
    <row r="2496" spans="12:12" ht="15.75" customHeight="1" x14ac:dyDescent="0.35">
      <c r="L2496" s="27" t="str">
        <f t="shared" si="38"/>
        <v/>
      </c>
    </row>
    <row r="2497" spans="12:12" ht="15.75" customHeight="1" x14ac:dyDescent="0.35">
      <c r="L2497" s="27" t="str">
        <f t="shared" si="38"/>
        <v/>
      </c>
    </row>
    <row r="2498" spans="12:12" ht="15.75" customHeight="1" x14ac:dyDescent="0.35">
      <c r="L2498" s="27" t="str">
        <f t="shared" si="38"/>
        <v/>
      </c>
    </row>
    <row r="2499" spans="12:12" ht="15.75" customHeight="1" x14ac:dyDescent="0.35">
      <c r="L2499" s="27" t="str">
        <f t="shared" si="38"/>
        <v/>
      </c>
    </row>
    <row r="2500" spans="12:12" ht="15.75" customHeight="1" x14ac:dyDescent="0.35">
      <c r="L2500" s="27" t="str">
        <f t="shared" si="38"/>
        <v/>
      </c>
    </row>
    <row r="2501" spans="12:12" ht="15.75" customHeight="1" x14ac:dyDescent="0.35">
      <c r="L2501" s="27" t="str">
        <f t="shared" ref="L2501:L2564" si="39">IF((T2501="N/A")+(ISBLANK(T2501)), IF(S2501="Critical", K2501+30, IF(S2501="High", K2501+30,IF(COUNTIF(S2501,"M*"), K2501+90, IF(S2501="Low", K2501+180,"")))),
IF(((U2501="Yes")*(T2501="Critical")), K2501+30, IF(((U2501="Yes")*(T2501="High")), K2501+30,  IF(((U2501="Yes")*(COUNTIF(S2501,"M*"))), K2501+90,  IF(((U2501="Yes")*(T2501="Low")), K2501+180, IF(S2501="Critical", K2501+30, IF(S2501="High", K2501+30,IF(COUNTIF(S2501,"M*"), K2501+90, IF(S2501="Low", K2501+180,"")))))))))</f>
        <v/>
      </c>
    </row>
    <row r="2502" spans="12:12" ht="15.75" customHeight="1" x14ac:dyDescent="0.35">
      <c r="L2502" s="27" t="str">
        <f t="shared" si="39"/>
        <v/>
      </c>
    </row>
    <row r="2503" spans="12:12" ht="15.75" customHeight="1" x14ac:dyDescent="0.35">
      <c r="L2503" s="27" t="str">
        <f t="shared" si="39"/>
        <v/>
      </c>
    </row>
    <row r="2504" spans="12:12" ht="15.75" customHeight="1" x14ac:dyDescent="0.35">
      <c r="L2504" s="27" t="str">
        <f t="shared" si="39"/>
        <v/>
      </c>
    </row>
    <row r="2505" spans="12:12" ht="15.75" customHeight="1" x14ac:dyDescent="0.35">
      <c r="L2505" s="27" t="str">
        <f t="shared" si="39"/>
        <v/>
      </c>
    </row>
    <row r="2506" spans="12:12" ht="15.75" customHeight="1" x14ac:dyDescent="0.35">
      <c r="L2506" s="27" t="str">
        <f t="shared" si="39"/>
        <v/>
      </c>
    </row>
    <row r="2507" spans="12:12" ht="15.75" customHeight="1" x14ac:dyDescent="0.35">
      <c r="L2507" s="27" t="str">
        <f t="shared" si="39"/>
        <v/>
      </c>
    </row>
    <row r="2508" spans="12:12" ht="15.75" customHeight="1" x14ac:dyDescent="0.35">
      <c r="L2508" s="27" t="str">
        <f t="shared" si="39"/>
        <v/>
      </c>
    </row>
    <row r="2509" spans="12:12" ht="15.75" customHeight="1" x14ac:dyDescent="0.35">
      <c r="L2509" s="27" t="str">
        <f t="shared" si="39"/>
        <v/>
      </c>
    </row>
    <row r="2510" spans="12:12" ht="15.75" customHeight="1" x14ac:dyDescent="0.35">
      <c r="L2510" s="27" t="str">
        <f t="shared" si="39"/>
        <v/>
      </c>
    </row>
    <row r="2511" spans="12:12" ht="15.75" customHeight="1" x14ac:dyDescent="0.35">
      <c r="L2511" s="27" t="str">
        <f t="shared" si="39"/>
        <v/>
      </c>
    </row>
    <row r="2512" spans="12:12" ht="15.75" customHeight="1" x14ac:dyDescent="0.35">
      <c r="L2512" s="27" t="str">
        <f t="shared" si="39"/>
        <v/>
      </c>
    </row>
    <row r="2513" spans="12:12" ht="15.75" customHeight="1" x14ac:dyDescent="0.35">
      <c r="L2513" s="27" t="str">
        <f t="shared" si="39"/>
        <v/>
      </c>
    </row>
    <row r="2514" spans="12:12" ht="15.75" customHeight="1" x14ac:dyDescent="0.35">
      <c r="L2514" s="27" t="str">
        <f t="shared" si="39"/>
        <v/>
      </c>
    </row>
    <row r="2515" spans="12:12" ht="15.75" customHeight="1" x14ac:dyDescent="0.35">
      <c r="L2515" s="27" t="str">
        <f t="shared" si="39"/>
        <v/>
      </c>
    </row>
    <row r="2516" spans="12:12" ht="15.75" customHeight="1" x14ac:dyDescent="0.35">
      <c r="L2516" s="27" t="str">
        <f t="shared" si="39"/>
        <v/>
      </c>
    </row>
    <row r="2517" spans="12:12" ht="15.75" customHeight="1" x14ac:dyDescent="0.35">
      <c r="L2517" s="27" t="str">
        <f t="shared" si="39"/>
        <v/>
      </c>
    </row>
    <row r="2518" spans="12:12" ht="15.75" customHeight="1" x14ac:dyDescent="0.35">
      <c r="L2518" s="27" t="str">
        <f t="shared" si="39"/>
        <v/>
      </c>
    </row>
    <row r="2519" spans="12:12" ht="15.75" customHeight="1" x14ac:dyDescent="0.35">
      <c r="L2519" s="27" t="str">
        <f t="shared" si="39"/>
        <v/>
      </c>
    </row>
    <row r="2520" spans="12:12" ht="15.75" customHeight="1" x14ac:dyDescent="0.35">
      <c r="L2520" s="27" t="str">
        <f t="shared" si="39"/>
        <v/>
      </c>
    </row>
    <row r="2521" spans="12:12" ht="15.75" customHeight="1" x14ac:dyDescent="0.35">
      <c r="L2521" s="27" t="str">
        <f t="shared" si="39"/>
        <v/>
      </c>
    </row>
    <row r="2522" spans="12:12" ht="15.75" customHeight="1" x14ac:dyDescent="0.35">
      <c r="L2522" s="27" t="str">
        <f t="shared" si="39"/>
        <v/>
      </c>
    </row>
    <row r="2523" spans="12:12" ht="15.75" customHeight="1" x14ac:dyDescent="0.35">
      <c r="L2523" s="27" t="str">
        <f t="shared" si="39"/>
        <v/>
      </c>
    </row>
    <row r="2524" spans="12:12" ht="15.75" customHeight="1" x14ac:dyDescent="0.35">
      <c r="L2524" s="27" t="str">
        <f t="shared" si="39"/>
        <v/>
      </c>
    </row>
    <row r="2525" spans="12:12" ht="15.75" customHeight="1" x14ac:dyDescent="0.35">
      <c r="L2525" s="27" t="str">
        <f t="shared" si="39"/>
        <v/>
      </c>
    </row>
    <row r="2526" spans="12:12" ht="15.75" customHeight="1" x14ac:dyDescent="0.35">
      <c r="L2526" s="27" t="str">
        <f t="shared" si="39"/>
        <v/>
      </c>
    </row>
    <row r="2527" spans="12:12" ht="15.75" customHeight="1" x14ac:dyDescent="0.35">
      <c r="L2527" s="27" t="str">
        <f t="shared" si="39"/>
        <v/>
      </c>
    </row>
    <row r="2528" spans="12:12" ht="15.75" customHeight="1" x14ac:dyDescent="0.35">
      <c r="L2528" s="27" t="str">
        <f t="shared" si="39"/>
        <v/>
      </c>
    </row>
    <row r="2529" spans="12:12" ht="15.75" customHeight="1" x14ac:dyDescent="0.35">
      <c r="L2529" s="27" t="str">
        <f t="shared" si="39"/>
        <v/>
      </c>
    </row>
    <row r="2530" spans="12:12" ht="15.75" customHeight="1" x14ac:dyDescent="0.35">
      <c r="L2530" s="27" t="str">
        <f t="shared" si="39"/>
        <v/>
      </c>
    </row>
    <row r="2531" spans="12:12" ht="15.75" customHeight="1" x14ac:dyDescent="0.35">
      <c r="L2531" s="27" t="str">
        <f t="shared" si="39"/>
        <v/>
      </c>
    </row>
    <row r="2532" spans="12:12" ht="15.75" customHeight="1" x14ac:dyDescent="0.35">
      <c r="L2532" s="27" t="str">
        <f t="shared" si="39"/>
        <v/>
      </c>
    </row>
    <row r="2533" spans="12:12" ht="15.75" customHeight="1" x14ac:dyDescent="0.35">
      <c r="L2533" s="27" t="str">
        <f t="shared" si="39"/>
        <v/>
      </c>
    </row>
    <row r="2534" spans="12:12" ht="15.75" customHeight="1" x14ac:dyDescent="0.35">
      <c r="L2534" s="27" t="str">
        <f t="shared" si="39"/>
        <v/>
      </c>
    </row>
    <row r="2535" spans="12:12" ht="15.75" customHeight="1" x14ac:dyDescent="0.35">
      <c r="L2535" s="27" t="str">
        <f t="shared" si="39"/>
        <v/>
      </c>
    </row>
    <row r="2536" spans="12:12" ht="15.75" customHeight="1" x14ac:dyDescent="0.35">
      <c r="L2536" s="27" t="str">
        <f t="shared" si="39"/>
        <v/>
      </c>
    </row>
    <row r="2537" spans="12:12" ht="15.75" customHeight="1" x14ac:dyDescent="0.35">
      <c r="L2537" s="27" t="str">
        <f t="shared" si="39"/>
        <v/>
      </c>
    </row>
    <row r="2538" spans="12:12" ht="15.75" customHeight="1" x14ac:dyDescent="0.35">
      <c r="L2538" s="27" t="str">
        <f t="shared" si="39"/>
        <v/>
      </c>
    </row>
    <row r="2539" spans="12:12" ht="15.75" customHeight="1" x14ac:dyDescent="0.35">
      <c r="L2539" s="27" t="str">
        <f t="shared" si="39"/>
        <v/>
      </c>
    </row>
    <row r="2540" spans="12:12" ht="15.75" customHeight="1" x14ac:dyDescent="0.35">
      <c r="L2540" s="27" t="str">
        <f t="shared" si="39"/>
        <v/>
      </c>
    </row>
    <row r="2541" spans="12:12" ht="15.75" customHeight="1" x14ac:dyDescent="0.35">
      <c r="L2541" s="27" t="str">
        <f t="shared" si="39"/>
        <v/>
      </c>
    </row>
    <row r="2542" spans="12:12" ht="15.75" customHeight="1" x14ac:dyDescent="0.35">
      <c r="L2542" s="27" t="str">
        <f t="shared" si="39"/>
        <v/>
      </c>
    </row>
    <row r="2543" spans="12:12" ht="15.75" customHeight="1" x14ac:dyDescent="0.35">
      <c r="L2543" s="27" t="str">
        <f t="shared" si="39"/>
        <v/>
      </c>
    </row>
    <row r="2544" spans="12:12" ht="15.75" customHeight="1" x14ac:dyDescent="0.35">
      <c r="L2544" s="27" t="str">
        <f t="shared" si="39"/>
        <v/>
      </c>
    </row>
    <row r="2545" spans="12:12" ht="15.75" customHeight="1" x14ac:dyDescent="0.35">
      <c r="L2545" s="27" t="str">
        <f t="shared" si="39"/>
        <v/>
      </c>
    </row>
    <row r="2546" spans="12:12" ht="15.75" customHeight="1" x14ac:dyDescent="0.35">
      <c r="L2546" s="27" t="str">
        <f t="shared" si="39"/>
        <v/>
      </c>
    </row>
    <row r="2547" spans="12:12" ht="15.75" customHeight="1" x14ac:dyDescent="0.35">
      <c r="L2547" s="27" t="str">
        <f t="shared" si="39"/>
        <v/>
      </c>
    </row>
    <row r="2548" spans="12:12" ht="15.75" customHeight="1" x14ac:dyDescent="0.35">
      <c r="L2548" s="27" t="str">
        <f t="shared" si="39"/>
        <v/>
      </c>
    </row>
    <row r="2549" spans="12:12" ht="15.75" customHeight="1" x14ac:dyDescent="0.35">
      <c r="L2549" s="27" t="str">
        <f t="shared" si="39"/>
        <v/>
      </c>
    </row>
    <row r="2550" spans="12:12" ht="15.75" customHeight="1" x14ac:dyDescent="0.35">
      <c r="L2550" s="27" t="str">
        <f t="shared" si="39"/>
        <v/>
      </c>
    </row>
    <row r="2551" spans="12:12" ht="15.75" customHeight="1" x14ac:dyDescent="0.35">
      <c r="L2551" s="27" t="str">
        <f t="shared" si="39"/>
        <v/>
      </c>
    </row>
    <row r="2552" spans="12:12" ht="15.75" customHeight="1" x14ac:dyDescent="0.35">
      <c r="L2552" s="27" t="str">
        <f t="shared" si="39"/>
        <v/>
      </c>
    </row>
    <row r="2553" spans="12:12" ht="15.75" customHeight="1" x14ac:dyDescent="0.35">
      <c r="L2553" s="27" t="str">
        <f t="shared" si="39"/>
        <v/>
      </c>
    </row>
    <row r="2554" spans="12:12" ht="15.75" customHeight="1" x14ac:dyDescent="0.35">
      <c r="L2554" s="27" t="str">
        <f t="shared" si="39"/>
        <v/>
      </c>
    </row>
    <row r="2555" spans="12:12" ht="15.75" customHeight="1" x14ac:dyDescent="0.35">
      <c r="L2555" s="27" t="str">
        <f t="shared" si="39"/>
        <v/>
      </c>
    </row>
    <row r="2556" spans="12:12" ht="15.75" customHeight="1" x14ac:dyDescent="0.35">
      <c r="L2556" s="27" t="str">
        <f t="shared" si="39"/>
        <v/>
      </c>
    </row>
    <row r="2557" spans="12:12" ht="15.75" customHeight="1" x14ac:dyDescent="0.35">
      <c r="L2557" s="27" t="str">
        <f t="shared" si="39"/>
        <v/>
      </c>
    </row>
    <row r="2558" spans="12:12" ht="15.75" customHeight="1" x14ac:dyDescent="0.35">
      <c r="L2558" s="27" t="str">
        <f t="shared" si="39"/>
        <v/>
      </c>
    </row>
    <row r="2559" spans="12:12" ht="15.75" customHeight="1" x14ac:dyDescent="0.35">
      <c r="L2559" s="27" t="str">
        <f t="shared" si="39"/>
        <v/>
      </c>
    </row>
    <row r="2560" spans="12:12" ht="15.75" customHeight="1" x14ac:dyDescent="0.35">
      <c r="L2560" s="27" t="str">
        <f t="shared" si="39"/>
        <v/>
      </c>
    </row>
    <row r="2561" spans="12:12" ht="15.75" customHeight="1" x14ac:dyDescent="0.35">
      <c r="L2561" s="27" t="str">
        <f t="shared" si="39"/>
        <v/>
      </c>
    </row>
    <row r="2562" spans="12:12" ht="15.75" customHeight="1" x14ac:dyDescent="0.35">
      <c r="L2562" s="27" t="str">
        <f t="shared" si="39"/>
        <v/>
      </c>
    </row>
    <row r="2563" spans="12:12" ht="15.75" customHeight="1" x14ac:dyDescent="0.35">
      <c r="L2563" s="27" t="str">
        <f t="shared" si="39"/>
        <v/>
      </c>
    </row>
    <row r="2564" spans="12:12" ht="15.75" customHeight="1" x14ac:dyDescent="0.35">
      <c r="L2564" s="27" t="str">
        <f t="shared" si="39"/>
        <v/>
      </c>
    </row>
    <row r="2565" spans="12:12" ht="15.75" customHeight="1" x14ac:dyDescent="0.35">
      <c r="L2565" s="27" t="str">
        <f t="shared" ref="L2565:L2628" si="40">IF((T2565="N/A")+(ISBLANK(T2565)), IF(S2565="Critical", K2565+30, IF(S2565="High", K2565+30,IF(COUNTIF(S2565,"M*"), K2565+90, IF(S2565="Low", K2565+180,"")))),
IF(((U2565="Yes")*(T2565="Critical")), K2565+30, IF(((U2565="Yes")*(T2565="High")), K2565+30,  IF(((U2565="Yes")*(COUNTIF(S2565,"M*"))), K2565+90,  IF(((U2565="Yes")*(T2565="Low")), K2565+180, IF(S2565="Critical", K2565+30, IF(S2565="High", K2565+30,IF(COUNTIF(S2565,"M*"), K2565+90, IF(S2565="Low", K2565+180,"")))))))))</f>
        <v/>
      </c>
    </row>
    <row r="2566" spans="12:12" ht="15.75" customHeight="1" x14ac:dyDescent="0.35">
      <c r="L2566" s="27" t="str">
        <f t="shared" si="40"/>
        <v/>
      </c>
    </row>
    <row r="2567" spans="12:12" ht="15.75" customHeight="1" x14ac:dyDescent="0.35">
      <c r="L2567" s="27" t="str">
        <f t="shared" si="40"/>
        <v/>
      </c>
    </row>
    <row r="2568" spans="12:12" ht="15.75" customHeight="1" x14ac:dyDescent="0.35">
      <c r="L2568" s="27" t="str">
        <f t="shared" si="40"/>
        <v/>
      </c>
    </row>
    <row r="2569" spans="12:12" ht="15.75" customHeight="1" x14ac:dyDescent="0.35">
      <c r="L2569" s="27" t="str">
        <f t="shared" si="40"/>
        <v/>
      </c>
    </row>
    <row r="2570" spans="12:12" ht="15.75" customHeight="1" x14ac:dyDescent="0.35">
      <c r="L2570" s="27" t="str">
        <f t="shared" si="40"/>
        <v/>
      </c>
    </row>
    <row r="2571" spans="12:12" ht="15.75" customHeight="1" x14ac:dyDescent="0.35">
      <c r="L2571" s="27" t="str">
        <f t="shared" si="40"/>
        <v/>
      </c>
    </row>
    <row r="2572" spans="12:12" ht="15.75" customHeight="1" x14ac:dyDescent="0.35">
      <c r="L2572" s="27" t="str">
        <f t="shared" si="40"/>
        <v/>
      </c>
    </row>
    <row r="2573" spans="12:12" ht="15.75" customHeight="1" x14ac:dyDescent="0.35">
      <c r="L2573" s="27" t="str">
        <f t="shared" si="40"/>
        <v/>
      </c>
    </row>
    <row r="2574" spans="12:12" ht="15.75" customHeight="1" x14ac:dyDescent="0.35">
      <c r="L2574" s="27" t="str">
        <f t="shared" si="40"/>
        <v/>
      </c>
    </row>
    <row r="2575" spans="12:12" ht="15.75" customHeight="1" x14ac:dyDescent="0.35">
      <c r="L2575" s="27" t="str">
        <f t="shared" si="40"/>
        <v/>
      </c>
    </row>
    <row r="2576" spans="12:12" ht="15.75" customHeight="1" x14ac:dyDescent="0.35">
      <c r="L2576" s="27" t="str">
        <f t="shared" si="40"/>
        <v/>
      </c>
    </row>
    <row r="2577" spans="12:12" ht="15.75" customHeight="1" x14ac:dyDescent="0.35">
      <c r="L2577" s="27" t="str">
        <f t="shared" si="40"/>
        <v/>
      </c>
    </row>
    <row r="2578" spans="12:12" ht="15.75" customHeight="1" x14ac:dyDescent="0.35">
      <c r="L2578" s="27" t="str">
        <f t="shared" si="40"/>
        <v/>
      </c>
    </row>
    <row r="2579" spans="12:12" ht="15.75" customHeight="1" x14ac:dyDescent="0.35">
      <c r="L2579" s="27" t="str">
        <f t="shared" si="40"/>
        <v/>
      </c>
    </row>
    <row r="2580" spans="12:12" ht="15.75" customHeight="1" x14ac:dyDescent="0.35">
      <c r="L2580" s="27" t="str">
        <f t="shared" si="40"/>
        <v/>
      </c>
    </row>
    <row r="2581" spans="12:12" ht="15.75" customHeight="1" x14ac:dyDescent="0.35">
      <c r="L2581" s="27" t="str">
        <f t="shared" si="40"/>
        <v/>
      </c>
    </row>
    <row r="2582" spans="12:12" ht="15.75" customHeight="1" x14ac:dyDescent="0.35">
      <c r="L2582" s="27" t="str">
        <f t="shared" si="40"/>
        <v/>
      </c>
    </row>
    <row r="2583" spans="12:12" ht="15.75" customHeight="1" x14ac:dyDescent="0.35">
      <c r="L2583" s="27" t="str">
        <f t="shared" si="40"/>
        <v/>
      </c>
    </row>
    <row r="2584" spans="12:12" ht="15.75" customHeight="1" x14ac:dyDescent="0.35">
      <c r="L2584" s="27" t="str">
        <f t="shared" si="40"/>
        <v/>
      </c>
    </row>
    <row r="2585" spans="12:12" ht="15.75" customHeight="1" x14ac:dyDescent="0.35">
      <c r="L2585" s="27" t="str">
        <f t="shared" si="40"/>
        <v/>
      </c>
    </row>
    <row r="2586" spans="12:12" ht="15.75" customHeight="1" x14ac:dyDescent="0.35">
      <c r="L2586" s="27" t="str">
        <f t="shared" si="40"/>
        <v/>
      </c>
    </row>
    <row r="2587" spans="12:12" ht="15.75" customHeight="1" x14ac:dyDescent="0.35">
      <c r="L2587" s="27" t="str">
        <f t="shared" si="40"/>
        <v/>
      </c>
    </row>
    <row r="2588" spans="12:12" ht="15.75" customHeight="1" x14ac:dyDescent="0.35">
      <c r="L2588" s="27" t="str">
        <f t="shared" si="40"/>
        <v/>
      </c>
    </row>
    <row r="2589" spans="12:12" ht="15.75" customHeight="1" x14ac:dyDescent="0.35">
      <c r="L2589" s="27" t="str">
        <f t="shared" si="40"/>
        <v/>
      </c>
    </row>
    <row r="2590" spans="12:12" ht="15.75" customHeight="1" x14ac:dyDescent="0.35">
      <c r="L2590" s="27" t="str">
        <f t="shared" si="40"/>
        <v/>
      </c>
    </row>
    <row r="2591" spans="12:12" ht="15.75" customHeight="1" x14ac:dyDescent="0.35">
      <c r="L2591" s="27" t="str">
        <f t="shared" si="40"/>
        <v/>
      </c>
    </row>
    <row r="2592" spans="12:12" ht="15.75" customHeight="1" x14ac:dyDescent="0.35">
      <c r="L2592" s="27" t="str">
        <f t="shared" si="40"/>
        <v/>
      </c>
    </row>
    <row r="2593" spans="12:12" ht="15.75" customHeight="1" x14ac:dyDescent="0.35">
      <c r="L2593" s="27" t="str">
        <f t="shared" si="40"/>
        <v/>
      </c>
    </row>
    <row r="2594" spans="12:12" ht="15.75" customHeight="1" x14ac:dyDescent="0.35">
      <c r="L2594" s="27" t="str">
        <f t="shared" si="40"/>
        <v/>
      </c>
    </row>
    <row r="2595" spans="12:12" ht="15.75" customHeight="1" x14ac:dyDescent="0.35">
      <c r="L2595" s="27" t="str">
        <f t="shared" si="40"/>
        <v/>
      </c>
    </row>
    <row r="2596" spans="12:12" ht="15.75" customHeight="1" x14ac:dyDescent="0.35">
      <c r="L2596" s="27" t="str">
        <f t="shared" si="40"/>
        <v/>
      </c>
    </row>
    <row r="2597" spans="12:12" ht="15.75" customHeight="1" x14ac:dyDescent="0.35">
      <c r="L2597" s="27" t="str">
        <f t="shared" si="40"/>
        <v/>
      </c>
    </row>
    <row r="2598" spans="12:12" ht="15.75" customHeight="1" x14ac:dyDescent="0.35">
      <c r="L2598" s="27" t="str">
        <f t="shared" si="40"/>
        <v/>
      </c>
    </row>
    <row r="2599" spans="12:12" ht="15.75" customHeight="1" x14ac:dyDescent="0.35">
      <c r="L2599" s="27" t="str">
        <f t="shared" si="40"/>
        <v/>
      </c>
    </row>
    <row r="2600" spans="12:12" ht="15.75" customHeight="1" x14ac:dyDescent="0.35">
      <c r="L2600" s="27" t="str">
        <f t="shared" si="40"/>
        <v/>
      </c>
    </row>
    <row r="2601" spans="12:12" ht="15.75" customHeight="1" x14ac:dyDescent="0.35">
      <c r="L2601" s="27" t="str">
        <f t="shared" si="40"/>
        <v/>
      </c>
    </row>
    <row r="2602" spans="12:12" ht="15.75" customHeight="1" x14ac:dyDescent="0.35">
      <c r="L2602" s="27" t="str">
        <f t="shared" si="40"/>
        <v/>
      </c>
    </row>
    <row r="2603" spans="12:12" ht="15.75" customHeight="1" x14ac:dyDescent="0.35">
      <c r="L2603" s="27" t="str">
        <f t="shared" si="40"/>
        <v/>
      </c>
    </row>
    <row r="2604" spans="12:12" ht="15.75" customHeight="1" x14ac:dyDescent="0.35">
      <c r="L2604" s="27" t="str">
        <f t="shared" si="40"/>
        <v/>
      </c>
    </row>
    <row r="2605" spans="12:12" ht="15.75" customHeight="1" x14ac:dyDescent="0.35">
      <c r="L2605" s="27" t="str">
        <f t="shared" si="40"/>
        <v/>
      </c>
    </row>
    <row r="2606" spans="12:12" ht="15.75" customHeight="1" x14ac:dyDescent="0.35">
      <c r="L2606" s="27" t="str">
        <f t="shared" si="40"/>
        <v/>
      </c>
    </row>
    <row r="2607" spans="12:12" ht="15.75" customHeight="1" x14ac:dyDescent="0.35">
      <c r="L2607" s="27" t="str">
        <f t="shared" si="40"/>
        <v/>
      </c>
    </row>
    <row r="2608" spans="12:12" ht="15.75" customHeight="1" x14ac:dyDescent="0.35">
      <c r="L2608" s="27" t="str">
        <f t="shared" si="40"/>
        <v/>
      </c>
    </row>
    <row r="2609" spans="12:12" ht="15.75" customHeight="1" x14ac:dyDescent="0.35">
      <c r="L2609" s="27" t="str">
        <f t="shared" si="40"/>
        <v/>
      </c>
    </row>
    <row r="2610" spans="12:12" ht="15.75" customHeight="1" x14ac:dyDescent="0.35">
      <c r="L2610" s="27" t="str">
        <f t="shared" si="40"/>
        <v/>
      </c>
    </row>
    <row r="2611" spans="12:12" ht="15.75" customHeight="1" x14ac:dyDescent="0.35">
      <c r="L2611" s="27" t="str">
        <f t="shared" si="40"/>
        <v/>
      </c>
    </row>
    <row r="2612" spans="12:12" ht="15.75" customHeight="1" x14ac:dyDescent="0.35">
      <c r="L2612" s="27" t="str">
        <f t="shared" si="40"/>
        <v/>
      </c>
    </row>
    <row r="2613" spans="12:12" ht="15.75" customHeight="1" x14ac:dyDescent="0.35">
      <c r="L2613" s="27" t="str">
        <f t="shared" si="40"/>
        <v/>
      </c>
    </row>
    <row r="2614" spans="12:12" ht="15.75" customHeight="1" x14ac:dyDescent="0.35">
      <c r="L2614" s="27" t="str">
        <f t="shared" si="40"/>
        <v/>
      </c>
    </row>
    <row r="2615" spans="12:12" ht="15.75" customHeight="1" x14ac:dyDescent="0.35">
      <c r="L2615" s="27" t="str">
        <f t="shared" si="40"/>
        <v/>
      </c>
    </row>
    <row r="2616" spans="12:12" ht="15.75" customHeight="1" x14ac:dyDescent="0.35">
      <c r="L2616" s="27" t="str">
        <f t="shared" si="40"/>
        <v/>
      </c>
    </row>
    <row r="2617" spans="12:12" ht="15.75" customHeight="1" x14ac:dyDescent="0.35">
      <c r="L2617" s="27" t="str">
        <f t="shared" si="40"/>
        <v/>
      </c>
    </row>
    <row r="2618" spans="12:12" ht="15.75" customHeight="1" x14ac:dyDescent="0.35">
      <c r="L2618" s="27" t="str">
        <f t="shared" si="40"/>
        <v/>
      </c>
    </row>
    <row r="2619" spans="12:12" ht="15.75" customHeight="1" x14ac:dyDescent="0.35">
      <c r="L2619" s="27" t="str">
        <f t="shared" si="40"/>
        <v/>
      </c>
    </row>
    <row r="2620" spans="12:12" ht="15.75" customHeight="1" x14ac:dyDescent="0.35">
      <c r="L2620" s="27" t="str">
        <f t="shared" si="40"/>
        <v/>
      </c>
    </row>
    <row r="2621" spans="12:12" ht="15.75" customHeight="1" x14ac:dyDescent="0.35">
      <c r="L2621" s="27" t="str">
        <f t="shared" si="40"/>
        <v/>
      </c>
    </row>
    <row r="2622" spans="12:12" ht="15.75" customHeight="1" x14ac:dyDescent="0.35">
      <c r="L2622" s="27" t="str">
        <f t="shared" si="40"/>
        <v/>
      </c>
    </row>
    <row r="2623" spans="12:12" ht="15.75" customHeight="1" x14ac:dyDescent="0.35">
      <c r="L2623" s="27" t="str">
        <f t="shared" si="40"/>
        <v/>
      </c>
    </row>
    <row r="2624" spans="12:12" ht="15.75" customHeight="1" x14ac:dyDescent="0.35">
      <c r="L2624" s="27" t="str">
        <f t="shared" si="40"/>
        <v/>
      </c>
    </row>
    <row r="2625" spans="12:12" ht="15.75" customHeight="1" x14ac:dyDescent="0.35">
      <c r="L2625" s="27" t="str">
        <f t="shared" si="40"/>
        <v/>
      </c>
    </row>
    <row r="2626" spans="12:12" ht="15.75" customHeight="1" x14ac:dyDescent="0.35">
      <c r="L2626" s="27" t="str">
        <f t="shared" si="40"/>
        <v/>
      </c>
    </row>
    <row r="2627" spans="12:12" ht="15.75" customHeight="1" x14ac:dyDescent="0.35">
      <c r="L2627" s="27" t="str">
        <f t="shared" si="40"/>
        <v/>
      </c>
    </row>
    <row r="2628" spans="12:12" ht="15.75" customHeight="1" x14ac:dyDescent="0.35">
      <c r="L2628" s="27" t="str">
        <f t="shared" si="40"/>
        <v/>
      </c>
    </row>
    <row r="2629" spans="12:12" ht="15.75" customHeight="1" x14ac:dyDescent="0.35">
      <c r="L2629" s="27" t="str">
        <f t="shared" ref="L2629:L2692" si="41">IF((T2629="N/A")+(ISBLANK(T2629)), IF(S2629="Critical", K2629+30, IF(S2629="High", K2629+30,IF(COUNTIF(S2629,"M*"), K2629+90, IF(S2629="Low", K2629+180,"")))),
IF(((U2629="Yes")*(T2629="Critical")), K2629+30, IF(((U2629="Yes")*(T2629="High")), K2629+30,  IF(((U2629="Yes")*(COUNTIF(S2629,"M*"))), K2629+90,  IF(((U2629="Yes")*(T2629="Low")), K2629+180, IF(S2629="Critical", K2629+30, IF(S2629="High", K2629+30,IF(COUNTIF(S2629,"M*"), K2629+90, IF(S2629="Low", K2629+180,"")))))))))</f>
        <v/>
      </c>
    </row>
    <row r="2630" spans="12:12" ht="15.75" customHeight="1" x14ac:dyDescent="0.35">
      <c r="L2630" s="27" t="str">
        <f t="shared" si="41"/>
        <v/>
      </c>
    </row>
    <row r="2631" spans="12:12" ht="15.75" customHeight="1" x14ac:dyDescent="0.35">
      <c r="L2631" s="27" t="str">
        <f t="shared" si="41"/>
        <v/>
      </c>
    </row>
    <row r="2632" spans="12:12" ht="15.75" customHeight="1" x14ac:dyDescent="0.35">
      <c r="L2632" s="27" t="str">
        <f t="shared" si="41"/>
        <v/>
      </c>
    </row>
    <row r="2633" spans="12:12" ht="15.75" customHeight="1" x14ac:dyDescent="0.35">
      <c r="L2633" s="27" t="str">
        <f t="shared" si="41"/>
        <v/>
      </c>
    </row>
    <row r="2634" spans="12:12" ht="15.75" customHeight="1" x14ac:dyDescent="0.35">
      <c r="L2634" s="27" t="str">
        <f t="shared" si="41"/>
        <v/>
      </c>
    </row>
    <row r="2635" spans="12:12" ht="15.75" customHeight="1" x14ac:dyDescent="0.35">
      <c r="L2635" s="27" t="str">
        <f t="shared" si="41"/>
        <v/>
      </c>
    </row>
    <row r="2636" spans="12:12" ht="15.75" customHeight="1" x14ac:dyDescent="0.35">
      <c r="L2636" s="27" t="str">
        <f t="shared" si="41"/>
        <v/>
      </c>
    </row>
    <row r="2637" spans="12:12" ht="15.75" customHeight="1" x14ac:dyDescent="0.35">
      <c r="L2637" s="27" t="str">
        <f t="shared" si="41"/>
        <v/>
      </c>
    </row>
    <row r="2638" spans="12:12" ht="15.75" customHeight="1" x14ac:dyDescent="0.35">
      <c r="L2638" s="27" t="str">
        <f t="shared" si="41"/>
        <v/>
      </c>
    </row>
    <row r="2639" spans="12:12" ht="15.75" customHeight="1" x14ac:dyDescent="0.35">
      <c r="L2639" s="27" t="str">
        <f t="shared" si="41"/>
        <v/>
      </c>
    </row>
    <row r="2640" spans="12:12" ht="15.75" customHeight="1" x14ac:dyDescent="0.35">
      <c r="L2640" s="27" t="str">
        <f t="shared" si="41"/>
        <v/>
      </c>
    </row>
    <row r="2641" spans="12:12" ht="15.75" customHeight="1" x14ac:dyDescent="0.35">
      <c r="L2641" s="27" t="str">
        <f t="shared" si="41"/>
        <v/>
      </c>
    </row>
    <row r="2642" spans="12:12" ht="15.75" customHeight="1" x14ac:dyDescent="0.35">
      <c r="L2642" s="27" t="str">
        <f t="shared" si="41"/>
        <v/>
      </c>
    </row>
    <row r="2643" spans="12:12" ht="15.75" customHeight="1" x14ac:dyDescent="0.35">
      <c r="L2643" s="27" t="str">
        <f t="shared" si="41"/>
        <v/>
      </c>
    </row>
    <row r="2644" spans="12:12" ht="15.75" customHeight="1" x14ac:dyDescent="0.35">
      <c r="L2644" s="27" t="str">
        <f t="shared" si="41"/>
        <v/>
      </c>
    </row>
    <row r="2645" spans="12:12" ht="15.75" customHeight="1" x14ac:dyDescent="0.35">
      <c r="L2645" s="27" t="str">
        <f t="shared" si="41"/>
        <v/>
      </c>
    </row>
    <row r="2646" spans="12:12" ht="15.75" customHeight="1" x14ac:dyDescent="0.35">
      <c r="L2646" s="27" t="str">
        <f t="shared" si="41"/>
        <v/>
      </c>
    </row>
    <row r="2647" spans="12:12" ht="15.75" customHeight="1" x14ac:dyDescent="0.35">
      <c r="L2647" s="27" t="str">
        <f t="shared" si="41"/>
        <v/>
      </c>
    </row>
    <row r="2648" spans="12:12" ht="15.75" customHeight="1" x14ac:dyDescent="0.35">
      <c r="L2648" s="27" t="str">
        <f t="shared" si="41"/>
        <v/>
      </c>
    </row>
    <row r="2649" spans="12:12" ht="15.75" customHeight="1" x14ac:dyDescent="0.35">
      <c r="L2649" s="27" t="str">
        <f t="shared" si="41"/>
        <v/>
      </c>
    </row>
    <row r="2650" spans="12:12" ht="15.75" customHeight="1" x14ac:dyDescent="0.35">
      <c r="L2650" s="27" t="str">
        <f t="shared" si="41"/>
        <v/>
      </c>
    </row>
    <row r="2651" spans="12:12" ht="15.75" customHeight="1" x14ac:dyDescent="0.35">
      <c r="L2651" s="27" t="str">
        <f t="shared" si="41"/>
        <v/>
      </c>
    </row>
    <row r="2652" spans="12:12" ht="15.75" customHeight="1" x14ac:dyDescent="0.35">
      <c r="L2652" s="27" t="str">
        <f t="shared" si="41"/>
        <v/>
      </c>
    </row>
    <row r="2653" spans="12:12" ht="15.75" customHeight="1" x14ac:dyDescent="0.35">
      <c r="L2653" s="27" t="str">
        <f t="shared" si="41"/>
        <v/>
      </c>
    </row>
    <row r="2654" spans="12:12" ht="15.75" customHeight="1" x14ac:dyDescent="0.35">
      <c r="L2654" s="27" t="str">
        <f t="shared" si="41"/>
        <v/>
      </c>
    </row>
    <row r="2655" spans="12:12" ht="15.75" customHeight="1" x14ac:dyDescent="0.35">
      <c r="L2655" s="27" t="str">
        <f t="shared" si="41"/>
        <v/>
      </c>
    </row>
    <row r="2656" spans="12:12" ht="15.75" customHeight="1" x14ac:dyDescent="0.35">
      <c r="L2656" s="27" t="str">
        <f t="shared" si="41"/>
        <v/>
      </c>
    </row>
    <row r="2657" spans="12:12" ht="15.75" customHeight="1" x14ac:dyDescent="0.35">
      <c r="L2657" s="27" t="str">
        <f t="shared" si="41"/>
        <v/>
      </c>
    </row>
    <row r="2658" spans="12:12" ht="15.75" customHeight="1" x14ac:dyDescent="0.35">
      <c r="L2658" s="27" t="str">
        <f t="shared" si="41"/>
        <v/>
      </c>
    </row>
    <row r="2659" spans="12:12" ht="15.75" customHeight="1" x14ac:dyDescent="0.35">
      <c r="L2659" s="27" t="str">
        <f t="shared" si="41"/>
        <v/>
      </c>
    </row>
    <row r="2660" spans="12:12" ht="15.75" customHeight="1" x14ac:dyDescent="0.35">
      <c r="L2660" s="27" t="str">
        <f t="shared" si="41"/>
        <v/>
      </c>
    </row>
    <row r="2661" spans="12:12" ht="15.75" customHeight="1" x14ac:dyDescent="0.35">
      <c r="L2661" s="27" t="str">
        <f t="shared" si="41"/>
        <v/>
      </c>
    </row>
    <row r="2662" spans="12:12" ht="15.75" customHeight="1" x14ac:dyDescent="0.35">
      <c r="L2662" s="27" t="str">
        <f t="shared" si="41"/>
        <v/>
      </c>
    </row>
    <row r="2663" spans="12:12" ht="15.75" customHeight="1" x14ac:dyDescent="0.35">
      <c r="L2663" s="27" t="str">
        <f t="shared" si="41"/>
        <v/>
      </c>
    </row>
    <row r="2664" spans="12:12" ht="15.75" customHeight="1" x14ac:dyDescent="0.35">
      <c r="L2664" s="27" t="str">
        <f t="shared" si="41"/>
        <v/>
      </c>
    </row>
    <row r="2665" spans="12:12" ht="15.75" customHeight="1" x14ac:dyDescent="0.35">
      <c r="L2665" s="27" t="str">
        <f t="shared" si="41"/>
        <v/>
      </c>
    </row>
    <row r="2666" spans="12:12" ht="15.75" customHeight="1" x14ac:dyDescent="0.35">
      <c r="L2666" s="27" t="str">
        <f t="shared" si="41"/>
        <v/>
      </c>
    </row>
    <row r="2667" spans="12:12" ht="15.75" customHeight="1" x14ac:dyDescent="0.35">
      <c r="L2667" s="27" t="str">
        <f t="shared" si="41"/>
        <v/>
      </c>
    </row>
    <row r="2668" spans="12:12" ht="15.75" customHeight="1" x14ac:dyDescent="0.35">
      <c r="L2668" s="27" t="str">
        <f t="shared" si="41"/>
        <v/>
      </c>
    </row>
    <row r="2669" spans="12:12" ht="15.75" customHeight="1" x14ac:dyDescent="0.35">
      <c r="L2669" s="27" t="str">
        <f t="shared" si="41"/>
        <v/>
      </c>
    </row>
    <row r="2670" spans="12:12" ht="15.75" customHeight="1" x14ac:dyDescent="0.35">
      <c r="L2670" s="27" t="str">
        <f t="shared" si="41"/>
        <v/>
      </c>
    </row>
    <row r="2671" spans="12:12" ht="15.75" customHeight="1" x14ac:dyDescent="0.35">
      <c r="L2671" s="27" t="str">
        <f t="shared" si="41"/>
        <v/>
      </c>
    </row>
    <row r="2672" spans="12:12" ht="15.75" customHeight="1" x14ac:dyDescent="0.35">
      <c r="L2672" s="27" t="str">
        <f t="shared" si="41"/>
        <v/>
      </c>
    </row>
    <row r="2673" spans="12:12" ht="15.75" customHeight="1" x14ac:dyDescent="0.35">
      <c r="L2673" s="27" t="str">
        <f t="shared" si="41"/>
        <v/>
      </c>
    </row>
    <row r="2674" spans="12:12" ht="15.75" customHeight="1" x14ac:dyDescent="0.35">
      <c r="L2674" s="27" t="str">
        <f t="shared" si="41"/>
        <v/>
      </c>
    </row>
    <row r="2675" spans="12:12" ht="15.75" customHeight="1" x14ac:dyDescent="0.35">
      <c r="L2675" s="27" t="str">
        <f t="shared" si="41"/>
        <v/>
      </c>
    </row>
    <row r="2676" spans="12:12" ht="15.75" customHeight="1" x14ac:dyDescent="0.35">
      <c r="L2676" s="27" t="str">
        <f t="shared" si="41"/>
        <v/>
      </c>
    </row>
    <row r="2677" spans="12:12" ht="15.75" customHeight="1" x14ac:dyDescent="0.35">
      <c r="L2677" s="27" t="str">
        <f t="shared" si="41"/>
        <v/>
      </c>
    </row>
    <row r="2678" spans="12:12" ht="15.75" customHeight="1" x14ac:dyDescent="0.35">
      <c r="L2678" s="27" t="str">
        <f t="shared" si="41"/>
        <v/>
      </c>
    </row>
    <row r="2679" spans="12:12" ht="15.75" customHeight="1" x14ac:dyDescent="0.35">
      <c r="L2679" s="27" t="str">
        <f t="shared" si="41"/>
        <v/>
      </c>
    </row>
    <row r="2680" spans="12:12" ht="15.75" customHeight="1" x14ac:dyDescent="0.35">
      <c r="L2680" s="27" t="str">
        <f t="shared" si="41"/>
        <v/>
      </c>
    </row>
    <row r="2681" spans="12:12" ht="15.75" customHeight="1" x14ac:dyDescent="0.35">
      <c r="L2681" s="27" t="str">
        <f t="shared" si="41"/>
        <v/>
      </c>
    </row>
    <row r="2682" spans="12:12" ht="15.75" customHeight="1" x14ac:dyDescent="0.35">
      <c r="L2682" s="27" t="str">
        <f t="shared" si="41"/>
        <v/>
      </c>
    </row>
    <row r="2683" spans="12:12" ht="15.75" customHeight="1" x14ac:dyDescent="0.35">
      <c r="L2683" s="27" t="str">
        <f t="shared" si="41"/>
        <v/>
      </c>
    </row>
    <row r="2684" spans="12:12" ht="15.75" customHeight="1" x14ac:dyDescent="0.35">
      <c r="L2684" s="27" t="str">
        <f t="shared" si="41"/>
        <v/>
      </c>
    </row>
    <row r="2685" spans="12:12" ht="15.75" customHeight="1" x14ac:dyDescent="0.35">
      <c r="L2685" s="27" t="str">
        <f t="shared" si="41"/>
        <v/>
      </c>
    </row>
    <row r="2686" spans="12:12" ht="15.75" customHeight="1" x14ac:dyDescent="0.35">
      <c r="L2686" s="27" t="str">
        <f t="shared" si="41"/>
        <v/>
      </c>
    </row>
    <row r="2687" spans="12:12" ht="15.75" customHeight="1" x14ac:dyDescent="0.35">
      <c r="L2687" s="27" t="str">
        <f t="shared" si="41"/>
        <v/>
      </c>
    </row>
    <row r="2688" spans="12:12" ht="15.75" customHeight="1" x14ac:dyDescent="0.35">
      <c r="L2688" s="27" t="str">
        <f t="shared" si="41"/>
        <v/>
      </c>
    </row>
    <row r="2689" spans="12:12" ht="15.75" customHeight="1" x14ac:dyDescent="0.35">
      <c r="L2689" s="27" t="str">
        <f t="shared" si="41"/>
        <v/>
      </c>
    </row>
    <row r="2690" spans="12:12" ht="15.75" customHeight="1" x14ac:dyDescent="0.35">
      <c r="L2690" s="27" t="str">
        <f t="shared" si="41"/>
        <v/>
      </c>
    </row>
    <row r="2691" spans="12:12" ht="15.75" customHeight="1" x14ac:dyDescent="0.35">
      <c r="L2691" s="27" t="str">
        <f t="shared" si="41"/>
        <v/>
      </c>
    </row>
    <row r="2692" spans="12:12" ht="15.75" customHeight="1" x14ac:dyDescent="0.35">
      <c r="L2692" s="27" t="str">
        <f t="shared" si="41"/>
        <v/>
      </c>
    </row>
    <row r="2693" spans="12:12" ht="15.75" customHeight="1" x14ac:dyDescent="0.35">
      <c r="L2693" s="27" t="str">
        <f t="shared" ref="L2693:L2756" si="42">IF((T2693="N/A")+(ISBLANK(T2693)), IF(S2693="Critical", K2693+30, IF(S2693="High", K2693+30,IF(COUNTIF(S2693,"M*"), K2693+90, IF(S2693="Low", K2693+180,"")))),
IF(((U2693="Yes")*(T2693="Critical")), K2693+30, IF(((U2693="Yes")*(T2693="High")), K2693+30,  IF(((U2693="Yes")*(COUNTIF(S2693,"M*"))), K2693+90,  IF(((U2693="Yes")*(T2693="Low")), K2693+180, IF(S2693="Critical", K2693+30, IF(S2693="High", K2693+30,IF(COUNTIF(S2693,"M*"), K2693+90, IF(S2693="Low", K2693+180,"")))))))))</f>
        <v/>
      </c>
    </row>
    <row r="2694" spans="12:12" ht="15.75" customHeight="1" x14ac:dyDescent="0.35">
      <c r="L2694" s="27" t="str">
        <f t="shared" si="42"/>
        <v/>
      </c>
    </row>
    <row r="2695" spans="12:12" ht="15.75" customHeight="1" x14ac:dyDescent="0.35">
      <c r="L2695" s="27" t="str">
        <f t="shared" si="42"/>
        <v/>
      </c>
    </row>
    <row r="2696" spans="12:12" ht="15.75" customHeight="1" x14ac:dyDescent="0.35">
      <c r="L2696" s="27" t="str">
        <f t="shared" si="42"/>
        <v/>
      </c>
    </row>
    <row r="2697" spans="12:12" ht="15.75" customHeight="1" x14ac:dyDescent="0.35">
      <c r="L2697" s="27" t="str">
        <f t="shared" si="42"/>
        <v/>
      </c>
    </row>
    <row r="2698" spans="12:12" ht="15.75" customHeight="1" x14ac:dyDescent="0.35">
      <c r="L2698" s="27" t="str">
        <f t="shared" si="42"/>
        <v/>
      </c>
    </row>
    <row r="2699" spans="12:12" ht="15.75" customHeight="1" x14ac:dyDescent="0.35">
      <c r="L2699" s="27" t="str">
        <f t="shared" si="42"/>
        <v/>
      </c>
    </row>
    <row r="2700" spans="12:12" ht="15.75" customHeight="1" x14ac:dyDescent="0.35">
      <c r="L2700" s="27" t="str">
        <f t="shared" si="42"/>
        <v/>
      </c>
    </row>
    <row r="2701" spans="12:12" ht="15.75" customHeight="1" x14ac:dyDescent="0.35">
      <c r="L2701" s="27" t="str">
        <f t="shared" si="42"/>
        <v/>
      </c>
    </row>
    <row r="2702" spans="12:12" ht="15.75" customHeight="1" x14ac:dyDescent="0.35">
      <c r="L2702" s="27" t="str">
        <f t="shared" si="42"/>
        <v/>
      </c>
    </row>
    <row r="2703" spans="12:12" ht="15.75" customHeight="1" x14ac:dyDescent="0.35">
      <c r="L2703" s="27" t="str">
        <f t="shared" si="42"/>
        <v/>
      </c>
    </row>
    <row r="2704" spans="12:12" ht="15.75" customHeight="1" x14ac:dyDescent="0.35">
      <c r="L2704" s="27" t="str">
        <f t="shared" si="42"/>
        <v/>
      </c>
    </row>
    <row r="2705" spans="12:12" ht="15.75" customHeight="1" x14ac:dyDescent="0.35">
      <c r="L2705" s="27" t="str">
        <f t="shared" si="42"/>
        <v/>
      </c>
    </row>
    <row r="2706" spans="12:12" ht="15.75" customHeight="1" x14ac:dyDescent="0.35">
      <c r="L2706" s="27" t="str">
        <f t="shared" si="42"/>
        <v/>
      </c>
    </row>
    <row r="2707" spans="12:12" ht="15.75" customHeight="1" x14ac:dyDescent="0.35">
      <c r="L2707" s="27" t="str">
        <f t="shared" si="42"/>
        <v/>
      </c>
    </row>
    <row r="2708" spans="12:12" ht="15.75" customHeight="1" x14ac:dyDescent="0.35">
      <c r="L2708" s="27" t="str">
        <f t="shared" si="42"/>
        <v/>
      </c>
    </row>
    <row r="2709" spans="12:12" ht="15.75" customHeight="1" x14ac:dyDescent="0.35">
      <c r="L2709" s="27" t="str">
        <f t="shared" si="42"/>
        <v/>
      </c>
    </row>
    <row r="2710" spans="12:12" ht="15.75" customHeight="1" x14ac:dyDescent="0.35">
      <c r="L2710" s="27" t="str">
        <f t="shared" si="42"/>
        <v/>
      </c>
    </row>
    <row r="2711" spans="12:12" ht="15.75" customHeight="1" x14ac:dyDescent="0.35">
      <c r="L2711" s="27" t="str">
        <f t="shared" si="42"/>
        <v/>
      </c>
    </row>
    <row r="2712" spans="12:12" ht="15.75" customHeight="1" x14ac:dyDescent="0.35">
      <c r="L2712" s="27" t="str">
        <f t="shared" si="42"/>
        <v/>
      </c>
    </row>
    <row r="2713" spans="12:12" ht="15.75" customHeight="1" x14ac:dyDescent="0.35">
      <c r="L2713" s="27" t="str">
        <f t="shared" si="42"/>
        <v/>
      </c>
    </row>
    <row r="2714" spans="12:12" ht="15.75" customHeight="1" x14ac:dyDescent="0.35">
      <c r="L2714" s="27" t="str">
        <f t="shared" si="42"/>
        <v/>
      </c>
    </row>
    <row r="2715" spans="12:12" ht="15.75" customHeight="1" x14ac:dyDescent="0.35">
      <c r="L2715" s="27" t="str">
        <f t="shared" si="42"/>
        <v/>
      </c>
    </row>
    <row r="2716" spans="12:12" ht="15.75" customHeight="1" x14ac:dyDescent="0.35">
      <c r="L2716" s="27" t="str">
        <f t="shared" si="42"/>
        <v/>
      </c>
    </row>
    <row r="2717" spans="12:12" ht="15.75" customHeight="1" x14ac:dyDescent="0.35">
      <c r="L2717" s="27" t="str">
        <f t="shared" si="42"/>
        <v/>
      </c>
    </row>
    <row r="2718" spans="12:12" ht="15.75" customHeight="1" x14ac:dyDescent="0.35">
      <c r="L2718" s="27" t="str">
        <f t="shared" si="42"/>
        <v/>
      </c>
    </row>
    <row r="2719" spans="12:12" ht="15.75" customHeight="1" x14ac:dyDescent="0.35">
      <c r="L2719" s="27" t="str">
        <f t="shared" si="42"/>
        <v/>
      </c>
    </row>
    <row r="2720" spans="12:12" ht="15.75" customHeight="1" x14ac:dyDescent="0.35">
      <c r="L2720" s="27" t="str">
        <f t="shared" si="42"/>
        <v/>
      </c>
    </row>
    <row r="2721" spans="12:12" ht="15.75" customHeight="1" x14ac:dyDescent="0.35">
      <c r="L2721" s="27" t="str">
        <f t="shared" si="42"/>
        <v/>
      </c>
    </row>
    <row r="2722" spans="12:12" ht="15.75" customHeight="1" x14ac:dyDescent="0.35">
      <c r="L2722" s="27" t="str">
        <f t="shared" si="42"/>
        <v/>
      </c>
    </row>
    <row r="2723" spans="12:12" ht="15.75" customHeight="1" x14ac:dyDescent="0.35">
      <c r="L2723" s="27" t="str">
        <f t="shared" si="42"/>
        <v/>
      </c>
    </row>
    <row r="2724" spans="12:12" ht="15.75" customHeight="1" x14ac:dyDescent="0.35">
      <c r="L2724" s="27" t="str">
        <f t="shared" si="42"/>
        <v/>
      </c>
    </row>
    <row r="2725" spans="12:12" ht="15.75" customHeight="1" x14ac:dyDescent="0.35">
      <c r="L2725" s="27" t="str">
        <f t="shared" si="42"/>
        <v/>
      </c>
    </row>
    <row r="2726" spans="12:12" ht="15.75" customHeight="1" x14ac:dyDescent="0.35">
      <c r="L2726" s="27" t="str">
        <f t="shared" si="42"/>
        <v/>
      </c>
    </row>
    <row r="2727" spans="12:12" ht="15.75" customHeight="1" x14ac:dyDescent="0.35">
      <c r="L2727" s="27" t="str">
        <f t="shared" si="42"/>
        <v/>
      </c>
    </row>
    <row r="2728" spans="12:12" ht="15.75" customHeight="1" x14ac:dyDescent="0.35">
      <c r="L2728" s="27" t="str">
        <f t="shared" si="42"/>
        <v/>
      </c>
    </row>
    <row r="2729" spans="12:12" ht="15.75" customHeight="1" x14ac:dyDescent="0.35">
      <c r="L2729" s="27" t="str">
        <f t="shared" si="42"/>
        <v/>
      </c>
    </row>
    <row r="2730" spans="12:12" ht="15.75" customHeight="1" x14ac:dyDescent="0.35">
      <c r="L2730" s="27" t="str">
        <f t="shared" si="42"/>
        <v/>
      </c>
    </row>
    <row r="2731" spans="12:12" ht="15.75" customHeight="1" x14ac:dyDescent="0.35">
      <c r="L2731" s="27" t="str">
        <f t="shared" si="42"/>
        <v/>
      </c>
    </row>
    <row r="2732" spans="12:12" ht="15.75" customHeight="1" x14ac:dyDescent="0.35">
      <c r="L2732" s="27" t="str">
        <f t="shared" si="42"/>
        <v/>
      </c>
    </row>
    <row r="2733" spans="12:12" ht="15.75" customHeight="1" x14ac:dyDescent="0.35">
      <c r="L2733" s="27" t="str">
        <f t="shared" si="42"/>
        <v/>
      </c>
    </row>
    <row r="2734" spans="12:12" ht="15.75" customHeight="1" x14ac:dyDescent="0.35">
      <c r="L2734" s="27" t="str">
        <f t="shared" si="42"/>
        <v/>
      </c>
    </row>
    <row r="2735" spans="12:12" ht="15.75" customHeight="1" x14ac:dyDescent="0.35">
      <c r="L2735" s="27" t="str">
        <f t="shared" si="42"/>
        <v/>
      </c>
    </row>
    <row r="2736" spans="12:12" ht="15.75" customHeight="1" x14ac:dyDescent="0.35">
      <c r="L2736" s="27" t="str">
        <f t="shared" si="42"/>
        <v/>
      </c>
    </row>
    <row r="2737" spans="12:12" ht="15.75" customHeight="1" x14ac:dyDescent="0.35">
      <c r="L2737" s="27" t="str">
        <f t="shared" si="42"/>
        <v/>
      </c>
    </row>
    <row r="2738" spans="12:12" ht="15.75" customHeight="1" x14ac:dyDescent="0.35">
      <c r="L2738" s="27" t="str">
        <f t="shared" si="42"/>
        <v/>
      </c>
    </row>
    <row r="2739" spans="12:12" ht="15.75" customHeight="1" x14ac:dyDescent="0.35">
      <c r="L2739" s="27" t="str">
        <f t="shared" si="42"/>
        <v/>
      </c>
    </row>
    <row r="2740" spans="12:12" ht="15.75" customHeight="1" x14ac:dyDescent="0.35">
      <c r="L2740" s="27" t="str">
        <f t="shared" si="42"/>
        <v/>
      </c>
    </row>
    <row r="2741" spans="12:12" ht="15.75" customHeight="1" x14ac:dyDescent="0.35">
      <c r="L2741" s="27" t="str">
        <f t="shared" si="42"/>
        <v/>
      </c>
    </row>
    <row r="2742" spans="12:12" ht="15.75" customHeight="1" x14ac:dyDescent="0.35">
      <c r="L2742" s="27" t="str">
        <f t="shared" si="42"/>
        <v/>
      </c>
    </row>
    <row r="2743" spans="12:12" ht="15.75" customHeight="1" x14ac:dyDescent="0.35">
      <c r="L2743" s="27" t="str">
        <f t="shared" si="42"/>
        <v/>
      </c>
    </row>
    <row r="2744" spans="12:12" ht="15.75" customHeight="1" x14ac:dyDescent="0.35">
      <c r="L2744" s="27" t="str">
        <f t="shared" si="42"/>
        <v/>
      </c>
    </row>
    <row r="2745" spans="12:12" ht="15.75" customHeight="1" x14ac:dyDescent="0.35">
      <c r="L2745" s="27" t="str">
        <f t="shared" si="42"/>
        <v/>
      </c>
    </row>
    <row r="2746" spans="12:12" ht="15.75" customHeight="1" x14ac:dyDescent="0.35">
      <c r="L2746" s="27" t="str">
        <f t="shared" si="42"/>
        <v/>
      </c>
    </row>
    <row r="2747" spans="12:12" ht="15.75" customHeight="1" x14ac:dyDescent="0.35">
      <c r="L2747" s="27" t="str">
        <f t="shared" si="42"/>
        <v/>
      </c>
    </row>
    <row r="2748" spans="12:12" ht="15.75" customHeight="1" x14ac:dyDescent="0.35">
      <c r="L2748" s="27" t="str">
        <f t="shared" si="42"/>
        <v/>
      </c>
    </row>
    <row r="2749" spans="12:12" ht="15.75" customHeight="1" x14ac:dyDescent="0.35">
      <c r="L2749" s="27" t="str">
        <f t="shared" si="42"/>
        <v/>
      </c>
    </row>
    <row r="2750" spans="12:12" ht="15.75" customHeight="1" x14ac:dyDescent="0.35">
      <c r="L2750" s="27" t="str">
        <f t="shared" si="42"/>
        <v/>
      </c>
    </row>
    <row r="2751" spans="12:12" ht="15.75" customHeight="1" x14ac:dyDescent="0.35">
      <c r="L2751" s="27" t="str">
        <f t="shared" si="42"/>
        <v/>
      </c>
    </row>
    <row r="2752" spans="12:12" ht="15.75" customHeight="1" x14ac:dyDescent="0.35">
      <c r="L2752" s="27" t="str">
        <f t="shared" si="42"/>
        <v/>
      </c>
    </row>
    <row r="2753" spans="12:12" ht="15.75" customHeight="1" x14ac:dyDescent="0.35">
      <c r="L2753" s="27" t="str">
        <f t="shared" si="42"/>
        <v/>
      </c>
    </row>
    <row r="2754" spans="12:12" ht="15.75" customHeight="1" x14ac:dyDescent="0.35">
      <c r="L2754" s="27" t="str">
        <f t="shared" si="42"/>
        <v/>
      </c>
    </row>
    <row r="2755" spans="12:12" ht="15.75" customHeight="1" x14ac:dyDescent="0.35">
      <c r="L2755" s="27" t="str">
        <f t="shared" si="42"/>
        <v/>
      </c>
    </row>
    <row r="2756" spans="12:12" ht="15.75" customHeight="1" x14ac:dyDescent="0.35">
      <c r="L2756" s="27" t="str">
        <f t="shared" si="42"/>
        <v/>
      </c>
    </row>
    <row r="2757" spans="12:12" ht="15.75" customHeight="1" x14ac:dyDescent="0.35">
      <c r="L2757" s="27" t="str">
        <f t="shared" ref="L2757:L2820" si="43">IF((T2757="N/A")+(ISBLANK(T2757)), IF(S2757="Critical", K2757+30, IF(S2757="High", K2757+30,IF(COUNTIF(S2757,"M*"), K2757+90, IF(S2757="Low", K2757+180,"")))),
IF(((U2757="Yes")*(T2757="Critical")), K2757+30, IF(((U2757="Yes")*(T2757="High")), K2757+30,  IF(((U2757="Yes")*(COUNTIF(S2757,"M*"))), K2757+90,  IF(((U2757="Yes")*(T2757="Low")), K2757+180, IF(S2757="Critical", K2757+30, IF(S2757="High", K2757+30,IF(COUNTIF(S2757,"M*"), K2757+90, IF(S2757="Low", K2757+180,"")))))))))</f>
        <v/>
      </c>
    </row>
    <row r="2758" spans="12:12" ht="15.75" customHeight="1" x14ac:dyDescent="0.35">
      <c r="L2758" s="27" t="str">
        <f t="shared" si="43"/>
        <v/>
      </c>
    </row>
    <row r="2759" spans="12:12" ht="15.75" customHeight="1" x14ac:dyDescent="0.35">
      <c r="L2759" s="27" t="str">
        <f t="shared" si="43"/>
        <v/>
      </c>
    </row>
    <row r="2760" spans="12:12" ht="15.75" customHeight="1" x14ac:dyDescent="0.35">
      <c r="L2760" s="27" t="str">
        <f t="shared" si="43"/>
        <v/>
      </c>
    </row>
    <row r="2761" spans="12:12" ht="15.75" customHeight="1" x14ac:dyDescent="0.35">
      <c r="L2761" s="27" t="str">
        <f t="shared" si="43"/>
        <v/>
      </c>
    </row>
    <row r="2762" spans="12:12" ht="15.75" customHeight="1" x14ac:dyDescent="0.35">
      <c r="L2762" s="27" t="str">
        <f t="shared" si="43"/>
        <v/>
      </c>
    </row>
    <row r="2763" spans="12:12" ht="15.75" customHeight="1" x14ac:dyDescent="0.35">
      <c r="L2763" s="27" t="str">
        <f t="shared" si="43"/>
        <v/>
      </c>
    </row>
    <row r="2764" spans="12:12" ht="15.75" customHeight="1" x14ac:dyDescent="0.35">
      <c r="L2764" s="27" t="str">
        <f t="shared" si="43"/>
        <v/>
      </c>
    </row>
    <row r="2765" spans="12:12" ht="15.75" customHeight="1" x14ac:dyDescent="0.35">
      <c r="L2765" s="27" t="str">
        <f t="shared" si="43"/>
        <v/>
      </c>
    </row>
    <row r="2766" spans="12:12" ht="15.75" customHeight="1" x14ac:dyDescent="0.35">
      <c r="L2766" s="27" t="str">
        <f t="shared" si="43"/>
        <v/>
      </c>
    </row>
    <row r="2767" spans="12:12" ht="15.75" customHeight="1" x14ac:dyDescent="0.35">
      <c r="L2767" s="27" t="str">
        <f t="shared" si="43"/>
        <v/>
      </c>
    </row>
    <row r="2768" spans="12:12" ht="15.75" customHeight="1" x14ac:dyDescent="0.35">
      <c r="L2768" s="27" t="str">
        <f t="shared" si="43"/>
        <v/>
      </c>
    </row>
    <row r="2769" spans="12:12" ht="15.75" customHeight="1" x14ac:dyDescent="0.35">
      <c r="L2769" s="27" t="str">
        <f t="shared" si="43"/>
        <v/>
      </c>
    </row>
    <row r="2770" spans="12:12" ht="15.75" customHeight="1" x14ac:dyDescent="0.35">
      <c r="L2770" s="27" t="str">
        <f t="shared" si="43"/>
        <v/>
      </c>
    </row>
    <row r="2771" spans="12:12" ht="15.75" customHeight="1" x14ac:dyDescent="0.35">
      <c r="L2771" s="27" t="str">
        <f t="shared" si="43"/>
        <v/>
      </c>
    </row>
    <row r="2772" spans="12:12" ht="15.75" customHeight="1" x14ac:dyDescent="0.35">
      <c r="L2772" s="27" t="str">
        <f t="shared" si="43"/>
        <v/>
      </c>
    </row>
    <row r="2773" spans="12:12" ht="15.75" customHeight="1" x14ac:dyDescent="0.35">
      <c r="L2773" s="27" t="str">
        <f t="shared" si="43"/>
        <v/>
      </c>
    </row>
    <row r="2774" spans="12:12" ht="15.75" customHeight="1" x14ac:dyDescent="0.35">
      <c r="L2774" s="27" t="str">
        <f t="shared" si="43"/>
        <v/>
      </c>
    </row>
    <row r="2775" spans="12:12" ht="15.75" customHeight="1" x14ac:dyDescent="0.35">
      <c r="L2775" s="27" t="str">
        <f t="shared" si="43"/>
        <v/>
      </c>
    </row>
    <row r="2776" spans="12:12" ht="15.75" customHeight="1" x14ac:dyDescent="0.35">
      <c r="L2776" s="27" t="str">
        <f t="shared" si="43"/>
        <v/>
      </c>
    </row>
    <row r="2777" spans="12:12" ht="15.75" customHeight="1" x14ac:dyDescent="0.35">
      <c r="L2777" s="27" t="str">
        <f t="shared" si="43"/>
        <v/>
      </c>
    </row>
    <row r="2778" spans="12:12" ht="15.75" customHeight="1" x14ac:dyDescent="0.35">
      <c r="L2778" s="27" t="str">
        <f t="shared" si="43"/>
        <v/>
      </c>
    </row>
    <row r="2779" spans="12:12" ht="15.75" customHeight="1" x14ac:dyDescent="0.35">
      <c r="L2779" s="27" t="str">
        <f t="shared" si="43"/>
        <v/>
      </c>
    </row>
    <row r="2780" spans="12:12" ht="15.75" customHeight="1" x14ac:dyDescent="0.35">
      <c r="L2780" s="27" t="str">
        <f t="shared" si="43"/>
        <v/>
      </c>
    </row>
    <row r="2781" spans="12:12" ht="15.75" customHeight="1" x14ac:dyDescent="0.35">
      <c r="L2781" s="27" t="str">
        <f t="shared" si="43"/>
        <v/>
      </c>
    </row>
    <row r="2782" spans="12:12" ht="15.75" customHeight="1" x14ac:dyDescent="0.35">
      <c r="L2782" s="27" t="str">
        <f t="shared" si="43"/>
        <v/>
      </c>
    </row>
    <row r="2783" spans="12:12" ht="15.75" customHeight="1" x14ac:dyDescent="0.35">
      <c r="L2783" s="27" t="str">
        <f t="shared" si="43"/>
        <v/>
      </c>
    </row>
    <row r="2784" spans="12:12" ht="15.75" customHeight="1" x14ac:dyDescent="0.35">
      <c r="L2784" s="27" t="str">
        <f t="shared" si="43"/>
        <v/>
      </c>
    </row>
    <row r="2785" spans="12:12" ht="15.75" customHeight="1" x14ac:dyDescent="0.35">
      <c r="L2785" s="27" t="str">
        <f t="shared" si="43"/>
        <v/>
      </c>
    </row>
    <row r="2786" spans="12:12" ht="15.75" customHeight="1" x14ac:dyDescent="0.35">
      <c r="L2786" s="27" t="str">
        <f t="shared" si="43"/>
        <v/>
      </c>
    </row>
    <row r="2787" spans="12:12" ht="15.75" customHeight="1" x14ac:dyDescent="0.35">
      <c r="L2787" s="27" t="str">
        <f t="shared" si="43"/>
        <v/>
      </c>
    </row>
    <row r="2788" spans="12:12" ht="15.75" customHeight="1" x14ac:dyDescent="0.35">
      <c r="L2788" s="27" t="str">
        <f t="shared" si="43"/>
        <v/>
      </c>
    </row>
    <row r="2789" spans="12:12" ht="15.75" customHeight="1" x14ac:dyDescent="0.35">
      <c r="L2789" s="27" t="str">
        <f t="shared" si="43"/>
        <v/>
      </c>
    </row>
    <row r="2790" spans="12:12" ht="15.75" customHeight="1" x14ac:dyDescent="0.35">
      <c r="L2790" s="27" t="str">
        <f t="shared" si="43"/>
        <v/>
      </c>
    </row>
    <row r="2791" spans="12:12" ht="15.75" customHeight="1" x14ac:dyDescent="0.35">
      <c r="L2791" s="27" t="str">
        <f t="shared" si="43"/>
        <v/>
      </c>
    </row>
    <row r="2792" spans="12:12" ht="15.75" customHeight="1" x14ac:dyDescent="0.35">
      <c r="L2792" s="27" t="str">
        <f t="shared" si="43"/>
        <v/>
      </c>
    </row>
    <row r="2793" spans="12:12" ht="15.75" customHeight="1" x14ac:dyDescent="0.35">
      <c r="L2793" s="27" t="str">
        <f t="shared" si="43"/>
        <v/>
      </c>
    </row>
    <row r="2794" spans="12:12" ht="15.75" customHeight="1" x14ac:dyDescent="0.35">
      <c r="L2794" s="27" t="str">
        <f t="shared" si="43"/>
        <v/>
      </c>
    </row>
    <row r="2795" spans="12:12" ht="15.75" customHeight="1" x14ac:dyDescent="0.35">
      <c r="L2795" s="27" t="str">
        <f t="shared" si="43"/>
        <v/>
      </c>
    </row>
    <row r="2796" spans="12:12" ht="15.75" customHeight="1" x14ac:dyDescent="0.35">
      <c r="L2796" s="27" t="str">
        <f t="shared" si="43"/>
        <v/>
      </c>
    </row>
    <row r="2797" spans="12:12" ht="15.75" customHeight="1" x14ac:dyDescent="0.35">
      <c r="L2797" s="27" t="str">
        <f t="shared" si="43"/>
        <v/>
      </c>
    </row>
    <row r="2798" spans="12:12" ht="15.75" customHeight="1" x14ac:dyDescent="0.35">
      <c r="L2798" s="27" t="str">
        <f t="shared" si="43"/>
        <v/>
      </c>
    </row>
    <row r="2799" spans="12:12" ht="15.75" customHeight="1" x14ac:dyDescent="0.35">
      <c r="L2799" s="27" t="str">
        <f t="shared" si="43"/>
        <v/>
      </c>
    </row>
    <row r="2800" spans="12:12" ht="15.75" customHeight="1" x14ac:dyDescent="0.35">
      <c r="L2800" s="27" t="str">
        <f t="shared" si="43"/>
        <v/>
      </c>
    </row>
    <row r="2801" spans="12:12" ht="15.75" customHeight="1" x14ac:dyDescent="0.35">
      <c r="L2801" s="27" t="str">
        <f t="shared" si="43"/>
        <v/>
      </c>
    </row>
    <row r="2802" spans="12:12" ht="15.75" customHeight="1" x14ac:dyDescent="0.35">
      <c r="L2802" s="27" t="str">
        <f t="shared" si="43"/>
        <v/>
      </c>
    </row>
    <row r="2803" spans="12:12" ht="15.75" customHeight="1" x14ac:dyDescent="0.35">
      <c r="L2803" s="27" t="str">
        <f t="shared" si="43"/>
        <v/>
      </c>
    </row>
    <row r="2804" spans="12:12" ht="15.75" customHeight="1" x14ac:dyDescent="0.35">
      <c r="L2804" s="27" t="str">
        <f t="shared" si="43"/>
        <v/>
      </c>
    </row>
    <row r="2805" spans="12:12" ht="15.75" customHeight="1" x14ac:dyDescent="0.35">
      <c r="L2805" s="27" t="str">
        <f t="shared" si="43"/>
        <v/>
      </c>
    </row>
    <row r="2806" spans="12:12" ht="15.75" customHeight="1" x14ac:dyDescent="0.35">
      <c r="L2806" s="27" t="str">
        <f t="shared" si="43"/>
        <v/>
      </c>
    </row>
    <row r="2807" spans="12:12" ht="15.75" customHeight="1" x14ac:dyDescent="0.35">
      <c r="L2807" s="27" t="str">
        <f t="shared" si="43"/>
        <v/>
      </c>
    </row>
    <row r="2808" spans="12:12" ht="15.75" customHeight="1" x14ac:dyDescent="0.35">
      <c r="L2808" s="27" t="str">
        <f t="shared" si="43"/>
        <v/>
      </c>
    </row>
    <row r="2809" spans="12:12" ht="15.75" customHeight="1" x14ac:dyDescent="0.35">
      <c r="L2809" s="27" t="str">
        <f t="shared" si="43"/>
        <v/>
      </c>
    </row>
    <row r="2810" spans="12:12" ht="15.75" customHeight="1" x14ac:dyDescent="0.35">
      <c r="L2810" s="27" t="str">
        <f t="shared" si="43"/>
        <v/>
      </c>
    </row>
    <row r="2811" spans="12:12" ht="15.75" customHeight="1" x14ac:dyDescent="0.35">
      <c r="L2811" s="27" t="str">
        <f t="shared" si="43"/>
        <v/>
      </c>
    </row>
    <row r="2812" spans="12:12" ht="15.75" customHeight="1" x14ac:dyDescent="0.35">
      <c r="L2812" s="27" t="str">
        <f t="shared" si="43"/>
        <v/>
      </c>
    </row>
    <row r="2813" spans="12:12" ht="15.75" customHeight="1" x14ac:dyDescent="0.35">
      <c r="L2813" s="27" t="str">
        <f t="shared" si="43"/>
        <v/>
      </c>
    </row>
    <row r="2814" spans="12:12" ht="15.75" customHeight="1" x14ac:dyDescent="0.35">
      <c r="L2814" s="27" t="str">
        <f t="shared" si="43"/>
        <v/>
      </c>
    </row>
    <row r="2815" spans="12:12" ht="15.75" customHeight="1" x14ac:dyDescent="0.35">
      <c r="L2815" s="27" t="str">
        <f t="shared" si="43"/>
        <v/>
      </c>
    </row>
    <row r="2816" spans="12:12" ht="15.75" customHeight="1" x14ac:dyDescent="0.35">
      <c r="L2816" s="27" t="str">
        <f t="shared" si="43"/>
        <v/>
      </c>
    </row>
    <row r="2817" spans="12:12" ht="15.75" customHeight="1" x14ac:dyDescent="0.35">
      <c r="L2817" s="27" t="str">
        <f t="shared" si="43"/>
        <v/>
      </c>
    </row>
    <row r="2818" spans="12:12" ht="15.75" customHeight="1" x14ac:dyDescent="0.35">
      <c r="L2818" s="27" t="str">
        <f t="shared" si="43"/>
        <v/>
      </c>
    </row>
    <row r="2819" spans="12:12" ht="15.75" customHeight="1" x14ac:dyDescent="0.35">
      <c r="L2819" s="27" t="str">
        <f t="shared" si="43"/>
        <v/>
      </c>
    </row>
    <row r="2820" spans="12:12" ht="15.75" customHeight="1" x14ac:dyDescent="0.35">
      <c r="L2820" s="27" t="str">
        <f t="shared" si="43"/>
        <v/>
      </c>
    </row>
    <row r="2821" spans="12:12" ht="15.75" customHeight="1" x14ac:dyDescent="0.35">
      <c r="L2821" s="27" t="str">
        <f t="shared" ref="L2821:L2884" si="44">IF((T2821="N/A")+(ISBLANK(T2821)), IF(S2821="Critical", K2821+30, IF(S2821="High", K2821+30,IF(COUNTIF(S2821,"M*"), K2821+90, IF(S2821="Low", K2821+180,"")))),
IF(((U2821="Yes")*(T2821="Critical")), K2821+30, IF(((U2821="Yes")*(T2821="High")), K2821+30,  IF(((U2821="Yes")*(COUNTIF(S2821,"M*"))), K2821+90,  IF(((U2821="Yes")*(T2821="Low")), K2821+180, IF(S2821="Critical", K2821+30, IF(S2821="High", K2821+30,IF(COUNTIF(S2821,"M*"), K2821+90, IF(S2821="Low", K2821+180,"")))))))))</f>
        <v/>
      </c>
    </row>
    <row r="2822" spans="12:12" ht="15.75" customHeight="1" x14ac:dyDescent="0.35">
      <c r="L2822" s="27" t="str">
        <f t="shared" si="44"/>
        <v/>
      </c>
    </row>
    <row r="2823" spans="12:12" ht="15.75" customHeight="1" x14ac:dyDescent="0.35">
      <c r="L2823" s="27" t="str">
        <f t="shared" si="44"/>
        <v/>
      </c>
    </row>
    <row r="2824" spans="12:12" ht="15.75" customHeight="1" x14ac:dyDescent="0.35">
      <c r="L2824" s="27" t="str">
        <f t="shared" si="44"/>
        <v/>
      </c>
    </row>
    <row r="2825" spans="12:12" ht="15.75" customHeight="1" x14ac:dyDescent="0.35">
      <c r="L2825" s="27" t="str">
        <f t="shared" si="44"/>
        <v/>
      </c>
    </row>
    <row r="2826" spans="12:12" ht="15.75" customHeight="1" x14ac:dyDescent="0.35">
      <c r="L2826" s="27" t="str">
        <f t="shared" si="44"/>
        <v/>
      </c>
    </row>
    <row r="2827" spans="12:12" ht="15.75" customHeight="1" x14ac:dyDescent="0.35">
      <c r="L2827" s="27" t="str">
        <f t="shared" si="44"/>
        <v/>
      </c>
    </row>
    <row r="2828" spans="12:12" ht="15.75" customHeight="1" x14ac:dyDescent="0.35">
      <c r="L2828" s="27" t="str">
        <f t="shared" si="44"/>
        <v/>
      </c>
    </row>
    <row r="2829" spans="12:12" ht="15.75" customHeight="1" x14ac:dyDescent="0.35">
      <c r="L2829" s="27" t="str">
        <f t="shared" si="44"/>
        <v/>
      </c>
    </row>
    <row r="2830" spans="12:12" ht="15.75" customHeight="1" x14ac:dyDescent="0.35">
      <c r="L2830" s="27" t="str">
        <f t="shared" si="44"/>
        <v/>
      </c>
    </row>
    <row r="2831" spans="12:12" ht="15.75" customHeight="1" x14ac:dyDescent="0.35">
      <c r="L2831" s="27" t="str">
        <f t="shared" si="44"/>
        <v/>
      </c>
    </row>
    <row r="2832" spans="12:12" ht="15.75" customHeight="1" x14ac:dyDescent="0.35">
      <c r="L2832" s="27" t="str">
        <f t="shared" si="44"/>
        <v/>
      </c>
    </row>
    <row r="2833" spans="12:12" ht="15.75" customHeight="1" x14ac:dyDescent="0.35">
      <c r="L2833" s="27" t="str">
        <f t="shared" si="44"/>
        <v/>
      </c>
    </row>
    <row r="2834" spans="12:12" ht="15.75" customHeight="1" x14ac:dyDescent="0.35">
      <c r="L2834" s="27" t="str">
        <f t="shared" si="44"/>
        <v/>
      </c>
    </row>
    <row r="2835" spans="12:12" ht="15.75" customHeight="1" x14ac:dyDescent="0.35">
      <c r="L2835" s="27" t="str">
        <f t="shared" si="44"/>
        <v/>
      </c>
    </row>
    <row r="2836" spans="12:12" ht="15.75" customHeight="1" x14ac:dyDescent="0.35">
      <c r="L2836" s="27" t="str">
        <f t="shared" si="44"/>
        <v/>
      </c>
    </row>
    <row r="2837" spans="12:12" ht="15.75" customHeight="1" x14ac:dyDescent="0.35">
      <c r="L2837" s="27" t="str">
        <f t="shared" si="44"/>
        <v/>
      </c>
    </row>
    <row r="2838" spans="12:12" ht="15.75" customHeight="1" x14ac:dyDescent="0.35">
      <c r="L2838" s="27" t="str">
        <f t="shared" si="44"/>
        <v/>
      </c>
    </row>
    <row r="2839" spans="12:12" ht="15.75" customHeight="1" x14ac:dyDescent="0.35">
      <c r="L2839" s="27" t="str">
        <f t="shared" si="44"/>
        <v/>
      </c>
    </row>
    <row r="2840" spans="12:12" ht="15.75" customHeight="1" x14ac:dyDescent="0.35">
      <c r="L2840" s="27" t="str">
        <f t="shared" si="44"/>
        <v/>
      </c>
    </row>
    <row r="2841" spans="12:12" ht="15.75" customHeight="1" x14ac:dyDescent="0.35">
      <c r="L2841" s="27" t="str">
        <f t="shared" si="44"/>
        <v/>
      </c>
    </row>
    <row r="2842" spans="12:12" ht="15.75" customHeight="1" x14ac:dyDescent="0.35">
      <c r="L2842" s="27" t="str">
        <f t="shared" si="44"/>
        <v/>
      </c>
    </row>
    <row r="2843" spans="12:12" ht="15.75" customHeight="1" x14ac:dyDescent="0.35">
      <c r="L2843" s="27" t="str">
        <f t="shared" si="44"/>
        <v/>
      </c>
    </row>
    <row r="2844" spans="12:12" ht="15.75" customHeight="1" x14ac:dyDescent="0.35">
      <c r="L2844" s="27" t="str">
        <f t="shared" si="44"/>
        <v/>
      </c>
    </row>
    <row r="2845" spans="12:12" ht="15.75" customHeight="1" x14ac:dyDescent="0.35">
      <c r="L2845" s="27" t="str">
        <f t="shared" si="44"/>
        <v/>
      </c>
    </row>
    <row r="2846" spans="12:12" ht="15.75" customHeight="1" x14ac:dyDescent="0.35">
      <c r="L2846" s="27" t="str">
        <f t="shared" si="44"/>
        <v/>
      </c>
    </row>
    <row r="2847" spans="12:12" ht="15.75" customHeight="1" x14ac:dyDescent="0.35">
      <c r="L2847" s="27" t="str">
        <f t="shared" si="44"/>
        <v/>
      </c>
    </row>
    <row r="2848" spans="12:12" ht="15.75" customHeight="1" x14ac:dyDescent="0.35">
      <c r="L2848" s="27" t="str">
        <f t="shared" si="44"/>
        <v/>
      </c>
    </row>
    <row r="2849" spans="12:12" ht="15.75" customHeight="1" x14ac:dyDescent="0.35">
      <c r="L2849" s="27" t="str">
        <f t="shared" si="44"/>
        <v/>
      </c>
    </row>
    <row r="2850" spans="12:12" ht="15.75" customHeight="1" x14ac:dyDescent="0.35">
      <c r="L2850" s="27" t="str">
        <f t="shared" si="44"/>
        <v/>
      </c>
    </row>
    <row r="2851" spans="12:12" ht="15.75" customHeight="1" x14ac:dyDescent="0.35">
      <c r="L2851" s="27" t="str">
        <f t="shared" si="44"/>
        <v/>
      </c>
    </row>
    <row r="2852" spans="12:12" ht="15.75" customHeight="1" x14ac:dyDescent="0.35">
      <c r="L2852" s="27" t="str">
        <f t="shared" si="44"/>
        <v/>
      </c>
    </row>
    <row r="2853" spans="12:12" ht="15.75" customHeight="1" x14ac:dyDescent="0.35">
      <c r="L2853" s="27" t="str">
        <f t="shared" si="44"/>
        <v/>
      </c>
    </row>
    <row r="2854" spans="12:12" ht="15.75" customHeight="1" x14ac:dyDescent="0.35">
      <c r="L2854" s="27" t="str">
        <f t="shared" si="44"/>
        <v/>
      </c>
    </row>
    <row r="2855" spans="12:12" ht="15.75" customHeight="1" x14ac:dyDescent="0.35">
      <c r="L2855" s="27" t="str">
        <f t="shared" si="44"/>
        <v/>
      </c>
    </row>
    <row r="2856" spans="12:12" ht="15.75" customHeight="1" x14ac:dyDescent="0.35">
      <c r="L2856" s="27" t="str">
        <f t="shared" si="44"/>
        <v/>
      </c>
    </row>
    <row r="2857" spans="12:12" ht="15.75" customHeight="1" x14ac:dyDescent="0.35">
      <c r="L2857" s="27" t="str">
        <f t="shared" si="44"/>
        <v/>
      </c>
    </row>
    <row r="2858" spans="12:12" ht="15.75" customHeight="1" x14ac:dyDescent="0.35">
      <c r="L2858" s="27" t="str">
        <f t="shared" si="44"/>
        <v/>
      </c>
    </row>
    <row r="2859" spans="12:12" ht="15.75" customHeight="1" x14ac:dyDescent="0.35">
      <c r="L2859" s="27" t="str">
        <f t="shared" si="44"/>
        <v/>
      </c>
    </row>
    <row r="2860" spans="12:12" ht="15.75" customHeight="1" x14ac:dyDescent="0.35">
      <c r="L2860" s="27" t="str">
        <f t="shared" si="44"/>
        <v/>
      </c>
    </row>
    <row r="2861" spans="12:12" ht="15.75" customHeight="1" x14ac:dyDescent="0.35">
      <c r="L2861" s="27" t="str">
        <f t="shared" si="44"/>
        <v/>
      </c>
    </row>
    <row r="2862" spans="12:12" ht="15.75" customHeight="1" x14ac:dyDescent="0.35">
      <c r="L2862" s="27" t="str">
        <f t="shared" si="44"/>
        <v/>
      </c>
    </row>
    <row r="2863" spans="12:12" ht="15.75" customHeight="1" x14ac:dyDescent="0.35">
      <c r="L2863" s="27" t="str">
        <f t="shared" si="44"/>
        <v/>
      </c>
    </row>
    <row r="2864" spans="12:12" ht="15.75" customHeight="1" x14ac:dyDescent="0.35">
      <c r="L2864" s="27" t="str">
        <f t="shared" si="44"/>
        <v/>
      </c>
    </row>
    <row r="2865" spans="12:12" ht="15.75" customHeight="1" x14ac:dyDescent="0.35">
      <c r="L2865" s="27" t="str">
        <f t="shared" si="44"/>
        <v/>
      </c>
    </row>
    <row r="2866" spans="12:12" ht="15.75" customHeight="1" x14ac:dyDescent="0.35">
      <c r="L2866" s="27" t="str">
        <f t="shared" si="44"/>
        <v/>
      </c>
    </row>
    <row r="2867" spans="12:12" ht="15.75" customHeight="1" x14ac:dyDescent="0.35">
      <c r="L2867" s="27" t="str">
        <f t="shared" si="44"/>
        <v/>
      </c>
    </row>
    <row r="2868" spans="12:12" ht="15.75" customHeight="1" x14ac:dyDescent="0.35">
      <c r="L2868" s="27" t="str">
        <f t="shared" si="44"/>
        <v/>
      </c>
    </row>
    <row r="2869" spans="12:12" ht="15.75" customHeight="1" x14ac:dyDescent="0.35">
      <c r="L2869" s="27" t="str">
        <f t="shared" si="44"/>
        <v/>
      </c>
    </row>
    <row r="2870" spans="12:12" ht="15.75" customHeight="1" x14ac:dyDescent="0.35">
      <c r="L2870" s="27" t="str">
        <f t="shared" si="44"/>
        <v/>
      </c>
    </row>
    <row r="2871" spans="12:12" ht="15.75" customHeight="1" x14ac:dyDescent="0.35">
      <c r="L2871" s="27" t="str">
        <f t="shared" si="44"/>
        <v/>
      </c>
    </row>
    <row r="2872" spans="12:12" ht="15.75" customHeight="1" x14ac:dyDescent="0.35">
      <c r="L2872" s="27" t="str">
        <f t="shared" si="44"/>
        <v/>
      </c>
    </row>
    <row r="2873" spans="12:12" ht="15.75" customHeight="1" x14ac:dyDescent="0.35">
      <c r="L2873" s="27" t="str">
        <f t="shared" si="44"/>
        <v/>
      </c>
    </row>
    <row r="2874" spans="12:12" ht="15.75" customHeight="1" x14ac:dyDescent="0.35">
      <c r="L2874" s="27" t="str">
        <f t="shared" si="44"/>
        <v/>
      </c>
    </row>
    <row r="2875" spans="12:12" ht="15.75" customHeight="1" x14ac:dyDescent="0.35">
      <c r="L2875" s="27" t="str">
        <f t="shared" si="44"/>
        <v/>
      </c>
    </row>
    <row r="2876" spans="12:12" ht="15.75" customHeight="1" x14ac:dyDescent="0.35">
      <c r="L2876" s="27" t="str">
        <f t="shared" si="44"/>
        <v/>
      </c>
    </row>
    <row r="2877" spans="12:12" ht="15.75" customHeight="1" x14ac:dyDescent="0.35">
      <c r="L2877" s="27" t="str">
        <f t="shared" si="44"/>
        <v/>
      </c>
    </row>
    <row r="2878" spans="12:12" ht="15.75" customHeight="1" x14ac:dyDescent="0.35">
      <c r="L2878" s="27" t="str">
        <f t="shared" si="44"/>
        <v/>
      </c>
    </row>
    <row r="2879" spans="12:12" ht="15.75" customHeight="1" x14ac:dyDescent="0.35">
      <c r="L2879" s="27" t="str">
        <f t="shared" si="44"/>
        <v/>
      </c>
    </row>
    <row r="2880" spans="12:12" ht="15.75" customHeight="1" x14ac:dyDescent="0.35">
      <c r="L2880" s="27" t="str">
        <f t="shared" si="44"/>
        <v/>
      </c>
    </row>
    <row r="2881" spans="12:12" ht="15.75" customHeight="1" x14ac:dyDescent="0.35">
      <c r="L2881" s="27" t="str">
        <f t="shared" si="44"/>
        <v/>
      </c>
    </row>
    <row r="2882" spans="12:12" ht="15.75" customHeight="1" x14ac:dyDescent="0.35">
      <c r="L2882" s="27" t="str">
        <f t="shared" si="44"/>
        <v/>
      </c>
    </row>
    <row r="2883" spans="12:12" ht="15.75" customHeight="1" x14ac:dyDescent="0.35">
      <c r="L2883" s="27" t="str">
        <f t="shared" si="44"/>
        <v/>
      </c>
    </row>
    <row r="2884" spans="12:12" ht="15.75" customHeight="1" x14ac:dyDescent="0.35">
      <c r="L2884" s="27" t="str">
        <f t="shared" si="44"/>
        <v/>
      </c>
    </row>
    <row r="2885" spans="12:12" ht="15.75" customHeight="1" x14ac:dyDescent="0.35">
      <c r="L2885" s="27" t="str">
        <f t="shared" ref="L2885:L2948" si="45">IF((T2885="N/A")+(ISBLANK(T2885)), IF(S2885="Critical", K2885+30, IF(S2885="High", K2885+30,IF(COUNTIF(S2885,"M*"), K2885+90, IF(S2885="Low", K2885+180,"")))),
IF(((U2885="Yes")*(T2885="Critical")), K2885+30, IF(((U2885="Yes")*(T2885="High")), K2885+30,  IF(((U2885="Yes")*(COUNTIF(S2885,"M*"))), K2885+90,  IF(((U2885="Yes")*(T2885="Low")), K2885+180, IF(S2885="Critical", K2885+30, IF(S2885="High", K2885+30,IF(COUNTIF(S2885,"M*"), K2885+90, IF(S2885="Low", K2885+180,"")))))))))</f>
        <v/>
      </c>
    </row>
    <row r="2886" spans="12:12" ht="15.75" customHeight="1" x14ac:dyDescent="0.35">
      <c r="L2886" s="27" t="str">
        <f t="shared" si="45"/>
        <v/>
      </c>
    </row>
    <row r="2887" spans="12:12" ht="15.75" customHeight="1" x14ac:dyDescent="0.35">
      <c r="L2887" s="27" t="str">
        <f t="shared" si="45"/>
        <v/>
      </c>
    </row>
    <row r="2888" spans="12:12" ht="15.75" customHeight="1" x14ac:dyDescent="0.35">
      <c r="L2888" s="27" t="str">
        <f t="shared" si="45"/>
        <v/>
      </c>
    </row>
    <row r="2889" spans="12:12" ht="15.75" customHeight="1" x14ac:dyDescent="0.35">
      <c r="L2889" s="27" t="str">
        <f t="shared" si="45"/>
        <v/>
      </c>
    </row>
    <row r="2890" spans="12:12" ht="15.75" customHeight="1" x14ac:dyDescent="0.35">
      <c r="L2890" s="27" t="str">
        <f t="shared" si="45"/>
        <v/>
      </c>
    </row>
    <row r="2891" spans="12:12" ht="15.75" customHeight="1" x14ac:dyDescent="0.35">
      <c r="L2891" s="27" t="str">
        <f t="shared" si="45"/>
        <v/>
      </c>
    </row>
    <row r="2892" spans="12:12" ht="15.75" customHeight="1" x14ac:dyDescent="0.35">
      <c r="L2892" s="27" t="str">
        <f t="shared" si="45"/>
        <v/>
      </c>
    </row>
    <row r="2893" spans="12:12" ht="15.75" customHeight="1" x14ac:dyDescent="0.35">
      <c r="L2893" s="27" t="str">
        <f t="shared" si="45"/>
        <v/>
      </c>
    </row>
    <row r="2894" spans="12:12" ht="15.75" customHeight="1" x14ac:dyDescent="0.35">
      <c r="L2894" s="27" t="str">
        <f t="shared" si="45"/>
        <v/>
      </c>
    </row>
    <row r="2895" spans="12:12" ht="15.75" customHeight="1" x14ac:dyDescent="0.35">
      <c r="L2895" s="27" t="str">
        <f t="shared" si="45"/>
        <v/>
      </c>
    </row>
    <row r="2896" spans="12:12" ht="15.75" customHeight="1" x14ac:dyDescent="0.35">
      <c r="L2896" s="27" t="str">
        <f t="shared" si="45"/>
        <v/>
      </c>
    </row>
    <row r="2897" spans="12:12" ht="15.75" customHeight="1" x14ac:dyDescent="0.35">
      <c r="L2897" s="27" t="str">
        <f t="shared" si="45"/>
        <v/>
      </c>
    </row>
    <row r="2898" spans="12:12" ht="15.75" customHeight="1" x14ac:dyDescent="0.35">
      <c r="L2898" s="27" t="str">
        <f t="shared" si="45"/>
        <v/>
      </c>
    </row>
    <row r="2899" spans="12:12" ht="15.75" customHeight="1" x14ac:dyDescent="0.35">
      <c r="L2899" s="27" t="str">
        <f t="shared" si="45"/>
        <v/>
      </c>
    </row>
    <row r="2900" spans="12:12" ht="15.75" customHeight="1" x14ac:dyDescent="0.35">
      <c r="L2900" s="27" t="str">
        <f t="shared" si="45"/>
        <v/>
      </c>
    </row>
    <row r="2901" spans="12:12" ht="15.75" customHeight="1" x14ac:dyDescent="0.35">
      <c r="L2901" s="27" t="str">
        <f t="shared" si="45"/>
        <v/>
      </c>
    </row>
    <row r="2902" spans="12:12" ht="15.75" customHeight="1" x14ac:dyDescent="0.35">
      <c r="L2902" s="27" t="str">
        <f t="shared" si="45"/>
        <v/>
      </c>
    </row>
    <row r="2903" spans="12:12" ht="15.75" customHeight="1" x14ac:dyDescent="0.35">
      <c r="L2903" s="27" t="str">
        <f t="shared" si="45"/>
        <v/>
      </c>
    </row>
    <row r="2904" spans="12:12" ht="15.75" customHeight="1" x14ac:dyDescent="0.35">
      <c r="L2904" s="27" t="str">
        <f t="shared" si="45"/>
        <v/>
      </c>
    </row>
    <row r="2905" spans="12:12" ht="15.75" customHeight="1" x14ac:dyDescent="0.35">
      <c r="L2905" s="27" t="str">
        <f t="shared" si="45"/>
        <v/>
      </c>
    </row>
    <row r="2906" spans="12:12" ht="15.75" customHeight="1" x14ac:dyDescent="0.35">
      <c r="L2906" s="27" t="str">
        <f t="shared" si="45"/>
        <v/>
      </c>
    </row>
    <row r="2907" spans="12:12" ht="15.75" customHeight="1" x14ac:dyDescent="0.35">
      <c r="L2907" s="27" t="str">
        <f t="shared" si="45"/>
        <v/>
      </c>
    </row>
    <row r="2908" spans="12:12" ht="15.75" customHeight="1" x14ac:dyDescent="0.35">
      <c r="L2908" s="27" t="str">
        <f t="shared" si="45"/>
        <v/>
      </c>
    </row>
    <row r="2909" spans="12:12" ht="15.75" customHeight="1" x14ac:dyDescent="0.35">
      <c r="L2909" s="27" t="str">
        <f t="shared" si="45"/>
        <v/>
      </c>
    </row>
    <row r="2910" spans="12:12" ht="15.75" customHeight="1" x14ac:dyDescent="0.35">
      <c r="L2910" s="27" t="str">
        <f t="shared" si="45"/>
        <v/>
      </c>
    </row>
    <row r="2911" spans="12:12" ht="15.75" customHeight="1" x14ac:dyDescent="0.35">
      <c r="L2911" s="27" t="str">
        <f t="shared" si="45"/>
        <v/>
      </c>
    </row>
    <row r="2912" spans="12:12" ht="15.75" customHeight="1" x14ac:dyDescent="0.35">
      <c r="L2912" s="27" t="str">
        <f t="shared" si="45"/>
        <v/>
      </c>
    </row>
    <row r="2913" spans="12:12" ht="15.75" customHeight="1" x14ac:dyDescent="0.35">
      <c r="L2913" s="27" t="str">
        <f t="shared" si="45"/>
        <v/>
      </c>
    </row>
    <row r="2914" spans="12:12" ht="15.75" customHeight="1" x14ac:dyDescent="0.35">
      <c r="L2914" s="27" t="str">
        <f t="shared" si="45"/>
        <v/>
      </c>
    </row>
    <row r="2915" spans="12:12" ht="15.75" customHeight="1" x14ac:dyDescent="0.35">
      <c r="L2915" s="27" t="str">
        <f t="shared" si="45"/>
        <v/>
      </c>
    </row>
    <row r="2916" spans="12:12" ht="15.75" customHeight="1" x14ac:dyDescent="0.35">
      <c r="L2916" s="27" t="str">
        <f t="shared" si="45"/>
        <v/>
      </c>
    </row>
    <row r="2917" spans="12:12" ht="15.75" customHeight="1" x14ac:dyDescent="0.35">
      <c r="L2917" s="27" t="str">
        <f t="shared" si="45"/>
        <v/>
      </c>
    </row>
    <row r="2918" spans="12:12" ht="15.75" customHeight="1" x14ac:dyDescent="0.35">
      <c r="L2918" s="27" t="str">
        <f t="shared" si="45"/>
        <v/>
      </c>
    </row>
    <row r="2919" spans="12:12" ht="15.75" customHeight="1" x14ac:dyDescent="0.35">
      <c r="L2919" s="27" t="str">
        <f t="shared" si="45"/>
        <v/>
      </c>
    </row>
    <row r="2920" spans="12:12" ht="15.75" customHeight="1" x14ac:dyDescent="0.35">
      <c r="L2920" s="27" t="str">
        <f t="shared" si="45"/>
        <v/>
      </c>
    </row>
    <row r="2921" spans="12:12" ht="15.75" customHeight="1" x14ac:dyDescent="0.35">
      <c r="L2921" s="27" t="str">
        <f t="shared" si="45"/>
        <v/>
      </c>
    </row>
    <row r="2922" spans="12:12" ht="15.75" customHeight="1" x14ac:dyDescent="0.35">
      <c r="L2922" s="27" t="str">
        <f t="shared" si="45"/>
        <v/>
      </c>
    </row>
    <row r="2923" spans="12:12" ht="15.75" customHeight="1" x14ac:dyDescent="0.35">
      <c r="L2923" s="27" t="str">
        <f t="shared" si="45"/>
        <v/>
      </c>
    </row>
    <row r="2924" spans="12:12" ht="15.75" customHeight="1" x14ac:dyDescent="0.35">
      <c r="L2924" s="27" t="str">
        <f t="shared" si="45"/>
        <v/>
      </c>
    </row>
    <row r="2925" spans="12:12" ht="15.75" customHeight="1" x14ac:dyDescent="0.35">
      <c r="L2925" s="27" t="str">
        <f t="shared" si="45"/>
        <v/>
      </c>
    </row>
    <row r="2926" spans="12:12" ht="15.75" customHeight="1" x14ac:dyDescent="0.35">
      <c r="L2926" s="27" t="str">
        <f t="shared" si="45"/>
        <v/>
      </c>
    </row>
    <row r="2927" spans="12:12" ht="15.75" customHeight="1" x14ac:dyDescent="0.35">
      <c r="L2927" s="27" t="str">
        <f t="shared" si="45"/>
        <v/>
      </c>
    </row>
    <row r="2928" spans="12:12" ht="15.75" customHeight="1" x14ac:dyDescent="0.35">
      <c r="L2928" s="27" t="str">
        <f t="shared" si="45"/>
        <v/>
      </c>
    </row>
    <row r="2929" spans="12:12" ht="15.75" customHeight="1" x14ac:dyDescent="0.35">
      <c r="L2929" s="27" t="str">
        <f t="shared" si="45"/>
        <v/>
      </c>
    </row>
    <row r="2930" spans="12:12" ht="15.75" customHeight="1" x14ac:dyDescent="0.35">
      <c r="L2930" s="27" t="str">
        <f t="shared" si="45"/>
        <v/>
      </c>
    </row>
    <row r="2931" spans="12:12" ht="15.75" customHeight="1" x14ac:dyDescent="0.35">
      <c r="L2931" s="27" t="str">
        <f t="shared" si="45"/>
        <v/>
      </c>
    </row>
    <row r="2932" spans="12:12" ht="15.75" customHeight="1" x14ac:dyDescent="0.35">
      <c r="L2932" s="27" t="str">
        <f t="shared" si="45"/>
        <v/>
      </c>
    </row>
    <row r="2933" spans="12:12" ht="15.75" customHeight="1" x14ac:dyDescent="0.35">
      <c r="L2933" s="27" t="str">
        <f t="shared" si="45"/>
        <v/>
      </c>
    </row>
    <row r="2934" spans="12:12" ht="15.75" customHeight="1" x14ac:dyDescent="0.35">
      <c r="L2934" s="27" t="str">
        <f t="shared" si="45"/>
        <v/>
      </c>
    </row>
    <row r="2935" spans="12:12" ht="15.75" customHeight="1" x14ac:dyDescent="0.35">
      <c r="L2935" s="27" t="str">
        <f t="shared" si="45"/>
        <v/>
      </c>
    </row>
    <row r="2936" spans="12:12" ht="15.75" customHeight="1" x14ac:dyDescent="0.35">
      <c r="L2936" s="27" t="str">
        <f t="shared" si="45"/>
        <v/>
      </c>
    </row>
    <row r="2937" spans="12:12" ht="15.75" customHeight="1" x14ac:dyDescent="0.35">
      <c r="L2937" s="27" t="str">
        <f t="shared" si="45"/>
        <v/>
      </c>
    </row>
    <row r="2938" spans="12:12" ht="15.75" customHeight="1" x14ac:dyDescent="0.35">
      <c r="L2938" s="27" t="str">
        <f t="shared" si="45"/>
        <v/>
      </c>
    </row>
    <row r="2939" spans="12:12" ht="15.75" customHeight="1" x14ac:dyDescent="0.35">
      <c r="L2939" s="27" t="str">
        <f t="shared" si="45"/>
        <v/>
      </c>
    </row>
    <row r="2940" spans="12:12" ht="15.75" customHeight="1" x14ac:dyDescent="0.35">
      <c r="L2940" s="27" t="str">
        <f t="shared" si="45"/>
        <v/>
      </c>
    </row>
    <row r="2941" spans="12:12" ht="15.75" customHeight="1" x14ac:dyDescent="0.35">
      <c r="L2941" s="27" t="str">
        <f t="shared" si="45"/>
        <v/>
      </c>
    </row>
    <row r="2942" spans="12:12" ht="15.75" customHeight="1" x14ac:dyDescent="0.35">
      <c r="L2942" s="27" t="str">
        <f t="shared" si="45"/>
        <v/>
      </c>
    </row>
    <row r="2943" spans="12:12" ht="15.75" customHeight="1" x14ac:dyDescent="0.35">
      <c r="L2943" s="27" t="str">
        <f t="shared" si="45"/>
        <v/>
      </c>
    </row>
    <row r="2944" spans="12:12" ht="15.75" customHeight="1" x14ac:dyDescent="0.35">
      <c r="L2944" s="27" t="str">
        <f t="shared" si="45"/>
        <v/>
      </c>
    </row>
    <row r="2945" spans="12:12" ht="15.75" customHeight="1" x14ac:dyDescent="0.35">
      <c r="L2945" s="27" t="str">
        <f t="shared" si="45"/>
        <v/>
      </c>
    </row>
    <row r="2946" spans="12:12" ht="15.75" customHeight="1" x14ac:dyDescent="0.35">
      <c r="L2946" s="27" t="str">
        <f t="shared" si="45"/>
        <v/>
      </c>
    </row>
    <row r="2947" spans="12:12" ht="15.75" customHeight="1" x14ac:dyDescent="0.35">
      <c r="L2947" s="27" t="str">
        <f t="shared" si="45"/>
        <v/>
      </c>
    </row>
    <row r="2948" spans="12:12" ht="15.75" customHeight="1" x14ac:dyDescent="0.35">
      <c r="L2948" s="27" t="str">
        <f t="shared" si="45"/>
        <v/>
      </c>
    </row>
    <row r="2949" spans="12:12" ht="15.75" customHeight="1" x14ac:dyDescent="0.35">
      <c r="L2949" s="27" t="str">
        <f t="shared" ref="L2949:L3012" si="46">IF((T2949="N/A")+(ISBLANK(T2949)), IF(S2949="Critical", K2949+30, IF(S2949="High", K2949+30,IF(COUNTIF(S2949,"M*"), K2949+90, IF(S2949="Low", K2949+180,"")))),
IF(((U2949="Yes")*(T2949="Critical")), K2949+30, IF(((U2949="Yes")*(T2949="High")), K2949+30,  IF(((U2949="Yes")*(COUNTIF(S2949,"M*"))), K2949+90,  IF(((U2949="Yes")*(T2949="Low")), K2949+180, IF(S2949="Critical", K2949+30, IF(S2949="High", K2949+30,IF(COUNTIF(S2949,"M*"), K2949+90, IF(S2949="Low", K2949+180,"")))))))))</f>
        <v/>
      </c>
    </row>
    <row r="2950" spans="12:12" ht="15.75" customHeight="1" x14ac:dyDescent="0.35">
      <c r="L2950" s="27" t="str">
        <f t="shared" si="46"/>
        <v/>
      </c>
    </row>
    <row r="2951" spans="12:12" ht="15.75" customHeight="1" x14ac:dyDescent="0.35">
      <c r="L2951" s="27" t="str">
        <f t="shared" si="46"/>
        <v/>
      </c>
    </row>
    <row r="2952" spans="12:12" ht="15.75" customHeight="1" x14ac:dyDescent="0.35">
      <c r="L2952" s="27" t="str">
        <f t="shared" si="46"/>
        <v/>
      </c>
    </row>
    <row r="2953" spans="12:12" ht="15.75" customHeight="1" x14ac:dyDescent="0.35">
      <c r="L2953" s="27" t="str">
        <f t="shared" si="46"/>
        <v/>
      </c>
    </row>
    <row r="2954" spans="12:12" ht="15.75" customHeight="1" x14ac:dyDescent="0.35">
      <c r="L2954" s="27" t="str">
        <f t="shared" si="46"/>
        <v/>
      </c>
    </row>
    <row r="2955" spans="12:12" ht="15.75" customHeight="1" x14ac:dyDescent="0.35">
      <c r="L2955" s="27" t="str">
        <f t="shared" si="46"/>
        <v/>
      </c>
    </row>
    <row r="2956" spans="12:12" ht="15.75" customHeight="1" x14ac:dyDescent="0.35">
      <c r="L2956" s="27" t="str">
        <f t="shared" si="46"/>
        <v/>
      </c>
    </row>
    <row r="2957" spans="12:12" ht="15.75" customHeight="1" x14ac:dyDescent="0.35">
      <c r="L2957" s="27" t="str">
        <f t="shared" si="46"/>
        <v/>
      </c>
    </row>
    <row r="2958" spans="12:12" ht="15.75" customHeight="1" x14ac:dyDescent="0.35">
      <c r="L2958" s="27" t="str">
        <f t="shared" si="46"/>
        <v/>
      </c>
    </row>
    <row r="2959" spans="12:12" ht="15.75" customHeight="1" x14ac:dyDescent="0.35">
      <c r="L2959" s="27" t="str">
        <f t="shared" si="46"/>
        <v/>
      </c>
    </row>
    <row r="2960" spans="12:12" ht="15.75" customHeight="1" x14ac:dyDescent="0.35">
      <c r="L2960" s="27" t="str">
        <f t="shared" si="46"/>
        <v/>
      </c>
    </row>
    <row r="2961" spans="12:12" ht="15.75" customHeight="1" x14ac:dyDescent="0.35">
      <c r="L2961" s="27" t="str">
        <f t="shared" si="46"/>
        <v/>
      </c>
    </row>
    <row r="2962" spans="12:12" ht="15.75" customHeight="1" x14ac:dyDescent="0.35">
      <c r="L2962" s="27" t="str">
        <f t="shared" si="46"/>
        <v/>
      </c>
    </row>
    <row r="2963" spans="12:12" ht="15.75" customHeight="1" x14ac:dyDescent="0.35">
      <c r="L2963" s="27" t="str">
        <f t="shared" si="46"/>
        <v/>
      </c>
    </row>
    <row r="2964" spans="12:12" ht="15.75" customHeight="1" x14ac:dyDescent="0.35">
      <c r="L2964" s="27" t="str">
        <f t="shared" si="46"/>
        <v/>
      </c>
    </row>
    <row r="2965" spans="12:12" ht="15.75" customHeight="1" x14ac:dyDescent="0.35">
      <c r="L2965" s="27" t="str">
        <f t="shared" si="46"/>
        <v/>
      </c>
    </row>
    <row r="2966" spans="12:12" ht="15.75" customHeight="1" x14ac:dyDescent="0.35">
      <c r="L2966" s="27" t="str">
        <f t="shared" si="46"/>
        <v/>
      </c>
    </row>
    <row r="2967" spans="12:12" ht="15.75" customHeight="1" x14ac:dyDescent="0.35">
      <c r="L2967" s="27" t="str">
        <f t="shared" si="46"/>
        <v/>
      </c>
    </row>
    <row r="2968" spans="12:12" ht="15.75" customHeight="1" x14ac:dyDescent="0.35">
      <c r="L2968" s="27" t="str">
        <f t="shared" si="46"/>
        <v/>
      </c>
    </row>
    <row r="2969" spans="12:12" ht="15.75" customHeight="1" x14ac:dyDescent="0.35">
      <c r="L2969" s="27" t="str">
        <f t="shared" si="46"/>
        <v/>
      </c>
    </row>
    <row r="2970" spans="12:12" ht="15.75" customHeight="1" x14ac:dyDescent="0.35">
      <c r="L2970" s="27" t="str">
        <f t="shared" si="46"/>
        <v/>
      </c>
    </row>
    <row r="2971" spans="12:12" ht="15.75" customHeight="1" x14ac:dyDescent="0.35">
      <c r="L2971" s="27" t="str">
        <f t="shared" si="46"/>
        <v/>
      </c>
    </row>
    <row r="2972" spans="12:12" ht="15.75" customHeight="1" x14ac:dyDescent="0.35">
      <c r="L2972" s="27" t="str">
        <f t="shared" si="46"/>
        <v/>
      </c>
    </row>
    <row r="2973" spans="12:12" ht="15.75" customHeight="1" x14ac:dyDescent="0.35">
      <c r="L2973" s="27" t="str">
        <f t="shared" si="46"/>
        <v/>
      </c>
    </row>
    <row r="2974" spans="12:12" ht="15.75" customHeight="1" x14ac:dyDescent="0.35">
      <c r="L2974" s="27" t="str">
        <f t="shared" si="46"/>
        <v/>
      </c>
    </row>
    <row r="2975" spans="12:12" ht="15.75" customHeight="1" x14ac:dyDescent="0.35">
      <c r="L2975" s="27" t="str">
        <f t="shared" si="46"/>
        <v/>
      </c>
    </row>
    <row r="2976" spans="12:12" ht="15.75" customHeight="1" x14ac:dyDescent="0.35">
      <c r="L2976" s="27" t="str">
        <f t="shared" si="46"/>
        <v/>
      </c>
    </row>
    <row r="2977" spans="12:12" ht="15.75" customHeight="1" x14ac:dyDescent="0.35">
      <c r="L2977" s="27" t="str">
        <f t="shared" si="46"/>
        <v/>
      </c>
    </row>
    <row r="2978" spans="12:12" ht="15.75" customHeight="1" x14ac:dyDescent="0.35">
      <c r="L2978" s="27" t="str">
        <f t="shared" si="46"/>
        <v/>
      </c>
    </row>
    <row r="2979" spans="12:12" ht="15.75" customHeight="1" x14ac:dyDescent="0.35">
      <c r="L2979" s="27" t="str">
        <f t="shared" si="46"/>
        <v/>
      </c>
    </row>
    <row r="2980" spans="12:12" ht="15.75" customHeight="1" x14ac:dyDescent="0.35">
      <c r="L2980" s="27" t="str">
        <f t="shared" si="46"/>
        <v/>
      </c>
    </row>
    <row r="2981" spans="12:12" ht="15.75" customHeight="1" x14ac:dyDescent="0.35">
      <c r="L2981" s="27" t="str">
        <f t="shared" si="46"/>
        <v/>
      </c>
    </row>
    <row r="2982" spans="12:12" ht="15.75" customHeight="1" x14ac:dyDescent="0.35">
      <c r="L2982" s="27" t="str">
        <f t="shared" si="46"/>
        <v/>
      </c>
    </row>
    <row r="2983" spans="12:12" ht="15.75" customHeight="1" x14ac:dyDescent="0.35">
      <c r="L2983" s="27" t="str">
        <f t="shared" si="46"/>
        <v/>
      </c>
    </row>
    <row r="2984" spans="12:12" ht="15.75" customHeight="1" x14ac:dyDescent="0.35">
      <c r="L2984" s="27" t="str">
        <f t="shared" si="46"/>
        <v/>
      </c>
    </row>
    <row r="2985" spans="12:12" ht="15.75" customHeight="1" x14ac:dyDescent="0.35">
      <c r="L2985" s="27" t="str">
        <f t="shared" si="46"/>
        <v/>
      </c>
    </row>
    <row r="2986" spans="12:12" ht="15.75" customHeight="1" x14ac:dyDescent="0.35">
      <c r="L2986" s="27" t="str">
        <f t="shared" si="46"/>
        <v/>
      </c>
    </row>
    <row r="2987" spans="12:12" ht="15.75" customHeight="1" x14ac:dyDescent="0.35">
      <c r="L2987" s="27" t="str">
        <f t="shared" si="46"/>
        <v/>
      </c>
    </row>
    <row r="2988" spans="12:12" ht="15.75" customHeight="1" x14ac:dyDescent="0.35">
      <c r="L2988" s="27" t="str">
        <f t="shared" si="46"/>
        <v/>
      </c>
    </row>
    <row r="2989" spans="12:12" ht="15.75" customHeight="1" x14ac:dyDescent="0.35">
      <c r="L2989" s="27" t="str">
        <f t="shared" si="46"/>
        <v/>
      </c>
    </row>
    <row r="2990" spans="12:12" ht="15.75" customHeight="1" x14ac:dyDescent="0.35">
      <c r="L2990" s="27" t="str">
        <f t="shared" si="46"/>
        <v/>
      </c>
    </row>
    <row r="2991" spans="12:12" ht="15.75" customHeight="1" x14ac:dyDescent="0.35">
      <c r="L2991" s="27" t="str">
        <f t="shared" si="46"/>
        <v/>
      </c>
    </row>
    <row r="2992" spans="12:12" ht="15.75" customHeight="1" x14ac:dyDescent="0.35">
      <c r="L2992" s="27" t="str">
        <f t="shared" si="46"/>
        <v/>
      </c>
    </row>
    <row r="2993" spans="12:12" ht="15.75" customHeight="1" x14ac:dyDescent="0.35">
      <c r="L2993" s="27" t="str">
        <f t="shared" si="46"/>
        <v/>
      </c>
    </row>
    <row r="2994" spans="12:12" ht="15.75" customHeight="1" x14ac:dyDescent="0.35">
      <c r="L2994" s="27" t="str">
        <f t="shared" si="46"/>
        <v/>
      </c>
    </row>
    <row r="2995" spans="12:12" ht="15.75" customHeight="1" x14ac:dyDescent="0.35">
      <c r="L2995" s="27" t="str">
        <f t="shared" si="46"/>
        <v/>
      </c>
    </row>
    <row r="2996" spans="12:12" ht="15.75" customHeight="1" x14ac:dyDescent="0.35">
      <c r="L2996" s="27" t="str">
        <f t="shared" si="46"/>
        <v/>
      </c>
    </row>
    <row r="2997" spans="12:12" ht="15.75" customHeight="1" x14ac:dyDescent="0.35">
      <c r="L2997" s="27" t="str">
        <f t="shared" si="46"/>
        <v/>
      </c>
    </row>
    <row r="2998" spans="12:12" ht="15.75" customHeight="1" x14ac:dyDescent="0.35">
      <c r="L2998" s="27" t="str">
        <f t="shared" si="46"/>
        <v/>
      </c>
    </row>
    <row r="2999" spans="12:12" ht="15.75" customHeight="1" x14ac:dyDescent="0.35">
      <c r="L2999" s="27" t="str">
        <f t="shared" si="46"/>
        <v/>
      </c>
    </row>
    <row r="3000" spans="12:12" ht="15.75" customHeight="1" x14ac:dyDescent="0.35">
      <c r="L3000" s="27" t="str">
        <f t="shared" si="46"/>
        <v/>
      </c>
    </row>
    <row r="3001" spans="12:12" ht="15.75" customHeight="1" x14ac:dyDescent="0.35">
      <c r="L3001" s="27" t="str">
        <f t="shared" si="46"/>
        <v/>
      </c>
    </row>
    <row r="3002" spans="12:12" ht="15.75" customHeight="1" x14ac:dyDescent="0.35">
      <c r="L3002" s="27" t="str">
        <f t="shared" si="46"/>
        <v/>
      </c>
    </row>
    <row r="3003" spans="12:12" ht="15.75" customHeight="1" x14ac:dyDescent="0.35">
      <c r="L3003" s="27" t="str">
        <f t="shared" si="46"/>
        <v/>
      </c>
    </row>
    <row r="3004" spans="12:12" ht="15.75" customHeight="1" x14ac:dyDescent="0.35">
      <c r="L3004" s="27" t="str">
        <f t="shared" si="46"/>
        <v/>
      </c>
    </row>
    <row r="3005" spans="12:12" ht="15.75" customHeight="1" x14ac:dyDescent="0.35">
      <c r="L3005" s="27" t="str">
        <f t="shared" si="46"/>
        <v/>
      </c>
    </row>
    <row r="3006" spans="12:12" ht="15.75" customHeight="1" x14ac:dyDescent="0.35">
      <c r="L3006" s="27" t="str">
        <f t="shared" si="46"/>
        <v/>
      </c>
    </row>
    <row r="3007" spans="12:12" ht="15.75" customHeight="1" x14ac:dyDescent="0.35">
      <c r="L3007" s="27" t="str">
        <f t="shared" si="46"/>
        <v/>
      </c>
    </row>
    <row r="3008" spans="12:12" ht="15.75" customHeight="1" x14ac:dyDescent="0.35">
      <c r="L3008" s="27" t="str">
        <f t="shared" si="46"/>
        <v/>
      </c>
    </row>
    <row r="3009" spans="12:12" ht="15.75" customHeight="1" x14ac:dyDescent="0.35">
      <c r="L3009" s="27" t="str">
        <f t="shared" si="46"/>
        <v/>
      </c>
    </row>
    <row r="3010" spans="12:12" ht="15.75" customHeight="1" x14ac:dyDescent="0.35">
      <c r="L3010" s="27" t="str">
        <f t="shared" si="46"/>
        <v/>
      </c>
    </row>
    <row r="3011" spans="12:12" ht="15.75" customHeight="1" x14ac:dyDescent="0.35">
      <c r="L3011" s="27" t="str">
        <f t="shared" si="46"/>
        <v/>
      </c>
    </row>
    <row r="3012" spans="12:12" ht="15.75" customHeight="1" x14ac:dyDescent="0.35">
      <c r="L3012" s="27" t="str">
        <f t="shared" si="46"/>
        <v/>
      </c>
    </row>
    <row r="3013" spans="12:12" ht="15.75" customHeight="1" x14ac:dyDescent="0.35">
      <c r="L3013" s="27" t="str">
        <f t="shared" ref="L3013:L3076" si="47">IF((T3013="N/A")+(ISBLANK(T3013)), IF(S3013="Critical", K3013+30, IF(S3013="High", K3013+30,IF(COUNTIF(S3013,"M*"), K3013+90, IF(S3013="Low", K3013+180,"")))),
IF(((U3013="Yes")*(T3013="Critical")), K3013+30, IF(((U3013="Yes")*(T3013="High")), K3013+30,  IF(((U3013="Yes")*(COUNTIF(S3013,"M*"))), K3013+90,  IF(((U3013="Yes")*(T3013="Low")), K3013+180, IF(S3013="Critical", K3013+30, IF(S3013="High", K3013+30,IF(COUNTIF(S3013,"M*"), K3013+90, IF(S3013="Low", K3013+180,"")))))))))</f>
        <v/>
      </c>
    </row>
    <row r="3014" spans="12:12" ht="15.75" customHeight="1" x14ac:dyDescent="0.35">
      <c r="L3014" s="27" t="str">
        <f t="shared" si="47"/>
        <v/>
      </c>
    </row>
    <row r="3015" spans="12:12" ht="15.75" customHeight="1" x14ac:dyDescent="0.35">
      <c r="L3015" s="27" t="str">
        <f t="shared" si="47"/>
        <v/>
      </c>
    </row>
    <row r="3016" spans="12:12" ht="15.75" customHeight="1" x14ac:dyDescent="0.35">
      <c r="L3016" s="27" t="str">
        <f t="shared" si="47"/>
        <v/>
      </c>
    </row>
    <row r="3017" spans="12:12" ht="15.75" customHeight="1" x14ac:dyDescent="0.35">
      <c r="L3017" s="27" t="str">
        <f t="shared" si="47"/>
        <v/>
      </c>
    </row>
    <row r="3018" spans="12:12" ht="15.75" customHeight="1" x14ac:dyDescent="0.35">
      <c r="L3018" s="27" t="str">
        <f t="shared" si="47"/>
        <v/>
      </c>
    </row>
    <row r="3019" spans="12:12" ht="15.75" customHeight="1" x14ac:dyDescent="0.35">
      <c r="L3019" s="27" t="str">
        <f t="shared" si="47"/>
        <v/>
      </c>
    </row>
    <row r="3020" spans="12:12" ht="15.75" customHeight="1" x14ac:dyDescent="0.35">
      <c r="L3020" s="27" t="str">
        <f t="shared" si="47"/>
        <v/>
      </c>
    </row>
    <row r="3021" spans="12:12" ht="15.75" customHeight="1" x14ac:dyDescent="0.35">
      <c r="L3021" s="27" t="str">
        <f t="shared" si="47"/>
        <v/>
      </c>
    </row>
    <row r="3022" spans="12:12" ht="15.75" customHeight="1" x14ac:dyDescent="0.35">
      <c r="L3022" s="27" t="str">
        <f t="shared" si="47"/>
        <v/>
      </c>
    </row>
    <row r="3023" spans="12:12" ht="15.75" customHeight="1" x14ac:dyDescent="0.35">
      <c r="L3023" s="27" t="str">
        <f t="shared" si="47"/>
        <v/>
      </c>
    </row>
    <row r="3024" spans="12:12" ht="15.75" customHeight="1" x14ac:dyDescent="0.35">
      <c r="L3024" s="27" t="str">
        <f t="shared" si="47"/>
        <v/>
      </c>
    </row>
    <row r="3025" spans="12:12" ht="15.75" customHeight="1" x14ac:dyDescent="0.35">
      <c r="L3025" s="27" t="str">
        <f t="shared" si="47"/>
        <v/>
      </c>
    </row>
    <row r="3026" spans="12:12" ht="15.75" customHeight="1" x14ac:dyDescent="0.35">
      <c r="L3026" s="27" t="str">
        <f t="shared" si="47"/>
        <v/>
      </c>
    </row>
    <row r="3027" spans="12:12" ht="15.75" customHeight="1" x14ac:dyDescent="0.35">
      <c r="L3027" s="27" t="str">
        <f t="shared" si="47"/>
        <v/>
      </c>
    </row>
    <row r="3028" spans="12:12" ht="15.75" customHeight="1" x14ac:dyDescent="0.35">
      <c r="L3028" s="27" t="str">
        <f t="shared" si="47"/>
        <v/>
      </c>
    </row>
    <row r="3029" spans="12:12" ht="15.75" customHeight="1" x14ac:dyDescent="0.35">
      <c r="L3029" s="27" t="str">
        <f t="shared" si="47"/>
        <v/>
      </c>
    </row>
    <row r="3030" spans="12:12" ht="15.75" customHeight="1" x14ac:dyDescent="0.35">
      <c r="L3030" s="27" t="str">
        <f t="shared" si="47"/>
        <v/>
      </c>
    </row>
    <row r="3031" spans="12:12" ht="15.75" customHeight="1" x14ac:dyDescent="0.35">
      <c r="L3031" s="27" t="str">
        <f t="shared" si="47"/>
        <v/>
      </c>
    </row>
    <row r="3032" spans="12:12" ht="15.75" customHeight="1" x14ac:dyDescent="0.35">
      <c r="L3032" s="27" t="str">
        <f t="shared" si="47"/>
        <v/>
      </c>
    </row>
    <row r="3033" spans="12:12" ht="15.75" customHeight="1" x14ac:dyDescent="0.35">
      <c r="L3033" s="27" t="str">
        <f t="shared" si="47"/>
        <v/>
      </c>
    </row>
    <row r="3034" spans="12:12" ht="15.75" customHeight="1" x14ac:dyDescent="0.35">
      <c r="L3034" s="27" t="str">
        <f t="shared" si="47"/>
        <v/>
      </c>
    </row>
    <row r="3035" spans="12:12" ht="15.75" customHeight="1" x14ac:dyDescent="0.35">
      <c r="L3035" s="27" t="str">
        <f t="shared" si="47"/>
        <v/>
      </c>
    </row>
    <row r="3036" spans="12:12" ht="15.75" customHeight="1" x14ac:dyDescent="0.35">
      <c r="L3036" s="27" t="str">
        <f t="shared" si="47"/>
        <v/>
      </c>
    </row>
    <row r="3037" spans="12:12" ht="15.75" customHeight="1" x14ac:dyDescent="0.35">
      <c r="L3037" s="27" t="str">
        <f t="shared" si="47"/>
        <v/>
      </c>
    </row>
    <row r="3038" spans="12:12" ht="15.75" customHeight="1" x14ac:dyDescent="0.35">
      <c r="L3038" s="27" t="str">
        <f t="shared" si="47"/>
        <v/>
      </c>
    </row>
    <row r="3039" spans="12:12" ht="15.75" customHeight="1" x14ac:dyDescent="0.35">
      <c r="L3039" s="27" t="str">
        <f t="shared" si="47"/>
        <v/>
      </c>
    </row>
    <row r="3040" spans="12:12" ht="15.75" customHeight="1" x14ac:dyDescent="0.35">
      <c r="L3040" s="27" t="str">
        <f t="shared" si="47"/>
        <v/>
      </c>
    </row>
    <row r="3041" spans="12:12" ht="15.75" customHeight="1" x14ac:dyDescent="0.35">
      <c r="L3041" s="27" t="str">
        <f t="shared" si="47"/>
        <v/>
      </c>
    </row>
    <row r="3042" spans="12:12" ht="15.75" customHeight="1" x14ac:dyDescent="0.35">
      <c r="L3042" s="27" t="str">
        <f t="shared" si="47"/>
        <v/>
      </c>
    </row>
    <row r="3043" spans="12:12" ht="15.75" customHeight="1" x14ac:dyDescent="0.35">
      <c r="L3043" s="27" t="str">
        <f t="shared" si="47"/>
        <v/>
      </c>
    </row>
    <row r="3044" spans="12:12" ht="15.75" customHeight="1" x14ac:dyDescent="0.35">
      <c r="L3044" s="27" t="str">
        <f t="shared" si="47"/>
        <v/>
      </c>
    </row>
    <row r="3045" spans="12:12" ht="15.75" customHeight="1" x14ac:dyDescent="0.35">
      <c r="L3045" s="27" t="str">
        <f t="shared" si="47"/>
        <v/>
      </c>
    </row>
    <row r="3046" spans="12:12" ht="15.75" customHeight="1" x14ac:dyDescent="0.35">
      <c r="L3046" s="27" t="str">
        <f t="shared" si="47"/>
        <v/>
      </c>
    </row>
    <row r="3047" spans="12:12" ht="15.75" customHeight="1" x14ac:dyDescent="0.35">
      <c r="L3047" s="27" t="str">
        <f t="shared" si="47"/>
        <v/>
      </c>
    </row>
    <row r="3048" spans="12:12" ht="15.75" customHeight="1" x14ac:dyDescent="0.35">
      <c r="L3048" s="27" t="str">
        <f t="shared" si="47"/>
        <v/>
      </c>
    </row>
    <row r="3049" spans="12:12" ht="15.75" customHeight="1" x14ac:dyDescent="0.35">
      <c r="L3049" s="27" t="str">
        <f t="shared" si="47"/>
        <v/>
      </c>
    </row>
    <row r="3050" spans="12:12" ht="15.75" customHeight="1" x14ac:dyDescent="0.35">
      <c r="L3050" s="27" t="str">
        <f t="shared" si="47"/>
        <v/>
      </c>
    </row>
    <row r="3051" spans="12:12" ht="15.75" customHeight="1" x14ac:dyDescent="0.35">
      <c r="L3051" s="27" t="str">
        <f t="shared" si="47"/>
        <v/>
      </c>
    </row>
    <row r="3052" spans="12:12" ht="15.75" customHeight="1" x14ac:dyDescent="0.35">
      <c r="L3052" s="27" t="str">
        <f t="shared" si="47"/>
        <v/>
      </c>
    </row>
    <row r="3053" spans="12:12" ht="15.75" customHeight="1" x14ac:dyDescent="0.35">
      <c r="L3053" s="27" t="str">
        <f t="shared" si="47"/>
        <v/>
      </c>
    </row>
    <row r="3054" spans="12:12" ht="15.75" customHeight="1" x14ac:dyDescent="0.35">
      <c r="L3054" s="27" t="str">
        <f t="shared" si="47"/>
        <v/>
      </c>
    </row>
    <row r="3055" spans="12:12" ht="15.75" customHeight="1" x14ac:dyDescent="0.35">
      <c r="L3055" s="27" t="str">
        <f t="shared" si="47"/>
        <v/>
      </c>
    </row>
    <row r="3056" spans="12:12" ht="15.75" customHeight="1" x14ac:dyDescent="0.35">
      <c r="L3056" s="27" t="str">
        <f t="shared" si="47"/>
        <v/>
      </c>
    </row>
    <row r="3057" spans="12:12" ht="15.75" customHeight="1" x14ac:dyDescent="0.35">
      <c r="L3057" s="27" t="str">
        <f t="shared" si="47"/>
        <v/>
      </c>
    </row>
    <row r="3058" spans="12:12" ht="15.75" customHeight="1" x14ac:dyDescent="0.35">
      <c r="L3058" s="27" t="str">
        <f t="shared" si="47"/>
        <v/>
      </c>
    </row>
    <row r="3059" spans="12:12" ht="15.75" customHeight="1" x14ac:dyDescent="0.35">
      <c r="L3059" s="27" t="str">
        <f t="shared" si="47"/>
        <v/>
      </c>
    </row>
    <row r="3060" spans="12:12" ht="15.75" customHeight="1" x14ac:dyDescent="0.35">
      <c r="L3060" s="27" t="str">
        <f t="shared" si="47"/>
        <v/>
      </c>
    </row>
    <row r="3061" spans="12:12" ht="15.75" customHeight="1" x14ac:dyDescent="0.35">
      <c r="L3061" s="27" t="str">
        <f t="shared" si="47"/>
        <v/>
      </c>
    </row>
    <row r="3062" spans="12:12" ht="15.75" customHeight="1" x14ac:dyDescent="0.35">
      <c r="L3062" s="27" t="str">
        <f t="shared" si="47"/>
        <v/>
      </c>
    </row>
    <row r="3063" spans="12:12" ht="15.75" customHeight="1" x14ac:dyDescent="0.35">
      <c r="L3063" s="27" t="str">
        <f t="shared" si="47"/>
        <v/>
      </c>
    </row>
    <row r="3064" spans="12:12" ht="15.75" customHeight="1" x14ac:dyDescent="0.35">
      <c r="L3064" s="27" t="str">
        <f t="shared" si="47"/>
        <v/>
      </c>
    </row>
    <row r="3065" spans="12:12" ht="15.75" customHeight="1" x14ac:dyDescent="0.35">
      <c r="L3065" s="27" t="str">
        <f t="shared" si="47"/>
        <v/>
      </c>
    </row>
    <row r="3066" spans="12:12" ht="15.75" customHeight="1" x14ac:dyDescent="0.35">
      <c r="L3066" s="27" t="str">
        <f t="shared" si="47"/>
        <v/>
      </c>
    </row>
    <row r="3067" spans="12:12" ht="15.75" customHeight="1" x14ac:dyDescent="0.35">
      <c r="L3067" s="27" t="str">
        <f t="shared" si="47"/>
        <v/>
      </c>
    </row>
    <row r="3068" spans="12:12" ht="15.75" customHeight="1" x14ac:dyDescent="0.35">
      <c r="L3068" s="27" t="str">
        <f t="shared" si="47"/>
        <v/>
      </c>
    </row>
    <row r="3069" spans="12:12" ht="15.75" customHeight="1" x14ac:dyDescent="0.35">
      <c r="L3069" s="27" t="str">
        <f t="shared" si="47"/>
        <v/>
      </c>
    </row>
    <row r="3070" spans="12:12" ht="15.75" customHeight="1" x14ac:dyDescent="0.35">
      <c r="L3070" s="27" t="str">
        <f t="shared" si="47"/>
        <v/>
      </c>
    </row>
    <row r="3071" spans="12:12" ht="15.75" customHeight="1" x14ac:dyDescent="0.35">
      <c r="L3071" s="27" t="str">
        <f t="shared" si="47"/>
        <v/>
      </c>
    </row>
    <row r="3072" spans="12:12" ht="15.75" customHeight="1" x14ac:dyDescent="0.35">
      <c r="L3072" s="27" t="str">
        <f t="shared" si="47"/>
        <v/>
      </c>
    </row>
    <row r="3073" spans="12:12" ht="15.75" customHeight="1" x14ac:dyDescent="0.35">
      <c r="L3073" s="27" t="str">
        <f t="shared" si="47"/>
        <v/>
      </c>
    </row>
    <row r="3074" spans="12:12" ht="15.75" customHeight="1" x14ac:dyDescent="0.35">
      <c r="L3074" s="27" t="str">
        <f t="shared" si="47"/>
        <v/>
      </c>
    </row>
    <row r="3075" spans="12:12" ht="15.75" customHeight="1" x14ac:dyDescent="0.35">
      <c r="L3075" s="27" t="str">
        <f t="shared" si="47"/>
        <v/>
      </c>
    </row>
    <row r="3076" spans="12:12" ht="15.75" customHeight="1" x14ac:dyDescent="0.35">
      <c r="L3076" s="27" t="str">
        <f t="shared" si="47"/>
        <v/>
      </c>
    </row>
    <row r="3077" spans="12:12" ht="15.75" customHeight="1" x14ac:dyDescent="0.35">
      <c r="L3077" s="27" t="str">
        <f t="shared" ref="L3077:L3140" si="48">IF((T3077="N/A")+(ISBLANK(T3077)), IF(S3077="Critical", K3077+30, IF(S3077="High", K3077+30,IF(COUNTIF(S3077,"M*"), K3077+90, IF(S3077="Low", K3077+180,"")))),
IF(((U3077="Yes")*(T3077="Critical")), K3077+30, IF(((U3077="Yes")*(T3077="High")), K3077+30,  IF(((U3077="Yes")*(COUNTIF(S3077,"M*"))), K3077+90,  IF(((U3077="Yes")*(T3077="Low")), K3077+180, IF(S3077="Critical", K3077+30, IF(S3077="High", K3077+30,IF(COUNTIF(S3077,"M*"), K3077+90, IF(S3077="Low", K3077+180,"")))))))))</f>
        <v/>
      </c>
    </row>
    <row r="3078" spans="12:12" ht="15.75" customHeight="1" x14ac:dyDescent="0.35">
      <c r="L3078" s="27" t="str">
        <f t="shared" si="48"/>
        <v/>
      </c>
    </row>
    <row r="3079" spans="12:12" ht="15.75" customHeight="1" x14ac:dyDescent="0.35">
      <c r="L3079" s="27" t="str">
        <f t="shared" si="48"/>
        <v/>
      </c>
    </row>
    <row r="3080" spans="12:12" ht="15.75" customHeight="1" x14ac:dyDescent="0.35">
      <c r="L3080" s="27" t="str">
        <f t="shared" si="48"/>
        <v/>
      </c>
    </row>
    <row r="3081" spans="12:12" ht="15.75" customHeight="1" x14ac:dyDescent="0.35">
      <c r="L3081" s="27" t="str">
        <f t="shared" si="48"/>
        <v/>
      </c>
    </row>
    <row r="3082" spans="12:12" ht="15.75" customHeight="1" x14ac:dyDescent="0.35">
      <c r="L3082" s="27" t="str">
        <f t="shared" si="48"/>
        <v/>
      </c>
    </row>
    <row r="3083" spans="12:12" ht="15.75" customHeight="1" x14ac:dyDescent="0.35">
      <c r="L3083" s="27" t="str">
        <f t="shared" si="48"/>
        <v/>
      </c>
    </row>
    <row r="3084" spans="12:12" ht="15.75" customHeight="1" x14ac:dyDescent="0.35">
      <c r="L3084" s="27" t="str">
        <f t="shared" si="48"/>
        <v/>
      </c>
    </row>
    <row r="3085" spans="12:12" ht="15.75" customHeight="1" x14ac:dyDescent="0.35">
      <c r="L3085" s="27" t="str">
        <f t="shared" si="48"/>
        <v/>
      </c>
    </row>
    <row r="3086" spans="12:12" ht="15.75" customHeight="1" x14ac:dyDescent="0.35">
      <c r="L3086" s="27" t="str">
        <f t="shared" si="48"/>
        <v/>
      </c>
    </row>
    <row r="3087" spans="12:12" ht="15.75" customHeight="1" x14ac:dyDescent="0.35">
      <c r="L3087" s="27" t="str">
        <f t="shared" si="48"/>
        <v/>
      </c>
    </row>
    <row r="3088" spans="12:12" ht="15.75" customHeight="1" x14ac:dyDescent="0.35">
      <c r="L3088" s="27" t="str">
        <f t="shared" si="48"/>
        <v/>
      </c>
    </row>
    <row r="3089" spans="12:12" ht="15.75" customHeight="1" x14ac:dyDescent="0.35">
      <c r="L3089" s="27" t="str">
        <f t="shared" si="48"/>
        <v/>
      </c>
    </row>
    <row r="3090" spans="12:12" ht="15.75" customHeight="1" x14ac:dyDescent="0.35">
      <c r="L3090" s="27" t="str">
        <f t="shared" si="48"/>
        <v/>
      </c>
    </row>
    <row r="3091" spans="12:12" ht="15.75" customHeight="1" x14ac:dyDescent="0.35">
      <c r="L3091" s="27" t="str">
        <f t="shared" si="48"/>
        <v/>
      </c>
    </row>
    <row r="3092" spans="12:12" ht="15.75" customHeight="1" x14ac:dyDescent="0.35">
      <c r="L3092" s="27" t="str">
        <f t="shared" si="48"/>
        <v/>
      </c>
    </row>
    <row r="3093" spans="12:12" ht="15.75" customHeight="1" x14ac:dyDescent="0.35">
      <c r="L3093" s="27" t="str">
        <f t="shared" si="48"/>
        <v/>
      </c>
    </row>
    <row r="3094" spans="12:12" ht="15.75" customHeight="1" x14ac:dyDescent="0.35">
      <c r="L3094" s="27" t="str">
        <f t="shared" si="48"/>
        <v/>
      </c>
    </row>
    <row r="3095" spans="12:12" ht="15.75" customHeight="1" x14ac:dyDescent="0.35">
      <c r="L3095" s="27" t="str">
        <f t="shared" si="48"/>
        <v/>
      </c>
    </row>
    <row r="3096" spans="12:12" ht="15.75" customHeight="1" x14ac:dyDescent="0.35">
      <c r="L3096" s="27" t="str">
        <f t="shared" si="48"/>
        <v/>
      </c>
    </row>
    <row r="3097" spans="12:12" ht="15.75" customHeight="1" x14ac:dyDescent="0.35">
      <c r="L3097" s="27" t="str">
        <f t="shared" si="48"/>
        <v/>
      </c>
    </row>
    <row r="3098" spans="12:12" ht="15.75" customHeight="1" x14ac:dyDescent="0.35">
      <c r="L3098" s="27" t="str">
        <f t="shared" si="48"/>
        <v/>
      </c>
    </row>
    <row r="3099" spans="12:12" ht="15.75" customHeight="1" x14ac:dyDescent="0.35">
      <c r="L3099" s="27" t="str">
        <f t="shared" si="48"/>
        <v/>
      </c>
    </row>
    <row r="3100" spans="12:12" ht="15.75" customHeight="1" x14ac:dyDescent="0.35">
      <c r="L3100" s="27" t="str">
        <f t="shared" si="48"/>
        <v/>
      </c>
    </row>
    <row r="3101" spans="12:12" ht="15.75" customHeight="1" x14ac:dyDescent="0.35">
      <c r="L3101" s="27" t="str">
        <f t="shared" si="48"/>
        <v/>
      </c>
    </row>
    <row r="3102" spans="12:12" ht="15.75" customHeight="1" x14ac:dyDescent="0.35">
      <c r="L3102" s="27" t="str">
        <f t="shared" si="48"/>
        <v/>
      </c>
    </row>
    <row r="3103" spans="12:12" ht="15.75" customHeight="1" x14ac:dyDescent="0.35">
      <c r="L3103" s="27" t="str">
        <f t="shared" si="48"/>
        <v/>
      </c>
    </row>
    <row r="3104" spans="12:12" ht="15.75" customHeight="1" x14ac:dyDescent="0.35">
      <c r="L3104" s="27" t="str">
        <f t="shared" si="48"/>
        <v/>
      </c>
    </row>
    <row r="3105" spans="12:12" ht="15.75" customHeight="1" x14ac:dyDescent="0.35">
      <c r="L3105" s="27" t="str">
        <f t="shared" si="48"/>
        <v/>
      </c>
    </row>
    <row r="3106" spans="12:12" ht="15.75" customHeight="1" x14ac:dyDescent="0.35">
      <c r="L3106" s="27" t="str">
        <f t="shared" si="48"/>
        <v/>
      </c>
    </row>
    <row r="3107" spans="12:12" ht="15.75" customHeight="1" x14ac:dyDescent="0.35">
      <c r="L3107" s="27" t="str">
        <f t="shared" si="48"/>
        <v/>
      </c>
    </row>
    <row r="3108" spans="12:12" ht="15.75" customHeight="1" x14ac:dyDescent="0.35">
      <c r="L3108" s="27" t="str">
        <f t="shared" si="48"/>
        <v/>
      </c>
    </row>
    <row r="3109" spans="12:12" ht="15.75" customHeight="1" x14ac:dyDescent="0.35">
      <c r="L3109" s="27" t="str">
        <f t="shared" si="48"/>
        <v/>
      </c>
    </row>
    <row r="3110" spans="12:12" ht="15.75" customHeight="1" x14ac:dyDescent="0.35">
      <c r="L3110" s="27" t="str">
        <f t="shared" si="48"/>
        <v/>
      </c>
    </row>
    <row r="3111" spans="12:12" ht="15.75" customHeight="1" x14ac:dyDescent="0.35">
      <c r="L3111" s="27" t="str">
        <f t="shared" si="48"/>
        <v/>
      </c>
    </row>
    <row r="3112" spans="12:12" ht="15.75" customHeight="1" x14ac:dyDescent="0.35">
      <c r="L3112" s="27" t="str">
        <f t="shared" si="48"/>
        <v/>
      </c>
    </row>
    <row r="3113" spans="12:12" ht="15.75" customHeight="1" x14ac:dyDescent="0.35">
      <c r="L3113" s="27" t="str">
        <f t="shared" si="48"/>
        <v/>
      </c>
    </row>
    <row r="3114" spans="12:12" ht="15.75" customHeight="1" x14ac:dyDescent="0.35">
      <c r="L3114" s="27" t="str">
        <f t="shared" si="48"/>
        <v/>
      </c>
    </row>
    <row r="3115" spans="12:12" ht="15.75" customHeight="1" x14ac:dyDescent="0.35">
      <c r="L3115" s="27" t="str">
        <f t="shared" si="48"/>
        <v/>
      </c>
    </row>
    <row r="3116" spans="12:12" ht="15.75" customHeight="1" x14ac:dyDescent="0.35">
      <c r="L3116" s="27" t="str">
        <f t="shared" si="48"/>
        <v/>
      </c>
    </row>
    <row r="3117" spans="12:12" ht="15.75" customHeight="1" x14ac:dyDescent="0.35">
      <c r="L3117" s="27" t="str">
        <f t="shared" si="48"/>
        <v/>
      </c>
    </row>
    <row r="3118" spans="12:12" ht="15.75" customHeight="1" x14ac:dyDescent="0.35">
      <c r="L3118" s="27" t="str">
        <f t="shared" si="48"/>
        <v/>
      </c>
    </row>
    <row r="3119" spans="12:12" ht="15.75" customHeight="1" x14ac:dyDescent="0.35">
      <c r="L3119" s="27" t="str">
        <f t="shared" si="48"/>
        <v/>
      </c>
    </row>
    <row r="3120" spans="12:12" ht="15.75" customHeight="1" x14ac:dyDescent="0.35">
      <c r="L3120" s="27" t="str">
        <f t="shared" si="48"/>
        <v/>
      </c>
    </row>
    <row r="3121" spans="12:12" ht="15.75" customHeight="1" x14ac:dyDescent="0.35">
      <c r="L3121" s="27" t="str">
        <f t="shared" si="48"/>
        <v/>
      </c>
    </row>
    <row r="3122" spans="12:12" ht="15.75" customHeight="1" x14ac:dyDescent="0.35">
      <c r="L3122" s="27" t="str">
        <f t="shared" si="48"/>
        <v/>
      </c>
    </row>
    <row r="3123" spans="12:12" ht="15.75" customHeight="1" x14ac:dyDescent="0.35">
      <c r="L3123" s="27" t="str">
        <f t="shared" si="48"/>
        <v/>
      </c>
    </row>
    <row r="3124" spans="12:12" ht="15.75" customHeight="1" x14ac:dyDescent="0.35">
      <c r="L3124" s="27" t="str">
        <f t="shared" si="48"/>
        <v/>
      </c>
    </row>
    <row r="3125" spans="12:12" ht="15.75" customHeight="1" x14ac:dyDescent="0.35">
      <c r="L3125" s="27" t="str">
        <f t="shared" si="48"/>
        <v/>
      </c>
    </row>
    <row r="3126" spans="12:12" ht="15.75" customHeight="1" x14ac:dyDescent="0.35">
      <c r="L3126" s="27" t="str">
        <f t="shared" si="48"/>
        <v/>
      </c>
    </row>
    <row r="3127" spans="12:12" ht="15.75" customHeight="1" x14ac:dyDescent="0.35">
      <c r="L3127" s="27" t="str">
        <f t="shared" si="48"/>
        <v/>
      </c>
    </row>
    <row r="3128" spans="12:12" ht="15.75" customHeight="1" x14ac:dyDescent="0.35">
      <c r="L3128" s="27" t="str">
        <f t="shared" si="48"/>
        <v/>
      </c>
    </row>
    <row r="3129" spans="12:12" ht="15.75" customHeight="1" x14ac:dyDescent="0.35">
      <c r="L3129" s="27" t="str">
        <f t="shared" si="48"/>
        <v/>
      </c>
    </row>
    <row r="3130" spans="12:12" ht="15.75" customHeight="1" x14ac:dyDescent="0.35">
      <c r="L3130" s="27" t="str">
        <f t="shared" si="48"/>
        <v/>
      </c>
    </row>
    <row r="3131" spans="12:12" ht="15.75" customHeight="1" x14ac:dyDescent="0.35">
      <c r="L3131" s="27" t="str">
        <f t="shared" si="48"/>
        <v/>
      </c>
    </row>
    <row r="3132" spans="12:12" ht="15.75" customHeight="1" x14ac:dyDescent="0.35">
      <c r="L3132" s="27" t="str">
        <f t="shared" si="48"/>
        <v/>
      </c>
    </row>
    <row r="3133" spans="12:12" ht="15.75" customHeight="1" x14ac:dyDescent="0.35">
      <c r="L3133" s="27" t="str">
        <f t="shared" si="48"/>
        <v/>
      </c>
    </row>
    <row r="3134" spans="12:12" ht="15.75" customHeight="1" x14ac:dyDescent="0.35">
      <c r="L3134" s="27" t="str">
        <f t="shared" si="48"/>
        <v/>
      </c>
    </row>
    <row r="3135" spans="12:12" ht="15.75" customHeight="1" x14ac:dyDescent="0.35">
      <c r="L3135" s="27" t="str">
        <f t="shared" si="48"/>
        <v/>
      </c>
    </row>
    <row r="3136" spans="12:12" ht="15.75" customHeight="1" x14ac:dyDescent="0.35">
      <c r="L3136" s="27" t="str">
        <f t="shared" si="48"/>
        <v/>
      </c>
    </row>
    <row r="3137" spans="12:12" ht="15.75" customHeight="1" x14ac:dyDescent="0.35">
      <c r="L3137" s="27" t="str">
        <f t="shared" si="48"/>
        <v/>
      </c>
    </row>
    <row r="3138" spans="12:12" ht="15.75" customHeight="1" x14ac:dyDescent="0.35">
      <c r="L3138" s="27" t="str">
        <f t="shared" si="48"/>
        <v/>
      </c>
    </row>
    <row r="3139" spans="12:12" ht="15.75" customHeight="1" x14ac:dyDescent="0.35">
      <c r="L3139" s="27" t="str">
        <f t="shared" si="48"/>
        <v/>
      </c>
    </row>
    <row r="3140" spans="12:12" ht="15.75" customHeight="1" x14ac:dyDescent="0.35">
      <c r="L3140" s="27" t="str">
        <f t="shared" si="48"/>
        <v/>
      </c>
    </row>
    <row r="3141" spans="12:12" ht="15.75" customHeight="1" x14ac:dyDescent="0.35">
      <c r="L3141" s="27" t="str">
        <f t="shared" ref="L3141:L3204" si="49">IF((T3141="N/A")+(ISBLANK(T3141)), IF(S3141="Critical", K3141+30, IF(S3141="High", K3141+30,IF(COUNTIF(S3141,"M*"), K3141+90, IF(S3141="Low", K3141+180,"")))),
IF(((U3141="Yes")*(T3141="Critical")), K3141+30, IF(((U3141="Yes")*(T3141="High")), K3141+30,  IF(((U3141="Yes")*(COUNTIF(S3141,"M*"))), K3141+90,  IF(((U3141="Yes")*(T3141="Low")), K3141+180, IF(S3141="Critical", K3141+30, IF(S3141="High", K3141+30,IF(COUNTIF(S3141,"M*"), K3141+90, IF(S3141="Low", K3141+180,"")))))))))</f>
        <v/>
      </c>
    </row>
    <row r="3142" spans="12:12" ht="15.75" customHeight="1" x14ac:dyDescent="0.35">
      <c r="L3142" s="27" t="str">
        <f t="shared" si="49"/>
        <v/>
      </c>
    </row>
    <row r="3143" spans="12:12" ht="15.75" customHeight="1" x14ac:dyDescent="0.35">
      <c r="L3143" s="27" t="str">
        <f t="shared" si="49"/>
        <v/>
      </c>
    </row>
    <row r="3144" spans="12:12" ht="15.75" customHeight="1" x14ac:dyDescent="0.35">
      <c r="L3144" s="27" t="str">
        <f t="shared" si="49"/>
        <v/>
      </c>
    </row>
    <row r="3145" spans="12:12" ht="15.75" customHeight="1" x14ac:dyDescent="0.35">
      <c r="L3145" s="27" t="str">
        <f t="shared" si="49"/>
        <v/>
      </c>
    </row>
    <row r="3146" spans="12:12" ht="15.75" customHeight="1" x14ac:dyDescent="0.35">
      <c r="L3146" s="27" t="str">
        <f t="shared" si="49"/>
        <v/>
      </c>
    </row>
    <row r="3147" spans="12:12" ht="15.75" customHeight="1" x14ac:dyDescent="0.35">
      <c r="L3147" s="27" t="str">
        <f t="shared" si="49"/>
        <v/>
      </c>
    </row>
    <row r="3148" spans="12:12" ht="15.75" customHeight="1" x14ac:dyDescent="0.35">
      <c r="L3148" s="27" t="str">
        <f t="shared" si="49"/>
        <v/>
      </c>
    </row>
    <row r="3149" spans="12:12" ht="15.75" customHeight="1" x14ac:dyDescent="0.35">
      <c r="L3149" s="27" t="str">
        <f t="shared" si="49"/>
        <v/>
      </c>
    </row>
    <row r="3150" spans="12:12" ht="15.75" customHeight="1" x14ac:dyDescent="0.35">
      <c r="L3150" s="27" t="str">
        <f t="shared" si="49"/>
        <v/>
      </c>
    </row>
    <row r="3151" spans="12:12" ht="15.75" customHeight="1" x14ac:dyDescent="0.35">
      <c r="L3151" s="27" t="str">
        <f t="shared" si="49"/>
        <v/>
      </c>
    </row>
    <row r="3152" spans="12:12" ht="15.75" customHeight="1" x14ac:dyDescent="0.35">
      <c r="L3152" s="27" t="str">
        <f t="shared" si="49"/>
        <v/>
      </c>
    </row>
    <row r="3153" spans="12:12" ht="15.75" customHeight="1" x14ac:dyDescent="0.35">
      <c r="L3153" s="27" t="str">
        <f t="shared" si="49"/>
        <v/>
      </c>
    </row>
    <row r="3154" spans="12:12" ht="15.75" customHeight="1" x14ac:dyDescent="0.35">
      <c r="L3154" s="27" t="str">
        <f t="shared" si="49"/>
        <v/>
      </c>
    </row>
    <row r="3155" spans="12:12" ht="15.75" customHeight="1" x14ac:dyDescent="0.35">
      <c r="L3155" s="27" t="str">
        <f t="shared" si="49"/>
        <v/>
      </c>
    </row>
    <row r="3156" spans="12:12" ht="15.75" customHeight="1" x14ac:dyDescent="0.35">
      <c r="L3156" s="27" t="str">
        <f t="shared" si="49"/>
        <v/>
      </c>
    </row>
    <row r="3157" spans="12:12" ht="15.75" customHeight="1" x14ac:dyDescent="0.35">
      <c r="L3157" s="27" t="str">
        <f t="shared" si="49"/>
        <v/>
      </c>
    </row>
    <row r="3158" spans="12:12" ht="15.75" customHeight="1" x14ac:dyDescent="0.35">
      <c r="L3158" s="27" t="str">
        <f t="shared" si="49"/>
        <v/>
      </c>
    </row>
    <row r="3159" spans="12:12" ht="15.75" customHeight="1" x14ac:dyDescent="0.35">
      <c r="L3159" s="27" t="str">
        <f t="shared" si="49"/>
        <v/>
      </c>
    </row>
    <row r="3160" spans="12:12" ht="15.75" customHeight="1" x14ac:dyDescent="0.35">
      <c r="L3160" s="27" t="str">
        <f t="shared" si="49"/>
        <v/>
      </c>
    </row>
    <row r="3161" spans="12:12" ht="15.75" customHeight="1" x14ac:dyDescent="0.35">
      <c r="L3161" s="27" t="str">
        <f t="shared" si="49"/>
        <v/>
      </c>
    </row>
    <row r="3162" spans="12:12" ht="15.75" customHeight="1" x14ac:dyDescent="0.35">
      <c r="L3162" s="27" t="str">
        <f t="shared" si="49"/>
        <v/>
      </c>
    </row>
    <row r="3163" spans="12:12" ht="15.75" customHeight="1" x14ac:dyDescent="0.35">
      <c r="L3163" s="27" t="str">
        <f t="shared" si="49"/>
        <v/>
      </c>
    </row>
    <row r="3164" spans="12:12" ht="15.75" customHeight="1" x14ac:dyDescent="0.35">
      <c r="L3164" s="27" t="str">
        <f t="shared" si="49"/>
        <v/>
      </c>
    </row>
    <row r="3165" spans="12:12" ht="15.75" customHeight="1" x14ac:dyDescent="0.35">
      <c r="L3165" s="27" t="str">
        <f t="shared" si="49"/>
        <v/>
      </c>
    </row>
    <row r="3166" spans="12:12" ht="15.75" customHeight="1" x14ac:dyDescent="0.35">
      <c r="L3166" s="27" t="str">
        <f t="shared" si="49"/>
        <v/>
      </c>
    </row>
    <row r="3167" spans="12:12" ht="15.75" customHeight="1" x14ac:dyDescent="0.35">
      <c r="L3167" s="27" t="str">
        <f t="shared" si="49"/>
        <v/>
      </c>
    </row>
    <row r="3168" spans="12:12" ht="15.75" customHeight="1" x14ac:dyDescent="0.35">
      <c r="L3168" s="27" t="str">
        <f t="shared" si="49"/>
        <v/>
      </c>
    </row>
    <row r="3169" spans="12:12" ht="15.75" customHeight="1" x14ac:dyDescent="0.35">
      <c r="L3169" s="27" t="str">
        <f t="shared" si="49"/>
        <v/>
      </c>
    </row>
    <row r="3170" spans="12:12" ht="15.75" customHeight="1" x14ac:dyDescent="0.35">
      <c r="L3170" s="27" t="str">
        <f t="shared" si="49"/>
        <v/>
      </c>
    </row>
    <row r="3171" spans="12:12" ht="15.75" customHeight="1" x14ac:dyDescent="0.35">
      <c r="L3171" s="27" t="str">
        <f t="shared" si="49"/>
        <v/>
      </c>
    </row>
    <row r="3172" spans="12:12" ht="15.75" customHeight="1" x14ac:dyDescent="0.35">
      <c r="L3172" s="27" t="str">
        <f t="shared" si="49"/>
        <v/>
      </c>
    </row>
    <row r="3173" spans="12:12" ht="15.75" customHeight="1" x14ac:dyDescent="0.35">
      <c r="L3173" s="27" t="str">
        <f t="shared" si="49"/>
        <v/>
      </c>
    </row>
    <row r="3174" spans="12:12" ht="15.75" customHeight="1" x14ac:dyDescent="0.35">
      <c r="L3174" s="27" t="str">
        <f t="shared" si="49"/>
        <v/>
      </c>
    </row>
    <row r="3175" spans="12:12" ht="15.75" customHeight="1" x14ac:dyDescent="0.35">
      <c r="L3175" s="27" t="str">
        <f t="shared" si="49"/>
        <v/>
      </c>
    </row>
    <row r="3176" spans="12:12" ht="15.75" customHeight="1" x14ac:dyDescent="0.35">
      <c r="L3176" s="27" t="str">
        <f t="shared" si="49"/>
        <v/>
      </c>
    </row>
    <row r="3177" spans="12:12" ht="15.75" customHeight="1" x14ac:dyDescent="0.35">
      <c r="L3177" s="27" t="str">
        <f t="shared" si="49"/>
        <v/>
      </c>
    </row>
    <row r="3178" spans="12:12" ht="15.75" customHeight="1" x14ac:dyDescent="0.35">
      <c r="L3178" s="27" t="str">
        <f t="shared" si="49"/>
        <v/>
      </c>
    </row>
    <row r="3179" spans="12:12" ht="15.75" customHeight="1" x14ac:dyDescent="0.35">
      <c r="L3179" s="27" t="str">
        <f t="shared" si="49"/>
        <v/>
      </c>
    </row>
    <row r="3180" spans="12:12" ht="15.75" customHeight="1" x14ac:dyDescent="0.35">
      <c r="L3180" s="27" t="str">
        <f t="shared" si="49"/>
        <v/>
      </c>
    </row>
    <row r="3181" spans="12:12" ht="15.75" customHeight="1" x14ac:dyDescent="0.35">
      <c r="L3181" s="27" t="str">
        <f t="shared" si="49"/>
        <v/>
      </c>
    </row>
    <row r="3182" spans="12:12" ht="15.75" customHeight="1" x14ac:dyDescent="0.35">
      <c r="L3182" s="27" t="str">
        <f t="shared" si="49"/>
        <v/>
      </c>
    </row>
    <row r="3183" spans="12:12" ht="15.75" customHeight="1" x14ac:dyDescent="0.35">
      <c r="L3183" s="27" t="str">
        <f t="shared" si="49"/>
        <v/>
      </c>
    </row>
    <row r="3184" spans="12:12" ht="15.75" customHeight="1" x14ac:dyDescent="0.35">
      <c r="L3184" s="27" t="str">
        <f t="shared" si="49"/>
        <v/>
      </c>
    </row>
    <row r="3185" spans="12:12" ht="15.75" customHeight="1" x14ac:dyDescent="0.35">
      <c r="L3185" s="27" t="str">
        <f t="shared" si="49"/>
        <v/>
      </c>
    </row>
    <row r="3186" spans="12:12" ht="15.75" customHeight="1" x14ac:dyDescent="0.35">
      <c r="L3186" s="27" t="str">
        <f t="shared" si="49"/>
        <v/>
      </c>
    </row>
    <row r="3187" spans="12:12" ht="15.75" customHeight="1" x14ac:dyDescent="0.35">
      <c r="L3187" s="27" t="str">
        <f t="shared" si="49"/>
        <v/>
      </c>
    </row>
    <row r="3188" spans="12:12" ht="15.75" customHeight="1" x14ac:dyDescent="0.35">
      <c r="L3188" s="27" t="str">
        <f t="shared" si="49"/>
        <v/>
      </c>
    </row>
    <row r="3189" spans="12:12" ht="15.75" customHeight="1" x14ac:dyDescent="0.35">
      <c r="L3189" s="27" t="str">
        <f t="shared" si="49"/>
        <v/>
      </c>
    </row>
    <row r="3190" spans="12:12" ht="15.75" customHeight="1" x14ac:dyDescent="0.35">
      <c r="L3190" s="27" t="str">
        <f t="shared" si="49"/>
        <v/>
      </c>
    </row>
    <row r="3191" spans="12:12" ht="15.75" customHeight="1" x14ac:dyDescent="0.35">
      <c r="L3191" s="27" t="str">
        <f t="shared" si="49"/>
        <v/>
      </c>
    </row>
    <row r="3192" spans="12:12" ht="15.75" customHeight="1" x14ac:dyDescent="0.35">
      <c r="L3192" s="27" t="str">
        <f t="shared" si="49"/>
        <v/>
      </c>
    </row>
    <row r="3193" spans="12:12" ht="15.75" customHeight="1" x14ac:dyDescent="0.35">
      <c r="L3193" s="27" t="str">
        <f t="shared" si="49"/>
        <v/>
      </c>
    </row>
    <row r="3194" spans="12:12" ht="15.75" customHeight="1" x14ac:dyDescent="0.35">
      <c r="L3194" s="27" t="str">
        <f t="shared" si="49"/>
        <v/>
      </c>
    </row>
    <row r="3195" spans="12:12" ht="15.75" customHeight="1" x14ac:dyDescent="0.35">
      <c r="L3195" s="27" t="str">
        <f t="shared" si="49"/>
        <v/>
      </c>
    </row>
    <row r="3196" spans="12:12" ht="15.75" customHeight="1" x14ac:dyDescent="0.35">
      <c r="L3196" s="27" t="str">
        <f t="shared" si="49"/>
        <v/>
      </c>
    </row>
    <row r="3197" spans="12:12" ht="15.75" customHeight="1" x14ac:dyDescent="0.35">
      <c r="L3197" s="27" t="str">
        <f t="shared" si="49"/>
        <v/>
      </c>
    </row>
    <row r="3198" spans="12:12" ht="15.75" customHeight="1" x14ac:dyDescent="0.35">
      <c r="L3198" s="27" t="str">
        <f t="shared" si="49"/>
        <v/>
      </c>
    </row>
    <row r="3199" spans="12:12" ht="15.75" customHeight="1" x14ac:dyDescent="0.35">
      <c r="L3199" s="27" t="str">
        <f t="shared" si="49"/>
        <v/>
      </c>
    </row>
    <row r="3200" spans="12:12" ht="15.75" customHeight="1" x14ac:dyDescent="0.35">
      <c r="L3200" s="27" t="str">
        <f t="shared" si="49"/>
        <v/>
      </c>
    </row>
    <row r="3201" spans="12:12" ht="15.75" customHeight="1" x14ac:dyDescent="0.35">
      <c r="L3201" s="27" t="str">
        <f t="shared" si="49"/>
        <v/>
      </c>
    </row>
    <row r="3202" spans="12:12" ht="15.75" customHeight="1" x14ac:dyDescent="0.35">
      <c r="L3202" s="27" t="str">
        <f t="shared" si="49"/>
        <v/>
      </c>
    </row>
    <row r="3203" spans="12:12" ht="15.75" customHeight="1" x14ac:dyDescent="0.35">
      <c r="L3203" s="27" t="str">
        <f t="shared" si="49"/>
        <v/>
      </c>
    </row>
    <row r="3204" spans="12:12" ht="15.75" customHeight="1" x14ac:dyDescent="0.35">
      <c r="L3204" s="27" t="str">
        <f t="shared" si="49"/>
        <v/>
      </c>
    </row>
    <row r="3205" spans="12:12" ht="15.75" customHeight="1" x14ac:dyDescent="0.35">
      <c r="L3205" s="27" t="str">
        <f t="shared" ref="L3205:L3268" si="50">IF((T3205="N/A")+(ISBLANK(T3205)), IF(S3205="Critical", K3205+30, IF(S3205="High", K3205+30,IF(COUNTIF(S3205,"M*"), K3205+90, IF(S3205="Low", K3205+180,"")))),
IF(((U3205="Yes")*(T3205="Critical")), K3205+30, IF(((U3205="Yes")*(T3205="High")), K3205+30,  IF(((U3205="Yes")*(COUNTIF(S3205,"M*"))), K3205+90,  IF(((U3205="Yes")*(T3205="Low")), K3205+180, IF(S3205="Critical", K3205+30, IF(S3205="High", K3205+30,IF(COUNTIF(S3205,"M*"), K3205+90, IF(S3205="Low", K3205+180,"")))))))))</f>
        <v/>
      </c>
    </row>
    <row r="3206" spans="12:12" ht="15.75" customHeight="1" x14ac:dyDescent="0.35">
      <c r="L3206" s="27" t="str">
        <f t="shared" si="50"/>
        <v/>
      </c>
    </row>
    <row r="3207" spans="12:12" ht="15.75" customHeight="1" x14ac:dyDescent="0.35">
      <c r="L3207" s="27" t="str">
        <f t="shared" si="50"/>
        <v/>
      </c>
    </row>
    <row r="3208" spans="12:12" ht="15.75" customHeight="1" x14ac:dyDescent="0.35">
      <c r="L3208" s="27" t="str">
        <f t="shared" si="50"/>
        <v/>
      </c>
    </row>
    <row r="3209" spans="12:12" ht="15.75" customHeight="1" x14ac:dyDescent="0.35">
      <c r="L3209" s="27" t="str">
        <f t="shared" si="50"/>
        <v/>
      </c>
    </row>
    <row r="3210" spans="12:12" ht="15.75" customHeight="1" x14ac:dyDescent="0.35">
      <c r="L3210" s="27" t="str">
        <f t="shared" si="50"/>
        <v/>
      </c>
    </row>
    <row r="3211" spans="12:12" ht="15.75" customHeight="1" x14ac:dyDescent="0.35">
      <c r="L3211" s="27" t="str">
        <f t="shared" si="50"/>
        <v/>
      </c>
    </row>
    <row r="3212" spans="12:12" ht="15.75" customHeight="1" x14ac:dyDescent="0.35">
      <c r="L3212" s="27" t="str">
        <f t="shared" si="50"/>
        <v/>
      </c>
    </row>
    <row r="3213" spans="12:12" ht="15.75" customHeight="1" x14ac:dyDescent="0.35">
      <c r="L3213" s="27" t="str">
        <f t="shared" si="50"/>
        <v/>
      </c>
    </row>
    <row r="3214" spans="12:12" ht="15.75" customHeight="1" x14ac:dyDescent="0.35">
      <c r="L3214" s="27" t="str">
        <f t="shared" si="50"/>
        <v/>
      </c>
    </row>
    <row r="3215" spans="12:12" ht="15.75" customHeight="1" x14ac:dyDescent="0.35">
      <c r="L3215" s="27" t="str">
        <f t="shared" si="50"/>
        <v/>
      </c>
    </row>
    <row r="3216" spans="12:12" ht="15.75" customHeight="1" x14ac:dyDescent="0.35">
      <c r="L3216" s="27" t="str">
        <f t="shared" si="50"/>
        <v/>
      </c>
    </row>
    <row r="3217" spans="12:12" ht="15.75" customHeight="1" x14ac:dyDescent="0.35">
      <c r="L3217" s="27" t="str">
        <f t="shared" si="50"/>
        <v/>
      </c>
    </row>
    <row r="3218" spans="12:12" ht="15.75" customHeight="1" x14ac:dyDescent="0.35">
      <c r="L3218" s="27" t="str">
        <f t="shared" si="50"/>
        <v/>
      </c>
    </row>
    <row r="3219" spans="12:12" ht="15.75" customHeight="1" x14ac:dyDescent="0.35">
      <c r="L3219" s="27" t="str">
        <f t="shared" si="50"/>
        <v/>
      </c>
    </row>
    <row r="3220" spans="12:12" ht="15.75" customHeight="1" x14ac:dyDescent="0.35">
      <c r="L3220" s="27" t="str">
        <f t="shared" si="50"/>
        <v/>
      </c>
    </row>
    <row r="3221" spans="12:12" ht="15.75" customHeight="1" x14ac:dyDescent="0.35">
      <c r="L3221" s="27" t="str">
        <f t="shared" si="50"/>
        <v/>
      </c>
    </row>
    <row r="3222" spans="12:12" ht="15.75" customHeight="1" x14ac:dyDescent="0.35">
      <c r="L3222" s="27" t="str">
        <f t="shared" si="50"/>
        <v/>
      </c>
    </row>
    <row r="3223" spans="12:12" ht="15.75" customHeight="1" x14ac:dyDescent="0.35">
      <c r="L3223" s="27" t="str">
        <f t="shared" si="50"/>
        <v/>
      </c>
    </row>
    <row r="3224" spans="12:12" ht="15.75" customHeight="1" x14ac:dyDescent="0.35">
      <c r="L3224" s="27" t="str">
        <f t="shared" si="50"/>
        <v/>
      </c>
    </row>
    <row r="3225" spans="12:12" ht="15.75" customHeight="1" x14ac:dyDescent="0.35">
      <c r="L3225" s="27" t="str">
        <f t="shared" si="50"/>
        <v/>
      </c>
    </row>
    <row r="3226" spans="12:12" ht="15.75" customHeight="1" x14ac:dyDescent="0.35">
      <c r="L3226" s="27" t="str">
        <f t="shared" si="50"/>
        <v/>
      </c>
    </row>
    <row r="3227" spans="12:12" ht="15.75" customHeight="1" x14ac:dyDescent="0.35">
      <c r="L3227" s="27" t="str">
        <f t="shared" si="50"/>
        <v/>
      </c>
    </row>
    <row r="3228" spans="12:12" ht="15.75" customHeight="1" x14ac:dyDescent="0.35">
      <c r="L3228" s="27" t="str">
        <f t="shared" si="50"/>
        <v/>
      </c>
    </row>
    <row r="3229" spans="12:12" ht="15.75" customHeight="1" x14ac:dyDescent="0.35">
      <c r="L3229" s="27" t="str">
        <f t="shared" si="50"/>
        <v/>
      </c>
    </row>
    <row r="3230" spans="12:12" ht="15.75" customHeight="1" x14ac:dyDescent="0.35">
      <c r="L3230" s="27" t="str">
        <f t="shared" si="50"/>
        <v/>
      </c>
    </row>
    <row r="3231" spans="12:12" ht="15.75" customHeight="1" x14ac:dyDescent="0.35">
      <c r="L3231" s="27" t="str">
        <f t="shared" si="50"/>
        <v/>
      </c>
    </row>
    <row r="3232" spans="12:12" ht="15.75" customHeight="1" x14ac:dyDescent="0.35">
      <c r="L3232" s="27" t="str">
        <f t="shared" si="50"/>
        <v/>
      </c>
    </row>
    <row r="3233" spans="12:12" ht="15.75" customHeight="1" x14ac:dyDescent="0.35">
      <c r="L3233" s="27" t="str">
        <f t="shared" si="50"/>
        <v/>
      </c>
    </row>
    <row r="3234" spans="12:12" ht="15.75" customHeight="1" x14ac:dyDescent="0.35">
      <c r="L3234" s="27" t="str">
        <f t="shared" si="50"/>
        <v/>
      </c>
    </row>
    <row r="3235" spans="12:12" ht="15.75" customHeight="1" x14ac:dyDescent="0.35">
      <c r="L3235" s="27" t="str">
        <f t="shared" si="50"/>
        <v/>
      </c>
    </row>
    <row r="3236" spans="12:12" ht="15.75" customHeight="1" x14ac:dyDescent="0.35">
      <c r="L3236" s="27" t="str">
        <f t="shared" si="50"/>
        <v/>
      </c>
    </row>
    <row r="3237" spans="12:12" ht="15.75" customHeight="1" x14ac:dyDescent="0.35">
      <c r="L3237" s="27" t="str">
        <f t="shared" si="50"/>
        <v/>
      </c>
    </row>
    <row r="3238" spans="12:12" ht="15.75" customHeight="1" x14ac:dyDescent="0.35">
      <c r="L3238" s="27" t="str">
        <f t="shared" si="50"/>
        <v/>
      </c>
    </row>
    <row r="3239" spans="12:12" ht="15.75" customHeight="1" x14ac:dyDescent="0.35">
      <c r="L3239" s="27" t="str">
        <f t="shared" si="50"/>
        <v/>
      </c>
    </row>
    <row r="3240" spans="12:12" ht="15.75" customHeight="1" x14ac:dyDescent="0.35">
      <c r="L3240" s="27" t="str">
        <f t="shared" si="50"/>
        <v/>
      </c>
    </row>
    <row r="3241" spans="12:12" ht="15.75" customHeight="1" x14ac:dyDescent="0.35">
      <c r="L3241" s="27" t="str">
        <f t="shared" si="50"/>
        <v/>
      </c>
    </row>
    <row r="3242" spans="12:12" ht="15.75" customHeight="1" x14ac:dyDescent="0.35">
      <c r="L3242" s="27" t="str">
        <f t="shared" si="50"/>
        <v/>
      </c>
    </row>
    <row r="3243" spans="12:12" ht="15.75" customHeight="1" x14ac:dyDescent="0.35">
      <c r="L3243" s="27" t="str">
        <f t="shared" si="50"/>
        <v/>
      </c>
    </row>
    <row r="3244" spans="12:12" ht="15.75" customHeight="1" x14ac:dyDescent="0.35">
      <c r="L3244" s="27" t="str">
        <f t="shared" si="50"/>
        <v/>
      </c>
    </row>
    <row r="3245" spans="12:12" ht="15.75" customHeight="1" x14ac:dyDescent="0.35">
      <c r="L3245" s="27" t="str">
        <f t="shared" si="50"/>
        <v/>
      </c>
    </row>
    <row r="3246" spans="12:12" ht="15.75" customHeight="1" x14ac:dyDescent="0.35">
      <c r="L3246" s="27" t="str">
        <f t="shared" si="50"/>
        <v/>
      </c>
    </row>
    <row r="3247" spans="12:12" ht="15.75" customHeight="1" x14ac:dyDescent="0.35">
      <c r="L3247" s="27" t="str">
        <f t="shared" si="50"/>
        <v/>
      </c>
    </row>
    <row r="3248" spans="12:12" ht="15.75" customHeight="1" x14ac:dyDescent="0.35">
      <c r="L3248" s="27" t="str">
        <f t="shared" si="50"/>
        <v/>
      </c>
    </row>
    <row r="3249" spans="12:12" ht="15.75" customHeight="1" x14ac:dyDescent="0.35">
      <c r="L3249" s="27" t="str">
        <f t="shared" si="50"/>
        <v/>
      </c>
    </row>
    <row r="3250" spans="12:12" ht="15.75" customHeight="1" x14ac:dyDescent="0.35">
      <c r="L3250" s="27" t="str">
        <f t="shared" si="50"/>
        <v/>
      </c>
    </row>
    <row r="3251" spans="12:12" ht="15.75" customHeight="1" x14ac:dyDescent="0.35">
      <c r="L3251" s="27" t="str">
        <f t="shared" si="50"/>
        <v/>
      </c>
    </row>
    <row r="3252" spans="12:12" ht="15.75" customHeight="1" x14ac:dyDescent="0.35">
      <c r="L3252" s="27" t="str">
        <f t="shared" si="50"/>
        <v/>
      </c>
    </row>
    <row r="3253" spans="12:12" ht="15.75" customHeight="1" x14ac:dyDescent="0.35">
      <c r="L3253" s="27" t="str">
        <f t="shared" si="50"/>
        <v/>
      </c>
    </row>
    <row r="3254" spans="12:12" ht="15.75" customHeight="1" x14ac:dyDescent="0.35">
      <c r="L3254" s="27" t="str">
        <f t="shared" si="50"/>
        <v/>
      </c>
    </row>
    <row r="3255" spans="12:12" ht="15.75" customHeight="1" x14ac:dyDescent="0.35">
      <c r="L3255" s="27" t="str">
        <f t="shared" si="50"/>
        <v/>
      </c>
    </row>
    <row r="3256" spans="12:12" ht="15.75" customHeight="1" x14ac:dyDescent="0.35">
      <c r="L3256" s="27" t="str">
        <f t="shared" si="50"/>
        <v/>
      </c>
    </row>
    <row r="3257" spans="12:12" ht="15.75" customHeight="1" x14ac:dyDescent="0.35">
      <c r="L3257" s="27" t="str">
        <f t="shared" si="50"/>
        <v/>
      </c>
    </row>
    <row r="3258" spans="12:12" ht="15.75" customHeight="1" x14ac:dyDescent="0.35">
      <c r="L3258" s="27" t="str">
        <f t="shared" si="50"/>
        <v/>
      </c>
    </row>
    <row r="3259" spans="12:12" ht="15.75" customHeight="1" x14ac:dyDescent="0.35">
      <c r="L3259" s="27" t="str">
        <f t="shared" si="50"/>
        <v/>
      </c>
    </row>
    <row r="3260" spans="12:12" ht="15.75" customHeight="1" x14ac:dyDescent="0.35">
      <c r="L3260" s="27" t="str">
        <f t="shared" si="50"/>
        <v/>
      </c>
    </row>
    <row r="3261" spans="12:12" ht="15.75" customHeight="1" x14ac:dyDescent="0.35">
      <c r="L3261" s="27" t="str">
        <f t="shared" si="50"/>
        <v/>
      </c>
    </row>
    <row r="3262" spans="12:12" ht="15.75" customHeight="1" x14ac:dyDescent="0.35">
      <c r="L3262" s="27" t="str">
        <f t="shared" si="50"/>
        <v/>
      </c>
    </row>
    <row r="3263" spans="12:12" ht="15.75" customHeight="1" x14ac:dyDescent="0.35">
      <c r="L3263" s="27" t="str">
        <f t="shared" si="50"/>
        <v/>
      </c>
    </row>
    <row r="3264" spans="12:12" ht="15.75" customHeight="1" x14ac:dyDescent="0.35">
      <c r="L3264" s="27" t="str">
        <f t="shared" si="50"/>
        <v/>
      </c>
    </row>
    <row r="3265" spans="12:12" ht="15.75" customHeight="1" x14ac:dyDescent="0.35">
      <c r="L3265" s="27" t="str">
        <f t="shared" si="50"/>
        <v/>
      </c>
    </row>
    <row r="3266" spans="12:12" ht="15.75" customHeight="1" x14ac:dyDescent="0.35">
      <c r="L3266" s="27" t="str">
        <f t="shared" si="50"/>
        <v/>
      </c>
    </row>
    <row r="3267" spans="12:12" ht="15.75" customHeight="1" x14ac:dyDescent="0.35">
      <c r="L3267" s="27" t="str">
        <f t="shared" si="50"/>
        <v/>
      </c>
    </row>
    <row r="3268" spans="12:12" ht="15.75" customHeight="1" x14ac:dyDescent="0.35">
      <c r="L3268" s="27" t="str">
        <f t="shared" si="50"/>
        <v/>
      </c>
    </row>
    <row r="3269" spans="12:12" ht="15.75" customHeight="1" x14ac:dyDescent="0.35">
      <c r="L3269" s="27" t="str">
        <f t="shared" ref="L3269:L3332" si="51">IF((T3269="N/A")+(ISBLANK(T3269)), IF(S3269="Critical", K3269+30, IF(S3269="High", K3269+30,IF(COUNTIF(S3269,"M*"), K3269+90, IF(S3269="Low", K3269+180,"")))),
IF(((U3269="Yes")*(T3269="Critical")), K3269+30, IF(((U3269="Yes")*(T3269="High")), K3269+30,  IF(((U3269="Yes")*(COUNTIF(S3269,"M*"))), K3269+90,  IF(((U3269="Yes")*(T3269="Low")), K3269+180, IF(S3269="Critical", K3269+30, IF(S3269="High", K3269+30,IF(COUNTIF(S3269,"M*"), K3269+90, IF(S3269="Low", K3269+180,"")))))))))</f>
        <v/>
      </c>
    </row>
    <row r="3270" spans="12:12" ht="15.75" customHeight="1" x14ac:dyDescent="0.35">
      <c r="L3270" s="27" t="str">
        <f t="shared" si="51"/>
        <v/>
      </c>
    </row>
    <row r="3271" spans="12:12" ht="15.75" customHeight="1" x14ac:dyDescent="0.35">
      <c r="L3271" s="27" t="str">
        <f t="shared" si="51"/>
        <v/>
      </c>
    </row>
    <row r="3272" spans="12:12" ht="15.75" customHeight="1" x14ac:dyDescent="0.35">
      <c r="L3272" s="27" t="str">
        <f t="shared" si="51"/>
        <v/>
      </c>
    </row>
    <row r="3273" spans="12:12" ht="15.75" customHeight="1" x14ac:dyDescent="0.35">
      <c r="L3273" s="27" t="str">
        <f t="shared" si="51"/>
        <v/>
      </c>
    </row>
    <row r="3274" spans="12:12" ht="15.75" customHeight="1" x14ac:dyDescent="0.35">
      <c r="L3274" s="27" t="str">
        <f t="shared" si="51"/>
        <v/>
      </c>
    </row>
    <row r="3275" spans="12:12" ht="15.75" customHeight="1" x14ac:dyDescent="0.35">
      <c r="L3275" s="27" t="str">
        <f t="shared" si="51"/>
        <v/>
      </c>
    </row>
    <row r="3276" spans="12:12" ht="15.75" customHeight="1" x14ac:dyDescent="0.35">
      <c r="L3276" s="27" t="str">
        <f t="shared" si="51"/>
        <v/>
      </c>
    </row>
    <row r="3277" spans="12:12" ht="15.75" customHeight="1" x14ac:dyDescent="0.35">
      <c r="L3277" s="27" t="str">
        <f t="shared" si="51"/>
        <v/>
      </c>
    </row>
    <row r="3278" spans="12:12" ht="15.75" customHeight="1" x14ac:dyDescent="0.35">
      <c r="L3278" s="27" t="str">
        <f t="shared" si="51"/>
        <v/>
      </c>
    </row>
    <row r="3279" spans="12:12" ht="15.75" customHeight="1" x14ac:dyDescent="0.35">
      <c r="L3279" s="27" t="str">
        <f t="shared" si="51"/>
        <v/>
      </c>
    </row>
    <row r="3280" spans="12:12" ht="15.75" customHeight="1" x14ac:dyDescent="0.35">
      <c r="L3280" s="27" t="str">
        <f t="shared" si="51"/>
        <v/>
      </c>
    </row>
    <row r="3281" spans="12:12" ht="15.75" customHeight="1" x14ac:dyDescent="0.35">
      <c r="L3281" s="27" t="str">
        <f t="shared" si="51"/>
        <v/>
      </c>
    </row>
    <row r="3282" spans="12:12" ht="15.75" customHeight="1" x14ac:dyDescent="0.35">
      <c r="L3282" s="27" t="str">
        <f t="shared" si="51"/>
        <v/>
      </c>
    </row>
    <row r="3283" spans="12:12" ht="15.75" customHeight="1" x14ac:dyDescent="0.35">
      <c r="L3283" s="27" t="str">
        <f t="shared" si="51"/>
        <v/>
      </c>
    </row>
    <row r="3284" spans="12:12" ht="15.75" customHeight="1" x14ac:dyDescent="0.35">
      <c r="L3284" s="27" t="str">
        <f t="shared" si="51"/>
        <v/>
      </c>
    </row>
    <row r="3285" spans="12:12" ht="15.75" customHeight="1" x14ac:dyDescent="0.35">
      <c r="L3285" s="27" t="str">
        <f t="shared" si="51"/>
        <v/>
      </c>
    </row>
    <row r="3286" spans="12:12" ht="15.75" customHeight="1" x14ac:dyDescent="0.35">
      <c r="L3286" s="27" t="str">
        <f t="shared" si="51"/>
        <v/>
      </c>
    </row>
    <row r="3287" spans="12:12" ht="15.75" customHeight="1" x14ac:dyDescent="0.35">
      <c r="L3287" s="27" t="str">
        <f t="shared" si="51"/>
        <v/>
      </c>
    </row>
    <row r="3288" spans="12:12" ht="15.75" customHeight="1" x14ac:dyDescent="0.35">
      <c r="L3288" s="27" t="str">
        <f t="shared" si="51"/>
        <v/>
      </c>
    </row>
    <row r="3289" spans="12:12" ht="15.75" customHeight="1" x14ac:dyDescent="0.35">
      <c r="L3289" s="27" t="str">
        <f t="shared" si="51"/>
        <v/>
      </c>
    </row>
    <row r="3290" spans="12:12" ht="15.75" customHeight="1" x14ac:dyDescent="0.35">
      <c r="L3290" s="27" t="str">
        <f t="shared" si="51"/>
        <v/>
      </c>
    </row>
    <row r="3291" spans="12:12" ht="15.75" customHeight="1" x14ac:dyDescent="0.35">
      <c r="L3291" s="27" t="str">
        <f t="shared" si="51"/>
        <v/>
      </c>
    </row>
    <row r="3292" spans="12:12" ht="15.75" customHeight="1" x14ac:dyDescent="0.35">
      <c r="L3292" s="27" t="str">
        <f t="shared" si="51"/>
        <v/>
      </c>
    </row>
    <row r="3293" spans="12:12" ht="15.75" customHeight="1" x14ac:dyDescent="0.35">
      <c r="L3293" s="27" t="str">
        <f t="shared" si="51"/>
        <v/>
      </c>
    </row>
    <row r="3294" spans="12:12" ht="15.75" customHeight="1" x14ac:dyDescent="0.35">
      <c r="L3294" s="27" t="str">
        <f t="shared" si="51"/>
        <v/>
      </c>
    </row>
    <row r="3295" spans="12:12" ht="15.75" customHeight="1" x14ac:dyDescent="0.35">
      <c r="L3295" s="27" t="str">
        <f t="shared" si="51"/>
        <v/>
      </c>
    </row>
    <row r="3296" spans="12:12" ht="15.75" customHeight="1" x14ac:dyDescent="0.35">
      <c r="L3296" s="27" t="str">
        <f t="shared" si="51"/>
        <v/>
      </c>
    </row>
    <row r="3297" spans="12:12" ht="15.75" customHeight="1" x14ac:dyDescent="0.35">
      <c r="L3297" s="27" t="str">
        <f t="shared" si="51"/>
        <v/>
      </c>
    </row>
    <row r="3298" spans="12:12" ht="15.75" customHeight="1" x14ac:dyDescent="0.35">
      <c r="L3298" s="27" t="str">
        <f t="shared" si="51"/>
        <v/>
      </c>
    </row>
    <row r="3299" spans="12:12" ht="15.75" customHeight="1" x14ac:dyDescent="0.35">
      <c r="L3299" s="27" t="str">
        <f t="shared" si="51"/>
        <v/>
      </c>
    </row>
    <row r="3300" spans="12:12" ht="15.75" customHeight="1" x14ac:dyDescent="0.35">
      <c r="L3300" s="27" t="str">
        <f t="shared" si="51"/>
        <v/>
      </c>
    </row>
    <row r="3301" spans="12:12" ht="15.75" customHeight="1" x14ac:dyDescent="0.35">
      <c r="L3301" s="27" t="str">
        <f t="shared" si="51"/>
        <v/>
      </c>
    </row>
    <row r="3302" spans="12:12" ht="15.75" customHeight="1" x14ac:dyDescent="0.35">
      <c r="L3302" s="27" t="str">
        <f t="shared" si="51"/>
        <v/>
      </c>
    </row>
    <row r="3303" spans="12:12" ht="15.75" customHeight="1" x14ac:dyDescent="0.35">
      <c r="L3303" s="27" t="str">
        <f t="shared" si="51"/>
        <v/>
      </c>
    </row>
    <row r="3304" spans="12:12" ht="15.75" customHeight="1" x14ac:dyDescent="0.35">
      <c r="L3304" s="27" t="str">
        <f t="shared" si="51"/>
        <v/>
      </c>
    </row>
    <row r="3305" spans="12:12" ht="15.75" customHeight="1" x14ac:dyDescent="0.35">
      <c r="L3305" s="27" t="str">
        <f t="shared" si="51"/>
        <v/>
      </c>
    </row>
    <row r="3306" spans="12:12" ht="15.75" customHeight="1" x14ac:dyDescent="0.35">
      <c r="L3306" s="27" t="str">
        <f t="shared" si="51"/>
        <v/>
      </c>
    </row>
    <row r="3307" spans="12:12" ht="15.75" customHeight="1" x14ac:dyDescent="0.35">
      <c r="L3307" s="27" t="str">
        <f t="shared" si="51"/>
        <v/>
      </c>
    </row>
    <row r="3308" spans="12:12" ht="15.75" customHeight="1" x14ac:dyDescent="0.35">
      <c r="L3308" s="27" t="str">
        <f t="shared" si="51"/>
        <v/>
      </c>
    </row>
    <row r="3309" spans="12:12" ht="15.75" customHeight="1" x14ac:dyDescent="0.35">
      <c r="L3309" s="27" t="str">
        <f t="shared" si="51"/>
        <v/>
      </c>
    </row>
    <row r="3310" spans="12:12" ht="15.75" customHeight="1" x14ac:dyDescent="0.35">
      <c r="L3310" s="27" t="str">
        <f t="shared" si="51"/>
        <v/>
      </c>
    </row>
    <row r="3311" spans="12:12" ht="15.75" customHeight="1" x14ac:dyDescent="0.35">
      <c r="L3311" s="27" t="str">
        <f t="shared" si="51"/>
        <v/>
      </c>
    </row>
    <row r="3312" spans="12:12" ht="15.75" customHeight="1" x14ac:dyDescent="0.35">
      <c r="L3312" s="27" t="str">
        <f t="shared" si="51"/>
        <v/>
      </c>
    </row>
    <row r="3313" spans="12:12" ht="15.75" customHeight="1" x14ac:dyDescent="0.35">
      <c r="L3313" s="27" t="str">
        <f t="shared" si="51"/>
        <v/>
      </c>
    </row>
    <row r="3314" spans="12:12" ht="15.75" customHeight="1" x14ac:dyDescent="0.35">
      <c r="L3314" s="27" t="str">
        <f t="shared" si="51"/>
        <v/>
      </c>
    </row>
    <row r="3315" spans="12:12" ht="15.75" customHeight="1" x14ac:dyDescent="0.35">
      <c r="L3315" s="27" t="str">
        <f t="shared" si="51"/>
        <v/>
      </c>
    </row>
    <row r="3316" spans="12:12" ht="15.75" customHeight="1" x14ac:dyDescent="0.35">
      <c r="L3316" s="27" t="str">
        <f t="shared" si="51"/>
        <v/>
      </c>
    </row>
    <row r="3317" spans="12:12" ht="15.75" customHeight="1" x14ac:dyDescent="0.35">
      <c r="L3317" s="27" t="str">
        <f t="shared" si="51"/>
        <v/>
      </c>
    </row>
    <row r="3318" spans="12:12" ht="15.75" customHeight="1" x14ac:dyDescent="0.35">
      <c r="L3318" s="27" t="str">
        <f t="shared" si="51"/>
        <v/>
      </c>
    </row>
    <row r="3319" spans="12:12" ht="15.75" customHeight="1" x14ac:dyDescent="0.35">
      <c r="L3319" s="27" t="str">
        <f t="shared" si="51"/>
        <v/>
      </c>
    </row>
    <row r="3320" spans="12:12" ht="15.75" customHeight="1" x14ac:dyDescent="0.35">
      <c r="L3320" s="27" t="str">
        <f t="shared" si="51"/>
        <v/>
      </c>
    </row>
    <row r="3321" spans="12:12" ht="15.75" customHeight="1" x14ac:dyDescent="0.35">
      <c r="L3321" s="27" t="str">
        <f t="shared" si="51"/>
        <v/>
      </c>
    </row>
    <row r="3322" spans="12:12" ht="15.75" customHeight="1" x14ac:dyDescent="0.35">
      <c r="L3322" s="27" t="str">
        <f t="shared" si="51"/>
        <v/>
      </c>
    </row>
    <row r="3323" spans="12:12" ht="15.75" customHeight="1" x14ac:dyDescent="0.35">
      <c r="L3323" s="27" t="str">
        <f t="shared" si="51"/>
        <v/>
      </c>
    </row>
    <row r="3324" spans="12:12" ht="15.75" customHeight="1" x14ac:dyDescent="0.35">
      <c r="L3324" s="27" t="str">
        <f t="shared" si="51"/>
        <v/>
      </c>
    </row>
    <row r="3325" spans="12:12" ht="15.75" customHeight="1" x14ac:dyDescent="0.35">
      <c r="L3325" s="27" t="str">
        <f t="shared" si="51"/>
        <v/>
      </c>
    </row>
    <row r="3326" spans="12:12" ht="15.75" customHeight="1" x14ac:dyDescent="0.35">
      <c r="L3326" s="27" t="str">
        <f t="shared" si="51"/>
        <v/>
      </c>
    </row>
    <row r="3327" spans="12:12" ht="15.75" customHeight="1" x14ac:dyDescent="0.35">
      <c r="L3327" s="27" t="str">
        <f t="shared" si="51"/>
        <v/>
      </c>
    </row>
    <row r="3328" spans="12:12" ht="15.75" customHeight="1" x14ac:dyDescent="0.35">
      <c r="L3328" s="27" t="str">
        <f t="shared" si="51"/>
        <v/>
      </c>
    </row>
    <row r="3329" spans="12:12" ht="15.75" customHeight="1" x14ac:dyDescent="0.35">
      <c r="L3329" s="27" t="str">
        <f t="shared" si="51"/>
        <v/>
      </c>
    </row>
    <row r="3330" spans="12:12" ht="15.75" customHeight="1" x14ac:dyDescent="0.35">
      <c r="L3330" s="27" t="str">
        <f t="shared" si="51"/>
        <v/>
      </c>
    </row>
    <row r="3331" spans="12:12" ht="15.75" customHeight="1" x14ac:dyDescent="0.35">
      <c r="L3331" s="27" t="str">
        <f t="shared" si="51"/>
        <v/>
      </c>
    </row>
    <row r="3332" spans="12:12" ht="15.75" customHeight="1" x14ac:dyDescent="0.35">
      <c r="L3332" s="27" t="str">
        <f t="shared" si="51"/>
        <v/>
      </c>
    </row>
    <row r="3333" spans="12:12" ht="15.75" customHeight="1" x14ac:dyDescent="0.35">
      <c r="L3333" s="27" t="str">
        <f t="shared" ref="L3333:L3396" si="52">IF((T3333="N/A")+(ISBLANK(T3333)), IF(S3333="Critical", K3333+30, IF(S3333="High", K3333+30,IF(COUNTIF(S3333,"M*"), K3333+90, IF(S3333="Low", K3333+180,"")))),
IF(((U3333="Yes")*(T3333="Critical")), K3333+30, IF(((U3333="Yes")*(T3333="High")), K3333+30,  IF(((U3333="Yes")*(COUNTIF(S3333,"M*"))), K3333+90,  IF(((U3333="Yes")*(T3333="Low")), K3333+180, IF(S3333="Critical", K3333+30, IF(S3333="High", K3333+30,IF(COUNTIF(S3333,"M*"), K3333+90, IF(S3333="Low", K3333+180,"")))))))))</f>
        <v/>
      </c>
    </row>
    <row r="3334" spans="12:12" ht="15.75" customHeight="1" x14ac:dyDescent="0.35">
      <c r="L3334" s="27" t="str">
        <f t="shared" si="52"/>
        <v/>
      </c>
    </row>
    <row r="3335" spans="12:12" ht="15.75" customHeight="1" x14ac:dyDescent="0.35">
      <c r="L3335" s="27" t="str">
        <f t="shared" si="52"/>
        <v/>
      </c>
    </row>
    <row r="3336" spans="12:12" ht="15.75" customHeight="1" x14ac:dyDescent="0.35">
      <c r="L3336" s="27" t="str">
        <f t="shared" si="52"/>
        <v/>
      </c>
    </row>
    <row r="3337" spans="12:12" ht="15.75" customHeight="1" x14ac:dyDescent="0.35">
      <c r="L3337" s="27" t="str">
        <f t="shared" si="52"/>
        <v/>
      </c>
    </row>
    <row r="3338" spans="12:12" ht="15.75" customHeight="1" x14ac:dyDescent="0.35">
      <c r="L3338" s="27" t="str">
        <f t="shared" si="52"/>
        <v/>
      </c>
    </row>
    <row r="3339" spans="12:12" ht="15.75" customHeight="1" x14ac:dyDescent="0.35">
      <c r="L3339" s="27" t="str">
        <f t="shared" si="52"/>
        <v/>
      </c>
    </row>
    <row r="3340" spans="12:12" ht="15.75" customHeight="1" x14ac:dyDescent="0.35">
      <c r="L3340" s="27" t="str">
        <f t="shared" si="52"/>
        <v/>
      </c>
    </row>
    <row r="3341" spans="12:12" ht="15.75" customHeight="1" x14ac:dyDescent="0.35">
      <c r="L3341" s="27" t="str">
        <f t="shared" si="52"/>
        <v/>
      </c>
    </row>
    <row r="3342" spans="12:12" ht="15.75" customHeight="1" x14ac:dyDescent="0.35">
      <c r="L3342" s="27" t="str">
        <f t="shared" si="52"/>
        <v/>
      </c>
    </row>
    <row r="3343" spans="12:12" ht="15.75" customHeight="1" x14ac:dyDescent="0.35">
      <c r="L3343" s="27" t="str">
        <f t="shared" si="52"/>
        <v/>
      </c>
    </row>
    <row r="3344" spans="12:12" ht="15.75" customHeight="1" x14ac:dyDescent="0.35">
      <c r="L3344" s="27" t="str">
        <f t="shared" si="52"/>
        <v/>
      </c>
    </row>
    <row r="3345" spans="12:12" ht="15.75" customHeight="1" x14ac:dyDescent="0.35">
      <c r="L3345" s="27" t="str">
        <f t="shared" si="52"/>
        <v/>
      </c>
    </row>
    <row r="3346" spans="12:12" ht="15.75" customHeight="1" x14ac:dyDescent="0.35">
      <c r="L3346" s="27" t="str">
        <f t="shared" si="52"/>
        <v/>
      </c>
    </row>
    <row r="3347" spans="12:12" ht="15.75" customHeight="1" x14ac:dyDescent="0.35">
      <c r="L3347" s="27" t="str">
        <f t="shared" si="52"/>
        <v/>
      </c>
    </row>
    <row r="3348" spans="12:12" ht="15.75" customHeight="1" x14ac:dyDescent="0.35">
      <c r="L3348" s="27" t="str">
        <f t="shared" si="52"/>
        <v/>
      </c>
    </row>
    <row r="3349" spans="12:12" ht="15.75" customHeight="1" x14ac:dyDescent="0.35">
      <c r="L3349" s="27" t="str">
        <f t="shared" si="52"/>
        <v/>
      </c>
    </row>
    <row r="3350" spans="12:12" ht="15.75" customHeight="1" x14ac:dyDescent="0.35">
      <c r="L3350" s="27" t="str">
        <f t="shared" si="52"/>
        <v/>
      </c>
    </row>
    <row r="3351" spans="12:12" ht="15.75" customHeight="1" x14ac:dyDescent="0.35">
      <c r="L3351" s="27" t="str">
        <f t="shared" si="52"/>
        <v/>
      </c>
    </row>
    <row r="3352" spans="12:12" ht="15.75" customHeight="1" x14ac:dyDescent="0.35">
      <c r="L3352" s="27" t="str">
        <f t="shared" si="52"/>
        <v/>
      </c>
    </row>
    <row r="3353" spans="12:12" ht="15.75" customHeight="1" x14ac:dyDescent="0.35">
      <c r="L3353" s="27" t="str">
        <f t="shared" si="52"/>
        <v/>
      </c>
    </row>
    <row r="3354" spans="12:12" ht="15.75" customHeight="1" x14ac:dyDescent="0.35">
      <c r="L3354" s="27" t="str">
        <f t="shared" si="52"/>
        <v/>
      </c>
    </row>
    <row r="3355" spans="12:12" ht="15.75" customHeight="1" x14ac:dyDescent="0.35">
      <c r="L3355" s="27" t="str">
        <f t="shared" si="52"/>
        <v/>
      </c>
    </row>
    <row r="3356" spans="12:12" ht="15.75" customHeight="1" x14ac:dyDescent="0.35">
      <c r="L3356" s="27" t="str">
        <f t="shared" si="52"/>
        <v/>
      </c>
    </row>
    <row r="3357" spans="12:12" ht="15.75" customHeight="1" x14ac:dyDescent="0.35">
      <c r="L3357" s="27" t="str">
        <f t="shared" si="52"/>
        <v/>
      </c>
    </row>
    <row r="3358" spans="12:12" ht="15.75" customHeight="1" x14ac:dyDescent="0.35">
      <c r="L3358" s="27" t="str">
        <f t="shared" si="52"/>
        <v/>
      </c>
    </row>
    <row r="3359" spans="12:12" ht="15.75" customHeight="1" x14ac:dyDescent="0.35">
      <c r="L3359" s="27" t="str">
        <f t="shared" si="52"/>
        <v/>
      </c>
    </row>
    <row r="3360" spans="12:12" ht="15.75" customHeight="1" x14ac:dyDescent="0.35">
      <c r="L3360" s="27" t="str">
        <f t="shared" si="52"/>
        <v/>
      </c>
    </row>
    <row r="3361" spans="12:12" ht="15.75" customHeight="1" x14ac:dyDescent="0.35">
      <c r="L3361" s="27" t="str">
        <f t="shared" si="52"/>
        <v/>
      </c>
    </row>
    <row r="3362" spans="12:12" ht="15.75" customHeight="1" x14ac:dyDescent="0.35">
      <c r="L3362" s="27" t="str">
        <f t="shared" si="52"/>
        <v/>
      </c>
    </row>
    <row r="3363" spans="12:12" ht="15.75" customHeight="1" x14ac:dyDescent="0.35">
      <c r="L3363" s="27" t="str">
        <f t="shared" si="52"/>
        <v/>
      </c>
    </row>
    <row r="3364" spans="12:12" ht="15.75" customHeight="1" x14ac:dyDescent="0.35">
      <c r="L3364" s="27" t="str">
        <f t="shared" si="52"/>
        <v/>
      </c>
    </row>
    <row r="3365" spans="12:12" ht="15.75" customHeight="1" x14ac:dyDescent="0.35">
      <c r="L3365" s="27" t="str">
        <f t="shared" si="52"/>
        <v/>
      </c>
    </row>
    <row r="3366" spans="12:12" ht="15.75" customHeight="1" x14ac:dyDescent="0.35">
      <c r="L3366" s="27" t="str">
        <f t="shared" si="52"/>
        <v/>
      </c>
    </row>
    <row r="3367" spans="12:12" ht="15.75" customHeight="1" x14ac:dyDescent="0.35">
      <c r="L3367" s="27" t="str">
        <f t="shared" si="52"/>
        <v/>
      </c>
    </row>
    <row r="3368" spans="12:12" ht="15.75" customHeight="1" x14ac:dyDescent="0.35">
      <c r="L3368" s="27" t="str">
        <f t="shared" si="52"/>
        <v/>
      </c>
    </row>
    <row r="3369" spans="12:12" ht="15.75" customHeight="1" x14ac:dyDescent="0.35">
      <c r="L3369" s="27" t="str">
        <f t="shared" si="52"/>
        <v/>
      </c>
    </row>
    <row r="3370" spans="12:12" ht="15.75" customHeight="1" x14ac:dyDescent="0.35">
      <c r="L3370" s="27" t="str">
        <f t="shared" si="52"/>
        <v/>
      </c>
    </row>
    <row r="3371" spans="12:12" ht="15.75" customHeight="1" x14ac:dyDescent="0.35">
      <c r="L3371" s="27" t="str">
        <f t="shared" si="52"/>
        <v/>
      </c>
    </row>
    <row r="3372" spans="12:12" ht="15.75" customHeight="1" x14ac:dyDescent="0.35">
      <c r="L3372" s="27" t="str">
        <f t="shared" si="52"/>
        <v/>
      </c>
    </row>
    <row r="3373" spans="12:12" ht="15.75" customHeight="1" x14ac:dyDescent="0.35">
      <c r="L3373" s="27" t="str">
        <f t="shared" si="52"/>
        <v/>
      </c>
    </row>
    <row r="3374" spans="12:12" ht="15.75" customHeight="1" x14ac:dyDescent="0.35">
      <c r="L3374" s="27" t="str">
        <f t="shared" si="52"/>
        <v/>
      </c>
    </row>
    <row r="3375" spans="12:12" ht="15.75" customHeight="1" x14ac:dyDescent="0.35">
      <c r="L3375" s="27" t="str">
        <f t="shared" si="52"/>
        <v/>
      </c>
    </row>
    <row r="3376" spans="12:12" ht="15.75" customHeight="1" x14ac:dyDescent="0.35">
      <c r="L3376" s="27" t="str">
        <f t="shared" si="52"/>
        <v/>
      </c>
    </row>
    <row r="3377" spans="12:12" ht="15.75" customHeight="1" x14ac:dyDescent="0.35">
      <c r="L3377" s="27" t="str">
        <f t="shared" si="52"/>
        <v/>
      </c>
    </row>
    <row r="3378" spans="12:12" ht="15.75" customHeight="1" x14ac:dyDescent="0.35">
      <c r="L3378" s="27" t="str">
        <f t="shared" si="52"/>
        <v/>
      </c>
    </row>
    <row r="3379" spans="12:12" ht="15.75" customHeight="1" x14ac:dyDescent="0.35">
      <c r="L3379" s="27" t="str">
        <f t="shared" si="52"/>
        <v/>
      </c>
    </row>
    <row r="3380" spans="12:12" ht="15.75" customHeight="1" x14ac:dyDescent="0.35">
      <c r="L3380" s="27" t="str">
        <f t="shared" si="52"/>
        <v/>
      </c>
    </row>
    <row r="3381" spans="12:12" ht="15.75" customHeight="1" x14ac:dyDescent="0.35">
      <c r="L3381" s="27" t="str">
        <f t="shared" si="52"/>
        <v/>
      </c>
    </row>
    <row r="3382" spans="12:12" ht="15.75" customHeight="1" x14ac:dyDescent="0.35">
      <c r="L3382" s="27" t="str">
        <f t="shared" si="52"/>
        <v/>
      </c>
    </row>
    <row r="3383" spans="12:12" ht="15.75" customHeight="1" x14ac:dyDescent="0.35">
      <c r="L3383" s="27" t="str">
        <f t="shared" si="52"/>
        <v/>
      </c>
    </row>
    <row r="3384" spans="12:12" ht="15.75" customHeight="1" x14ac:dyDescent="0.35">
      <c r="L3384" s="27" t="str">
        <f t="shared" si="52"/>
        <v/>
      </c>
    </row>
    <row r="3385" spans="12:12" ht="15.75" customHeight="1" x14ac:dyDescent="0.35">
      <c r="L3385" s="27" t="str">
        <f t="shared" si="52"/>
        <v/>
      </c>
    </row>
    <row r="3386" spans="12:12" ht="15.75" customHeight="1" x14ac:dyDescent="0.35">
      <c r="L3386" s="27" t="str">
        <f t="shared" si="52"/>
        <v/>
      </c>
    </row>
    <row r="3387" spans="12:12" ht="15.75" customHeight="1" x14ac:dyDescent="0.35">
      <c r="L3387" s="27" t="str">
        <f t="shared" si="52"/>
        <v/>
      </c>
    </row>
    <row r="3388" spans="12:12" ht="15.75" customHeight="1" x14ac:dyDescent="0.35">
      <c r="L3388" s="27" t="str">
        <f t="shared" si="52"/>
        <v/>
      </c>
    </row>
    <row r="3389" spans="12:12" ht="15.75" customHeight="1" x14ac:dyDescent="0.35">
      <c r="L3389" s="27" t="str">
        <f t="shared" si="52"/>
        <v/>
      </c>
    </row>
    <row r="3390" spans="12:12" ht="15.75" customHeight="1" x14ac:dyDescent="0.35">
      <c r="L3390" s="27" t="str">
        <f t="shared" si="52"/>
        <v/>
      </c>
    </row>
    <row r="3391" spans="12:12" ht="15.75" customHeight="1" x14ac:dyDescent="0.35">
      <c r="L3391" s="27" t="str">
        <f t="shared" si="52"/>
        <v/>
      </c>
    </row>
    <row r="3392" spans="12:12" ht="15.75" customHeight="1" x14ac:dyDescent="0.35">
      <c r="L3392" s="27" t="str">
        <f t="shared" si="52"/>
        <v/>
      </c>
    </row>
    <row r="3393" spans="12:12" ht="15.75" customHeight="1" x14ac:dyDescent="0.35">
      <c r="L3393" s="27" t="str">
        <f t="shared" si="52"/>
        <v/>
      </c>
    </row>
    <row r="3394" spans="12:12" ht="15.75" customHeight="1" x14ac:dyDescent="0.35">
      <c r="L3394" s="27" t="str">
        <f t="shared" si="52"/>
        <v/>
      </c>
    </row>
    <row r="3395" spans="12:12" ht="15.75" customHeight="1" x14ac:dyDescent="0.35">
      <c r="L3395" s="27" t="str">
        <f t="shared" si="52"/>
        <v/>
      </c>
    </row>
    <row r="3396" spans="12:12" ht="15.75" customHeight="1" x14ac:dyDescent="0.35">
      <c r="L3396" s="27" t="str">
        <f t="shared" si="52"/>
        <v/>
      </c>
    </row>
    <row r="3397" spans="12:12" ht="15.75" customHeight="1" x14ac:dyDescent="0.35">
      <c r="L3397" s="27" t="str">
        <f t="shared" ref="L3397:L3460" si="53">IF((T3397="N/A")+(ISBLANK(T3397)), IF(S3397="Critical", K3397+30, IF(S3397="High", K3397+30,IF(COUNTIF(S3397,"M*"), K3397+90, IF(S3397="Low", K3397+180,"")))),
IF(((U3397="Yes")*(T3397="Critical")), K3397+30, IF(((U3397="Yes")*(T3397="High")), K3397+30,  IF(((U3397="Yes")*(COUNTIF(S3397,"M*"))), K3397+90,  IF(((U3397="Yes")*(T3397="Low")), K3397+180, IF(S3397="Critical", K3397+30, IF(S3397="High", K3397+30,IF(COUNTIF(S3397,"M*"), K3397+90, IF(S3397="Low", K3397+180,"")))))))))</f>
        <v/>
      </c>
    </row>
    <row r="3398" spans="12:12" ht="15.75" customHeight="1" x14ac:dyDescent="0.35">
      <c r="L3398" s="27" t="str">
        <f t="shared" si="53"/>
        <v/>
      </c>
    </row>
    <row r="3399" spans="12:12" ht="15.75" customHeight="1" x14ac:dyDescent="0.35">
      <c r="L3399" s="27" t="str">
        <f t="shared" si="53"/>
        <v/>
      </c>
    </row>
    <row r="3400" spans="12:12" ht="15.75" customHeight="1" x14ac:dyDescent="0.35">
      <c r="L3400" s="27" t="str">
        <f t="shared" si="53"/>
        <v/>
      </c>
    </row>
    <row r="3401" spans="12:12" ht="15.75" customHeight="1" x14ac:dyDescent="0.35">
      <c r="L3401" s="27" t="str">
        <f t="shared" si="53"/>
        <v/>
      </c>
    </row>
    <row r="3402" spans="12:12" ht="15.75" customHeight="1" x14ac:dyDescent="0.35">
      <c r="L3402" s="27" t="str">
        <f t="shared" si="53"/>
        <v/>
      </c>
    </row>
    <row r="3403" spans="12:12" ht="15.75" customHeight="1" x14ac:dyDescent="0.35">
      <c r="L3403" s="27" t="str">
        <f t="shared" si="53"/>
        <v/>
      </c>
    </row>
    <row r="3404" spans="12:12" ht="15.75" customHeight="1" x14ac:dyDescent="0.35">
      <c r="L3404" s="27" t="str">
        <f t="shared" si="53"/>
        <v/>
      </c>
    </row>
    <row r="3405" spans="12:12" ht="15.75" customHeight="1" x14ac:dyDescent="0.35">
      <c r="L3405" s="27" t="str">
        <f t="shared" si="53"/>
        <v/>
      </c>
    </row>
    <row r="3406" spans="12:12" ht="15.75" customHeight="1" x14ac:dyDescent="0.35">
      <c r="L3406" s="27" t="str">
        <f t="shared" si="53"/>
        <v/>
      </c>
    </row>
    <row r="3407" spans="12:12" ht="15.75" customHeight="1" x14ac:dyDescent="0.35">
      <c r="L3407" s="27" t="str">
        <f t="shared" si="53"/>
        <v/>
      </c>
    </row>
    <row r="3408" spans="12:12" ht="15.75" customHeight="1" x14ac:dyDescent="0.35">
      <c r="L3408" s="27" t="str">
        <f t="shared" si="53"/>
        <v/>
      </c>
    </row>
    <row r="3409" spans="12:12" ht="15.75" customHeight="1" x14ac:dyDescent="0.35">
      <c r="L3409" s="27" t="str">
        <f t="shared" si="53"/>
        <v/>
      </c>
    </row>
    <row r="3410" spans="12:12" ht="15.75" customHeight="1" x14ac:dyDescent="0.35">
      <c r="L3410" s="27" t="str">
        <f t="shared" si="53"/>
        <v/>
      </c>
    </row>
    <row r="3411" spans="12:12" ht="15.75" customHeight="1" x14ac:dyDescent="0.35">
      <c r="L3411" s="27" t="str">
        <f t="shared" si="53"/>
        <v/>
      </c>
    </row>
    <row r="3412" spans="12:12" ht="15.75" customHeight="1" x14ac:dyDescent="0.35">
      <c r="L3412" s="27" t="str">
        <f t="shared" si="53"/>
        <v/>
      </c>
    </row>
    <row r="3413" spans="12:12" ht="15.75" customHeight="1" x14ac:dyDescent="0.35">
      <c r="L3413" s="27" t="str">
        <f t="shared" si="53"/>
        <v/>
      </c>
    </row>
    <row r="3414" spans="12:12" ht="15.75" customHeight="1" x14ac:dyDescent="0.35">
      <c r="L3414" s="27" t="str">
        <f t="shared" si="53"/>
        <v/>
      </c>
    </row>
    <row r="3415" spans="12:12" ht="15.75" customHeight="1" x14ac:dyDescent="0.35">
      <c r="L3415" s="27" t="str">
        <f t="shared" si="53"/>
        <v/>
      </c>
    </row>
    <row r="3416" spans="12:12" ht="15.75" customHeight="1" x14ac:dyDescent="0.35">
      <c r="L3416" s="27" t="str">
        <f t="shared" si="53"/>
        <v/>
      </c>
    </row>
    <row r="3417" spans="12:12" ht="15.75" customHeight="1" x14ac:dyDescent="0.35">
      <c r="L3417" s="27" t="str">
        <f t="shared" si="53"/>
        <v/>
      </c>
    </row>
    <row r="3418" spans="12:12" ht="15.75" customHeight="1" x14ac:dyDescent="0.35">
      <c r="L3418" s="27" t="str">
        <f t="shared" si="53"/>
        <v/>
      </c>
    </row>
    <row r="3419" spans="12:12" ht="15.75" customHeight="1" x14ac:dyDescent="0.35">
      <c r="L3419" s="27" t="str">
        <f t="shared" si="53"/>
        <v/>
      </c>
    </row>
    <row r="3420" spans="12:12" ht="15.75" customHeight="1" x14ac:dyDescent="0.35">
      <c r="L3420" s="27" t="str">
        <f t="shared" si="53"/>
        <v/>
      </c>
    </row>
    <row r="3421" spans="12:12" ht="15.75" customHeight="1" x14ac:dyDescent="0.35">
      <c r="L3421" s="27" t="str">
        <f t="shared" si="53"/>
        <v/>
      </c>
    </row>
    <row r="3422" spans="12:12" ht="15.75" customHeight="1" x14ac:dyDescent="0.35">
      <c r="L3422" s="27" t="str">
        <f t="shared" si="53"/>
        <v/>
      </c>
    </row>
    <row r="3423" spans="12:12" ht="15.75" customHeight="1" x14ac:dyDescent="0.35">
      <c r="L3423" s="27" t="str">
        <f t="shared" si="53"/>
        <v/>
      </c>
    </row>
    <row r="3424" spans="12:12" ht="15.75" customHeight="1" x14ac:dyDescent="0.35">
      <c r="L3424" s="27" t="str">
        <f t="shared" si="53"/>
        <v/>
      </c>
    </row>
    <row r="3425" spans="12:12" ht="15.75" customHeight="1" x14ac:dyDescent="0.35">
      <c r="L3425" s="27" t="str">
        <f t="shared" si="53"/>
        <v/>
      </c>
    </row>
    <row r="3426" spans="12:12" ht="15.75" customHeight="1" x14ac:dyDescent="0.35">
      <c r="L3426" s="27" t="str">
        <f t="shared" si="53"/>
        <v/>
      </c>
    </row>
    <row r="3427" spans="12:12" ht="15.75" customHeight="1" x14ac:dyDescent="0.35">
      <c r="L3427" s="27" t="str">
        <f t="shared" si="53"/>
        <v/>
      </c>
    </row>
    <row r="3428" spans="12:12" ht="15.75" customHeight="1" x14ac:dyDescent="0.35">
      <c r="L3428" s="27" t="str">
        <f t="shared" si="53"/>
        <v/>
      </c>
    </row>
    <row r="3429" spans="12:12" ht="15.75" customHeight="1" x14ac:dyDescent="0.35">
      <c r="L3429" s="27" t="str">
        <f t="shared" si="53"/>
        <v/>
      </c>
    </row>
    <row r="3430" spans="12:12" ht="15.75" customHeight="1" x14ac:dyDescent="0.35">
      <c r="L3430" s="27" t="str">
        <f t="shared" si="53"/>
        <v/>
      </c>
    </row>
    <row r="3431" spans="12:12" ht="15.75" customHeight="1" x14ac:dyDescent="0.35">
      <c r="L3431" s="27" t="str">
        <f t="shared" si="53"/>
        <v/>
      </c>
    </row>
    <row r="3432" spans="12:12" ht="15.75" customHeight="1" x14ac:dyDescent="0.35">
      <c r="L3432" s="27" t="str">
        <f t="shared" si="53"/>
        <v/>
      </c>
    </row>
    <row r="3433" spans="12:12" ht="15.75" customHeight="1" x14ac:dyDescent="0.35">
      <c r="L3433" s="27" t="str">
        <f t="shared" si="53"/>
        <v/>
      </c>
    </row>
    <row r="3434" spans="12:12" ht="15.75" customHeight="1" x14ac:dyDescent="0.35">
      <c r="L3434" s="27" t="str">
        <f t="shared" si="53"/>
        <v/>
      </c>
    </row>
    <row r="3435" spans="12:12" ht="15.75" customHeight="1" x14ac:dyDescent="0.35">
      <c r="L3435" s="27" t="str">
        <f t="shared" si="53"/>
        <v/>
      </c>
    </row>
    <row r="3436" spans="12:12" ht="15.75" customHeight="1" x14ac:dyDescent="0.35">
      <c r="L3436" s="27" t="str">
        <f t="shared" si="53"/>
        <v/>
      </c>
    </row>
    <row r="3437" spans="12:12" ht="15.75" customHeight="1" x14ac:dyDescent="0.35">
      <c r="L3437" s="27" t="str">
        <f t="shared" si="53"/>
        <v/>
      </c>
    </row>
    <row r="3438" spans="12:12" ht="15.75" customHeight="1" x14ac:dyDescent="0.35">
      <c r="L3438" s="27" t="str">
        <f t="shared" si="53"/>
        <v/>
      </c>
    </row>
    <row r="3439" spans="12:12" ht="15.75" customHeight="1" x14ac:dyDescent="0.35">
      <c r="L3439" s="27" t="str">
        <f t="shared" si="53"/>
        <v/>
      </c>
    </row>
    <row r="3440" spans="12:12" ht="15.75" customHeight="1" x14ac:dyDescent="0.35">
      <c r="L3440" s="27" t="str">
        <f t="shared" si="53"/>
        <v/>
      </c>
    </row>
    <row r="3441" spans="12:12" ht="15.75" customHeight="1" x14ac:dyDescent="0.35">
      <c r="L3441" s="27" t="str">
        <f t="shared" si="53"/>
        <v/>
      </c>
    </row>
    <row r="3442" spans="12:12" ht="15.75" customHeight="1" x14ac:dyDescent="0.35">
      <c r="L3442" s="27" t="str">
        <f t="shared" si="53"/>
        <v/>
      </c>
    </row>
    <row r="3443" spans="12:12" ht="15.75" customHeight="1" x14ac:dyDescent="0.35">
      <c r="L3443" s="27" t="str">
        <f t="shared" si="53"/>
        <v/>
      </c>
    </row>
    <row r="3444" spans="12:12" ht="15.75" customHeight="1" x14ac:dyDescent="0.35">
      <c r="L3444" s="27" t="str">
        <f t="shared" si="53"/>
        <v/>
      </c>
    </row>
    <row r="3445" spans="12:12" ht="15.75" customHeight="1" x14ac:dyDescent="0.35">
      <c r="L3445" s="27" t="str">
        <f t="shared" si="53"/>
        <v/>
      </c>
    </row>
    <row r="3446" spans="12:12" ht="15.75" customHeight="1" x14ac:dyDescent="0.35">
      <c r="L3446" s="27" t="str">
        <f t="shared" si="53"/>
        <v/>
      </c>
    </row>
    <row r="3447" spans="12:12" ht="15.75" customHeight="1" x14ac:dyDescent="0.35">
      <c r="L3447" s="27" t="str">
        <f t="shared" si="53"/>
        <v/>
      </c>
    </row>
    <row r="3448" spans="12:12" ht="15.75" customHeight="1" x14ac:dyDescent="0.35">
      <c r="L3448" s="27" t="str">
        <f t="shared" si="53"/>
        <v/>
      </c>
    </row>
    <row r="3449" spans="12:12" ht="15.75" customHeight="1" x14ac:dyDescent="0.35">
      <c r="L3449" s="27" t="str">
        <f t="shared" si="53"/>
        <v/>
      </c>
    </row>
    <row r="3450" spans="12:12" ht="15.75" customHeight="1" x14ac:dyDescent="0.35">
      <c r="L3450" s="27" t="str">
        <f t="shared" si="53"/>
        <v/>
      </c>
    </row>
    <row r="3451" spans="12:12" ht="15.75" customHeight="1" x14ac:dyDescent="0.35">
      <c r="L3451" s="27" t="str">
        <f t="shared" si="53"/>
        <v/>
      </c>
    </row>
    <row r="3452" spans="12:12" ht="15.75" customHeight="1" x14ac:dyDescent="0.35">
      <c r="L3452" s="27" t="str">
        <f t="shared" si="53"/>
        <v/>
      </c>
    </row>
    <row r="3453" spans="12:12" ht="15.75" customHeight="1" x14ac:dyDescent="0.35">
      <c r="L3453" s="27" t="str">
        <f t="shared" si="53"/>
        <v/>
      </c>
    </row>
    <row r="3454" spans="12:12" ht="15.75" customHeight="1" x14ac:dyDescent="0.35">
      <c r="L3454" s="27" t="str">
        <f t="shared" si="53"/>
        <v/>
      </c>
    </row>
    <row r="3455" spans="12:12" ht="15.75" customHeight="1" x14ac:dyDescent="0.35">
      <c r="L3455" s="27" t="str">
        <f t="shared" si="53"/>
        <v/>
      </c>
    </row>
    <row r="3456" spans="12:12" ht="15.75" customHeight="1" x14ac:dyDescent="0.35">
      <c r="L3456" s="27" t="str">
        <f t="shared" si="53"/>
        <v/>
      </c>
    </row>
    <row r="3457" spans="12:12" ht="15.75" customHeight="1" x14ac:dyDescent="0.35">
      <c r="L3457" s="27" t="str">
        <f t="shared" si="53"/>
        <v/>
      </c>
    </row>
    <row r="3458" spans="12:12" ht="15.75" customHeight="1" x14ac:dyDescent="0.35">
      <c r="L3458" s="27" t="str">
        <f t="shared" si="53"/>
        <v/>
      </c>
    </row>
    <row r="3459" spans="12:12" ht="15.75" customHeight="1" x14ac:dyDescent="0.35">
      <c r="L3459" s="27" t="str">
        <f t="shared" si="53"/>
        <v/>
      </c>
    </row>
    <row r="3460" spans="12:12" ht="15.75" customHeight="1" x14ac:dyDescent="0.35">
      <c r="L3460" s="27" t="str">
        <f t="shared" si="53"/>
        <v/>
      </c>
    </row>
    <row r="3461" spans="12:12" ht="15.75" customHeight="1" x14ac:dyDescent="0.35">
      <c r="L3461" s="27" t="str">
        <f t="shared" ref="L3461:L3524" si="54">IF((T3461="N/A")+(ISBLANK(T3461)), IF(S3461="Critical", K3461+30, IF(S3461="High", K3461+30,IF(COUNTIF(S3461,"M*"), K3461+90, IF(S3461="Low", K3461+180,"")))),
IF(((U3461="Yes")*(T3461="Critical")), K3461+30, IF(((U3461="Yes")*(T3461="High")), K3461+30,  IF(((U3461="Yes")*(COUNTIF(S3461,"M*"))), K3461+90,  IF(((U3461="Yes")*(T3461="Low")), K3461+180, IF(S3461="Critical", K3461+30, IF(S3461="High", K3461+30,IF(COUNTIF(S3461,"M*"), K3461+90, IF(S3461="Low", K3461+180,"")))))))))</f>
        <v/>
      </c>
    </row>
    <row r="3462" spans="12:12" ht="15.75" customHeight="1" x14ac:dyDescent="0.35">
      <c r="L3462" s="27" t="str">
        <f t="shared" si="54"/>
        <v/>
      </c>
    </row>
    <row r="3463" spans="12:12" ht="15.75" customHeight="1" x14ac:dyDescent="0.35">
      <c r="L3463" s="27" t="str">
        <f t="shared" si="54"/>
        <v/>
      </c>
    </row>
    <row r="3464" spans="12:12" ht="15.75" customHeight="1" x14ac:dyDescent="0.35">
      <c r="L3464" s="27" t="str">
        <f t="shared" si="54"/>
        <v/>
      </c>
    </row>
    <row r="3465" spans="12:12" ht="15.75" customHeight="1" x14ac:dyDescent="0.35">
      <c r="L3465" s="27" t="str">
        <f t="shared" si="54"/>
        <v/>
      </c>
    </row>
    <row r="3466" spans="12:12" ht="15.75" customHeight="1" x14ac:dyDescent="0.35">
      <c r="L3466" s="27" t="str">
        <f t="shared" si="54"/>
        <v/>
      </c>
    </row>
    <row r="3467" spans="12:12" ht="15.75" customHeight="1" x14ac:dyDescent="0.35">
      <c r="L3467" s="27" t="str">
        <f t="shared" si="54"/>
        <v/>
      </c>
    </row>
    <row r="3468" spans="12:12" ht="15.75" customHeight="1" x14ac:dyDescent="0.35">
      <c r="L3468" s="27" t="str">
        <f t="shared" si="54"/>
        <v/>
      </c>
    </row>
    <row r="3469" spans="12:12" ht="15.75" customHeight="1" x14ac:dyDescent="0.35">
      <c r="L3469" s="27" t="str">
        <f t="shared" si="54"/>
        <v/>
      </c>
    </row>
    <row r="3470" spans="12:12" ht="15.75" customHeight="1" x14ac:dyDescent="0.35">
      <c r="L3470" s="27" t="str">
        <f t="shared" si="54"/>
        <v/>
      </c>
    </row>
    <row r="3471" spans="12:12" ht="15.75" customHeight="1" x14ac:dyDescent="0.35">
      <c r="L3471" s="27" t="str">
        <f t="shared" si="54"/>
        <v/>
      </c>
    </row>
    <row r="3472" spans="12:12" ht="15.75" customHeight="1" x14ac:dyDescent="0.35">
      <c r="L3472" s="27" t="str">
        <f t="shared" si="54"/>
        <v/>
      </c>
    </row>
    <row r="3473" spans="12:12" ht="15.75" customHeight="1" x14ac:dyDescent="0.35">
      <c r="L3473" s="27" t="str">
        <f t="shared" si="54"/>
        <v/>
      </c>
    </row>
    <row r="3474" spans="12:12" ht="15.75" customHeight="1" x14ac:dyDescent="0.35">
      <c r="L3474" s="27" t="str">
        <f t="shared" si="54"/>
        <v/>
      </c>
    </row>
    <row r="3475" spans="12:12" ht="15.75" customHeight="1" x14ac:dyDescent="0.35">
      <c r="L3475" s="27" t="str">
        <f t="shared" si="54"/>
        <v/>
      </c>
    </row>
    <row r="3476" spans="12:12" ht="15.75" customHeight="1" x14ac:dyDescent="0.35">
      <c r="L3476" s="27" t="str">
        <f t="shared" si="54"/>
        <v/>
      </c>
    </row>
    <row r="3477" spans="12:12" ht="15.75" customHeight="1" x14ac:dyDescent="0.35">
      <c r="L3477" s="27" t="str">
        <f t="shared" si="54"/>
        <v/>
      </c>
    </row>
    <row r="3478" spans="12:12" ht="15.75" customHeight="1" x14ac:dyDescent="0.35">
      <c r="L3478" s="27" t="str">
        <f t="shared" si="54"/>
        <v/>
      </c>
    </row>
    <row r="3479" spans="12:12" ht="15.75" customHeight="1" x14ac:dyDescent="0.35">
      <c r="L3479" s="27" t="str">
        <f t="shared" si="54"/>
        <v/>
      </c>
    </row>
    <row r="3480" spans="12:12" ht="15.75" customHeight="1" x14ac:dyDescent="0.35">
      <c r="L3480" s="27" t="str">
        <f t="shared" si="54"/>
        <v/>
      </c>
    </row>
    <row r="3481" spans="12:12" ht="15.75" customHeight="1" x14ac:dyDescent="0.35">
      <c r="L3481" s="27" t="str">
        <f t="shared" si="54"/>
        <v/>
      </c>
    </row>
    <row r="3482" spans="12:12" ht="15.75" customHeight="1" x14ac:dyDescent="0.35">
      <c r="L3482" s="27" t="str">
        <f t="shared" si="54"/>
        <v/>
      </c>
    </row>
    <row r="3483" spans="12:12" ht="15.75" customHeight="1" x14ac:dyDescent="0.35">
      <c r="L3483" s="27" t="str">
        <f t="shared" si="54"/>
        <v/>
      </c>
    </row>
    <row r="3484" spans="12:12" ht="15.75" customHeight="1" x14ac:dyDescent="0.35">
      <c r="L3484" s="27" t="str">
        <f t="shared" si="54"/>
        <v/>
      </c>
    </row>
    <row r="3485" spans="12:12" ht="15.75" customHeight="1" x14ac:dyDescent="0.35">
      <c r="L3485" s="27" t="str">
        <f t="shared" si="54"/>
        <v/>
      </c>
    </row>
    <row r="3486" spans="12:12" ht="15.75" customHeight="1" x14ac:dyDescent="0.35">
      <c r="L3486" s="27" t="str">
        <f t="shared" si="54"/>
        <v/>
      </c>
    </row>
    <row r="3487" spans="12:12" ht="15.75" customHeight="1" x14ac:dyDescent="0.35">
      <c r="L3487" s="27" t="str">
        <f t="shared" si="54"/>
        <v/>
      </c>
    </row>
    <row r="3488" spans="12:12" ht="15.75" customHeight="1" x14ac:dyDescent="0.35">
      <c r="L3488" s="27" t="str">
        <f t="shared" si="54"/>
        <v/>
      </c>
    </row>
    <row r="3489" spans="12:12" ht="15.75" customHeight="1" x14ac:dyDescent="0.35">
      <c r="L3489" s="27" t="str">
        <f t="shared" si="54"/>
        <v/>
      </c>
    </row>
    <row r="3490" spans="12:12" ht="15.75" customHeight="1" x14ac:dyDescent="0.35">
      <c r="L3490" s="27" t="str">
        <f t="shared" si="54"/>
        <v/>
      </c>
    </row>
    <row r="3491" spans="12:12" ht="15.75" customHeight="1" x14ac:dyDescent="0.35">
      <c r="L3491" s="27" t="str">
        <f t="shared" si="54"/>
        <v/>
      </c>
    </row>
    <row r="3492" spans="12:12" ht="15.75" customHeight="1" x14ac:dyDescent="0.35">
      <c r="L3492" s="27" t="str">
        <f t="shared" si="54"/>
        <v/>
      </c>
    </row>
    <row r="3493" spans="12:12" ht="15.75" customHeight="1" x14ac:dyDescent="0.35">
      <c r="L3493" s="27" t="str">
        <f t="shared" si="54"/>
        <v/>
      </c>
    </row>
    <row r="3494" spans="12:12" ht="15.75" customHeight="1" x14ac:dyDescent="0.35">
      <c r="L3494" s="27" t="str">
        <f t="shared" si="54"/>
        <v/>
      </c>
    </row>
    <row r="3495" spans="12:12" ht="15.75" customHeight="1" x14ac:dyDescent="0.35">
      <c r="L3495" s="27" t="str">
        <f t="shared" si="54"/>
        <v/>
      </c>
    </row>
    <row r="3496" spans="12:12" ht="15.75" customHeight="1" x14ac:dyDescent="0.35">
      <c r="L3496" s="27" t="str">
        <f t="shared" si="54"/>
        <v/>
      </c>
    </row>
    <row r="3497" spans="12:12" ht="15.75" customHeight="1" x14ac:dyDescent="0.35">
      <c r="L3497" s="27" t="str">
        <f t="shared" si="54"/>
        <v/>
      </c>
    </row>
    <row r="3498" spans="12:12" ht="15.75" customHeight="1" x14ac:dyDescent="0.35">
      <c r="L3498" s="27" t="str">
        <f t="shared" si="54"/>
        <v/>
      </c>
    </row>
    <row r="3499" spans="12:12" ht="15.75" customHeight="1" x14ac:dyDescent="0.35">
      <c r="L3499" s="27" t="str">
        <f t="shared" si="54"/>
        <v/>
      </c>
    </row>
    <row r="3500" spans="12:12" ht="15.75" customHeight="1" x14ac:dyDescent="0.35">
      <c r="L3500" s="27" t="str">
        <f t="shared" si="54"/>
        <v/>
      </c>
    </row>
    <row r="3501" spans="12:12" ht="15.75" customHeight="1" x14ac:dyDescent="0.35">
      <c r="L3501" s="27" t="str">
        <f t="shared" si="54"/>
        <v/>
      </c>
    </row>
    <row r="3502" spans="12:12" ht="15.75" customHeight="1" x14ac:dyDescent="0.35">
      <c r="L3502" s="27" t="str">
        <f t="shared" si="54"/>
        <v/>
      </c>
    </row>
    <row r="3503" spans="12:12" ht="15.75" customHeight="1" x14ac:dyDescent="0.35">
      <c r="L3503" s="27" t="str">
        <f t="shared" si="54"/>
        <v/>
      </c>
    </row>
    <row r="3504" spans="12:12" ht="15.75" customHeight="1" x14ac:dyDescent="0.35">
      <c r="L3504" s="27" t="str">
        <f t="shared" si="54"/>
        <v/>
      </c>
    </row>
    <row r="3505" spans="12:12" ht="15.75" customHeight="1" x14ac:dyDescent="0.35">
      <c r="L3505" s="27" t="str">
        <f t="shared" si="54"/>
        <v/>
      </c>
    </row>
    <row r="3506" spans="12:12" ht="15.75" customHeight="1" x14ac:dyDescent="0.35">
      <c r="L3506" s="27" t="str">
        <f t="shared" si="54"/>
        <v/>
      </c>
    </row>
    <row r="3507" spans="12:12" ht="15.75" customHeight="1" x14ac:dyDescent="0.35">
      <c r="L3507" s="27" t="str">
        <f t="shared" si="54"/>
        <v/>
      </c>
    </row>
    <row r="3508" spans="12:12" ht="15.75" customHeight="1" x14ac:dyDescent="0.35">
      <c r="L3508" s="27" t="str">
        <f t="shared" si="54"/>
        <v/>
      </c>
    </row>
    <row r="3509" spans="12:12" ht="15.75" customHeight="1" x14ac:dyDescent="0.35">
      <c r="L3509" s="27" t="str">
        <f t="shared" si="54"/>
        <v/>
      </c>
    </row>
    <row r="3510" spans="12:12" ht="15.75" customHeight="1" x14ac:dyDescent="0.35">
      <c r="L3510" s="27" t="str">
        <f t="shared" si="54"/>
        <v/>
      </c>
    </row>
    <row r="3511" spans="12:12" ht="15.75" customHeight="1" x14ac:dyDescent="0.35">
      <c r="L3511" s="27" t="str">
        <f t="shared" si="54"/>
        <v/>
      </c>
    </row>
    <row r="3512" spans="12:12" ht="15.75" customHeight="1" x14ac:dyDescent="0.35">
      <c r="L3512" s="27" t="str">
        <f t="shared" si="54"/>
        <v/>
      </c>
    </row>
    <row r="3513" spans="12:12" ht="15.75" customHeight="1" x14ac:dyDescent="0.35">
      <c r="L3513" s="27" t="str">
        <f t="shared" si="54"/>
        <v/>
      </c>
    </row>
    <row r="3514" spans="12:12" ht="15.75" customHeight="1" x14ac:dyDescent="0.35">
      <c r="L3514" s="27" t="str">
        <f t="shared" si="54"/>
        <v/>
      </c>
    </row>
    <row r="3515" spans="12:12" ht="15.75" customHeight="1" x14ac:dyDescent="0.35">
      <c r="L3515" s="27" t="str">
        <f t="shared" si="54"/>
        <v/>
      </c>
    </row>
    <row r="3516" spans="12:12" ht="15.75" customHeight="1" x14ac:dyDescent="0.35">
      <c r="L3516" s="27" t="str">
        <f t="shared" si="54"/>
        <v/>
      </c>
    </row>
    <row r="3517" spans="12:12" ht="15.75" customHeight="1" x14ac:dyDescent="0.35">
      <c r="L3517" s="27" t="str">
        <f t="shared" si="54"/>
        <v/>
      </c>
    </row>
    <row r="3518" spans="12:12" ht="15.75" customHeight="1" x14ac:dyDescent="0.35">
      <c r="L3518" s="27" t="str">
        <f t="shared" si="54"/>
        <v/>
      </c>
    </row>
    <row r="3519" spans="12:12" ht="15.75" customHeight="1" x14ac:dyDescent="0.35">
      <c r="L3519" s="27" t="str">
        <f t="shared" si="54"/>
        <v/>
      </c>
    </row>
    <row r="3520" spans="12:12" ht="15.75" customHeight="1" x14ac:dyDescent="0.35">
      <c r="L3520" s="27" t="str">
        <f t="shared" si="54"/>
        <v/>
      </c>
    </row>
    <row r="3521" spans="12:12" ht="15.75" customHeight="1" x14ac:dyDescent="0.35">
      <c r="L3521" s="27" t="str">
        <f t="shared" si="54"/>
        <v/>
      </c>
    </row>
    <row r="3522" spans="12:12" ht="15.75" customHeight="1" x14ac:dyDescent="0.35">
      <c r="L3522" s="27" t="str">
        <f t="shared" si="54"/>
        <v/>
      </c>
    </row>
    <row r="3523" spans="12:12" ht="15.75" customHeight="1" x14ac:dyDescent="0.35">
      <c r="L3523" s="27" t="str">
        <f t="shared" si="54"/>
        <v/>
      </c>
    </row>
    <row r="3524" spans="12:12" ht="15.75" customHeight="1" x14ac:dyDescent="0.35">
      <c r="L3524" s="27" t="str">
        <f t="shared" si="54"/>
        <v/>
      </c>
    </row>
    <row r="3525" spans="12:12" ht="15.75" customHeight="1" x14ac:dyDescent="0.35">
      <c r="L3525" s="27" t="str">
        <f t="shared" ref="L3525:L3588" si="55">IF((T3525="N/A")+(ISBLANK(T3525)), IF(S3525="Critical", K3525+30, IF(S3525="High", K3525+30,IF(COUNTIF(S3525,"M*"), K3525+90, IF(S3525="Low", K3525+180,"")))),
IF(((U3525="Yes")*(T3525="Critical")), K3525+30, IF(((U3525="Yes")*(T3525="High")), K3525+30,  IF(((U3525="Yes")*(COUNTIF(S3525,"M*"))), K3525+90,  IF(((U3525="Yes")*(T3525="Low")), K3525+180, IF(S3525="Critical", K3525+30, IF(S3525="High", K3525+30,IF(COUNTIF(S3525,"M*"), K3525+90, IF(S3525="Low", K3525+180,"")))))))))</f>
        <v/>
      </c>
    </row>
    <row r="3526" spans="12:12" ht="15.75" customHeight="1" x14ac:dyDescent="0.35">
      <c r="L3526" s="27" t="str">
        <f t="shared" si="55"/>
        <v/>
      </c>
    </row>
    <row r="3527" spans="12:12" ht="15.75" customHeight="1" x14ac:dyDescent="0.35">
      <c r="L3527" s="27" t="str">
        <f t="shared" si="55"/>
        <v/>
      </c>
    </row>
    <row r="3528" spans="12:12" ht="15.75" customHeight="1" x14ac:dyDescent="0.35">
      <c r="L3528" s="27" t="str">
        <f t="shared" si="55"/>
        <v/>
      </c>
    </row>
    <row r="3529" spans="12:12" ht="15.75" customHeight="1" x14ac:dyDescent="0.35">
      <c r="L3529" s="27" t="str">
        <f t="shared" si="55"/>
        <v/>
      </c>
    </row>
    <row r="3530" spans="12:12" ht="15.75" customHeight="1" x14ac:dyDescent="0.35">
      <c r="L3530" s="27" t="str">
        <f t="shared" si="55"/>
        <v/>
      </c>
    </row>
    <row r="3531" spans="12:12" ht="15.75" customHeight="1" x14ac:dyDescent="0.35">
      <c r="L3531" s="27" t="str">
        <f t="shared" si="55"/>
        <v/>
      </c>
    </row>
    <row r="3532" spans="12:12" ht="15.75" customHeight="1" x14ac:dyDescent="0.35">
      <c r="L3532" s="27" t="str">
        <f t="shared" si="55"/>
        <v/>
      </c>
    </row>
    <row r="3533" spans="12:12" ht="15.75" customHeight="1" x14ac:dyDescent="0.35">
      <c r="L3533" s="27" t="str">
        <f t="shared" si="55"/>
        <v/>
      </c>
    </row>
    <row r="3534" spans="12:12" ht="15.75" customHeight="1" x14ac:dyDescent="0.35">
      <c r="L3534" s="27" t="str">
        <f t="shared" si="55"/>
        <v/>
      </c>
    </row>
    <row r="3535" spans="12:12" ht="15.75" customHeight="1" x14ac:dyDescent="0.35">
      <c r="L3535" s="27" t="str">
        <f t="shared" si="55"/>
        <v/>
      </c>
    </row>
    <row r="3536" spans="12:12" ht="15.75" customHeight="1" x14ac:dyDescent="0.35">
      <c r="L3536" s="27" t="str">
        <f t="shared" si="55"/>
        <v/>
      </c>
    </row>
    <row r="3537" spans="12:12" ht="15.75" customHeight="1" x14ac:dyDescent="0.35">
      <c r="L3537" s="27" t="str">
        <f t="shared" si="55"/>
        <v/>
      </c>
    </row>
    <row r="3538" spans="12:12" ht="15.75" customHeight="1" x14ac:dyDescent="0.35">
      <c r="L3538" s="27" t="str">
        <f t="shared" si="55"/>
        <v/>
      </c>
    </row>
    <row r="3539" spans="12:12" ht="15.75" customHeight="1" x14ac:dyDescent="0.35">
      <c r="L3539" s="27" t="str">
        <f t="shared" si="55"/>
        <v/>
      </c>
    </row>
    <row r="3540" spans="12:12" ht="15.75" customHeight="1" x14ac:dyDescent="0.35">
      <c r="L3540" s="27" t="str">
        <f t="shared" si="55"/>
        <v/>
      </c>
    </row>
    <row r="3541" spans="12:12" ht="15.75" customHeight="1" x14ac:dyDescent="0.35">
      <c r="L3541" s="27" t="str">
        <f t="shared" si="55"/>
        <v/>
      </c>
    </row>
    <row r="3542" spans="12:12" ht="15.75" customHeight="1" x14ac:dyDescent="0.35">
      <c r="L3542" s="27" t="str">
        <f t="shared" si="55"/>
        <v/>
      </c>
    </row>
    <row r="3543" spans="12:12" ht="15.75" customHeight="1" x14ac:dyDescent="0.35">
      <c r="L3543" s="27" t="str">
        <f t="shared" si="55"/>
        <v/>
      </c>
    </row>
    <row r="3544" spans="12:12" ht="15.75" customHeight="1" x14ac:dyDescent="0.35">
      <c r="L3544" s="27" t="str">
        <f t="shared" si="55"/>
        <v/>
      </c>
    </row>
    <row r="3545" spans="12:12" ht="15.75" customHeight="1" x14ac:dyDescent="0.35">
      <c r="L3545" s="27" t="str">
        <f t="shared" si="55"/>
        <v/>
      </c>
    </row>
    <row r="3546" spans="12:12" ht="15.75" customHeight="1" x14ac:dyDescent="0.35">
      <c r="L3546" s="27" t="str">
        <f t="shared" si="55"/>
        <v/>
      </c>
    </row>
    <row r="3547" spans="12:12" ht="15.75" customHeight="1" x14ac:dyDescent="0.35">
      <c r="L3547" s="27" t="str">
        <f t="shared" si="55"/>
        <v/>
      </c>
    </row>
    <row r="3548" spans="12:12" ht="15.75" customHeight="1" x14ac:dyDescent="0.35">
      <c r="L3548" s="27" t="str">
        <f t="shared" si="55"/>
        <v/>
      </c>
    </row>
    <row r="3549" spans="12:12" ht="15.75" customHeight="1" x14ac:dyDescent="0.35">
      <c r="L3549" s="27" t="str">
        <f t="shared" si="55"/>
        <v/>
      </c>
    </row>
    <row r="3550" spans="12:12" ht="15.75" customHeight="1" x14ac:dyDescent="0.35">
      <c r="L3550" s="27" t="str">
        <f t="shared" si="55"/>
        <v/>
      </c>
    </row>
    <row r="3551" spans="12:12" ht="15.75" customHeight="1" x14ac:dyDescent="0.35">
      <c r="L3551" s="27" t="str">
        <f t="shared" si="55"/>
        <v/>
      </c>
    </row>
    <row r="3552" spans="12:12" ht="15.75" customHeight="1" x14ac:dyDescent="0.35">
      <c r="L3552" s="27" t="str">
        <f t="shared" si="55"/>
        <v/>
      </c>
    </row>
    <row r="3553" spans="12:12" ht="15.75" customHeight="1" x14ac:dyDescent="0.35">
      <c r="L3553" s="27" t="str">
        <f t="shared" si="55"/>
        <v/>
      </c>
    </row>
    <row r="3554" spans="12:12" ht="15.75" customHeight="1" x14ac:dyDescent="0.35">
      <c r="L3554" s="27" t="str">
        <f t="shared" si="55"/>
        <v/>
      </c>
    </row>
    <row r="3555" spans="12:12" ht="15.75" customHeight="1" x14ac:dyDescent="0.35">
      <c r="L3555" s="27" t="str">
        <f t="shared" si="55"/>
        <v/>
      </c>
    </row>
    <row r="3556" spans="12:12" ht="15.75" customHeight="1" x14ac:dyDescent="0.35">
      <c r="L3556" s="27" t="str">
        <f t="shared" si="55"/>
        <v/>
      </c>
    </row>
    <row r="3557" spans="12:12" ht="15.75" customHeight="1" x14ac:dyDescent="0.35">
      <c r="L3557" s="27" t="str">
        <f t="shared" si="55"/>
        <v/>
      </c>
    </row>
    <row r="3558" spans="12:12" ht="15.75" customHeight="1" x14ac:dyDescent="0.35">
      <c r="L3558" s="27" t="str">
        <f t="shared" si="55"/>
        <v/>
      </c>
    </row>
    <row r="3559" spans="12:12" ht="15.75" customHeight="1" x14ac:dyDescent="0.35">
      <c r="L3559" s="27" t="str">
        <f t="shared" si="55"/>
        <v/>
      </c>
    </row>
    <row r="3560" spans="12:12" ht="15.75" customHeight="1" x14ac:dyDescent="0.35">
      <c r="L3560" s="27" t="str">
        <f t="shared" si="55"/>
        <v/>
      </c>
    </row>
    <row r="3561" spans="12:12" ht="15.75" customHeight="1" x14ac:dyDescent="0.35">
      <c r="L3561" s="27" t="str">
        <f t="shared" si="55"/>
        <v/>
      </c>
    </row>
    <row r="3562" spans="12:12" ht="15.75" customHeight="1" x14ac:dyDescent="0.35">
      <c r="L3562" s="27" t="str">
        <f t="shared" si="55"/>
        <v/>
      </c>
    </row>
    <row r="3563" spans="12:12" ht="15.75" customHeight="1" x14ac:dyDescent="0.35">
      <c r="L3563" s="27" t="str">
        <f t="shared" si="55"/>
        <v/>
      </c>
    </row>
    <row r="3564" spans="12:12" ht="15.75" customHeight="1" x14ac:dyDescent="0.35">
      <c r="L3564" s="27" t="str">
        <f t="shared" si="55"/>
        <v/>
      </c>
    </row>
    <row r="3565" spans="12:12" ht="15.75" customHeight="1" x14ac:dyDescent="0.35">
      <c r="L3565" s="27" t="str">
        <f t="shared" si="55"/>
        <v/>
      </c>
    </row>
    <row r="3566" spans="12:12" ht="15.75" customHeight="1" x14ac:dyDescent="0.35">
      <c r="L3566" s="27" t="str">
        <f t="shared" si="55"/>
        <v/>
      </c>
    </row>
    <row r="3567" spans="12:12" ht="15.75" customHeight="1" x14ac:dyDescent="0.35">
      <c r="L3567" s="27" t="str">
        <f t="shared" si="55"/>
        <v/>
      </c>
    </row>
    <row r="3568" spans="12:12" ht="15.75" customHeight="1" x14ac:dyDescent="0.35">
      <c r="L3568" s="27" t="str">
        <f t="shared" si="55"/>
        <v/>
      </c>
    </row>
    <row r="3569" spans="12:12" ht="15.75" customHeight="1" x14ac:dyDescent="0.35">
      <c r="L3569" s="27" t="str">
        <f t="shared" si="55"/>
        <v/>
      </c>
    </row>
    <row r="3570" spans="12:12" ht="15.75" customHeight="1" x14ac:dyDescent="0.35">
      <c r="L3570" s="27" t="str">
        <f t="shared" si="55"/>
        <v/>
      </c>
    </row>
    <row r="3571" spans="12:12" ht="15.75" customHeight="1" x14ac:dyDescent="0.35">
      <c r="L3571" s="27" t="str">
        <f t="shared" si="55"/>
        <v/>
      </c>
    </row>
    <row r="3572" spans="12:12" ht="15.75" customHeight="1" x14ac:dyDescent="0.35">
      <c r="L3572" s="27" t="str">
        <f t="shared" si="55"/>
        <v/>
      </c>
    </row>
    <row r="3573" spans="12:12" ht="15.75" customHeight="1" x14ac:dyDescent="0.35">
      <c r="L3573" s="27" t="str">
        <f t="shared" si="55"/>
        <v/>
      </c>
    </row>
    <row r="3574" spans="12:12" ht="15.75" customHeight="1" x14ac:dyDescent="0.35">
      <c r="L3574" s="27" t="str">
        <f t="shared" si="55"/>
        <v/>
      </c>
    </row>
    <row r="3575" spans="12:12" ht="15.75" customHeight="1" x14ac:dyDescent="0.35">
      <c r="L3575" s="27" t="str">
        <f t="shared" si="55"/>
        <v/>
      </c>
    </row>
    <row r="3576" spans="12:12" ht="15.75" customHeight="1" x14ac:dyDescent="0.35">
      <c r="L3576" s="27" t="str">
        <f t="shared" si="55"/>
        <v/>
      </c>
    </row>
    <row r="3577" spans="12:12" ht="15.75" customHeight="1" x14ac:dyDescent="0.35">
      <c r="L3577" s="27" t="str">
        <f t="shared" si="55"/>
        <v/>
      </c>
    </row>
    <row r="3578" spans="12:12" ht="15.75" customHeight="1" x14ac:dyDescent="0.35">
      <c r="L3578" s="27" t="str">
        <f t="shared" si="55"/>
        <v/>
      </c>
    </row>
    <row r="3579" spans="12:12" ht="15.75" customHeight="1" x14ac:dyDescent="0.35">
      <c r="L3579" s="27" t="str">
        <f t="shared" si="55"/>
        <v/>
      </c>
    </row>
    <row r="3580" spans="12:12" ht="15.75" customHeight="1" x14ac:dyDescent="0.35">
      <c r="L3580" s="27" t="str">
        <f t="shared" si="55"/>
        <v/>
      </c>
    </row>
    <row r="3581" spans="12:12" ht="15.75" customHeight="1" x14ac:dyDescent="0.35">
      <c r="L3581" s="27" t="str">
        <f t="shared" si="55"/>
        <v/>
      </c>
    </row>
    <row r="3582" spans="12:12" ht="15.75" customHeight="1" x14ac:dyDescent="0.35">
      <c r="L3582" s="27" t="str">
        <f t="shared" si="55"/>
        <v/>
      </c>
    </row>
    <row r="3583" spans="12:12" ht="15.75" customHeight="1" x14ac:dyDescent="0.35">
      <c r="L3583" s="27" t="str">
        <f t="shared" si="55"/>
        <v/>
      </c>
    </row>
    <row r="3584" spans="12:12" ht="15.75" customHeight="1" x14ac:dyDescent="0.35">
      <c r="L3584" s="27" t="str">
        <f t="shared" si="55"/>
        <v/>
      </c>
    </row>
    <row r="3585" spans="12:12" ht="15.75" customHeight="1" x14ac:dyDescent="0.35">
      <c r="L3585" s="27" t="str">
        <f t="shared" si="55"/>
        <v/>
      </c>
    </row>
    <row r="3586" spans="12:12" ht="15.75" customHeight="1" x14ac:dyDescent="0.35">
      <c r="L3586" s="27" t="str">
        <f t="shared" si="55"/>
        <v/>
      </c>
    </row>
    <row r="3587" spans="12:12" ht="15.75" customHeight="1" x14ac:dyDescent="0.35">
      <c r="L3587" s="27" t="str">
        <f t="shared" si="55"/>
        <v/>
      </c>
    </row>
    <row r="3588" spans="12:12" ht="15.75" customHeight="1" x14ac:dyDescent="0.35">
      <c r="L3588" s="27" t="str">
        <f t="shared" si="55"/>
        <v/>
      </c>
    </row>
    <row r="3589" spans="12:12" ht="15.75" customHeight="1" x14ac:dyDescent="0.35">
      <c r="L3589" s="27" t="str">
        <f t="shared" ref="L3589:L3652" si="56">IF((T3589="N/A")+(ISBLANK(T3589)), IF(S3589="Critical", K3589+30, IF(S3589="High", K3589+30,IF(COUNTIF(S3589,"M*"), K3589+90, IF(S3589="Low", K3589+180,"")))),
IF(((U3589="Yes")*(T3589="Critical")), K3589+30, IF(((U3589="Yes")*(T3589="High")), K3589+30,  IF(((U3589="Yes")*(COUNTIF(S3589,"M*"))), K3589+90,  IF(((U3589="Yes")*(T3589="Low")), K3589+180, IF(S3589="Critical", K3589+30, IF(S3589="High", K3589+30,IF(COUNTIF(S3589,"M*"), K3589+90, IF(S3589="Low", K3589+180,"")))))))))</f>
        <v/>
      </c>
    </row>
    <row r="3590" spans="12:12" ht="15.75" customHeight="1" x14ac:dyDescent="0.35">
      <c r="L3590" s="27" t="str">
        <f t="shared" si="56"/>
        <v/>
      </c>
    </row>
    <row r="3591" spans="12:12" ht="15.75" customHeight="1" x14ac:dyDescent="0.35">
      <c r="L3591" s="27" t="str">
        <f t="shared" si="56"/>
        <v/>
      </c>
    </row>
    <row r="3592" spans="12:12" ht="15.75" customHeight="1" x14ac:dyDescent="0.35">
      <c r="L3592" s="27" t="str">
        <f t="shared" si="56"/>
        <v/>
      </c>
    </row>
    <row r="3593" spans="12:12" ht="15.75" customHeight="1" x14ac:dyDescent="0.35">
      <c r="L3593" s="27" t="str">
        <f t="shared" si="56"/>
        <v/>
      </c>
    </row>
    <row r="3594" spans="12:12" ht="15.75" customHeight="1" x14ac:dyDescent="0.35">
      <c r="L3594" s="27" t="str">
        <f t="shared" si="56"/>
        <v/>
      </c>
    </row>
    <row r="3595" spans="12:12" ht="15.75" customHeight="1" x14ac:dyDescent="0.35">
      <c r="L3595" s="27" t="str">
        <f t="shared" si="56"/>
        <v/>
      </c>
    </row>
    <row r="3596" spans="12:12" ht="15.75" customHeight="1" x14ac:dyDescent="0.35">
      <c r="L3596" s="27" t="str">
        <f t="shared" si="56"/>
        <v/>
      </c>
    </row>
    <row r="3597" spans="12:12" ht="15.75" customHeight="1" x14ac:dyDescent="0.35">
      <c r="L3597" s="27" t="str">
        <f t="shared" si="56"/>
        <v/>
      </c>
    </row>
    <row r="3598" spans="12:12" ht="15.75" customHeight="1" x14ac:dyDescent="0.35">
      <c r="L3598" s="27" t="str">
        <f t="shared" si="56"/>
        <v/>
      </c>
    </row>
    <row r="3599" spans="12:12" ht="15.75" customHeight="1" x14ac:dyDescent="0.35">
      <c r="L3599" s="27" t="str">
        <f t="shared" si="56"/>
        <v/>
      </c>
    </row>
    <row r="3600" spans="12:12" ht="15.75" customHeight="1" x14ac:dyDescent="0.35">
      <c r="L3600" s="27" t="str">
        <f t="shared" si="56"/>
        <v/>
      </c>
    </row>
    <row r="3601" spans="12:12" ht="15.75" customHeight="1" x14ac:dyDescent="0.35">
      <c r="L3601" s="27" t="str">
        <f t="shared" si="56"/>
        <v/>
      </c>
    </row>
    <row r="3602" spans="12:12" ht="15.75" customHeight="1" x14ac:dyDescent="0.35">
      <c r="L3602" s="27" t="str">
        <f t="shared" si="56"/>
        <v/>
      </c>
    </row>
    <row r="3603" spans="12:12" ht="15.75" customHeight="1" x14ac:dyDescent="0.35">
      <c r="L3603" s="27" t="str">
        <f t="shared" si="56"/>
        <v/>
      </c>
    </row>
    <row r="3604" spans="12:12" ht="15.75" customHeight="1" x14ac:dyDescent="0.35">
      <c r="L3604" s="27" t="str">
        <f t="shared" si="56"/>
        <v/>
      </c>
    </row>
    <row r="3605" spans="12:12" ht="15.75" customHeight="1" x14ac:dyDescent="0.35">
      <c r="L3605" s="27" t="str">
        <f t="shared" si="56"/>
        <v/>
      </c>
    </row>
    <row r="3606" spans="12:12" ht="15.75" customHeight="1" x14ac:dyDescent="0.35">
      <c r="L3606" s="27" t="str">
        <f t="shared" si="56"/>
        <v/>
      </c>
    </row>
    <row r="3607" spans="12:12" ht="15.75" customHeight="1" x14ac:dyDescent="0.35">
      <c r="L3607" s="27" t="str">
        <f t="shared" si="56"/>
        <v/>
      </c>
    </row>
    <row r="3608" spans="12:12" ht="15.75" customHeight="1" x14ac:dyDescent="0.35">
      <c r="L3608" s="27" t="str">
        <f t="shared" si="56"/>
        <v/>
      </c>
    </row>
    <row r="3609" spans="12:12" ht="15.75" customHeight="1" x14ac:dyDescent="0.35">
      <c r="L3609" s="27" t="str">
        <f t="shared" si="56"/>
        <v/>
      </c>
    </row>
    <row r="3610" spans="12:12" ht="15.75" customHeight="1" x14ac:dyDescent="0.35">
      <c r="L3610" s="27" t="str">
        <f t="shared" si="56"/>
        <v/>
      </c>
    </row>
    <row r="3611" spans="12:12" ht="15.75" customHeight="1" x14ac:dyDescent="0.35">
      <c r="L3611" s="27" t="str">
        <f t="shared" si="56"/>
        <v/>
      </c>
    </row>
    <row r="3612" spans="12:12" ht="15.75" customHeight="1" x14ac:dyDescent="0.35">
      <c r="L3612" s="27" t="str">
        <f t="shared" si="56"/>
        <v/>
      </c>
    </row>
    <row r="3613" spans="12:12" ht="15.75" customHeight="1" x14ac:dyDescent="0.35">
      <c r="L3613" s="27" t="str">
        <f t="shared" si="56"/>
        <v/>
      </c>
    </row>
    <row r="3614" spans="12:12" ht="15.75" customHeight="1" x14ac:dyDescent="0.35">
      <c r="L3614" s="27" t="str">
        <f t="shared" si="56"/>
        <v/>
      </c>
    </row>
    <row r="3615" spans="12:12" ht="15.75" customHeight="1" x14ac:dyDescent="0.35">
      <c r="L3615" s="27" t="str">
        <f t="shared" si="56"/>
        <v/>
      </c>
    </row>
    <row r="3616" spans="12:12" ht="15.75" customHeight="1" x14ac:dyDescent="0.35">
      <c r="L3616" s="27" t="str">
        <f t="shared" si="56"/>
        <v/>
      </c>
    </row>
    <row r="3617" spans="12:12" ht="15.75" customHeight="1" x14ac:dyDescent="0.35">
      <c r="L3617" s="27" t="str">
        <f t="shared" si="56"/>
        <v/>
      </c>
    </row>
    <row r="3618" spans="12:12" ht="15.75" customHeight="1" x14ac:dyDescent="0.35">
      <c r="L3618" s="27" t="str">
        <f t="shared" si="56"/>
        <v/>
      </c>
    </row>
    <row r="3619" spans="12:12" ht="15.75" customHeight="1" x14ac:dyDescent="0.35">
      <c r="L3619" s="27" t="str">
        <f t="shared" si="56"/>
        <v/>
      </c>
    </row>
    <row r="3620" spans="12:12" ht="15.75" customHeight="1" x14ac:dyDescent="0.35">
      <c r="L3620" s="27" t="str">
        <f t="shared" si="56"/>
        <v/>
      </c>
    </row>
    <row r="3621" spans="12:12" ht="15.75" customHeight="1" x14ac:dyDescent="0.35">
      <c r="L3621" s="27" t="str">
        <f t="shared" si="56"/>
        <v/>
      </c>
    </row>
    <row r="3622" spans="12:12" ht="15.75" customHeight="1" x14ac:dyDescent="0.35">
      <c r="L3622" s="27" t="str">
        <f t="shared" si="56"/>
        <v/>
      </c>
    </row>
    <row r="3623" spans="12:12" ht="15.75" customHeight="1" x14ac:dyDescent="0.35">
      <c r="L3623" s="27" t="str">
        <f t="shared" si="56"/>
        <v/>
      </c>
    </row>
    <row r="3624" spans="12:12" ht="15.75" customHeight="1" x14ac:dyDescent="0.35">
      <c r="L3624" s="27" t="str">
        <f t="shared" si="56"/>
        <v/>
      </c>
    </row>
    <row r="3625" spans="12:12" ht="15.75" customHeight="1" x14ac:dyDescent="0.35">
      <c r="L3625" s="27" t="str">
        <f t="shared" si="56"/>
        <v/>
      </c>
    </row>
    <row r="3626" spans="12:12" ht="15.75" customHeight="1" x14ac:dyDescent="0.35">
      <c r="L3626" s="27" t="str">
        <f t="shared" si="56"/>
        <v/>
      </c>
    </row>
    <row r="3627" spans="12:12" ht="15.75" customHeight="1" x14ac:dyDescent="0.35">
      <c r="L3627" s="27" t="str">
        <f t="shared" si="56"/>
        <v/>
      </c>
    </row>
    <row r="3628" spans="12:12" ht="15.75" customHeight="1" x14ac:dyDescent="0.35">
      <c r="L3628" s="27" t="str">
        <f t="shared" si="56"/>
        <v/>
      </c>
    </row>
    <row r="3629" spans="12:12" ht="15.75" customHeight="1" x14ac:dyDescent="0.35">
      <c r="L3629" s="27" t="str">
        <f t="shared" si="56"/>
        <v/>
      </c>
    </row>
    <row r="3630" spans="12:12" ht="15.75" customHeight="1" x14ac:dyDescent="0.35">
      <c r="L3630" s="27" t="str">
        <f t="shared" si="56"/>
        <v/>
      </c>
    </row>
    <row r="3631" spans="12:12" ht="15.75" customHeight="1" x14ac:dyDescent="0.35">
      <c r="L3631" s="27" t="str">
        <f t="shared" si="56"/>
        <v/>
      </c>
    </row>
    <row r="3632" spans="12:12" ht="15.75" customHeight="1" x14ac:dyDescent="0.35">
      <c r="L3632" s="27" t="str">
        <f t="shared" si="56"/>
        <v/>
      </c>
    </row>
    <row r="3633" spans="12:12" ht="15.75" customHeight="1" x14ac:dyDescent="0.35">
      <c r="L3633" s="27" t="str">
        <f t="shared" si="56"/>
        <v/>
      </c>
    </row>
    <row r="3634" spans="12:12" ht="15.75" customHeight="1" x14ac:dyDescent="0.35">
      <c r="L3634" s="27" t="str">
        <f t="shared" si="56"/>
        <v/>
      </c>
    </row>
    <row r="3635" spans="12:12" ht="15.75" customHeight="1" x14ac:dyDescent="0.35">
      <c r="L3635" s="27" t="str">
        <f t="shared" si="56"/>
        <v/>
      </c>
    </row>
    <row r="3636" spans="12:12" ht="15.75" customHeight="1" x14ac:dyDescent="0.35">
      <c r="L3636" s="27" t="str">
        <f t="shared" si="56"/>
        <v/>
      </c>
    </row>
    <row r="3637" spans="12:12" ht="15.75" customHeight="1" x14ac:dyDescent="0.35">
      <c r="L3637" s="27" t="str">
        <f t="shared" si="56"/>
        <v/>
      </c>
    </row>
    <row r="3638" spans="12:12" ht="15.75" customHeight="1" x14ac:dyDescent="0.35">
      <c r="L3638" s="27" t="str">
        <f t="shared" si="56"/>
        <v/>
      </c>
    </row>
    <row r="3639" spans="12:12" ht="15.75" customHeight="1" x14ac:dyDescent="0.35">
      <c r="L3639" s="27" t="str">
        <f t="shared" si="56"/>
        <v/>
      </c>
    </row>
    <row r="3640" spans="12:12" ht="15.75" customHeight="1" x14ac:dyDescent="0.35">
      <c r="L3640" s="27" t="str">
        <f t="shared" si="56"/>
        <v/>
      </c>
    </row>
    <row r="3641" spans="12:12" ht="15.75" customHeight="1" x14ac:dyDescent="0.35">
      <c r="L3641" s="27" t="str">
        <f t="shared" si="56"/>
        <v/>
      </c>
    </row>
    <row r="3642" spans="12:12" ht="15.75" customHeight="1" x14ac:dyDescent="0.35">
      <c r="L3642" s="27" t="str">
        <f t="shared" si="56"/>
        <v/>
      </c>
    </row>
    <row r="3643" spans="12:12" ht="15.75" customHeight="1" x14ac:dyDescent="0.35">
      <c r="L3643" s="27" t="str">
        <f t="shared" si="56"/>
        <v/>
      </c>
    </row>
    <row r="3644" spans="12:12" ht="15.75" customHeight="1" x14ac:dyDescent="0.35">
      <c r="L3644" s="27" t="str">
        <f t="shared" si="56"/>
        <v/>
      </c>
    </row>
    <row r="3645" spans="12:12" ht="15.75" customHeight="1" x14ac:dyDescent="0.35">
      <c r="L3645" s="27" t="str">
        <f t="shared" si="56"/>
        <v/>
      </c>
    </row>
    <row r="3646" spans="12:12" ht="15.75" customHeight="1" x14ac:dyDescent="0.35">
      <c r="L3646" s="27" t="str">
        <f t="shared" si="56"/>
        <v/>
      </c>
    </row>
    <row r="3647" spans="12:12" ht="15.75" customHeight="1" x14ac:dyDescent="0.35">
      <c r="L3647" s="27" t="str">
        <f t="shared" si="56"/>
        <v/>
      </c>
    </row>
    <row r="3648" spans="12:12" ht="15.75" customHeight="1" x14ac:dyDescent="0.35">
      <c r="L3648" s="27" t="str">
        <f t="shared" si="56"/>
        <v/>
      </c>
    </row>
    <row r="3649" spans="12:12" ht="15.75" customHeight="1" x14ac:dyDescent="0.35">
      <c r="L3649" s="27" t="str">
        <f t="shared" si="56"/>
        <v/>
      </c>
    </row>
    <row r="3650" spans="12:12" ht="15.75" customHeight="1" x14ac:dyDescent="0.35">
      <c r="L3650" s="27" t="str">
        <f t="shared" si="56"/>
        <v/>
      </c>
    </row>
    <row r="3651" spans="12:12" ht="15.75" customHeight="1" x14ac:dyDescent="0.35">
      <c r="L3651" s="27" t="str">
        <f t="shared" si="56"/>
        <v/>
      </c>
    </row>
    <row r="3652" spans="12:12" ht="15.75" customHeight="1" x14ac:dyDescent="0.35">
      <c r="L3652" s="27" t="str">
        <f t="shared" si="56"/>
        <v/>
      </c>
    </row>
    <row r="3653" spans="12:12" ht="15.75" customHeight="1" x14ac:dyDescent="0.35">
      <c r="L3653" s="27" t="str">
        <f t="shared" ref="L3653:L3716" si="57">IF((T3653="N/A")+(ISBLANK(T3653)), IF(S3653="Critical", K3653+30, IF(S3653="High", K3653+30,IF(COUNTIF(S3653,"M*"), K3653+90, IF(S3653="Low", K3653+180,"")))),
IF(((U3653="Yes")*(T3653="Critical")), K3653+30, IF(((U3653="Yes")*(T3653="High")), K3653+30,  IF(((U3653="Yes")*(COUNTIF(S3653,"M*"))), K3653+90,  IF(((U3653="Yes")*(T3653="Low")), K3653+180, IF(S3653="Critical", K3653+30, IF(S3653="High", K3653+30,IF(COUNTIF(S3653,"M*"), K3653+90, IF(S3653="Low", K3653+180,"")))))))))</f>
        <v/>
      </c>
    </row>
    <row r="3654" spans="12:12" ht="15.75" customHeight="1" x14ac:dyDescent="0.35">
      <c r="L3654" s="27" t="str">
        <f t="shared" si="57"/>
        <v/>
      </c>
    </row>
    <row r="3655" spans="12:12" ht="15.75" customHeight="1" x14ac:dyDescent="0.35">
      <c r="L3655" s="27" t="str">
        <f t="shared" si="57"/>
        <v/>
      </c>
    </row>
    <row r="3656" spans="12:12" ht="15.75" customHeight="1" x14ac:dyDescent="0.35">
      <c r="L3656" s="27" t="str">
        <f t="shared" si="57"/>
        <v/>
      </c>
    </row>
    <row r="3657" spans="12:12" ht="15.75" customHeight="1" x14ac:dyDescent="0.35">
      <c r="L3657" s="27" t="str">
        <f t="shared" si="57"/>
        <v/>
      </c>
    </row>
    <row r="3658" spans="12:12" ht="15.75" customHeight="1" x14ac:dyDescent="0.35">
      <c r="L3658" s="27" t="str">
        <f t="shared" si="57"/>
        <v/>
      </c>
    </row>
    <row r="3659" spans="12:12" ht="15.75" customHeight="1" x14ac:dyDescent="0.35">
      <c r="L3659" s="27" t="str">
        <f t="shared" si="57"/>
        <v/>
      </c>
    </row>
    <row r="3660" spans="12:12" ht="15.75" customHeight="1" x14ac:dyDescent="0.35">
      <c r="L3660" s="27" t="str">
        <f t="shared" si="57"/>
        <v/>
      </c>
    </row>
    <row r="3661" spans="12:12" ht="15.75" customHeight="1" x14ac:dyDescent="0.35">
      <c r="L3661" s="27" t="str">
        <f t="shared" si="57"/>
        <v/>
      </c>
    </row>
    <row r="3662" spans="12:12" ht="15.75" customHeight="1" x14ac:dyDescent="0.35">
      <c r="L3662" s="27" t="str">
        <f t="shared" si="57"/>
        <v/>
      </c>
    </row>
    <row r="3663" spans="12:12" ht="15.75" customHeight="1" x14ac:dyDescent="0.35">
      <c r="L3663" s="27" t="str">
        <f t="shared" si="57"/>
        <v/>
      </c>
    </row>
    <row r="3664" spans="12:12" ht="15.75" customHeight="1" x14ac:dyDescent="0.35">
      <c r="L3664" s="27" t="str">
        <f t="shared" si="57"/>
        <v/>
      </c>
    </row>
    <row r="3665" spans="12:12" ht="15.75" customHeight="1" x14ac:dyDescent="0.35">
      <c r="L3665" s="27" t="str">
        <f t="shared" si="57"/>
        <v/>
      </c>
    </row>
    <row r="3666" spans="12:12" ht="15.75" customHeight="1" x14ac:dyDescent="0.35">
      <c r="L3666" s="27" t="str">
        <f t="shared" si="57"/>
        <v/>
      </c>
    </row>
    <row r="3667" spans="12:12" ht="15.75" customHeight="1" x14ac:dyDescent="0.35">
      <c r="L3667" s="27" t="str">
        <f t="shared" si="57"/>
        <v/>
      </c>
    </row>
    <row r="3668" spans="12:12" ht="15.75" customHeight="1" x14ac:dyDescent="0.35">
      <c r="L3668" s="27" t="str">
        <f t="shared" si="57"/>
        <v/>
      </c>
    </row>
    <row r="3669" spans="12:12" ht="15.75" customHeight="1" x14ac:dyDescent="0.35">
      <c r="L3669" s="27" t="str">
        <f t="shared" si="57"/>
        <v/>
      </c>
    </row>
    <row r="3670" spans="12:12" ht="15.75" customHeight="1" x14ac:dyDescent="0.35">
      <c r="L3670" s="27" t="str">
        <f t="shared" si="57"/>
        <v/>
      </c>
    </row>
    <row r="3671" spans="12:12" ht="15.75" customHeight="1" x14ac:dyDescent="0.35">
      <c r="L3671" s="27" t="str">
        <f t="shared" si="57"/>
        <v/>
      </c>
    </row>
    <row r="3672" spans="12:12" ht="15.75" customHeight="1" x14ac:dyDescent="0.35">
      <c r="L3672" s="27" t="str">
        <f t="shared" si="57"/>
        <v/>
      </c>
    </row>
    <row r="3673" spans="12:12" ht="15.75" customHeight="1" x14ac:dyDescent="0.35">
      <c r="L3673" s="27" t="str">
        <f t="shared" si="57"/>
        <v/>
      </c>
    </row>
    <row r="3674" spans="12:12" ht="15.75" customHeight="1" x14ac:dyDescent="0.35">
      <c r="L3674" s="27" t="str">
        <f t="shared" si="57"/>
        <v/>
      </c>
    </row>
    <row r="3675" spans="12:12" ht="15.75" customHeight="1" x14ac:dyDescent="0.35">
      <c r="L3675" s="27" t="str">
        <f t="shared" si="57"/>
        <v/>
      </c>
    </row>
    <row r="3676" spans="12:12" ht="15.75" customHeight="1" x14ac:dyDescent="0.35">
      <c r="L3676" s="27" t="str">
        <f t="shared" si="57"/>
        <v/>
      </c>
    </row>
    <row r="3677" spans="12:12" ht="15.75" customHeight="1" x14ac:dyDescent="0.35">
      <c r="L3677" s="27" t="str">
        <f t="shared" si="57"/>
        <v/>
      </c>
    </row>
    <row r="3678" spans="12:12" ht="15.75" customHeight="1" x14ac:dyDescent="0.35">
      <c r="L3678" s="27" t="str">
        <f t="shared" si="57"/>
        <v/>
      </c>
    </row>
    <row r="3679" spans="12:12" ht="15.75" customHeight="1" x14ac:dyDescent="0.35">
      <c r="L3679" s="27" t="str">
        <f t="shared" si="57"/>
        <v/>
      </c>
    </row>
    <row r="3680" spans="12:12" ht="15.75" customHeight="1" x14ac:dyDescent="0.35">
      <c r="L3680" s="27" t="str">
        <f t="shared" si="57"/>
        <v/>
      </c>
    </row>
    <row r="3681" spans="12:12" ht="15.75" customHeight="1" x14ac:dyDescent="0.35">
      <c r="L3681" s="27" t="str">
        <f t="shared" si="57"/>
        <v/>
      </c>
    </row>
    <row r="3682" spans="12:12" ht="15.75" customHeight="1" x14ac:dyDescent="0.35">
      <c r="L3682" s="27" t="str">
        <f t="shared" si="57"/>
        <v/>
      </c>
    </row>
    <row r="3683" spans="12:12" ht="15.75" customHeight="1" x14ac:dyDescent="0.35">
      <c r="L3683" s="27" t="str">
        <f t="shared" si="57"/>
        <v/>
      </c>
    </row>
    <row r="3684" spans="12:12" ht="15.75" customHeight="1" x14ac:dyDescent="0.35">
      <c r="L3684" s="27" t="str">
        <f t="shared" si="57"/>
        <v/>
      </c>
    </row>
    <row r="3685" spans="12:12" ht="15.75" customHeight="1" x14ac:dyDescent="0.35">
      <c r="L3685" s="27" t="str">
        <f t="shared" si="57"/>
        <v/>
      </c>
    </row>
    <row r="3686" spans="12:12" ht="15.75" customHeight="1" x14ac:dyDescent="0.35">
      <c r="L3686" s="27" t="str">
        <f t="shared" si="57"/>
        <v/>
      </c>
    </row>
    <row r="3687" spans="12:12" ht="15.75" customHeight="1" x14ac:dyDescent="0.35">
      <c r="L3687" s="27" t="str">
        <f t="shared" si="57"/>
        <v/>
      </c>
    </row>
    <row r="3688" spans="12:12" ht="15.75" customHeight="1" x14ac:dyDescent="0.35">
      <c r="L3688" s="27" t="str">
        <f t="shared" si="57"/>
        <v/>
      </c>
    </row>
    <row r="3689" spans="12:12" ht="15.75" customHeight="1" x14ac:dyDescent="0.35">
      <c r="L3689" s="27" t="str">
        <f t="shared" si="57"/>
        <v/>
      </c>
    </row>
    <row r="3690" spans="12:12" ht="15.75" customHeight="1" x14ac:dyDescent="0.35">
      <c r="L3690" s="27" t="str">
        <f t="shared" si="57"/>
        <v/>
      </c>
    </row>
    <row r="3691" spans="12:12" ht="15.75" customHeight="1" x14ac:dyDescent="0.35">
      <c r="L3691" s="27" t="str">
        <f t="shared" si="57"/>
        <v/>
      </c>
    </row>
    <row r="3692" spans="12:12" ht="15.75" customHeight="1" x14ac:dyDescent="0.35">
      <c r="L3692" s="27" t="str">
        <f t="shared" si="57"/>
        <v/>
      </c>
    </row>
    <row r="3693" spans="12:12" ht="15.75" customHeight="1" x14ac:dyDescent="0.35">
      <c r="L3693" s="27" t="str">
        <f t="shared" si="57"/>
        <v/>
      </c>
    </row>
    <row r="3694" spans="12:12" ht="15.75" customHeight="1" x14ac:dyDescent="0.35">
      <c r="L3694" s="27" t="str">
        <f t="shared" si="57"/>
        <v/>
      </c>
    </row>
    <row r="3695" spans="12:12" ht="15.75" customHeight="1" x14ac:dyDescent="0.35">
      <c r="L3695" s="27" t="str">
        <f t="shared" si="57"/>
        <v/>
      </c>
    </row>
    <row r="3696" spans="12:12" ht="15.75" customHeight="1" x14ac:dyDescent="0.35">
      <c r="L3696" s="27" t="str">
        <f t="shared" si="57"/>
        <v/>
      </c>
    </row>
    <row r="3697" spans="12:12" ht="15.75" customHeight="1" x14ac:dyDescent="0.35">
      <c r="L3697" s="27" t="str">
        <f t="shared" si="57"/>
        <v/>
      </c>
    </row>
    <row r="3698" spans="12:12" ht="15.75" customHeight="1" x14ac:dyDescent="0.35">
      <c r="L3698" s="27" t="str">
        <f t="shared" si="57"/>
        <v/>
      </c>
    </row>
    <row r="3699" spans="12:12" ht="15.75" customHeight="1" x14ac:dyDescent="0.35">
      <c r="L3699" s="27" t="str">
        <f t="shared" si="57"/>
        <v/>
      </c>
    </row>
    <row r="3700" spans="12:12" ht="15.75" customHeight="1" x14ac:dyDescent="0.35">
      <c r="L3700" s="27" t="str">
        <f t="shared" si="57"/>
        <v/>
      </c>
    </row>
    <row r="3701" spans="12:12" ht="15.75" customHeight="1" x14ac:dyDescent="0.35">
      <c r="L3701" s="27" t="str">
        <f t="shared" si="57"/>
        <v/>
      </c>
    </row>
    <row r="3702" spans="12:12" ht="15.75" customHeight="1" x14ac:dyDescent="0.35">
      <c r="L3702" s="27" t="str">
        <f t="shared" si="57"/>
        <v/>
      </c>
    </row>
    <row r="3703" spans="12:12" ht="15.75" customHeight="1" x14ac:dyDescent="0.35">
      <c r="L3703" s="27" t="str">
        <f t="shared" si="57"/>
        <v/>
      </c>
    </row>
    <row r="3704" spans="12:12" ht="15.75" customHeight="1" x14ac:dyDescent="0.35">
      <c r="L3704" s="27" t="str">
        <f t="shared" si="57"/>
        <v/>
      </c>
    </row>
    <row r="3705" spans="12:12" ht="15.75" customHeight="1" x14ac:dyDescent="0.35">
      <c r="L3705" s="27" t="str">
        <f t="shared" si="57"/>
        <v/>
      </c>
    </row>
    <row r="3706" spans="12:12" ht="15.75" customHeight="1" x14ac:dyDescent="0.35">
      <c r="L3706" s="27" t="str">
        <f t="shared" si="57"/>
        <v/>
      </c>
    </row>
    <row r="3707" spans="12:12" ht="15.75" customHeight="1" x14ac:dyDescent="0.35">
      <c r="L3707" s="27" t="str">
        <f t="shared" si="57"/>
        <v/>
      </c>
    </row>
    <row r="3708" spans="12:12" ht="15.75" customHeight="1" x14ac:dyDescent="0.35">
      <c r="L3708" s="27" t="str">
        <f t="shared" si="57"/>
        <v/>
      </c>
    </row>
    <row r="3709" spans="12:12" ht="15.75" customHeight="1" x14ac:dyDescent="0.35">
      <c r="L3709" s="27" t="str">
        <f t="shared" si="57"/>
        <v/>
      </c>
    </row>
    <row r="3710" spans="12:12" ht="15.75" customHeight="1" x14ac:dyDescent="0.35">
      <c r="L3710" s="27" t="str">
        <f t="shared" si="57"/>
        <v/>
      </c>
    </row>
    <row r="3711" spans="12:12" ht="15.75" customHeight="1" x14ac:dyDescent="0.35">
      <c r="L3711" s="27" t="str">
        <f t="shared" si="57"/>
        <v/>
      </c>
    </row>
    <row r="3712" spans="12:12" ht="15.75" customHeight="1" x14ac:dyDescent="0.35">
      <c r="L3712" s="27" t="str">
        <f t="shared" si="57"/>
        <v/>
      </c>
    </row>
    <row r="3713" spans="12:12" ht="15.75" customHeight="1" x14ac:dyDescent="0.35">
      <c r="L3713" s="27" t="str">
        <f t="shared" si="57"/>
        <v/>
      </c>
    </row>
    <row r="3714" spans="12:12" ht="15.75" customHeight="1" x14ac:dyDescent="0.35">
      <c r="L3714" s="27" t="str">
        <f t="shared" si="57"/>
        <v/>
      </c>
    </row>
    <row r="3715" spans="12:12" ht="15.75" customHeight="1" x14ac:dyDescent="0.35">
      <c r="L3715" s="27" t="str">
        <f t="shared" si="57"/>
        <v/>
      </c>
    </row>
    <row r="3716" spans="12:12" ht="15.75" customHeight="1" x14ac:dyDescent="0.35">
      <c r="L3716" s="27" t="str">
        <f t="shared" si="57"/>
        <v/>
      </c>
    </row>
    <row r="3717" spans="12:12" ht="15.75" customHeight="1" x14ac:dyDescent="0.35">
      <c r="L3717" s="27" t="str">
        <f t="shared" ref="L3717:L3780" si="58">IF((T3717="N/A")+(ISBLANK(T3717)), IF(S3717="Critical", K3717+30, IF(S3717="High", K3717+30,IF(COUNTIF(S3717,"M*"), K3717+90, IF(S3717="Low", K3717+180,"")))),
IF(((U3717="Yes")*(T3717="Critical")), K3717+30, IF(((U3717="Yes")*(T3717="High")), K3717+30,  IF(((U3717="Yes")*(COUNTIF(S3717,"M*"))), K3717+90,  IF(((U3717="Yes")*(T3717="Low")), K3717+180, IF(S3717="Critical", K3717+30, IF(S3717="High", K3717+30,IF(COUNTIF(S3717,"M*"), K3717+90, IF(S3717="Low", K3717+180,"")))))))))</f>
        <v/>
      </c>
    </row>
    <row r="3718" spans="12:12" ht="15.75" customHeight="1" x14ac:dyDescent="0.35">
      <c r="L3718" s="27" t="str">
        <f t="shared" si="58"/>
        <v/>
      </c>
    </row>
    <row r="3719" spans="12:12" ht="15.75" customHeight="1" x14ac:dyDescent="0.35">
      <c r="L3719" s="27" t="str">
        <f t="shared" si="58"/>
        <v/>
      </c>
    </row>
    <row r="3720" spans="12:12" ht="15.75" customHeight="1" x14ac:dyDescent="0.35">
      <c r="L3720" s="27" t="str">
        <f t="shared" si="58"/>
        <v/>
      </c>
    </row>
    <row r="3721" spans="12:12" ht="15.75" customHeight="1" x14ac:dyDescent="0.35">
      <c r="L3721" s="27" t="str">
        <f t="shared" si="58"/>
        <v/>
      </c>
    </row>
    <row r="3722" spans="12:12" ht="15.75" customHeight="1" x14ac:dyDescent="0.35">
      <c r="L3722" s="27" t="str">
        <f t="shared" si="58"/>
        <v/>
      </c>
    </row>
    <row r="3723" spans="12:12" ht="15.75" customHeight="1" x14ac:dyDescent="0.35">
      <c r="L3723" s="27" t="str">
        <f t="shared" si="58"/>
        <v/>
      </c>
    </row>
    <row r="3724" spans="12:12" ht="15.75" customHeight="1" x14ac:dyDescent="0.35">
      <c r="L3724" s="27" t="str">
        <f t="shared" si="58"/>
        <v/>
      </c>
    </row>
    <row r="3725" spans="12:12" ht="15.75" customHeight="1" x14ac:dyDescent="0.35">
      <c r="L3725" s="27" t="str">
        <f t="shared" si="58"/>
        <v/>
      </c>
    </row>
    <row r="3726" spans="12:12" ht="15.75" customHeight="1" x14ac:dyDescent="0.35">
      <c r="L3726" s="27" t="str">
        <f t="shared" si="58"/>
        <v/>
      </c>
    </row>
    <row r="3727" spans="12:12" ht="15.75" customHeight="1" x14ac:dyDescent="0.35">
      <c r="L3727" s="27" t="str">
        <f t="shared" si="58"/>
        <v/>
      </c>
    </row>
    <row r="3728" spans="12:12" ht="15.75" customHeight="1" x14ac:dyDescent="0.35">
      <c r="L3728" s="27" t="str">
        <f t="shared" si="58"/>
        <v/>
      </c>
    </row>
    <row r="3729" spans="12:12" ht="15.75" customHeight="1" x14ac:dyDescent="0.35">
      <c r="L3729" s="27" t="str">
        <f t="shared" si="58"/>
        <v/>
      </c>
    </row>
    <row r="3730" spans="12:12" ht="15.75" customHeight="1" x14ac:dyDescent="0.35">
      <c r="L3730" s="27" t="str">
        <f t="shared" si="58"/>
        <v/>
      </c>
    </row>
    <row r="3731" spans="12:12" ht="15.75" customHeight="1" x14ac:dyDescent="0.35">
      <c r="L3731" s="27" t="str">
        <f t="shared" si="58"/>
        <v/>
      </c>
    </row>
    <row r="3732" spans="12:12" ht="15.75" customHeight="1" x14ac:dyDescent="0.35">
      <c r="L3732" s="27" t="str">
        <f t="shared" si="58"/>
        <v/>
      </c>
    </row>
    <row r="3733" spans="12:12" ht="15.75" customHeight="1" x14ac:dyDescent="0.35">
      <c r="L3733" s="27" t="str">
        <f t="shared" si="58"/>
        <v/>
      </c>
    </row>
    <row r="3734" spans="12:12" ht="15.75" customHeight="1" x14ac:dyDescent="0.35">
      <c r="L3734" s="27" t="str">
        <f t="shared" si="58"/>
        <v/>
      </c>
    </row>
    <row r="3735" spans="12:12" ht="15.75" customHeight="1" x14ac:dyDescent="0.35">
      <c r="L3735" s="27" t="str">
        <f t="shared" si="58"/>
        <v/>
      </c>
    </row>
    <row r="3736" spans="12:12" ht="15.75" customHeight="1" x14ac:dyDescent="0.35">
      <c r="L3736" s="27" t="str">
        <f t="shared" si="58"/>
        <v/>
      </c>
    </row>
    <row r="3737" spans="12:12" ht="15.75" customHeight="1" x14ac:dyDescent="0.35">
      <c r="L3737" s="27" t="str">
        <f t="shared" si="58"/>
        <v/>
      </c>
    </row>
    <row r="3738" spans="12:12" ht="15.75" customHeight="1" x14ac:dyDescent="0.35">
      <c r="L3738" s="27" t="str">
        <f t="shared" si="58"/>
        <v/>
      </c>
    </row>
    <row r="3739" spans="12:12" ht="15.75" customHeight="1" x14ac:dyDescent="0.35">
      <c r="L3739" s="27" t="str">
        <f t="shared" si="58"/>
        <v/>
      </c>
    </row>
    <row r="3740" spans="12:12" ht="15.75" customHeight="1" x14ac:dyDescent="0.35">
      <c r="L3740" s="27" t="str">
        <f t="shared" si="58"/>
        <v/>
      </c>
    </row>
    <row r="3741" spans="12:12" ht="15.75" customHeight="1" x14ac:dyDescent="0.35">
      <c r="L3741" s="27" t="str">
        <f t="shared" si="58"/>
        <v/>
      </c>
    </row>
    <row r="3742" spans="12:12" ht="15.75" customHeight="1" x14ac:dyDescent="0.35">
      <c r="L3742" s="27" t="str">
        <f t="shared" si="58"/>
        <v/>
      </c>
    </row>
    <row r="3743" spans="12:12" ht="15.75" customHeight="1" x14ac:dyDescent="0.35">
      <c r="L3743" s="27" t="str">
        <f t="shared" si="58"/>
        <v/>
      </c>
    </row>
    <row r="3744" spans="12:12" ht="15.75" customHeight="1" x14ac:dyDescent="0.35">
      <c r="L3744" s="27" t="str">
        <f t="shared" si="58"/>
        <v/>
      </c>
    </row>
    <row r="3745" spans="12:12" ht="15.75" customHeight="1" x14ac:dyDescent="0.35">
      <c r="L3745" s="27" t="str">
        <f t="shared" si="58"/>
        <v/>
      </c>
    </row>
    <row r="3746" spans="12:12" ht="15.75" customHeight="1" x14ac:dyDescent="0.35">
      <c r="L3746" s="27" t="str">
        <f t="shared" si="58"/>
        <v/>
      </c>
    </row>
    <row r="3747" spans="12:12" ht="15.75" customHeight="1" x14ac:dyDescent="0.35">
      <c r="L3747" s="27" t="str">
        <f t="shared" si="58"/>
        <v/>
      </c>
    </row>
    <row r="3748" spans="12:12" ht="15.75" customHeight="1" x14ac:dyDescent="0.35">
      <c r="L3748" s="27" t="str">
        <f t="shared" si="58"/>
        <v/>
      </c>
    </row>
    <row r="3749" spans="12:12" ht="15.75" customHeight="1" x14ac:dyDescent="0.35">
      <c r="L3749" s="27" t="str">
        <f t="shared" si="58"/>
        <v/>
      </c>
    </row>
    <row r="3750" spans="12:12" ht="15.75" customHeight="1" x14ac:dyDescent="0.35">
      <c r="L3750" s="27" t="str">
        <f t="shared" si="58"/>
        <v/>
      </c>
    </row>
    <row r="3751" spans="12:12" ht="15.75" customHeight="1" x14ac:dyDescent="0.35">
      <c r="L3751" s="27" t="str">
        <f t="shared" si="58"/>
        <v/>
      </c>
    </row>
    <row r="3752" spans="12:12" ht="15.75" customHeight="1" x14ac:dyDescent="0.35">
      <c r="L3752" s="27" t="str">
        <f t="shared" si="58"/>
        <v/>
      </c>
    </row>
    <row r="3753" spans="12:12" ht="15.75" customHeight="1" x14ac:dyDescent="0.35">
      <c r="L3753" s="27" t="str">
        <f t="shared" si="58"/>
        <v/>
      </c>
    </row>
    <row r="3754" spans="12:12" ht="15.75" customHeight="1" x14ac:dyDescent="0.35">
      <c r="L3754" s="27" t="str">
        <f t="shared" si="58"/>
        <v/>
      </c>
    </row>
    <row r="3755" spans="12:12" ht="15.75" customHeight="1" x14ac:dyDescent="0.35">
      <c r="L3755" s="27" t="str">
        <f t="shared" si="58"/>
        <v/>
      </c>
    </row>
    <row r="3756" spans="12:12" ht="15.75" customHeight="1" x14ac:dyDescent="0.35">
      <c r="L3756" s="27" t="str">
        <f t="shared" si="58"/>
        <v/>
      </c>
    </row>
    <row r="3757" spans="12:12" ht="15.75" customHeight="1" x14ac:dyDescent="0.35">
      <c r="L3757" s="27" t="str">
        <f t="shared" si="58"/>
        <v/>
      </c>
    </row>
    <row r="3758" spans="12:12" ht="15.75" customHeight="1" x14ac:dyDescent="0.35">
      <c r="L3758" s="27" t="str">
        <f t="shared" si="58"/>
        <v/>
      </c>
    </row>
    <row r="3759" spans="12:12" ht="15.75" customHeight="1" x14ac:dyDescent="0.35">
      <c r="L3759" s="27" t="str">
        <f t="shared" si="58"/>
        <v/>
      </c>
    </row>
    <row r="3760" spans="12:12" ht="15.75" customHeight="1" x14ac:dyDescent="0.35">
      <c r="L3760" s="27" t="str">
        <f t="shared" si="58"/>
        <v/>
      </c>
    </row>
    <row r="3761" spans="12:12" ht="15.75" customHeight="1" x14ac:dyDescent="0.35">
      <c r="L3761" s="27" t="str">
        <f t="shared" si="58"/>
        <v/>
      </c>
    </row>
    <row r="3762" spans="12:12" ht="15.75" customHeight="1" x14ac:dyDescent="0.35">
      <c r="L3762" s="27" t="str">
        <f t="shared" si="58"/>
        <v/>
      </c>
    </row>
    <row r="3763" spans="12:12" ht="15.75" customHeight="1" x14ac:dyDescent="0.35">
      <c r="L3763" s="27" t="str">
        <f t="shared" si="58"/>
        <v/>
      </c>
    </row>
    <row r="3764" spans="12:12" ht="15.75" customHeight="1" x14ac:dyDescent="0.35">
      <c r="L3764" s="27" t="str">
        <f t="shared" si="58"/>
        <v/>
      </c>
    </row>
    <row r="3765" spans="12:12" ht="15.75" customHeight="1" x14ac:dyDescent="0.35">
      <c r="L3765" s="27" t="str">
        <f t="shared" si="58"/>
        <v/>
      </c>
    </row>
    <row r="3766" spans="12:12" ht="15.75" customHeight="1" x14ac:dyDescent="0.35">
      <c r="L3766" s="27" t="str">
        <f t="shared" si="58"/>
        <v/>
      </c>
    </row>
    <row r="3767" spans="12:12" ht="15.75" customHeight="1" x14ac:dyDescent="0.35">
      <c r="L3767" s="27" t="str">
        <f t="shared" si="58"/>
        <v/>
      </c>
    </row>
    <row r="3768" spans="12:12" ht="15.75" customHeight="1" x14ac:dyDescent="0.35">
      <c r="L3768" s="27" t="str">
        <f t="shared" si="58"/>
        <v/>
      </c>
    </row>
    <row r="3769" spans="12:12" ht="15.75" customHeight="1" x14ac:dyDescent="0.35">
      <c r="L3769" s="27" t="str">
        <f t="shared" si="58"/>
        <v/>
      </c>
    </row>
    <row r="3770" spans="12:12" ht="15.75" customHeight="1" x14ac:dyDescent="0.35">
      <c r="L3770" s="27" t="str">
        <f t="shared" si="58"/>
        <v/>
      </c>
    </row>
    <row r="3771" spans="12:12" ht="15.75" customHeight="1" x14ac:dyDescent="0.35">
      <c r="L3771" s="27" t="str">
        <f t="shared" si="58"/>
        <v/>
      </c>
    </row>
    <row r="3772" spans="12:12" ht="15.75" customHeight="1" x14ac:dyDescent="0.35">
      <c r="L3772" s="27" t="str">
        <f t="shared" si="58"/>
        <v/>
      </c>
    </row>
    <row r="3773" spans="12:12" ht="15.75" customHeight="1" x14ac:dyDescent="0.35">
      <c r="L3773" s="27" t="str">
        <f t="shared" si="58"/>
        <v/>
      </c>
    </row>
    <row r="3774" spans="12:12" ht="15.75" customHeight="1" x14ac:dyDescent="0.35">
      <c r="L3774" s="27" t="str">
        <f t="shared" si="58"/>
        <v/>
      </c>
    </row>
    <row r="3775" spans="12:12" ht="15.75" customHeight="1" x14ac:dyDescent="0.35">
      <c r="L3775" s="27" t="str">
        <f t="shared" si="58"/>
        <v/>
      </c>
    </row>
    <row r="3776" spans="12:12" ht="15.75" customHeight="1" x14ac:dyDescent="0.35">
      <c r="L3776" s="27" t="str">
        <f t="shared" si="58"/>
        <v/>
      </c>
    </row>
    <row r="3777" spans="12:12" ht="15.75" customHeight="1" x14ac:dyDescent="0.35">
      <c r="L3777" s="27" t="str">
        <f t="shared" si="58"/>
        <v/>
      </c>
    </row>
    <row r="3778" spans="12:12" ht="15.75" customHeight="1" x14ac:dyDescent="0.35">
      <c r="L3778" s="27" t="str">
        <f t="shared" si="58"/>
        <v/>
      </c>
    </row>
    <row r="3779" spans="12:12" ht="15.75" customHeight="1" x14ac:dyDescent="0.35">
      <c r="L3779" s="27" t="str">
        <f t="shared" si="58"/>
        <v/>
      </c>
    </row>
    <row r="3780" spans="12:12" ht="15.75" customHeight="1" x14ac:dyDescent="0.35">
      <c r="L3780" s="27" t="str">
        <f t="shared" si="58"/>
        <v/>
      </c>
    </row>
    <row r="3781" spans="12:12" ht="15.75" customHeight="1" x14ac:dyDescent="0.35">
      <c r="L3781" s="27" t="str">
        <f t="shared" ref="L3781:L3844" si="59">IF((T3781="N/A")+(ISBLANK(T3781)), IF(S3781="Critical", K3781+30, IF(S3781="High", K3781+30,IF(COUNTIF(S3781,"M*"), K3781+90, IF(S3781="Low", K3781+180,"")))),
IF(((U3781="Yes")*(T3781="Critical")), K3781+30, IF(((U3781="Yes")*(T3781="High")), K3781+30,  IF(((U3781="Yes")*(COUNTIF(S3781,"M*"))), K3781+90,  IF(((U3781="Yes")*(T3781="Low")), K3781+180, IF(S3781="Critical", K3781+30, IF(S3781="High", K3781+30,IF(COUNTIF(S3781,"M*"), K3781+90, IF(S3781="Low", K3781+180,"")))))))))</f>
        <v/>
      </c>
    </row>
    <row r="3782" spans="12:12" ht="15.75" customHeight="1" x14ac:dyDescent="0.35">
      <c r="L3782" s="27" t="str">
        <f t="shared" si="59"/>
        <v/>
      </c>
    </row>
    <row r="3783" spans="12:12" ht="15.75" customHeight="1" x14ac:dyDescent="0.35">
      <c r="L3783" s="27" t="str">
        <f t="shared" si="59"/>
        <v/>
      </c>
    </row>
    <row r="3784" spans="12:12" ht="15.75" customHeight="1" x14ac:dyDescent="0.35">
      <c r="L3784" s="27" t="str">
        <f t="shared" si="59"/>
        <v/>
      </c>
    </row>
    <row r="3785" spans="12:12" ht="15.75" customHeight="1" x14ac:dyDescent="0.35">
      <c r="L3785" s="27" t="str">
        <f t="shared" si="59"/>
        <v/>
      </c>
    </row>
    <row r="3786" spans="12:12" ht="15.75" customHeight="1" x14ac:dyDescent="0.35">
      <c r="L3786" s="27" t="str">
        <f t="shared" si="59"/>
        <v/>
      </c>
    </row>
    <row r="3787" spans="12:12" ht="15.75" customHeight="1" x14ac:dyDescent="0.35">
      <c r="L3787" s="27" t="str">
        <f t="shared" si="59"/>
        <v/>
      </c>
    </row>
    <row r="3788" spans="12:12" ht="15.75" customHeight="1" x14ac:dyDescent="0.35">
      <c r="L3788" s="27" t="str">
        <f t="shared" si="59"/>
        <v/>
      </c>
    </row>
    <row r="3789" spans="12:12" ht="15.75" customHeight="1" x14ac:dyDescent="0.35">
      <c r="L3789" s="27" t="str">
        <f t="shared" si="59"/>
        <v/>
      </c>
    </row>
    <row r="3790" spans="12:12" ht="15.75" customHeight="1" x14ac:dyDescent="0.35">
      <c r="L3790" s="27" t="str">
        <f t="shared" si="59"/>
        <v/>
      </c>
    </row>
    <row r="3791" spans="12:12" ht="15.75" customHeight="1" x14ac:dyDescent="0.35">
      <c r="L3791" s="27" t="str">
        <f t="shared" si="59"/>
        <v/>
      </c>
    </row>
    <row r="3792" spans="12:12" ht="15.75" customHeight="1" x14ac:dyDescent="0.35">
      <c r="L3792" s="27" t="str">
        <f t="shared" si="59"/>
        <v/>
      </c>
    </row>
    <row r="3793" spans="12:12" ht="15.75" customHeight="1" x14ac:dyDescent="0.35">
      <c r="L3793" s="27" t="str">
        <f t="shared" si="59"/>
        <v/>
      </c>
    </row>
    <row r="3794" spans="12:12" ht="15.75" customHeight="1" x14ac:dyDescent="0.35">
      <c r="L3794" s="27" t="str">
        <f t="shared" si="59"/>
        <v/>
      </c>
    </row>
    <row r="3795" spans="12:12" ht="15.75" customHeight="1" x14ac:dyDescent="0.35">
      <c r="L3795" s="27" t="str">
        <f t="shared" si="59"/>
        <v/>
      </c>
    </row>
    <row r="3796" spans="12:12" ht="15.75" customHeight="1" x14ac:dyDescent="0.35">
      <c r="L3796" s="27" t="str">
        <f t="shared" si="59"/>
        <v/>
      </c>
    </row>
    <row r="3797" spans="12:12" ht="15.75" customHeight="1" x14ac:dyDescent="0.35">
      <c r="L3797" s="27" t="str">
        <f t="shared" si="59"/>
        <v/>
      </c>
    </row>
    <row r="3798" spans="12:12" ht="15.75" customHeight="1" x14ac:dyDescent="0.35">
      <c r="L3798" s="27" t="str">
        <f t="shared" si="59"/>
        <v/>
      </c>
    </row>
    <row r="3799" spans="12:12" ht="15.75" customHeight="1" x14ac:dyDescent="0.35">
      <c r="L3799" s="27" t="str">
        <f t="shared" si="59"/>
        <v/>
      </c>
    </row>
    <row r="3800" spans="12:12" ht="15.75" customHeight="1" x14ac:dyDescent="0.35">
      <c r="L3800" s="27" t="str">
        <f t="shared" si="59"/>
        <v/>
      </c>
    </row>
    <row r="3801" spans="12:12" ht="15.75" customHeight="1" x14ac:dyDescent="0.35">
      <c r="L3801" s="27" t="str">
        <f t="shared" si="59"/>
        <v/>
      </c>
    </row>
    <row r="3802" spans="12:12" ht="15.75" customHeight="1" x14ac:dyDescent="0.35">
      <c r="L3802" s="27" t="str">
        <f t="shared" si="59"/>
        <v/>
      </c>
    </row>
    <row r="3803" spans="12:12" ht="15.75" customHeight="1" x14ac:dyDescent="0.35">
      <c r="L3803" s="27" t="str">
        <f t="shared" si="59"/>
        <v/>
      </c>
    </row>
    <row r="3804" spans="12:12" ht="15.75" customHeight="1" x14ac:dyDescent="0.35">
      <c r="L3804" s="27" t="str">
        <f t="shared" si="59"/>
        <v/>
      </c>
    </row>
    <row r="3805" spans="12:12" ht="15.75" customHeight="1" x14ac:dyDescent="0.35">
      <c r="L3805" s="27" t="str">
        <f t="shared" si="59"/>
        <v/>
      </c>
    </row>
    <row r="3806" spans="12:12" ht="15.75" customHeight="1" x14ac:dyDescent="0.35">
      <c r="L3806" s="27" t="str">
        <f t="shared" si="59"/>
        <v/>
      </c>
    </row>
    <row r="3807" spans="12:12" ht="15.75" customHeight="1" x14ac:dyDescent="0.35">
      <c r="L3807" s="27" t="str">
        <f t="shared" si="59"/>
        <v/>
      </c>
    </row>
    <row r="3808" spans="12:12" ht="15.75" customHeight="1" x14ac:dyDescent="0.35">
      <c r="L3808" s="27" t="str">
        <f t="shared" si="59"/>
        <v/>
      </c>
    </row>
    <row r="3809" spans="12:12" ht="15.75" customHeight="1" x14ac:dyDescent="0.35">
      <c r="L3809" s="27" t="str">
        <f t="shared" si="59"/>
        <v/>
      </c>
    </row>
    <row r="3810" spans="12:12" ht="15.75" customHeight="1" x14ac:dyDescent="0.35">
      <c r="L3810" s="27" t="str">
        <f t="shared" si="59"/>
        <v/>
      </c>
    </row>
    <row r="3811" spans="12:12" ht="15.75" customHeight="1" x14ac:dyDescent="0.35">
      <c r="L3811" s="27" t="str">
        <f t="shared" si="59"/>
        <v/>
      </c>
    </row>
    <row r="3812" spans="12:12" ht="15.75" customHeight="1" x14ac:dyDescent="0.35">
      <c r="L3812" s="27" t="str">
        <f t="shared" si="59"/>
        <v/>
      </c>
    </row>
    <row r="3813" spans="12:12" ht="15.75" customHeight="1" x14ac:dyDescent="0.35">
      <c r="L3813" s="27" t="str">
        <f t="shared" si="59"/>
        <v/>
      </c>
    </row>
    <row r="3814" spans="12:12" ht="15.75" customHeight="1" x14ac:dyDescent="0.35">
      <c r="L3814" s="27" t="str">
        <f t="shared" si="59"/>
        <v/>
      </c>
    </row>
    <row r="3815" spans="12:12" ht="15.75" customHeight="1" x14ac:dyDescent="0.35">
      <c r="L3815" s="27" t="str">
        <f t="shared" si="59"/>
        <v/>
      </c>
    </row>
    <row r="3816" spans="12:12" ht="15.75" customHeight="1" x14ac:dyDescent="0.35">
      <c r="L3816" s="27" t="str">
        <f t="shared" si="59"/>
        <v/>
      </c>
    </row>
    <row r="3817" spans="12:12" ht="15.75" customHeight="1" x14ac:dyDescent="0.35">
      <c r="L3817" s="27" t="str">
        <f t="shared" si="59"/>
        <v/>
      </c>
    </row>
    <row r="3818" spans="12:12" ht="15.75" customHeight="1" x14ac:dyDescent="0.35">
      <c r="L3818" s="27" t="str">
        <f t="shared" si="59"/>
        <v/>
      </c>
    </row>
    <row r="3819" spans="12:12" ht="15.75" customHeight="1" x14ac:dyDescent="0.35">
      <c r="L3819" s="27" t="str">
        <f t="shared" si="59"/>
        <v/>
      </c>
    </row>
    <row r="3820" spans="12:12" ht="15.75" customHeight="1" x14ac:dyDescent="0.35">
      <c r="L3820" s="27" t="str">
        <f t="shared" si="59"/>
        <v/>
      </c>
    </row>
    <row r="3821" spans="12:12" ht="15.75" customHeight="1" x14ac:dyDescent="0.35">
      <c r="L3821" s="27" t="str">
        <f t="shared" si="59"/>
        <v/>
      </c>
    </row>
    <row r="3822" spans="12:12" ht="15.75" customHeight="1" x14ac:dyDescent="0.35">
      <c r="L3822" s="27" t="str">
        <f t="shared" si="59"/>
        <v/>
      </c>
    </row>
    <row r="3823" spans="12:12" ht="15.75" customHeight="1" x14ac:dyDescent="0.35">
      <c r="L3823" s="27" t="str">
        <f t="shared" si="59"/>
        <v/>
      </c>
    </row>
    <row r="3824" spans="12:12" ht="15.75" customHeight="1" x14ac:dyDescent="0.35">
      <c r="L3824" s="27" t="str">
        <f t="shared" si="59"/>
        <v/>
      </c>
    </row>
    <row r="3825" spans="12:12" ht="15.75" customHeight="1" x14ac:dyDescent="0.35">
      <c r="L3825" s="27" t="str">
        <f t="shared" si="59"/>
        <v/>
      </c>
    </row>
    <row r="3826" spans="12:12" ht="15.75" customHeight="1" x14ac:dyDescent="0.35">
      <c r="L3826" s="27" t="str">
        <f t="shared" si="59"/>
        <v/>
      </c>
    </row>
    <row r="3827" spans="12:12" ht="15.75" customHeight="1" x14ac:dyDescent="0.35">
      <c r="L3827" s="27" t="str">
        <f t="shared" si="59"/>
        <v/>
      </c>
    </row>
    <row r="3828" spans="12:12" ht="15.75" customHeight="1" x14ac:dyDescent="0.35">
      <c r="L3828" s="27" t="str">
        <f t="shared" si="59"/>
        <v/>
      </c>
    </row>
    <row r="3829" spans="12:12" ht="15.75" customHeight="1" x14ac:dyDescent="0.35">
      <c r="L3829" s="27" t="str">
        <f t="shared" si="59"/>
        <v/>
      </c>
    </row>
    <row r="3830" spans="12:12" ht="15.75" customHeight="1" x14ac:dyDescent="0.35">
      <c r="L3830" s="27" t="str">
        <f t="shared" si="59"/>
        <v/>
      </c>
    </row>
    <row r="3831" spans="12:12" ht="15.75" customHeight="1" x14ac:dyDescent="0.35">
      <c r="L3831" s="27" t="str">
        <f t="shared" si="59"/>
        <v/>
      </c>
    </row>
    <row r="3832" spans="12:12" ht="15.75" customHeight="1" x14ac:dyDescent="0.35">
      <c r="L3832" s="27" t="str">
        <f t="shared" si="59"/>
        <v/>
      </c>
    </row>
    <row r="3833" spans="12:12" ht="15.75" customHeight="1" x14ac:dyDescent="0.35">
      <c r="L3833" s="27" t="str">
        <f t="shared" si="59"/>
        <v/>
      </c>
    </row>
    <row r="3834" spans="12:12" ht="15.75" customHeight="1" x14ac:dyDescent="0.35">
      <c r="L3834" s="27" t="str">
        <f t="shared" si="59"/>
        <v/>
      </c>
    </row>
    <row r="3835" spans="12:12" ht="15.75" customHeight="1" x14ac:dyDescent="0.35">
      <c r="L3835" s="27" t="str">
        <f t="shared" si="59"/>
        <v/>
      </c>
    </row>
    <row r="3836" spans="12:12" ht="15.75" customHeight="1" x14ac:dyDescent="0.35">
      <c r="L3836" s="27" t="str">
        <f t="shared" si="59"/>
        <v/>
      </c>
    </row>
    <row r="3837" spans="12:12" ht="15.75" customHeight="1" x14ac:dyDescent="0.35">
      <c r="L3837" s="27" t="str">
        <f t="shared" si="59"/>
        <v/>
      </c>
    </row>
    <row r="3838" spans="12:12" ht="15.75" customHeight="1" x14ac:dyDescent="0.35">
      <c r="L3838" s="27" t="str">
        <f t="shared" si="59"/>
        <v/>
      </c>
    </row>
    <row r="3839" spans="12:12" ht="15.75" customHeight="1" x14ac:dyDescent="0.35">
      <c r="L3839" s="27" t="str">
        <f t="shared" si="59"/>
        <v/>
      </c>
    </row>
    <row r="3840" spans="12:12" ht="15.75" customHeight="1" x14ac:dyDescent="0.35">
      <c r="L3840" s="27" t="str">
        <f t="shared" si="59"/>
        <v/>
      </c>
    </row>
    <row r="3841" spans="12:12" ht="15.75" customHeight="1" x14ac:dyDescent="0.35">
      <c r="L3841" s="27" t="str">
        <f t="shared" si="59"/>
        <v/>
      </c>
    </row>
    <row r="3842" spans="12:12" ht="15.75" customHeight="1" x14ac:dyDescent="0.35">
      <c r="L3842" s="27" t="str">
        <f t="shared" si="59"/>
        <v/>
      </c>
    </row>
    <row r="3843" spans="12:12" ht="15.75" customHeight="1" x14ac:dyDescent="0.35">
      <c r="L3843" s="27" t="str">
        <f t="shared" si="59"/>
        <v/>
      </c>
    </row>
    <row r="3844" spans="12:12" ht="15.75" customHeight="1" x14ac:dyDescent="0.35">
      <c r="L3844" s="27" t="str">
        <f t="shared" si="59"/>
        <v/>
      </c>
    </row>
    <row r="3845" spans="12:12" ht="15.75" customHeight="1" x14ac:dyDescent="0.35">
      <c r="L3845" s="27" t="str">
        <f t="shared" ref="L3845:L3908" si="60">IF((T3845="N/A")+(ISBLANK(T3845)), IF(S3845="Critical", K3845+30, IF(S3845="High", K3845+30,IF(COUNTIF(S3845,"M*"), K3845+90, IF(S3845="Low", K3845+180,"")))),
IF(((U3845="Yes")*(T3845="Critical")), K3845+30, IF(((U3845="Yes")*(T3845="High")), K3845+30,  IF(((U3845="Yes")*(COUNTIF(S3845,"M*"))), K3845+90,  IF(((U3845="Yes")*(T3845="Low")), K3845+180, IF(S3845="Critical", K3845+30, IF(S3845="High", K3845+30,IF(COUNTIF(S3845,"M*"), K3845+90, IF(S3845="Low", K3845+180,"")))))))))</f>
        <v/>
      </c>
    </row>
    <row r="3846" spans="12:12" ht="15.75" customHeight="1" x14ac:dyDescent="0.35">
      <c r="L3846" s="27" t="str">
        <f t="shared" si="60"/>
        <v/>
      </c>
    </row>
    <row r="3847" spans="12:12" ht="15.75" customHeight="1" x14ac:dyDescent="0.35">
      <c r="L3847" s="27" t="str">
        <f t="shared" si="60"/>
        <v/>
      </c>
    </row>
    <row r="3848" spans="12:12" ht="15.75" customHeight="1" x14ac:dyDescent="0.35">
      <c r="L3848" s="27" t="str">
        <f t="shared" si="60"/>
        <v/>
      </c>
    </row>
    <row r="3849" spans="12:12" ht="15.75" customHeight="1" x14ac:dyDescent="0.35">
      <c r="L3849" s="27" t="str">
        <f t="shared" si="60"/>
        <v/>
      </c>
    </row>
    <row r="3850" spans="12:12" ht="15.75" customHeight="1" x14ac:dyDescent="0.35">
      <c r="L3850" s="27" t="str">
        <f t="shared" si="60"/>
        <v/>
      </c>
    </row>
    <row r="3851" spans="12:12" ht="15.75" customHeight="1" x14ac:dyDescent="0.35">
      <c r="L3851" s="27" t="str">
        <f t="shared" si="60"/>
        <v/>
      </c>
    </row>
    <row r="3852" spans="12:12" ht="15.75" customHeight="1" x14ac:dyDescent="0.35">
      <c r="L3852" s="27" t="str">
        <f t="shared" si="60"/>
        <v/>
      </c>
    </row>
    <row r="3853" spans="12:12" ht="15.75" customHeight="1" x14ac:dyDescent="0.35">
      <c r="L3853" s="27" t="str">
        <f t="shared" si="60"/>
        <v/>
      </c>
    </row>
    <row r="3854" spans="12:12" ht="15.75" customHeight="1" x14ac:dyDescent="0.35">
      <c r="L3854" s="27" t="str">
        <f t="shared" si="60"/>
        <v/>
      </c>
    </row>
    <row r="3855" spans="12:12" ht="15.75" customHeight="1" x14ac:dyDescent="0.35">
      <c r="L3855" s="27" t="str">
        <f t="shared" si="60"/>
        <v/>
      </c>
    </row>
    <row r="3856" spans="12:12" ht="15.75" customHeight="1" x14ac:dyDescent="0.35">
      <c r="L3856" s="27" t="str">
        <f t="shared" si="60"/>
        <v/>
      </c>
    </row>
    <row r="3857" spans="12:12" ht="15.75" customHeight="1" x14ac:dyDescent="0.35">
      <c r="L3857" s="27" t="str">
        <f t="shared" si="60"/>
        <v/>
      </c>
    </row>
    <row r="3858" spans="12:12" ht="15.75" customHeight="1" x14ac:dyDescent="0.35">
      <c r="L3858" s="27" t="str">
        <f t="shared" si="60"/>
        <v/>
      </c>
    </row>
    <row r="3859" spans="12:12" ht="15.75" customHeight="1" x14ac:dyDescent="0.35">
      <c r="L3859" s="27" t="str">
        <f t="shared" si="60"/>
        <v/>
      </c>
    </row>
    <row r="3860" spans="12:12" ht="15.75" customHeight="1" x14ac:dyDescent="0.35">
      <c r="L3860" s="27" t="str">
        <f t="shared" si="60"/>
        <v/>
      </c>
    </row>
    <row r="3861" spans="12:12" ht="15.75" customHeight="1" x14ac:dyDescent="0.35">
      <c r="L3861" s="27" t="str">
        <f t="shared" si="60"/>
        <v/>
      </c>
    </row>
    <row r="3862" spans="12:12" ht="15.75" customHeight="1" x14ac:dyDescent="0.35">
      <c r="L3862" s="27" t="str">
        <f t="shared" si="60"/>
        <v/>
      </c>
    </row>
    <row r="3863" spans="12:12" ht="15.75" customHeight="1" x14ac:dyDescent="0.35">
      <c r="L3863" s="27" t="str">
        <f t="shared" si="60"/>
        <v/>
      </c>
    </row>
    <row r="3864" spans="12:12" ht="15.75" customHeight="1" x14ac:dyDescent="0.35">
      <c r="L3864" s="27" t="str">
        <f t="shared" si="60"/>
        <v/>
      </c>
    </row>
    <row r="3865" spans="12:12" ht="15.75" customHeight="1" x14ac:dyDescent="0.35">
      <c r="L3865" s="27" t="str">
        <f t="shared" si="60"/>
        <v/>
      </c>
    </row>
    <row r="3866" spans="12:12" ht="15.75" customHeight="1" x14ac:dyDescent="0.35">
      <c r="L3866" s="27" t="str">
        <f t="shared" si="60"/>
        <v/>
      </c>
    </row>
    <row r="3867" spans="12:12" ht="15.75" customHeight="1" x14ac:dyDescent="0.35">
      <c r="L3867" s="27" t="str">
        <f t="shared" si="60"/>
        <v/>
      </c>
    </row>
    <row r="3868" spans="12:12" ht="15.75" customHeight="1" x14ac:dyDescent="0.35">
      <c r="L3868" s="27" t="str">
        <f t="shared" si="60"/>
        <v/>
      </c>
    </row>
    <row r="3869" spans="12:12" ht="15.75" customHeight="1" x14ac:dyDescent="0.35">
      <c r="L3869" s="27" t="str">
        <f t="shared" si="60"/>
        <v/>
      </c>
    </row>
    <row r="3870" spans="12:12" ht="15.75" customHeight="1" x14ac:dyDescent="0.35">
      <c r="L3870" s="27" t="str">
        <f t="shared" si="60"/>
        <v/>
      </c>
    </row>
    <row r="3871" spans="12:12" ht="15.75" customHeight="1" x14ac:dyDescent="0.35">
      <c r="L3871" s="27" t="str">
        <f t="shared" si="60"/>
        <v/>
      </c>
    </row>
    <row r="3872" spans="12:12" ht="15.75" customHeight="1" x14ac:dyDescent="0.35">
      <c r="L3872" s="27" t="str">
        <f t="shared" si="60"/>
        <v/>
      </c>
    </row>
    <row r="3873" spans="12:12" ht="15.75" customHeight="1" x14ac:dyDescent="0.35">
      <c r="L3873" s="27" t="str">
        <f t="shared" si="60"/>
        <v/>
      </c>
    </row>
    <row r="3874" spans="12:12" ht="15.75" customHeight="1" x14ac:dyDescent="0.35">
      <c r="L3874" s="27" t="str">
        <f t="shared" si="60"/>
        <v/>
      </c>
    </row>
    <row r="3875" spans="12:12" ht="15.75" customHeight="1" x14ac:dyDescent="0.35">
      <c r="L3875" s="27" t="str">
        <f t="shared" si="60"/>
        <v/>
      </c>
    </row>
    <row r="3876" spans="12:12" ht="15.75" customHeight="1" x14ac:dyDescent="0.35">
      <c r="L3876" s="27" t="str">
        <f t="shared" si="60"/>
        <v/>
      </c>
    </row>
    <row r="3877" spans="12:12" ht="15.75" customHeight="1" x14ac:dyDescent="0.35">
      <c r="L3877" s="27" t="str">
        <f t="shared" si="60"/>
        <v/>
      </c>
    </row>
    <row r="3878" spans="12:12" ht="15.75" customHeight="1" x14ac:dyDescent="0.35">
      <c r="L3878" s="27" t="str">
        <f t="shared" si="60"/>
        <v/>
      </c>
    </row>
    <row r="3879" spans="12:12" ht="15.75" customHeight="1" x14ac:dyDescent="0.35">
      <c r="L3879" s="27" t="str">
        <f t="shared" si="60"/>
        <v/>
      </c>
    </row>
    <row r="3880" spans="12:12" ht="15.75" customHeight="1" x14ac:dyDescent="0.35">
      <c r="L3880" s="27" t="str">
        <f t="shared" si="60"/>
        <v/>
      </c>
    </row>
    <row r="3881" spans="12:12" ht="15.75" customHeight="1" x14ac:dyDescent="0.35">
      <c r="L3881" s="27" t="str">
        <f t="shared" si="60"/>
        <v/>
      </c>
    </row>
    <row r="3882" spans="12:12" ht="15.75" customHeight="1" x14ac:dyDescent="0.35">
      <c r="L3882" s="27" t="str">
        <f t="shared" si="60"/>
        <v/>
      </c>
    </row>
    <row r="3883" spans="12:12" ht="15.75" customHeight="1" x14ac:dyDescent="0.35">
      <c r="L3883" s="27" t="str">
        <f t="shared" si="60"/>
        <v/>
      </c>
    </row>
    <row r="3884" spans="12:12" ht="15.75" customHeight="1" x14ac:dyDescent="0.35">
      <c r="L3884" s="27" t="str">
        <f t="shared" si="60"/>
        <v/>
      </c>
    </row>
    <row r="3885" spans="12:12" ht="15.75" customHeight="1" x14ac:dyDescent="0.35">
      <c r="L3885" s="27" t="str">
        <f t="shared" si="60"/>
        <v/>
      </c>
    </row>
    <row r="3886" spans="12:12" ht="15.75" customHeight="1" x14ac:dyDescent="0.35">
      <c r="L3886" s="27" t="str">
        <f t="shared" si="60"/>
        <v/>
      </c>
    </row>
    <row r="3887" spans="12:12" ht="15.75" customHeight="1" x14ac:dyDescent="0.35">
      <c r="L3887" s="27" t="str">
        <f t="shared" si="60"/>
        <v/>
      </c>
    </row>
    <row r="3888" spans="12:12" ht="15.75" customHeight="1" x14ac:dyDescent="0.35">
      <c r="L3888" s="27" t="str">
        <f t="shared" si="60"/>
        <v/>
      </c>
    </row>
    <row r="3889" spans="12:12" ht="15.75" customHeight="1" x14ac:dyDescent="0.35">
      <c r="L3889" s="27" t="str">
        <f t="shared" si="60"/>
        <v/>
      </c>
    </row>
    <row r="3890" spans="12:12" ht="15.75" customHeight="1" x14ac:dyDescent="0.35">
      <c r="L3890" s="27" t="str">
        <f t="shared" si="60"/>
        <v/>
      </c>
    </row>
    <row r="3891" spans="12:12" ht="15.75" customHeight="1" x14ac:dyDescent="0.35">
      <c r="L3891" s="27" t="str">
        <f t="shared" si="60"/>
        <v/>
      </c>
    </row>
    <row r="3892" spans="12:12" ht="15.75" customHeight="1" x14ac:dyDescent="0.35">
      <c r="L3892" s="27" t="str">
        <f t="shared" si="60"/>
        <v/>
      </c>
    </row>
    <row r="3893" spans="12:12" ht="15.75" customHeight="1" x14ac:dyDescent="0.35">
      <c r="L3893" s="27" t="str">
        <f t="shared" si="60"/>
        <v/>
      </c>
    </row>
    <row r="3894" spans="12:12" ht="15.75" customHeight="1" x14ac:dyDescent="0.35">
      <c r="L3894" s="27" t="str">
        <f t="shared" si="60"/>
        <v/>
      </c>
    </row>
    <row r="3895" spans="12:12" ht="15.75" customHeight="1" x14ac:dyDescent="0.35">
      <c r="L3895" s="27" t="str">
        <f t="shared" si="60"/>
        <v/>
      </c>
    </row>
    <row r="3896" spans="12:12" ht="15.75" customHeight="1" x14ac:dyDescent="0.35">
      <c r="L3896" s="27" t="str">
        <f t="shared" si="60"/>
        <v/>
      </c>
    </row>
    <row r="3897" spans="12:12" ht="15.75" customHeight="1" x14ac:dyDescent="0.35">
      <c r="L3897" s="27" t="str">
        <f t="shared" si="60"/>
        <v/>
      </c>
    </row>
    <row r="3898" spans="12:12" ht="15.75" customHeight="1" x14ac:dyDescent="0.35">
      <c r="L3898" s="27" t="str">
        <f t="shared" si="60"/>
        <v/>
      </c>
    </row>
    <row r="3899" spans="12:12" ht="15.75" customHeight="1" x14ac:dyDescent="0.35">
      <c r="L3899" s="27" t="str">
        <f t="shared" si="60"/>
        <v/>
      </c>
    </row>
    <row r="3900" spans="12:12" ht="15.75" customHeight="1" x14ac:dyDescent="0.35">
      <c r="L3900" s="27" t="str">
        <f t="shared" si="60"/>
        <v/>
      </c>
    </row>
    <row r="3901" spans="12:12" ht="15.75" customHeight="1" x14ac:dyDescent="0.35">
      <c r="L3901" s="27" t="str">
        <f t="shared" si="60"/>
        <v/>
      </c>
    </row>
    <row r="3902" spans="12:12" ht="15.75" customHeight="1" x14ac:dyDescent="0.35">
      <c r="L3902" s="27" t="str">
        <f t="shared" si="60"/>
        <v/>
      </c>
    </row>
    <row r="3903" spans="12:12" ht="15.75" customHeight="1" x14ac:dyDescent="0.35">
      <c r="L3903" s="27" t="str">
        <f t="shared" si="60"/>
        <v/>
      </c>
    </row>
    <row r="3904" spans="12:12" ht="15.75" customHeight="1" x14ac:dyDescent="0.35">
      <c r="L3904" s="27" t="str">
        <f t="shared" si="60"/>
        <v/>
      </c>
    </row>
    <row r="3905" spans="12:12" ht="15.75" customHeight="1" x14ac:dyDescent="0.35">
      <c r="L3905" s="27" t="str">
        <f t="shared" si="60"/>
        <v/>
      </c>
    </row>
    <row r="3906" spans="12:12" ht="15.75" customHeight="1" x14ac:dyDescent="0.35">
      <c r="L3906" s="27" t="str">
        <f t="shared" si="60"/>
        <v/>
      </c>
    </row>
    <row r="3907" spans="12:12" ht="15.75" customHeight="1" x14ac:dyDescent="0.35">
      <c r="L3907" s="27" t="str">
        <f t="shared" si="60"/>
        <v/>
      </c>
    </row>
    <row r="3908" spans="12:12" ht="15.75" customHeight="1" x14ac:dyDescent="0.35">
      <c r="L3908" s="27" t="str">
        <f t="shared" si="60"/>
        <v/>
      </c>
    </row>
    <row r="3909" spans="12:12" ht="15.75" customHeight="1" x14ac:dyDescent="0.35">
      <c r="L3909" s="27" t="str">
        <f t="shared" ref="L3909:L3972" si="61">IF((T3909="N/A")+(ISBLANK(T3909)), IF(S3909="Critical", K3909+30, IF(S3909="High", K3909+30,IF(COUNTIF(S3909,"M*"), K3909+90, IF(S3909="Low", K3909+180,"")))),
IF(((U3909="Yes")*(T3909="Critical")), K3909+30, IF(((U3909="Yes")*(T3909="High")), K3909+30,  IF(((U3909="Yes")*(COUNTIF(S3909,"M*"))), K3909+90,  IF(((U3909="Yes")*(T3909="Low")), K3909+180, IF(S3909="Critical", K3909+30, IF(S3909="High", K3909+30,IF(COUNTIF(S3909,"M*"), K3909+90, IF(S3909="Low", K3909+180,"")))))))))</f>
        <v/>
      </c>
    </row>
    <row r="3910" spans="12:12" ht="15.75" customHeight="1" x14ac:dyDescent="0.35">
      <c r="L3910" s="27" t="str">
        <f t="shared" si="61"/>
        <v/>
      </c>
    </row>
    <row r="3911" spans="12:12" ht="15.75" customHeight="1" x14ac:dyDescent="0.35">
      <c r="L3911" s="27" t="str">
        <f t="shared" si="61"/>
        <v/>
      </c>
    </row>
    <row r="3912" spans="12:12" ht="15.75" customHeight="1" x14ac:dyDescent="0.35">
      <c r="L3912" s="27" t="str">
        <f t="shared" si="61"/>
        <v/>
      </c>
    </row>
    <row r="3913" spans="12:12" ht="15.75" customHeight="1" x14ac:dyDescent="0.35">
      <c r="L3913" s="27" t="str">
        <f t="shared" si="61"/>
        <v/>
      </c>
    </row>
    <row r="3914" spans="12:12" ht="15.75" customHeight="1" x14ac:dyDescent="0.35">
      <c r="L3914" s="27" t="str">
        <f t="shared" si="61"/>
        <v/>
      </c>
    </row>
    <row r="3915" spans="12:12" ht="15.75" customHeight="1" x14ac:dyDescent="0.35">
      <c r="L3915" s="27" t="str">
        <f t="shared" si="61"/>
        <v/>
      </c>
    </row>
    <row r="3916" spans="12:12" ht="15.75" customHeight="1" x14ac:dyDescent="0.35">
      <c r="L3916" s="27" t="str">
        <f t="shared" si="61"/>
        <v/>
      </c>
    </row>
    <row r="3917" spans="12:12" ht="15.75" customHeight="1" x14ac:dyDescent="0.35">
      <c r="L3917" s="27" t="str">
        <f t="shared" si="61"/>
        <v/>
      </c>
    </row>
    <row r="3918" spans="12:12" ht="15.75" customHeight="1" x14ac:dyDescent="0.35">
      <c r="L3918" s="27" t="str">
        <f t="shared" si="61"/>
        <v/>
      </c>
    </row>
    <row r="3919" spans="12:12" ht="15.75" customHeight="1" x14ac:dyDescent="0.35">
      <c r="L3919" s="27" t="str">
        <f t="shared" si="61"/>
        <v/>
      </c>
    </row>
    <row r="3920" spans="12:12" ht="15.75" customHeight="1" x14ac:dyDescent="0.35">
      <c r="L3920" s="27" t="str">
        <f t="shared" si="61"/>
        <v/>
      </c>
    </row>
    <row r="3921" spans="12:12" ht="15.75" customHeight="1" x14ac:dyDescent="0.35">
      <c r="L3921" s="27" t="str">
        <f t="shared" si="61"/>
        <v/>
      </c>
    </row>
    <row r="3922" spans="12:12" ht="15.75" customHeight="1" x14ac:dyDescent="0.35">
      <c r="L3922" s="27" t="str">
        <f t="shared" si="61"/>
        <v/>
      </c>
    </row>
    <row r="3923" spans="12:12" ht="15.75" customHeight="1" x14ac:dyDescent="0.35">
      <c r="L3923" s="27" t="str">
        <f t="shared" si="61"/>
        <v/>
      </c>
    </row>
    <row r="3924" spans="12:12" ht="15.75" customHeight="1" x14ac:dyDescent="0.35">
      <c r="L3924" s="27" t="str">
        <f t="shared" si="61"/>
        <v/>
      </c>
    </row>
    <row r="3925" spans="12:12" ht="15.75" customHeight="1" x14ac:dyDescent="0.35">
      <c r="L3925" s="27" t="str">
        <f t="shared" si="61"/>
        <v/>
      </c>
    </row>
    <row r="3926" spans="12:12" ht="15.75" customHeight="1" x14ac:dyDescent="0.35">
      <c r="L3926" s="27" t="str">
        <f t="shared" si="61"/>
        <v/>
      </c>
    </row>
    <row r="3927" spans="12:12" ht="15.75" customHeight="1" x14ac:dyDescent="0.35">
      <c r="L3927" s="27" t="str">
        <f t="shared" si="61"/>
        <v/>
      </c>
    </row>
    <row r="3928" spans="12:12" ht="15.75" customHeight="1" x14ac:dyDescent="0.35">
      <c r="L3928" s="27" t="str">
        <f t="shared" si="61"/>
        <v/>
      </c>
    </row>
    <row r="3929" spans="12:12" ht="15.75" customHeight="1" x14ac:dyDescent="0.35">
      <c r="L3929" s="27" t="str">
        <f t="shared" si="61"/>
        <v/>
      </c>
    </row>
    <row r="3930" spans="12:12" ht="15.75" customHeight="1" x14ac:dyDescent="0.35">
      <c r="L3930" s="27" t="str">
        <f t="shared" si="61"/>
        <v/>
      </c>
    </row>
    <row r="3931" spans="12:12" ht="15.75" customHeight="1" x14ac:dyDescent="0.35">
      <c r="L3931" s="27" t="str">
        <f t="shared" si="61"/>
        <v/>
      </c>
    </row>
    <row r="3932" spans="12:12" ht="15.75" customHeight="1" x14ac:dyDescent="0.35">
      <c r="L3932" s="27" t="str">
        <f t="shared" si="61"/>
        <v/>
      </c>
    </row>
    <row r="3933" spans="12:12" ht="15.75" customHeight="1" x14ac:dyDescent="0.35">
      <c r="L3933" s="27" t="str">
        <f t="shared" si="61"/>
        <v/>
      </c>
    </row>
    <row r="3934" spans="12:12" ht="15.75" customHeight="1" x14ac:dyDescent="0.35">
      <c r="L3934" s="27" t="str">
        <f t="shared" si="61"/>
        <v/>
      </c>
    </row>
    <row r="3935" spans="12:12" ht="15.75" customHeight="1" x14ac:dyDescent="0.35">
      <c r="L3935" s="27" t="str">
        <f t="shared" si="61"/>
        <v/>
      </c>
    </row>
    <row r="3936" spans="12:12" ht="15.75" customHeight="1" x14ac:dyDescent="0.35">
      <c r="L3936" s="27" t="str">
        <f t="shared" si="61"/>
        <v/>
      </c>
    </row>
    <row r="3937" spans="12:12" ht="15.75" customHeight="1" x14ac:dyDescent="0.35">
      <c r="L3937" s="27" t="str">
        <f t="shared" si="61"/>
        <v/>
      </c>
    </row>
    <row r="3938" spans="12:12" ht="15.75" customHeight="1" x14ac:dyDescent="0.35">
      <c r="L3938" s="27" t="str">
        <f t="shared" si="61"/>
        <v/>
      </c>
    </row>
    <row r="3939" spans="12:12" ht="15.75" customHeight="1" x14ac:dyDescent="0.35">
      <c r="L3939" s="27" t="str">
        <f t="shared" si="61"/>
        <v/>
      </c>
    </row>
    <row r="3940" spans="12:12" ht="15.75" customHeight="1" x14ac:dyDescent="0.35">
      <c r="L3940" s="27" t="str">
        <f t="shared" si="61"/>
        <v/>
      </c>
    </row>
    <row r="3941" spans="12:12" ht="15.75" customHeight="1" x14ac:dyDescent="0.35">
      <c r="L3941" s="27" t="str">
        <f t="shared" si="61"/>
        <v/>
      </c>
    </row>
    <row r="3942" spans="12:12" ht="15.75" customHeight="1" x14ac:dyDescent="0.35">
      <c r="L3942" s="27" t="str">
        <f t="shared" si="61"/>
        <v/>
      </c>
    </row>
    <row r="3943" spans="12:12" ht="15.75" customHeight="1" x14ac:dyDescent="0.35">
      <c r="L3943" s="27" t="str">
        <f t="shared" si="61"/>
        <v/>
      </c>
    </row>
    <row r="3944" spans="12:12" ht="15.75" customHeight="1" x14ac:dyDescent="0.35">
      <c r="L3944" s="27" t="str">
        <f t="shared" si="61"/>
        <v/>
      </c>
    </row>
    <row r="3945" spans="12:12" ht="15.75" customHeight="1" x14ac:dyDescent="0.35">
      <c r="L3945" s="27" t="str">
        <f t="shared" si="61"/>
        <v/>
      </c>
    </row>
    <row r="3946" spans="12:12" ht="15.75" customHeight="1" x14ac:dyDescent="0.35">
      <c r="L3946" s="27" t="str">
        <f t="shared" si="61"/>
        <v/>
      </c>
    </row>
    <row r="3947" spans="12:12" ht="15.75" customHeight="1" x14ac:dyDescent="0.35">
      <c r="L3947" s="27" t="str">
        <f t="shared" si="61"/>
        <v/>
      </c>
    </row>
    <row r="3948" spans="12:12" ht="15.75" customHeight="1" x14ac:dyDescent="0.35">
      <c r="L3948" s="27" t="str">
        <f t="shared" si="61"/>
        <v/>
      </c>
    </row>
    <row r="3949" spans="12:12" ht="15.75" customHeight="1" x14ac:dyDescent="0.35">
      <c r="L3949" s="27" t="str">
        <f t="shared" si="61"/>
        <v/>
      </c>
    </row>
    <row r="3950" spans="12:12" ht="15.75" customHeight="1" x14ac:dyDescent="0.35">
      <c r="L3950" s="27" t="str">
        <f t="shared" si="61"/>
        <v/>
      </c>
    </row>
    <row r="3951" spans="12:12" ht="15.75" customHeight="1" x14ac:dyDescent="0.35">
      <c r="L3951" s="27" t="str">
        <f t="shared" si="61"/>
        <v/>
      </c>
    </row>
    <row r="3952" spans="12:12" ht="15.75" customHeight="1" x14ac:dyDescent="0.35">
      <c r="L3952" s="27" t="str">
        <f t="shared" si="61"/>
        <v/>
      </c>
    </row>
    <row r="3953" spans="12:12" ht="15.75" customHeight="1" x14ac:dyDescent="0.35">
      <c r="L3953" s="27" t="str">
        <f t="shared" si="61"/>
        <v/>
      </c>
    </row>
    <row r="3954" spans="12:12" ht="15.75" customHeight="1" x14ac:dyDescent="0.35">
      <c r="L3954" s="27" t="str">
        <f t="shared" si="61"/>
        <v/>
      </c>
    </row>
    <row r="3955" spans="12:12" ht="15.75" customHeight="1" x14ac:dyDescent="0.35">
      <c r="L3955" s="27" t="str">
        <f t="shared" si="61"/>
        <v/>
      </c>
    </row>
    <row r="3956" spans="12:12" ht="15.75" customHeight="1" x14ac:dyDescent="0.35">
      <c r="L3956" s="27" t="str">
        <f t="shared" si="61"/>
        <v/>
      </c>
    </row>
    <row r="3957" spans="12:12" ht="15.75" customHeight="1" x14ac:dyDescent="0.35">
      <c r="L3957" s="27" t="str">
        <f t="shared" si="61"/>
        <v/>
      </c>
    </row>
    <row r="3958" spans="12:12" ht="15.75" customHeight="1" x14ac:dyDescent="0.35">
      <c r="L3958" s="27" t="str">
        <f t="shared" si="61"/>
        <v/>
      </c>
    </row>
    <row r="3959" spans="12:12" ht="15.75" customHeight="1" x14ac:dyDescent="0.35">
      <c r="L3959" s="27" t="str">
        <f t="shared" si="61"/>
        <v/>
      </c>
    </row>
    <row r="3960" spans="12:12" ht="15.75" customHeight="1" x14ac:dyDescent="0.35">
      <c r="L3960" s="27" t="str">
        <f t="shared" si="61"/>
        <v/>
      </c>
    </row>
    <row r="3961" spans="12:12" ht="15.75" customHeight="1" x14ac:dyDescent="0.35">
      <c r="L3961" s="27" t="str">
        <f t="shared" si="61"/>
        <v/>
      </c>
    </row>
    <row r="3962" spans="12:12" ht="15.75" customHeight="1" x14ac:dyDescent="0.35">
      <c r="L3962" s="27" t="str">
        <f t="shared" si="61"/>
        <v/>
      </c>
    </row>
    <row r="3963" spans="12:12" ht="15.75" customHeight="1" x14ac:dyDescent="0.35">
      <c r="L3963" s="27" t="str">
        <f t="shared" si="61"/>
        <v/>
      </c>
    </row>
    <row r="3964" spans="12:12" ht="15.75" customHeight="1" x14ac:dyDescent="0.35">
      <c r="L3964" s="27" t="str">
        <f t="shared" si="61"/>
        <v/>
      </c>
    </row>
    <row r="3965" spans="12:12" ht="15.75" customHeight="1" x14ac:dyDescent="0.35">
      <c r="L3965" s="27" t="str">
        <f t="shared" si="61"/>
        <v/>
      </c>
    </row>
    <row r="3966" spans="12:12" ht="15.75" customHeight="1" x14ac:dyDescent="0.35">
      <c r="L3966" s="27" t="str">
        <f t="shared" si="61"/>
        <v/>
      </c>
    </row>
    <row r="3967" spans="12:12" ht="15.75" customHeight="1" x14ac:dyDescent="0.35">
      <c r="L3967" s="27" t="str">
        <f t="shared" si="61"/>
        <v/>
      </c>
    </row>
    <row r="3968" spans="12:12" ht="15.75" customHeight="1" x14ac:dyDescent="0.35">
      <c r="L3968" s="27" t="str">
        <f t="shared" si="61"/>
        <v/>
      </c>
    </row>
    <row r="3969" spans="12:12" ht="15.75" customHeight="1" x14ac:dyDescent="0.35">
      <c r="L3969" s="27" t="str">
        <f t="shared" si="61"/>
        <v/>
      </c>
    </row>
    <row r="3970" spans="12:12" ht="15.75" customHeight="1" x14ac:dyDescent="0.35">
      <c r="L3970" s="27" t="str">
        <f t="shared" si="61"/>
        <v/>
      </c>
    </row>
    <row r="3971" spans="12:12" ht="15.75" customHeight="1" x14ac:dyDescent="0.35">
      <c r="L3971" s="27" t="str">
        <f t="shared" si="61"/>
        <v/>
      </c>
    </row>
    <row r="3972" spans="12:12" ht="15.75" customHeight="1" x14ac:dyDescent="0.35">
      <c r="L3972" s="27" t="str">
        <f t="shared" si="61"/>
        <v/>
      </c>
    </row>
    <row r="3973" spans="12:12" ht="15.75" customHeight="1" x14ac:dyDescent="0.35">
      <c r="L3973" s="27" t="str">
        <f t="shared" ref="L3973:L4036" si="62">IF((T3973="N/A")+(ISBLANK(T3973)), IF(S3973="Critical", K3973+30, IF(S3973="High", K3973+30,IF(COUNTIF(S3973,"M*"), K3973+90, IF(S3973="Low", K3973+180,"")))),
IF(((U3973="Yes")*(T3973="Critical")), K3973+30, IF(((U3973="Yes")*(T3973="High")), K3973+30,  IF(((U3973="Yes")*(COUNTIF(S3973,"M*"))), K3973+90,  IF(((U3973="Yes")*(T3973="Low")), K3973+180, IF(S3973="Critical", K3973+30, IF(S3973="High", K3973+30,IF(COUNTIF(S3973,"M*"), K3973+90, IF(S3973="Low", K3973+180,"")))))))))</f>
        <v/>
      </c>
    </row>
    <row r="3974" spans="12:12" ht="15.75" customHeight="1" x14ac:dyDescent="0.35">
      <c r="L3974" s="27" t="str">
        <f t="shared" si="62"/>
        <v/>
      </c>
    </row>
    <row r="3975" spans="12:12" ht="15.75" customHeight="1" x14ac:dyDescent="0.35">
      <c r="L3975" s="27" t="str">
        <f t="shared" si="62"/>
        <v/>
      </c>
    </row>
    <row r="3976" spans="12:12" ht="15.75" customHeight="1" x14ac:dyDescent="0.35">
      <c r="L3976" s="27" t="str">
        <f t="shared" si="62"/>
        <v/>
      </c>
    </row>
    <row r="3977" spans="12:12" ht="15.75" customHeight="1" x14ac:dyDescent="0.35">
      <c r="L3977" s="27" t="str">
        <f t="shared" si="62"/>
        <v/>
      </c>
    </row>
    <row r="3978" spans="12:12" ht="15.75" customHeight="1" x14ac:dyDescent="0.35">
      <c r="L3978" s="27" t="str">
        <f t="shared" si="62"/>
        <v/>
      </c>
    </row>
    <row r="3979" spans="12:12" ht="15.75" customHeight="1" x14ac:dyDescent="0.35">
      <c r="L3979" s="27" t="str">
        <f t="shared" si="62"/>
        <v/>
      </c>
    </row>
    <row r="3980" spans="12:12" ht="15.75" customHeight="1" x14ac:dyDescent="0.35">
      <c r="L3980" s="27" t="str">
        <f t="shared" si="62"/>
        <v/>
      </c>
    </row>
    <row r="3981" spans="12:12" ht="15.75" customHeight="1" x14ac:dyDescent="0.35">
      <c r="L3981" s="27" t="str">
        <f t="shared" si="62"/>
        <v/>
      </c>
    </row>
    <row r="3982" spans="12:12" ht="15.75" customHeight="1" x14ac:dyDescent="0.35">
      <c r="L3982" s="27" t="str">
        <f t="shared" si="62"/>
        <v/>
      </c>
    </row>
    <row r="3983" spans="12:12" ht="15.75" customHeight="1" x14ac:dyDescent="0.35">
      <c r="L3983" s="27" t="str">
        <f t="shared" si="62"/>
        <v/>
      </c>
    </row>
    <row r="3984" spans="12:12" ht="15.75" customHeight="1" x14ac:dyDescent="0.35">
      <c r="L3984" s="27" t="str">
        <f t="shared" si="62"/>
        <v/>
      </c>
    </row>
    <row r="3985" spans="12:12" ht="15.75" customHeight="1" x14ac:dyDescent="0.35">
      <c r="L3985" s="27" t="str">
        <f t="shared" si="62"/>
        <v/>
      </c>
    </row>
    <row r="3986" spans="12:12" ht="15.75" customHeight="1" x14ac:dyDescent="0.35">
      <c r="L3986" s="27" t="str">
        <f t="shared" si="62"/>
        <v/>
      </c>
    </row>
    <row r="3987" spans="12:12" ht="15.75" customHeight="1" x14ac:dyDescent="0.35">
      <c r="L3987" s="27" t="str">
        <f t="shared" si="62"/>
        <v/>
      </c>
    </row>
    <row r="3988" spans="12:12" ht="15.75" customHeight="1" x14ac:dyDescent="0.35">
      <c r="L3988" s="27" t="str">
        <f t="shared" si="62"/>
        <v/>
      </c>
    </row>
    <row r="3989" spans="12:12" ht="15.75" customHeight="1" x14ac:dyDescent="0.35">
      <c r="L3989" s="27" t="str">
        <f t="shared" si="62"/>
        <v/>
      </c>
    </row>
    <row r="3990" spans="12:12" ht="15.75" customHeight="1" x14ac:dyDescent="0.35">
      <c r="L3990" s="27" t="str">
        <f t="shared" si="62"/>
        <v/>
      </c>
    </row>
    <row r="3991" spans="12:12" ht="15.75" customHeight="1" x14ac:dyDescent="0.35">
      <c r="L3991" s="27" t="str">
        <f t="shared" si="62"/>
        <v/>
      </c>
    </row>
    <row r="3992" spans="12:12" ht="15.75" customHeight="1" x14ac:dyDescent="0.35">
      <c r="L3992" s="27" t="str">
        <f t="shared" si="62"/>
        <v/>
      </c>
    </row>
    <row r="3993" spans="12:12" ht="15.75" customHeight="1" x14ac:dyDescent="0.35">
      <c r="L3993" s="27" t="str">
        <f t="shared" si="62"/>
        <v/>
      </c>
    </row>
    <row r="3994" spans="12:12" ht="15.75" customHeight="1" x14ac:dyDescent="0.35">
      <c r="L3994" s="27" t="str">
        <f t="shared" si="62"/>
        <v/>
      </c>
    </row>
    <row r="3995" spans="12:12" ht="15.75" customHeight="1" x14ac:dyDescent="0.35">
      <c r="L3995" s="27" t="str">
        <f t="shared" si="62"/>
        <v/>
      </c>
    </row>
    <row r="3996" spans="12:12" ht="15.75" customHeight="1" x14ac:dyDescent="0.35">
      <c r="L3996" s="27" t="str">
        <f t="shared" si="62"/>
        <v/>
      </c>
    </row>
    <row r="3997" spans="12:12" ht="15.75" customHeight="1" x14ac:dyDescent="0.35">
      <c r="L3997" s="27" t="str">
        <f t="shared" si="62"/>
        <v/>
      </c>
    </row>
    <row r="3998" spans="12:12" ht="15.75" customHeight="1" x14ac:dyDescent="0.35">
      <c r="L3998" s="27" t="str">
        <f t="shared" si="62"/>
        <v/>
      </c>
    </row>
    <row r="3999" spans="12:12" ht="15.75" customHeight="1" x14ac:dyDescent="0.35">
      <c r="L3999" s="27" t="str">
        <f t="shared" si="62"/>
        <v/>
      </c>
    </row>
    <row r="4000" spans="12:12" ht="15.75" customHeight="1" x14ac:dyDescent="0.35">
      <c r="L4000" s="27" t="str">
        <f t="shared" si="62"/>
        <v/>
      </c>
    </row>
    <row r="4001" spans="12:12" ht="15.75" customHeight="1" x14ac:dyDescent="0.35">
      <c r="L4001" s="27" t="str">
        <f t="shared" si="62"/>
        <v/>
      </c>
    </row>
    <row r="4002" spans="12:12" ht="15.75" customHeight="1" x14ac:dyDescent="0.35">
      <c r="L4002" s="27" t="str">
        <f t="shared" si="62"/>
        <v/>
      </c>
    </row>
    <row r="4003" spans="12:12" ht="15.75" customHeight="1" x14ac:dyDescent="0.35">
      <c r="L4003" s="27" t="str">
        <f t="shared" si="62"/>
        <v/>
      </c>
    </row>
    <row r="4004" spans="12:12" ht="15.75" customHeight="1" x14ac:dyDescent="0.35">
      <c r="L4004" s="27" t="str">
        <f t="shared" si="62"/>
        <v/>
      </c>
    </row>
    <row r="4005" spans="12:12" ht="15.75" customHeight="1" x14ac:dyDescent="0.35">
      <c r="L4005" s="27" t="str">
        <f t="shared" si="62"/>
        <v/>
      </c>
    </row>
    <row r="4006" spans="12:12" ht="15.75" customHeight="1" x14ac:dyDescent="0.35">
      <c r="L4006" s="27" t="str">
        <f t="shared" si="62"/>
        <v/>
      </c>
    </row>
    <row r="4007" spans="12:12" ht="15.75" customHeight="1" x14ac:dyDescent="0.35">
      <c r="L4007" s="27" t="str">
        <f t="shared" si="62"/>
        <v/>
      </c>
    </row>
    <row r="4008" spans="12:12" ht="15.75" customHeight="1" x14ac:dyDescent="0.35">
      <c r="L4008" s="27" t="str">
        <f t="shared" si="62"/>
        <v/>
      </c>
    </row>
    <row r="4009" spans="12:12" ht="15.75" customHeight="1" x14ac:dyDescent="0.35">
      <c r="L4009" s="27" t="str">
        <f t="shared" si="62"/>
        <v/>
      </c>
    </row>
    <row r="4010" spans="12:12" ht="15.75" customHeight="1" x14ac:dyDescent="0.35">
      <c r="L4010" s="27" t="str">
        <f t="shared" si="62"/>
        <v/>
      </c>
    </row>
    <row r="4011" spans="12:12" ht="15.75" customHeight="1" x14ac:dyDescent="0.35">
      <c r="L4011" s="27" t="str">
        <f t="shared" si="62"/>
        <v/>
      </c>
    </row>
    <row r="4012" spans="12:12" ht="15.75" customHeight="1" x14ac:dyDescent="0.35">
      <c r="L4012" s="27" t="str">
        <f t="shared" si="62"/>
        <v/>
      </c>
    </row>
    <row r="4013" spans="12:12" ht="15.75" customHeight="1" x14ac:dyDescent="0.35">
      <c r="L4013" s="27" t="str">
        <f t="shared" si="62"/>
        <v/>
      </c>
    </row>
    <row r="4014" spans="12:12" ht="15.75" customHeight="1" x14ac:dyDescent="0.35">
      <c r="L4014" s="27" t="str">
        <f t="shared" si="62"/>
        <v/>
      </c>
    </row>
    <row r="4015" spans="12:12" ht="15.75" customHeight="1" x14ac:dyDescent="0.35">
      <c r="L4015" s="27" t="str">
        <f t="shared" si="62"/>
        <v/>
      </c>
    </row>
    <row r="4016" spans="12:12" ht="15.75" customHeight="1" x14ac:dyDescent="0.35">
      <c r="L4016" s="27" t="str">
        <f t="shared" si="62"/>
        <v/>
      </c>
    </row>
    <row r="4017" spans="12:12" ht="15.75" customHeight="1" x14ac:dyDescent="0.35">
      <c r="L4017" s="27" t="str">
        <f t="shared" si="62"/>
        <v/>
      </c>
    </row>
    <row r="4018" spans="12:12" ht="15.75" customHeight="1" x14ac:dyDescent="0.35">
      <c r="L4018" s="27" t="str">
        <f t="shared" si="62"/>
        <v/>
      </c>
    </row>
    <row r="4019" spans="12:12" ht="15.75" customHeight="1" x14ac:dyDescent="0.35">
      <c r="L4019" s="27" t="str">
        <f t="shared" si="62"/>
        <v/>
      </c>
    </row>
    <row r="4020" spans="12:12" ht="15.75" customHeight="1" x14ac:dyDescent="0.35">
      <c r="L4020" s="27" t="str">
        <f t="shared" si="62"/>
        <v/>
      </c>
    </row>
    <row r="4021" spans="12:12" ht="15.75" customHeight="1" x14ac:dyDescent="0.35">
      <c r="L4021" s="27" t="str">
        <f t="shared" si="62"/>
        <v/>
      </c>
    </row>
    <row r="4022" spans="12:12" ht="15.75" customHeight="1" x14ac:dyDescent="0.35">
      <c r="L4022" s="27" t="str">
        <f t="shared" si="62"/>
        <v/>
      </c>
    </row>
    <row r="4023" spans="12:12" ht="15.75" customHeight="1" x14ac:dyDescent="0.35">
      <c r="L4023" s="27" t="str">
        <f t="shared" si="62"/>
        <v/>
      </c>
    </row>
    <row r="4024" spans="12:12" ht="15.75" customHeight="1" x14ac:dyDescent="0.35">
      <c r="L4024" s="27" t="str">
        <f t="shared" si="62"/>
        <v/>
      </c>
    </row>
    <row r="4025" spans="12:12" ht="15.75" customHeight="1" x14ac:dyDescent="0.35">
      <c r="L4025" s="27" t="str">
        <f t="shared" si="62"/>
        <v/>
      </c>
    </row>
    <row r="4026" spans="12:12" ht="15.75" customHeight="1" x14ac:dyDescent="0.35">
      <c r="L4026" s="27" t="str">
        <f t="shared" si="62"/>
        <v/>
      </c>
    </row>
    <row r="4027" spans="12:12" ht="15.75" customHeight="1" x14ac:dyDescent="0.35">
      <c r="L4027" s="27" t="str">
        <f t="shared" si="62"/>
        <v/>
      </c>
    </row>
    <row r="4028" spans="12:12" ht="15.75" customHeight="1" x14ac:dyDescent="0.35">
      <c r="L4028" s="27" t="str">
        <f t="shared" si="62"/>
        <v/>
      </c>
    </row>
    <row r="4029" spans="12:12" ht="15.75" customHeight="1" x14ac:dyDescent="0.35">
      <c r="L4029" s="27" t="str">
        <f t="shared" si="62"/>
        <v/>
      </c>
    </row>
    <row r="4030" spans="12:12" ht="15.75" customHeight="1" x14ac:dyDescent="0.35">
      <c r="L4030" s="27" t="str">
        <f t="shared" si="62"/>
        <v/>
      </c>
    </row>
    <row r="4031" spans="12:12" ht="15.75" customHeight="1" x14ac:dyDescent="0.35">
      <c r="L4031" s="27" t="str">
        <f t="shared" si="62"/>
        <v/>
      </c>
    </row>
    <row r="4032" spans="12:12" ht="15.75" customHeight="1" x14ac:dyDescent="0.35">
      <c r="L4032" s="27" t="str">
        <f t="shared" si="62"/>
        <v/>
      </c>
    </row>
    <row r="4033" spans="12:12" ht="15.75" customHeight="1" x14ac:dyDescent="0.35">
      <c r="L4033" s="27" t="str">
        <f t="shared" si="62"/>
        <v/>
      </c>
    </row>
    <row r="4034" spans="12:12" ht="15.75" customHeight="1" x14ac:dyDescent="0.35">
      <c r="L4034" s="27" t="str">
        <f t="shared" si="62"/>
        <v/>
      </c>
    </row>
    <row r="4035" spans="12:12" ht="15.75" customHeight="1" x14ac:dyDescent="0.35">
      <c r="L4035" s="27" t="str">
        <f t="shared" si="62"/>
        <v/>
      </c>
    </row>
    <row r="4036" spans="12:12" ht="15.75" customHeight="1" x14ac:dyDescent="0.35">
      <c r="L4036" s="27" t="str">
        <f t="shared" si="62"/>
        <v/>
      </c>
    </row>
    <row r="4037" spans="12:12" ht="15.75" customHeight="1" x14ac:dyDescent="0.35">
      <c r="L4037" s="27" t="str">
        <f t="shared" ref="L4037:L4100" si="63">IF((T4037="N/A")+(ISBLANK(T4037)), IF(S4037="Critical", K4037+30, IF(S4037="High", K4037+30,IF(COUNTIF(S4037,"M*"), K4037+90, IF(S4037="Low", K4037+180,"")))),
IF(((U4037="Yes")*(T4037="Critical")), K4037+30, IF(((U4037="Yes")*(T4037="High")), K4037+30,  IF(((U4037="Yes")*(COUNTIF(S4037,"M*"))), K4037+90,  IF(((U4037="Yes")*(T4037="Low")), K4037+180, IF(S4037="Critical", K4037+30, IF(S4037="High", K4037+30,IF(COUNTIF(S4037,"M*"), K4037+90, IF(S4037="Low", K4037+180,"")))))))))</f>
        <v/>
      </c>
    </row>
    <row r="4038" spans="12:12" ht="15.75" customHeight="1" x14ac:dyDescent="0.35">
      <c r="L4038" s="27" t="str">
        <f t="shared" si="63"/>
        <v/>
      </c>
    </row>
    <row r="4039" spans="12:12" ht="15.75" customHeight="1" x14ac:dyDescent="0.35">
      <c r="L4039" s="27" t="str">
        <f t="shared" si="63"/>
        <v/>
      </c>
    </row>
    <row r="4040" spans="12:12" ht="15.75" customHeight="1" x14ac:dyDescent="0.35">
      <c r="L4040" s="27" t="str">
        <f t="shared" si="63"/>
        <v/>
      </c>
    </row>
    <row r="4041" spans="12:12" ht="15.75" customHeight="1" x14ac:dyDescent="0.35">
      <c r="L4041" s="27" t="str">
        <f t="shared" si="63"/>
        <v/>
      </c>
    </row>
    <row r="4042" spans="12:12" ht="15.75" customHeight="1" x14ac:dyDescent="0.35">
      <c r="L4042" s="27" t="str">
        <f t="shared" si="63"/>
        <v/>
      </c>
    </row>
    <row r="4043" spans="12:12" ht="15.75" customHeight="1" x14ac:dyDescent="0.35">
      <c r="L4043" s="27" t="str">
        <f t="shared" si="63"/>
        <v/>
      </c>
    </row>
    <row r="4044" spans="12:12" ht="15.75" customHeight="1" x14ac:dyDescent="0.35">
      <c r="L4044" s="27" t="str">
        <f t="shared" si="63"/>
        <v/>
      </c>
    </row>
    <row r="4045" spans="12:12" ht="15.75" customHeight="1" x14ac:dyDescent="0.35">
      <c r="L4045" s="27" t="str">
        <f t="shared" si="63"/>
        <v/>
      </c>
    </row>
    <row r="4046" spans="12:12" ht="15.75" customHeight="1" x14ac:dyDescent="0.35">
      <c r="L4046" s="27" t="str">
        <f t="shared" si="63"/>
        <v/>
      </c>
    </row>
    <row r="4047" spans="12:12" ht="15.75" customHeight="1" x14ac:dyDescent="0.35">
      <c r="L4047" s="27" t="str">
        <f t="shared" si="63"/>
        <v/>
      </c>
    </row>
    <row r="4048" spans="12:12" ht="15.75" customHeight="1" x14ac:dyDescent="0.35">
      <c r="L4048" s="27" t="str">
        <f t="shared" si="63"/>
        <v/>
      </c>
    </row>
    <row r="4049" spans="12:12" ht="15.75" customHeight="1" x14ac:dyDescent="0.35">
      <c r="L4049" s="27" t="str">
        <f t="shared" si="63"/>
        <v/>
      </c>
    </row>
    <row r="4050" spans="12:12" ht="15.75" customHeight="1" x14ac:dyDescent="0.35">
      <c r="L4050" s="27" t="str">
        <f t="shared" si="63"/>
        <v/>
      </c>
    </row>
    <row r="4051" spans="12:12" ht="15.75" customHeight="1" x14ac:dyDescent="0.35">
      <c r="L4051" s="27" t="str">
        <f t="shared" si="63"/>
        <v/>
      </c>
    </row>
    <row r="4052" spans="12:12" ht="15.75" customHeight="1" x14ac:dyDescent="0.35">
      <c r="L4052" s="27" t="str">
        <f t="shared" si="63"/>
        <v/>
      </c>
    </row>
    <row r="4053" spans="12:12" ht="15.75" customHeight="1" x14ac:dyDescent="0.35">
      <c r="L4053" s="27" t="str">
        <f t="shared" si="63"/>
        <v/>
      </c>
    </row>
    <row r="4054" spans="12:12" ht="15.75" customHeight="1" x14ac:dyDescent="0.35">
      <c r="L4054" s="27" t="str">
        <f t="shared" si="63"/>
        <v/>
      </c>
    </row>
    <row r="4055" spans="12:12" ht="15.75" customHeight="1" x14ac:dyDescent="0.35">
      <c r="L4055" s="27" t="str">
        <f t="shared" si="63"/>
        <v/>
      </c>
    </row>
    <row r="4056" spans="12:12" ht="15.75" customHeight="1" x14ac:dyDescent="0.35">
      <c r="L4056" s="27" t="str">
        <f t="shared" si="63"/>
        <v/>
      </c>
    </row>
    <row r="4057" spans="12:12" ht="15.75" customHeight="1" x14ac:dyDescent="0.35">
      <c r="L4057" s="27" t="str">
        <f t="shared" si="63"/>
        <v/>
      </c>
    </row>
    <row r="4058" spans="12:12" ht="15.75" customHeight="1" x14ac:dyDescent="0.35">
      <c r="L4058" s="27" t="str">
        <f t="shared" si="63"/>
        <v/>
      </c>
    </row>
    <row r="4059" spans="12:12" ht="15.75" customHeight="1" x14ac:dyDescent="0.35">
      <c r="L4059" s="27" t="str">
        <f t="shared" si="63"/>
        <v/>
      </c>
    </row>
    <row r="4060" spans="12:12" ht="15.75" customHeight="1" x14ac:dyDescent="0.35">
      <c r="L4060" s="27" t="str">
        <f t="shared" si="63"/>
        <v/>
      </c>
    </row>
    <row r="4061" spans="12:12" ht="15.75" customHeight="1" x14ac:dyDescent="0.35">
      <c r="L4061" s="27" t="str">
        <f t="shared" si="63"/>
        <v/>
      </c>
    </row>
    <row r="4062" spans="12:12" ht="15.75" customHeight="1" x14ac:dyDescent="0.35">
      <c r="L4062" s="27" t="str">
        <f t="shared" si="63"/>
        <v/>
      </c>
    </row>
    <row r="4063" spans="12:12" ht="15.75" customHeight="1" x14ac:dyDescent="0.35">
      <c r="L4063" s="27" t="str">
        <f t="shared" si="63"/>
        <v/>
      </c>
    </row>
    <row r="4064" spans="12:12" ht="15.75" customHeight="1" x14ac:dyDescent="0.35">
      <c r="L4064" s="27" t="str">
        <f t="shared" si="63"/>
        <v/>
      </c>
    </row>
    <row r="4065" spans="12:12" ht="15.75" customHeight="1" x14ac:dyDescent="0.35">
      <c r="L4065" s="27" t="str">
        <f t="shared" si="63"/>
        <v/>
      </c>
    </row>
    <row r="4066" spans="12:12" ht="15.75" customHeight="1" x14ac:dyDescent="0.35">
      <c r="L4066" s="27" t="str">
        <f t="shared" si="63"/>
        <v/>
      </c>
    </row>
    <row r="4067" spans="12:12" ht="15.75" customHeight="1" x14ac:dyDescent="0.35">
      <c r="L4067" s="27" t="str">
        <f t="shared" si="63"/>
        <v/>
      </c>
    </row>
    <row r="4068" spans="12:12" ht="15.75" customHeight="1" x14ac:dyDescent="0.35">
      <c r="L4068" s="27" t="str">
        <f t="shared" si="63"/>
        <v/>
      </c>
    </row>
    <row r="4069" spans="12:12" ht="15.75" customHeight="1" x14ac:dyDescent="0.35">
      <c r="L4069" s="27" t="str">
        <f t="shared" si="63"/>
        <v/>
      </c>
    </row>
    <row r="4070" spans="12:12" ht="15.75" customHeight="1" x14ac:dyDescent="0.35">
      <c r="L4070" s="27" t="str">
        <f t="shared" si="63"/>
        <v/>
      </c>
    </row>
    <row r="4071" spans="12:12" ht="15.75" customHeight="1" x14ac:dyDescent="0.35">
      <c r="L4071" s="27" t="str">
        <f t="shared" si="63"/>
        <v/>
      </c>
    </row>
    <row r="4072" spans="12:12" ht="15.75" customHeight="1" x14ac:dyDescent="0.35">
      <c r="L4072" s="27" t="str">
        <f t="shared" si="63"/>
        <v/>
      </c>
    </row>
    <row r="4073" spans="12:12" ht="15.75" customHeight="1" x14ac:dyDescent="0.35">
      <c r="L4073" s="27" t="str">
        <f t="shared" si="63"/>
        <v/>
      </c>
    </row>
    <row r="4074" spans="12:12" ht="15.75" customHeight="1" x14ac:dyDescent="0.35">
      <c r="L4074" s="27" t="str">
        <f t="shared" si="63"/>
        <v/>
      </c>
    </row>
    <row r="4075" spans="12:12" ht="15.75" customHeight="1" x14ac:dyDescent="0.35">
      <c r="L4075" s="27" t="str">
        <f t="shared" si="63"/>
        <v/>
      </c>
    </row>
    <row r="4076" spans="12:12" ht="15.75" customHeight="1" x14ac:dyDescent="0.35">
      <c r="L4076" s="27" t="str">
        <f t="shared" si="63"/>
        <v/>
      </c>
    </row>
    <row r="4077" spans="12:12" ht="15.75" customHeight="1" x14ac:dyDescent="0.35">
      <c r="L4077" s="27" t="str">
        <f t="shared" si="63"/>
        <v/>
      </c>
    </row>
    <row r="4078" spans="12:12" ht="15.75" customHeight="1" x14ac:dyDescent="0.35">
      <c r="L4078" s="27" t="str">
        <f t="shared" si="63"/>
        <v/>
      </c>
    </row>
    <row r="4079" spans="12:12" ht="15.75" customHeight="1" x14ac:dyDescent="0.35">
      <c r="L4079" s="27" t="str">
        <f t="shared" si="63"/>
        <v/>
      </c>
    </row>
    <row r="4080" spans="12:12" ht="15.75" customHeight="1" x14ac:dyDescent="0.35">
      <c r="L4080" s="27" t="str">
        <f t="shared" si="63"/>
        <v/>
      </c>
    </row>
    <row r="4081" spans="12:12" ht="15.75" customHeight="1" x14ac:dyDescent="0.35">
      <c r="L4081" s="27" t="str">
        <f t="shared" si="63"/>
        <v/>
      </c>
    </row>
    <row r="4082" spans="12:12" ht="15.75" customHeight="1" x14ac:dyDescent="0.35">
      <c r="L4082" s="27" t="str">
        <f t="shared" si="63"/>
        <v/>
      </c>
    </row>
    <row r="4083" spans="12:12" ht="15.75" customHeight="1" x14ac:dyDescent="0.35">
      <c r="L4083" s="27" t="str">
        <f t="shared" si="63"/>
        <v/>
      </c>
    </row>
    <row r="4084" spans="12:12" ht="15.75" customHeight="1" x14ac:dyDescent="0.35">
      <c r="L4084" s="27" t="str">
        <f t="shared" si="63"/>
        <v/>
      </c>
    </row>
    <row r="4085" spans="12:12" ht="15.75" customHeight="1" x14ac:dyDescent="0.35">
      <c r="L4085" s="27" t="str">
        <f t="shared" si="63"/>
        <v/>
      </c>
    </row>
    <row r="4086" spans="12:12" ht="15.75" customHeight="1" x14ac:dyDescent="0.35">
      <c r="L4086" s="27" t="str">
        <f t="shared" si="63"/>
        <v/>
      </c>
    </row>
    <row r="4087" spans="12:12" ht="15.75" customHeight="1" x14ac:dyDescent="0.35">
      <c r="L4087" s="27" t="str">
        <f t="shared" si="63"/>
        <v/>
      </c>
    </row>
    <row r="4088" spans="12:12" ht="15.75" customHeight="1" x14ac:dyDescent="0.35">
      <c r="L4088" s="27" t="str">
        <f t="shared" si="63"/>
        <v/>
      </c>
    </row>
    <row r="4089" spans="12:12" ht="15.75" customHeight="1" x14ac:dyDescent="0.35">
      <c r="L4089" s="27" t="str">
        <f t="shared" si="63"/>
        <v/>
      </c>
    </row>
    <row r="4090" spans="12:12" ht="15.75" customHeight="1" x14ac:dyDescent="0.35">
      <c r="L4090" s="27" t="str">
        <f t="shared" si="63"/>
        <v/>
      </c>
    </row>
    <row r="4091" spans="12:12" ht="15.75" customHeight="1" x14ac:dyDescent="0.35">
      <c r="L4091" s="27" t="str">
        <f t="shared" si="63"/>
        <v/>
      </c>
    </row>
    <row r="4092" spans="12:12" ht="15.75" customHeight="1" x14ac:dyDescent="0.35">
      <c r="L4092" s="27" t="str">
        <f t="shared" si="63"/>
        <v/>
      </c>
    </row>
    <row r="4093" spans="12:12" ht="15.75" customHeight="1" x14ac:dyDescent="0.35">
      <c r="L4093" s="27" t="str">
        <f t="shared" si="63"/>
        <v/>
      </c>
    </row>
    <row r="4094" spans="12:12" ht="15.75" customHeight="1" x14ac:dyDescent="0.35">
      <c r="L4094" s="27" t="str">
        <f t="shared" si="63"/>
        <v/>
      </c>
    </row>
    <row r="4095" spans="12:12" ht="15.75" customHeight="1" x14ac:dyDescent="0.35">
      <c r="L4095" s="27" t="str">
        <f t="shared" si="63"/>
        <v/>
      </c>
    </row>
    <row r="4096" spans="12:12" ht="15.75" customHeight="1" x14ac:dyDescent="0.35">
      <c r="L4096" s="27" t="str">
        <f t="shared" si="63"/>
        <v/>
      </c>
    </row>
    <row r="4097" spans="12:12" ht="15.75" customHeight="1" x14ac:dyDescent="0.35">
      <c r="L4097" s="27" t="str">
        <f t="shared" si="63"/>
        <v/>
      </c>
    </row>
    <row r="4098" spans="12:12" ht="15.75" customHeight="1" x14ac:dyDescent="0.35">
      <c r="L4098" s="27" t="str">
        <f t="shared" si="63"/>
        <v/>
      </c>
    </row>
    <row r="4099" spans="12:12" ht="15.75" customHeight="1" x14ac:dyDescent="0.35">
      <c r="L4099" s="27" t="str">
        <f t="shared" si="63"/>
        <v/>
      </c>
    </row>
    <row r="4100" spans="12:12" ht="15.75" customHeight="1" x14ac:dyDescent="0.35">
      <c r="L4100" s="27" t="str">
        <f t="shared" si="63"/>
        <v/>
      </c>
    </row>
    <row r="4101" spans="12:12" ht="15.75" customHeight="1" x14ac:dyDescent="0.35">
      <c r="L4101" s="27" t="str">
        <f t="shared" ref="L4101:L4164" si="64">IF((T4101="N/A")+(ISBLANK(T4101)), IF(S4101="Critical", K4101+30, IF(S4101="High", K4101+30,IF(COUNTIF(S4101,"M*"), K4101+90, IF(S4101="Low", K4101+180,"")))),
IF(((U4101="Yes")*(T4101="Critical")), K4101+30, IF(((U4101="Yes")*(T4101="High")), K4101+30,  IF(((U4101="Yes")*(COUNTIF(S4101,"M*"))), K4101+90,  IF(((U4101="Yes")*(T4101="Low")), K4101+180, IF(S4101="Critical", K4101+30, IF(S4101="High", K4101+30,IF(COUNTIF(S4101,"M*"), K4101+90, IF(S4101="Low", K4101+180,"")))))))))</f>
        <v/>
      </c>
    </row>
    <row r="4102" spans="12:12" ht="15.75" customHeight="1" x14ac:dyDescent="0.35">
      <c r="L4102" s="27" t="str">
        <f t="shared" si="64"/>
        <v/>
      </c>
    </row>
    <row r="4103" spans="12:12" ht="15.75" customHeight="1" x14ac:dyDescent="0.35">
      <c r="L4103" s="27" t="str">
        <f t="shared" si="64"/>
        <v/>
      </c>
    </row>
    <row r="4104" spans="12:12" ht="15.75" customHeight="1" x14ac:dyDescent="0.35">
      <c r="L4104" s="27" t="str">
        <f t="shared" si="64"/>
        <v/>
      </c>
    </row>
    <row r="4105" spans="12:12" ht="15.75" customHeight="1" x14ac:dyDescent="0.35">
      <c r="L4105" s="27" t="str">
        <f t="shared" si="64"/>
        <v/>
      </c>
    </row>
    <row r="4106" spans="12:12" ht="15.75" customHeight="1" x14ac:dyDescent="0.35">
      <c r="L4106" s="27" t="str">
        <f t="shared" si="64"/>
        <v/>
      </c>
    </row>
    <row r="4107" spans="12:12" ht="15.75" customHeight="1" x14ac:dyDescent="0.35">
      <c r="L4107" s="27" t="str">
        <f t="shared" si="64"/>
        <v/>
      </c>
    </row>
    <row r="4108" spans="12:12" ht="15.75" customHeight="1" x14ac:dyDescent="0.35">
      <c r="L4108" s="27" t="str">
        <f t="shared" si="64"/>
        <v/>
      </c>
    </row>
    <row r="4109" spans="12:12" ht="15.75" customHeight="1" x14ac:dyDescent="0.35">
      <c r="L4109" s="27" t="str">
        <f t="shared" si="64"/>
        <v/>
      </c>
    </row>
    <row r="4110" spans="12:12" ht="15.75" customHeight="1" x14ac:dyDescent="0.35">
      <c r="L4110" s="27" t="str">
        <f t="shared" si="64"/>
        <v/>
      </c>
    </row>
    <row r="4111" spans="12:12" ht="15.75" customHeight="1" x14ac:dyDescent="0.35">
      <c r="L4111" s="27" t="str">
        <f t="shared" si="64"/>
        <v/>
      </c>
    </row>
    <row r="4112" spans="12:12" ht="15.75" customHeight="1" x14ac:dyDescent="0.35">
      <c r="L4112" s="27" t="str">
        <f t="shared" si="64"/>
        <v/>
      </c>
    </row>
    <row r="4113" spans="12:12" ht="15.75" customHeight="1" x14ac:dyDescent="0.35">
      <c r="L4113" s="27" t="str">
        <f t="shared" si="64"/>
        <v/>
      </c>
    </row>
    <row r="4114" spans="12:12" ht="15.75" customHeight="1" x14ac:dyDescent="0.35">
      <c r="L4114" s="27" t="str">
        <f t="shared" si="64"/>
        <v/>
      </c>
    </row>
    <row r="4115" spans="12:12" ht="15.75" customHeight="1" x14ac:dyDescent="0.35">
      <c r="L4115" s="27" t="str">
        <f t="shared" si="64"/>
        <v/>
      </c>
    </row>
    <row r="4116" spans="12:12" ht="15.75" customHeight="1" x14ac:dyDescent="0.35">
      <c r="L4116" s="27" t="str">
        <f t="shared" si="64"/>
        <v/>
      </c>
    </row>
    <row r="4117" spans="12:12" ht="15.75" customHeight="1" x14ac:dyDescent="0.35">
      <c r="L4117" s="27" t="str">
        <f t="shared" si="64"/>
        <v/>
      </c>
    </row>
    <row r="4118" spans="12:12" ht="15.75" customHeight="1" x14ac:dyDescent="0.35">
      <c r="L4118" s="27" t="str">
        <f t="shared" si="64"/>
        <v/>
      </c>
    </row>
    <row r="4119" spans="12:12" ht="15.75" customHeight="1" x14ac:dyDescent="0.35">
      <c r="L4119" s="27" t="str">
        <f t="shared" si="64"/>
        <v/>
      </c>
    </row>
    <row r="4120" spans="12:12" ht="15.75" customHeight="1" x14ac:dyDescent="0.35">
      <c r="L4120" s="27" t="str">
        <f t="shared" si="64"/>
        <v/>
      </c>
    </row>
    <row r="4121" spans="12:12" ht="15.75" customHeight="1" x14ac:dyDescent="0.35">
      <c r="L4121" s="27" t="str">
        <f t="shared" si="64"/>
        <v/>
      </c>
    </row>
    <row r="4122" spans="12:12" ht="15.75" customHeight="1" x14ac:dyDescent="0.35">
      <c r="L4122" s="27" t="str">
        <f t="shared" si="64"/>
        <v/>
      </c>
    </row>
    <row r="4123" spans="12:12" ht="15.75" customHeight="1" x14ac:dyDescent="0.35">
      <c r="L4123" s="27" t="str">
        <f t="shared" si="64"/>
        <v/>
      </c>
    </row>
    <row r="4124" spans="12:12" ht="15.75" customHeight="1" x14ac:dyDescent="0.35">
      <c r="L4124" s="27" t="str">
        <f t="shared" si="64"/>
        <v/>
      </c>
    </row>
    <row r="4125" spans="12:12" ht="15.75" customHeight="1" x14ac:dyDescent="0.35">
      <c r="L4125" s="27" t="str">
        <f t="shared" si="64"/>
        <v/>
      </c>
    </row>
    <row r="4126" spans="12:12" ht="15.75" customHeight="1" x14ac:dyDescent="0.35">
      <c r="L4126" s="27" t="str">
        <f t="shared" si="64"/>
        <v/>
      </c>
    </row>
    <row r="4127" spans="12:12" ht="15.75" customHeight="1" x14ac:dyDescent="0.35">
      <c r="L4127" s="27" t="str">
        <f t="shared" si="64"/>
        <v/>
      </c>
    </row>
    <row r="4128" spans="12:12" ht="15.75" customHeight="1" x14ac:dyDescent="0.35">
      <c r="L4128" s="27" t="str">
        <f t="shared" si="64"/>
        <v/>
      </c>
    </row>
    <row r="4129" spans="12:12" ht="15.75" customHeight="1" x14ac:dyDescent="0.35">
      <c r="L4129" s="27" t="str">
        <f t="shared" si="64"/>
        <v/>
      </c>
    </row>
    <row r="4130" spans="12:12" ht="15.75" customHeight="1" x14ac:dyDescent="0.35">
      <c r="L4130" s="27" t="str">
        <f t="shared" si="64"/>
        <v/>
      </c>
    </row>
    <row r="4131" spans="12:12" ht="15.75" customHeight="1" x14ac:dyDescent="0.35">
      <c r="L4131" s="27" t="str">
        <f t="shared" si="64"/>
        <v/>
      </c>
    </row>
    <row r="4132" spans="12:12" ht="15.75" customHeight="1" x14ac:dyDescent="0.35">
      <c r="L4132" s="27" t="str">
        <f t="shared" si="64"/>
        <v/>
      </c>
    </row>
    <row r="4133" spans="12:12" ht="15.75" customHeight="1" x14ac:dyDescent="0.35">
      <c r="L4133" s="27" t="str">
        <f t="shared" si="64"/>
        <v/>
      </c>
    </row>
    <row r="4134" spans="12:12" ht="15.75" customHeight="1" x14ac:dyDescent="0.35">
      <c r="L4134" s="27" t="str">
        <f t="shared" si="64"/>
        <v/>
      </c>
    </row>
    <row r="4135" spans="12:12" ht="15.75" customHeight="1" x14ac:dyDescent="0.35">
      <c r="L4135" s="27" t="str">
        <f t="shared" si="64"/>
        <v/>
      </c>
    </row>
    <row r="4136" spans="12:12" ht="15.75" customHeight="1" x14ac:dyDescent="0.35">
      <c r="L4136" s="27" t="str">
        <f t="shared" si="64"/>
        <v/>
      </c>
    </row>
    <row r="4137" spans="12:12" ht="15.75" customHeight="1" x14ac:dyDescent="0.35">
      <c r="L4137" s="27" t="str">
        <f t="shared" si="64"/>
        <v/>
      </c>
    </row>
    <row r="4138" spans="12:12" ht="15.75" customHeight="1" x14ac:dyDescent="0.35">
      <c r="L4138" s="27" t="str">
        <f t="shared" si="64"/>
        <v/>
      </c>
    </row>
    <row r="4139" spans="12:12" ht="15.75" customHeight="1" x14ac:dyDescent="0.35">
      <c r="L4139" s="27" t="str">
        <f t="shared" si="64"/>
        <v/>
      </c>
    </row>
    <row r="4140" spans="12:12" ht="15.75" customHeight="1" x14ac:dyDescent="0.35">
      <c r="L4140" s="27" t="str">
        <f t="shared" si="64"/>
        <v/>
      </c>
    </row>
    <row r="4141" spans="12:12" ht="15.75" customHeight="1" x14ac:dyDescent="0.35">
      <c r="L4141" s="27" t="str">
        <f t="shared" si="64"/>
        <v/>
      </c>
    </row>
    <row r="4142" spans="12:12" ht="15.75" customHeight="1" x14ac:dyDescent="0.35">
      <c r="L4142" s="27" t="str">
        <f t="shared" si="64"/>
        <v/>
      </c>
    </row>
    <row r="4143" spans="12:12" ht="15.75" customHeight="1" x14ac:dyDescent="0.35">
      <c r="L4143" s="27" t="str">
        <f t="shared" si="64"/>
        <v/>
      </c>
    </row>
    <row r="4144" spans="12:12" ht="15.75" customHeight="1" x14ac:dyDescent="0.35">
      <c r="L4144" s="27" t="str">
        <f t="shared" si="64"/>
        <v/>
      </c>
    </row>
    <row r="4145" spans="12:12" ht="15.75" customHeight="1" x14ac:dyDescent="0.35">
      <c r="L4145" s="27" t="str">
        <f t="shared" si="64"/>
        <v/>
      </c>
    </row>
    <row r="4146" spans="12:12" ht="15.75" customHeight="1" x14ac:dyDescent="0.35">
      <c r="L4146" s="27" t="str">
        <f t="shared" si="64"/>
        <v/>
      </c>
    </row>
    <row r="4147" spans="12:12" ht="15.75" customHeight="1" x14ac:dyDescent="0.35">
      <c r="L4147" s="27" t="str">
        <f t="shared" si="64"/>
        <v/>
      </c>
    </row>
    <row r="4148" spans="12:12" ht="15.75" customHeight="1" x14ac:dyDescent="0.35">
      <c r="L4148" s="27" t="str">
        <f t="shared" si="64"/>
        <v/>
      </c>
    </row>
    <row r="4149" spans="12:12" ht="15.75" customHeight="1" x14ac:dyDescent="0.35">
      <c r="L4149" s="27" t="str">
        <f t="shared" si="64"/>
        <v/>
      </c>
    </row>
    <row r="4150" spans="12:12" ht="15.75" customHeight="1" x14ac:dyDescent="0.35">
      <c r="L4150" s="27" t="str">
        <f t="shared" si="64"/>
        <v/>
      </c>
    </row>
    <row r="4151" spans="12:12" ht="15.75" customHeight="1" x14ac:dyDescent="0.35">
      <c r="L4151" s="27" t="str">
        <f t="shared" si="64"/>
        <v/>
      </c>
    </row>
    <row r="4152" spans="12:12" ht="15.75" customHeight="1" x14ac:dyDescent="0.35">
      <c r="L4152" s="27" t="str">
        <f t="shared" si="64"/>
        <v/>
      </c>
    </row>
    <row r="4153" spans="12:12" ht="15.75" customHeight="1" x14ac:dyDescent="0.35">
      <c r="L4153" s="27" t="str">
        <f t="shared" si="64"/>
        <v/>
      </c>
    </row>
    <row r="4154" spans="12:12" ht="15.75" customHeight="1" x14ac:dyDescent="0.35">
      <c r="L4154" s="27" t="str">
        <f t="shared" si="64"/>
        <v/>
      </c>
    </row>
    <row r="4155" spans="12:12" ht="15.75" customHeight="1" x14ac:dyDescent="0.35">
      <c r="L4155" s="27" t="str">
        <f t="shared" si="64"/>
        <v/>
      </c>
    </row>
    <row r="4156" spans="12:12" ht="15.75" customHeight="1" x14ac:dyDescent="0.35">
      <c r="L4156" s="27" t="str">
        <f t="shared" si="64"/>
        <v/>
      </c>
    </row>
    <row r="4157" spans="12:12" ht="15.75" customHeight="1" x14ac:dyDescent="0.35">
      <c r="L4157" s="27" t="str">
        <f t="shared" si="64"/>
        <v/>
      </c>
    </row>
    <row r="4158" spans="12:12" ht="15.75" customHeight="1" x14ac:dyDescent="0.35">
      <c r="L4158" s="27" t="str">
        <f t="shared" si="64"/>
        <v/>
      </c>
    </row>
    <row r="4159" spans="12:12" ht="15.75" customHeight="1" x14ac:dyDescent="0.35">
      <c r="L4159" s="27" t="str">
        <f t="shared" si="64"/>
        <v/>
      </c>
    </row>
    <row r="4160" spans="12:12" ht="15.75" customHeight="1" x14ac:dyDescent="0.35">
      <c r="L4160" s="27" t="str">
        <f t="shared" si="64"/>
        <v/>
      </c>
    </row>
    <row r="4161" spans="12:12" ht="15.75" customHeight="1" x14ac:dyDescent="0.35">
      <c r="L4161" s="27" t="str">
        <f t="shared" si="64"/>
        <v/>
      </c>
    </row>
    <row r="4162" spans="12:12" ht="15.75" customHeight="1" x14ac:dyDescent="0.35">
      <c r="L4162" s="27" t="str">
        <f t="shared" si="64"/>
        <v/>
      </c>
    </row>
    <row r="4163" spans="12:12" ht="15.75" customHeight="1" x14ac:dyDescent="0.35">
      <c r="L4163" s="27" t="str">
        <f t="shared" si="64"/>
        <v/>
      </c>
    </row>
    <row r="4164" spans="12:12" ht="15.75" customHeight="1" x14ac:dyDescent="0.35">
      <c r="L4164" s="27" t="str">
        <f t="shared" si="64"/>
        <v/>
      </c>
    </row>
    <row r="4165" spans="12:12" ht="15.75" customHeight="1" x14ac:dyDescent="0.35">
      <c r="L4165" s="27" t="str">
        <f t="shared" ref="L4165:L4228" si="65">IF((T4165="N/A")+(ISBLANK(T4165)), IF(S4165="Critical", K4165+30, IF(S4165="High", K4165+30,IF(COUNTIF(S4165,"M*"), K4165+90, IF(S4165="Low", K4165+180,"")))),
IF(((U4165="Yes")*(T4165="Critical")), K4165+30, IF(((U4165="Yes")*(T4165="High")), K4165+30,  IF(((U4165="Yes")*(COUNTIF(S4165,"M*"))), K4165+90,  IF(((U4165="Yes")*(T4165="Low")), K4165+180, IF(S4165="Critical", K4165+30, IF(S4165="High", K4165+30,IF(COUNTIF(S4165,"M*"), K4165+90, IF(S4165="Low", K4165+180,"")))))))))</f>
        <v/>
      </c>
    </row>
    <row r="4166" spans="12:12" ht="15.75" customHeight="1" x14ac:dyDescent="0.35">
      <c r="L4166" s="27" t="str">
        <f t="shared" si="65"/>
        <v/>
      </c>
    </row>
    <row r="4167" spans="12:12" ht="15.75" customHeight="1" x14ac:dyDescent="0.35">
      <c r="L4167" s="27" t="str">
        <f t="shared" si="65"/>
        <v/>
      </c>
    </row>
    <row r="4168" spans="12:12" ht="15.75" customHeight="1" x14ac:dyDescent="0.35">
      <c r="L4168" s="27" t="str">
        <f t="shared" si="65"/>
        <v/>
      </c>
    </row>
    <row r="4169" spans="12:12" ht="15.75" customHeight="1" x14ac:dyDescent="0.35">
      <c r="L4169" s="27" t="str">
        <f t="shared" si="65"/>
        <v/>
      </c>
    </row>
    <row r="4170" spans="12:12" ht="15.75" customHeight="1" x14ac:dyDescent="0.35">
      <c r="L4170" s="27" t="str">
        <f t="shared" si="65"/>
        <v/>
      </c>
    </row>
    <row r="4171" spans="12:12" ht="15.75" customHeight="1" x14ac:dyDescent="0.35">
      <c r="L4171" s="27" t="str">
        <f t="shared" si="65"/>
        <v/>
      </c>
    </row>
    <row r="4172" spans="12:12" ht="15.75" customHeight="1" x14ac:dyDescent="0.35">
      <c r="L4172" s="27" t="str">
        <f t="shared" si="65"/>
        <v/>
      </c>
    </row>
    <row r="4173" spans="12:12" ht="15.75" customHeight="1" x14ac:dyDescent="0.35">
      <c r="L4173" s="27" t="str">
        <f t="shared" si="65"/>
        <v/>
      </c>
    </row>
    <row r="4174" spans="12:12" ht="15.75" customHeight="1" x14ac:dyDescent="0.35">
      <c r="L4174" s="27" t="str">
        <f t="shared" si="65"/>
        <v/>
      </c>
    </row>
    <row r="4175" spans="12:12" ht="15.75" customHeight="1" x14ac:dyDescent="0.35">
      <c r="L4175" s="27" t="str">
        <f t="shared" si="65"/>
        <v/>
      </c>
    </row>
    <row r="4176" spans="12:12" ht="15.75" customHeight="1" x14ac:dyDescent="0.35">
      <c r="L4176" s="27" t="str">
        <f t="shared" si="65"/>
        <v/>
      </c>
    </row>
    <row r="4177" spans="12:12" ht="15.75" customHeight="1" x14ac:dyDescent="0.35">
      <c r="L4177" s="27" t="str">
        <f t="shared" si="65"/>
        <v/>
      </c>
    </row>
    <row r="4178" spans="12:12" ht="15.75" customHeight="1" x14ac:dyDescent="0.35">
      <c r="L4178" s="27" t="str">
        <f t="shared" si="65"/>
        <v/>
      </c>
    </row>
    <row r="4179" spans="12:12" ht="15.75" customHeight="1" x14ac:dyDescent="0.35">
      <c r="L4179" s="27" t="str">
        <f t="shared" si="65"/>
        <v/>
      </c>
    </row>
    <row r="4180" spans="12:12" ht="15.75" customHeight="1" x14ac:dyDescent="0.35">
      <c r="L4180" s="27" t="str">
        <f t="shared" si="65"/>
        <v/>
      </c>
    </row>
    <row r="4181" spans="12:12" ht="15.75" customHeight="1" x14ac:dyDescent="0.35">
      <c r="L4181" s="27" t="str">
        <f t="shared" si="65"/>
        <v/>
      </c>
    </row>
    <row r="4182" spans="12:12" ht="15.75" customHeight="1" x14ac:dyDescent="0.35">
      <c r="L4182" s="27" t="str">
        <f t="shared" si="65"/>
        <v/>
      </c>
    </row>
    <row r="4183" spans="12:12" ht="15.75" customHeight="1" x14ac:dyDescent="0.35">
      <c r="L4183" s="27" t="str">
        <f t="shared" si="65"/>
        <v/>
      </c>
    </row>
    <row r="4184" spans="12:12" ht="15.75" customHeight="1" x14ac:dyDescent="0.35">
      <c r="L4184" s="27" t="str">
        <f t="shared" si="65"/>
        <v/>
      </c>
    </row>
    <row r="4185" spans="12:12" ht="15.75" customHeight="1" x14ac:dyDescent="0.35">
      <c r="L4185" s="27" t="str">
        <f t="shared" si="65"/>
        <v/>
      </c>
    </row>
    <row r="4186" spans="12:12" ht="15.75" customHeight="1" x14ac:dyDescent="0.35">
      <c r="L4186" s="27" t="str">
        <f t="shared" si="65"/>
        <v/>
      </c>
    </row>
    <row r="4187" spans="12:12" ht="15.75" customHeight="1" x14ac:dyDescent="0.35">
      <c r="L4187" s="27" t="str">
        <f t="shared" si="65"/>
        <v/>
      </c>
    </row>
    <row r="4188" spans="12:12" ht="15.75" customHeight="1" x14ac:dyDescent="0.35">
      <c r="L4188" s="27" t="str">
        <f t="shared" si="65"/>
        <v/>
      </c>
    </row>
    <row r="4189" spans="12:12" ht="15.75" customHeight="1" x14ac:dyDescent="0.35">
      <c r="L4189" s="27" t="str">
        <f t="shared" si="65"/>
        <v/>
      </c>
    </row>
    <row r="4190" spans="12:12" ht="15.75" customHeight="1" x14ac:dyDescent="0.35">
      <c r="L4190" s="27" t="str">
        <f t="shared" si="65"/>
        <v/>
      </c>
    </row>
    <row r="4191" spans="12:12" ht="15.75" customHeight="1" x14ac:dyDescent="0.35">
      <c r="L4191" s="27" t="str">
        <f t="shared" si="65"/>
        <v/>
      </c>
    </row>
    <row r="4192" spans="12:12" ht="15.75" customHeight="1" x14ac:dyDescent="0.35">
      <c r="L4192" s="27" t="str">
        <f t="shared" si="65"/>
        <v/>
      </c>
    </row>
    <row r="4193" spans="12:12" ht="15.75" customHeight="1" x14ac:dyDescent="0.35">
      <c r="L4193" s="27" t="str">
        <f t="shared" si="65"/>
        <v/>
      </c>
    </row>
    <row r="4194" spans="12:12" ht="15.75" customHeight="1" x14ac:dyDescent="0.35">
      <c r="L4194" s="27" t="str">
        <f t="shared" si="65"/>
        <v/>
      </c>
    </row>
    <row r="4195" spans="12:12" ht="15.75" customHeight="1" x14ac:dyDescent="0.35">
      <c r="L4195" s="27" t="str">
        <f t="shared" si="65"/>
        <v/>
      </c>
    </row>
    <row r="4196" spans="12:12" ht="15.75" customHeight="1" x14ac:dyDescent="0.35">
      <c r="L4196" s="27" t="str">
        <f t="shared" si="65"/>
        <v/>
      </c>
    </row>
    <row r="4197" spans="12:12" ht="15.75" customHeight="1" x14ac:dyDescent="0.35">
      <c r="L4197" s="27" t="str">
        <f t="shared" si="65"/>
        <v/>
      </c>
    </row>
    <row r="4198" spans="12:12" ht="15.75" customHeight="1" x14ac:dyDescent="0.35">
      <c r="L4198" s="27" t="str">
        <f t="shared" si="65"/>
        <v/>
      </c>
    </row>
    <row r="4199" spans="12:12" ht="15.75" customHeight="1" x14ac:dyDescent="0.35">
      <c r="L4199" s="27" t="str">
        <f t="shared" si="65"/>
        <v/>
      </c>
    </row>
    <row r="4200" spans="12:12" ht="15.75" customHeight="1" x14ac:dyDescent="0.35">
      <c r="L4200" s="27" t="str">
        <f t="shared" si="65"/>
        <v/>
      </c>
    </row>
    <row r="4201" spans="12:12" ht="15.75" customHeight="1" x14ac:dyDescent="0.35">
      <c r="L4201" s="27" t="str">
        <f t="shared" si="65"/>
        <v/>
      </c>
    </row>
    <row r="4202" spans="12:12" ht="15.75" customHeight="1" x14ac:dyDescent="0.35">
      <c r="L4202" s="27" t="str">
        <f t="shared" si="65"/>
        <v/>
      </c>
    </row>
    <row r="4203" spans="12:12" ht="15.75" customHeight="1" x14ac:dyDescent="0.35">
      <c r="L4203" s="27" t="str">
        <f t="shared" si="65"/>
        <v/>
      </c>
    </row>
    <row r="4204" spans="12:12" ht="15.75" customHeight="1" x14ac:dyDescent="0.35">
      <c r="L4204" s="27" t="str">
        <f t="shared" si="65"/>
        <v/>
      </c>
    </row>
    <row r="4205" spans="12:12" ht="15.75" customHeight="1" x14ac:dyDescent="0.35">
      <c r="L4205" s="27" t="str">
        <f t="shared" si="65"/>
        <v/>
      </c>
    </row>
    <row r="4206" spans="12:12" ht="15.75" customHeight="1" x14ac:dyDescent="0.35">
      <c r="L4206" s="27" t="str">
        <f t="shared" si="65"/>
        <v/>
      </c>
    </row>
    <row r="4207" spans="12:12" ht="15.75" customHeight="1" x14ac:dyDescent="0.35">
      <c r="L4207" s="27" t="str">
        <f t="shared" si="65"/>
        <v/>
      </c>
    </row>
    <row r="4208" spans="12:12" ht="15.75" customHeight="1" x14ac:dyDescent="0.35">
      <c r="L4208" s="27" t="str">
        <f t="shared" si="65"/>
        <v/>
      </c>
    </row>
    <row r="4209" spans="12:12" ht="15.75" customHeight="1" x14ac:dyDescent="0.35">
      <c r="L4209" s="27" t="str">
        <f t="shared" si="65"/>
        <v/>
      </c>
    </row>
    <row r="4210" spans="12:12" ht="15.75" customHeight="1" x14ac:dyDescent="0.35">
      <c r="L4210" s="27" t="str">
        <f t="shared" si="65"/>
        <v/>
      </c>
    </row>
    <row r="4211" spans="12:12" ht="15.75" customHeight="1" x14ac:dyDescent="0.35">
      <c r="L4211" s="27" t="str">
        <f t="shared" si="65"/>
        <v/>
      </c>
    </row>
    <row r="4212" spans="12:12" ht="15.75" customHeight="1" x14ac:dyDescent="0.35">
      <c r="L4212" s="27" t="str">
        <f t="shared" si="65"/>
        <v/>
      </c>
    </row>
    <row r="4213" spans="12:12" ht="15.75" customHeight="1" x14ac:dyDescent="0.35">
      <c r="L4213" s="27" t="str">
        <f t="shared" si="65"/>
        <v/>
      </c>
    </row>
    <row r="4214" spans="12:12" ht="15.75" customHeight="1" x14ac:dyDescent="0.35">
      <c r="L4214" s="27" t="str">
        <f t="shared" si="65"/>
        <v/>
      </c>
    </row>
    <row r="4215" spans="12:12" ht="15.75" customHeight="1" x14ac:dyDescent="0.35">
      <c r="L4215" s="27" t="str">
        <f t="shared" si="65"/>
        <v/>
      </c>
    </row>
    <row r="4216" spans="12:12" ht="15.75" customHeight="1" x14ac:dyDescent="0.35">
      <c r="L4216" s="27" t="str">
        <f t="shared" si="65"/>
        <v/>
      </c>
    </row>
    <row r="4217" spans="12:12" ht="15.75" customHeight="1" x14ac:dyDescent="0.35">
      <c r="L4217" s="27" t="str">
        <f t="shared" si="65"/>
        <v/>
      </c>
    </row>
    <row r="4218" spans="12:12" ht="15.75" customHeight="1" x14ac:dyDescent="0.35">
      <c r="L4218" s="27" t="str">
        <f t="shared" si="65"/>
        <v/>
      </c>
    </row>
    <row r="4219" spans="12:12" ht="15.75" customHeight="1" x14ac:dyDescent="0.35">
      <c r="L4219" s="27" t="str">
        <f t="shared" si="65"/>
        <v/>
      </c>
    </row>
    <row r="4220" spans="12:12" ht="15.75" customHeight="1" x14ac:dyDescent="0.35">
      <c r="L4220" s="27" t="str">
        <f t="shared" si="65"/>
        <v/>
      </c>
    </row>
    <row r="4221" spans="12:12" ht="15.75" customHeight="1" x14ac:dyDescent="0.35">
      <c r="L4221" s="27" t="str">
        <f t="shared" si="65"/>
        <v/>
      </c>
    </row>
    <row r="4222" spans="12:12" ht="15.75" customHeight="1" x14ac:dyDescent="0.35">
      <c r="L4222" s="27" t="str">
        <f t="shared" si="65"/>
        <v/>
      </c>
    </row>
    <row r="4223" spans="12:12" ht="15.75" customHeight="1" x14ac:dyDescent="0.35">
      <c r="L4223" s="27" t="str">
        <f t="shared" si="65"/>
        <v/>
      </c>
    </row>
    <row r="4224" spans="12:12" ht="15.75" customHeight="1" x14ac:dyDescent="0.35">
      <c r="L4224" s="27" t="str">
        <f t="shared" si="65"/>
        <v/>
      </c>
    </row>
    <row r="4225" spans="12:12" ht="15.75" customHeight="1" x14ac:dyDescent="0.35">
      <c r="L4225" s="27" t="str">
        <f t="shared" si="65"/>
        <v/>
      </c>
    </row>
    <row r="4226" spans="12:12" ht="15.75" customHeight="1" x14ac:dyDescent="0.35">
      <c r="L4226" s="27" t="str">
        <f t="shared" si="65"/>
        <v/>
      </c>
    </row>
    <row r="4227" spans="12:12" ht="15.75" customHeight="1" x14ac:dyDescent="0.35">
      <c r="L4227" s="27" t="str">
        <f t="shared" si="65"/>
        <v/>
      </c>
    </row>
    <row r="4228" spans="12:12" ht="15.75" customHeight="1" x14ac:dyDescent="0.35">
      <c r="L4228" s="27" t="str">
        <f t="shared" si="65"/>
        <v/>
      </c>
    </row>
    <row r="4229" spans="12:12" ht="15.75" customHeight="1" x14ac:dyDescent="0.35">
      <c r="L4229" s="27" t="str">
        <f t="shared" ref="L4229:L4292" si="66">IF((T4229="N/A")+(ISBLANK(T4229)), IF(S4229="Critical", K4229+30, IF(S4229="High", K4229+30,IF(COUNTIF(S4229,"M*"), K4229+90, IF(S4229="Low", K4229+180,"")))),
IF(((U4229="Yes")*(T4229="Critical")), K4229+30, IF(((U4229="Yes")*(T4229="High")), K4229+30,  IF(((U4229="Yes")*(COUNTIF(S4229,"M*"))), K4229+90,  IF(((U4229="Yes")*(T4229="Low")), K4229+180, IF(S4229="Critical", K4229+30, IF(S4229="High", K4229+30,IF(COUNTIF(S4229,"M*"), K4229+90, IF(S4229="Low", K4229+180,"")))))))))</f>
        <v/>
      </c>
    </row>
    <row r="4230" spans="12:12" ht="15.75" customHeight="1" x14ac:dyDescent="0.35">
      <c r="L4230" s="27" t="str">
        <f t="shared" si="66"/>
        <v/>
      </c>
    </row>
    <row r="4231" spans="12:12" ht="15.75" customHeight="1" x14ac:dyDescent="0.35">
      <c r="L4231" s="27" t="str">
        <f t="shared" si="66"/>
        <v/>
      </c>
    </row>
    <row r="4232" spans="12:12" ht="15.75" customHeight="1" x14ac:dyDescent="0.35">
      <c r="L4232" s="27" t="str">
        <f t="shared" si="66"/>
        <v/>
      </c>
    </row>
    <row r="4233" spans="12:12" ht="15.75" customHeight="1" x14ac:dyDescent="0.35">
      <c r="L4233" s="27" t="str">
        <f t="shared" si="66"/>
        <v/>
      </c>
    </row>
    <row r="4234" spans="12:12" ht="15.75" customHeight="1" x14ac:dyDescent="0.35">
      <c r="L4234" s="27" t="str">
        <f t="shared" si="66"/>
        <v/>
      </c>
    </row>
    <row r="4235" spans="12:12" ht="15.75" customHeight="1" x14ac:dyDescent="0.35">
      <c r="L4235" s="27" t="str">
        <f t="shared" si="66"/>
        <v/>
      </c>
    </row>
    <row r="4236" spans="12:12" ht="15.75" customHeight="1" x14ac:dyDescent="0.35">
      <c r="L4236" s="27" t="str">
        <f t="shared" si="66"/>
        <v/>
      </c>
    </row>
    <row r="4237" spans="12:12" ht="15.75" customHeight="1" x14ac:dyDescent="0.35">
      <c r="L4237" s="27" t="str">
        <f t="shared" si="66"/>
        <v/>
      </c>
    </row>
    <row r="4238" spans="12:12" ht="15.75" customHeight="1" x14ac:dyDescent="0.35">
      <c r="L4238" s="27" t="str">
        <f t="shared" si="66"/>
        <v/>
      </c>
    </row>
    <row r="4239" spans="12:12" ht="15.75" customHeight="1" x14ac:dyDescent="0.35">
      <c r="L4239" s="27" t="str">
        <f t="shared" si="66"/>
        <v/>
      </c>
    </row>
    <row r="4240" spans="12:12" ht="15.75" customHeight="1" x14ac:dyDescent="0.35">
      <c r="L4240" s="27" t="str">
        <f t="shared" si="66"/>
        <v/>
      </c>
    </row>
    <row r="4241" spans="12:12" ht="15.75" customHeight="1" x14ac:dyDescent="0.35">
      <c r="L4241" s="27" t="str">
        <f t="shared" si="66"/>
        <v/>
      </c>
    </row>
    <row r="4242" spans="12:12" ht="15.75" customHeight="1" x14ac:dyDescent="0.35">
      <c r="L4242" s="27" t="str">
        <f t="shared" si="66"/>
        <v/>
      </c>
    </row>
    <row r="4243" spans="12:12" ht="15.75" customHeight="1" x14ac:dyDescent="0.35">
      <c r="L4243" s="27" t="str">
        <f t="shared" si="66"/>
        <v/>
      </c>
    </row>
    <row r="4244" spans="12:12" ht="15.75" customHeight="1" x14ac:dyDescent="0.35">
      <c r="L4244" s="27" t="str">
        <f t="shared" si="66"/>
        <v/>
      </c>
    </row>
    <row r="4245" spans="12:12" ht="15.75" customHeight="1" x14ac:dyDescent="0.35">
      <c r="L4245" s="27" t="str">
        <f t="shared" si="66"/>
        <v/>
      </c>
    </row>
    <row r="4246" spans="12:12" ht="15.75" customHeight="1" x14ac:dyDescent="0.35">
      <c r="L4246" s="27" t="str">
        <f t="shared" si="66"/>
        <v/>
      </c>
    </row>
    <row r="4247" spans="12:12" ht="15.75" customHeight="1" x14ac:dyDescent="0.35">
      <c r="L4247" s="27" t="str">
        <f t="shared" si="66"/>
        <v/>
      </c>
    </row>
    <row r="4248" spans="12:12" ht="15.75" customHeight="1" x14ac:dyDescent="0.35">
      <c r="L4248" s="27" t="str">
        <f t="shared" si="66"/>
        <v/>
      </c>
    </row>
    <row r="4249" spans="12:12" ht="15.75" customHeight="1" x14ac:dyDescent="0.35">
      <c r="L4249" s="27" t="str">
        <f t="shared" si="66"/>
        <v/>
      </c>
    </row>
    <row r="4250" spans="12:12" ht="15.75" customHeight="1" x14ac:dyDescent="0.35">
      <c r="L4250" s="27" t="str">
        <f t="shared" si="66"/>
        <v/>
      </c>
    </row>
    <row r="4251" spans="12:12" ht="15.75" customHeight="1" x14ac:dyDescent="0.35">
      <c r="L4251" s="27" t="str">
        <f t="shared" si="66"/>
        <v/>
      </c>
    </row>
    <row r="4252" spans="12:12" ht="15.75" customHeight="1" x14ac:dyDescent="0.35">
      <c r="L4252" s="27" t="str">
        <f t="shared" si="66"/>
        <v/>
      </c>
    </row>
    <row r="4253" spans="12:12" ht="15.75" customHeight="1" x14ac:dyDescent="0.35">
      <c r="L4253" s="27" t="str">
        <f t="shared" si="66"/>
        <v/>
      </c>
    </row>
    <row r="4254" spans="12:12" ht="15.75" customHeight="1" x14ac:dyDescent="0.35">
      <c r="L4254" s="27" t="str">
        <f t="shared" si="66"/>
        <v/>
      </c>
    </row>
    <row r="4255" spans="12:12" ht="15.75" customHeight="1" x14ac:dyDescent="0.35">
      <c r="L4255" s="27" t="str">
        <f t="shared" si="66"/>
        <v/>
      </c>
    </row>
    <row r="4256" spans="12:12" ht="15.75" customHeight="1" x14ac:dyDescent="0.35">
      <c r="L4256" s="27" t="str">
        <f t="shared" si="66"/>
        <v/>
      </c>
    </row>
    <row r="4257" spans="12:12" ht="15.75" customHeight="1" x14ac:dyDescent="0.35">
      <c r="L4257" s="27" t="str">
        <f t="shared" si="66"/>
        <v/>
      </c>
    </row>
    <row r="4258" spans="12:12" ht="15.75" customHeight="1" x14ac:dyDescent="0.35">
      <c r="L4258" s="27" t="str">
        <f t="shared" si="66"/>
        <v/>
      </c>
    </row>
    <row r="4259" spans="12:12" ht="15.75" customHeight="1" x14ac:dyDescent="0.35">
      <c r="L4259" s="27" t="str">
        <f t="shared" si="66"/>
        <v/>
      </c>
    </row>
    <row r="4260" spans="12:12" ht="15.75" customHeight="1" x14ac:dyDescent="0.35">
      <c r="L4260" s="27" t="str">
        <f t="shared" si="66"/>
        <v/>
      </c>
    </row>
    <row r="4261" spans="12:12" ht="15.75" customHeight="1" x14ac:dyDescent="0.35">
      <c r="L4261" s="27" t="str">
        <f t="shared" si="66"/>
        <v/>
      </c>
    </row>
    <row r="4262" spans="12:12" ht="15.75" customHeight="1" x14ac:dyDescent="0.35">
      <c r="L4262" s="27" t="str">
        <f t="shared" si="66"/>
        <v/>
      </c>
    </row>
    <row r="4263" spans="12:12" ht="15.75" customHeight="1" x14ac:dyDescent="0.35">
      <c r="L4263" s="27" t="str">
        <f t="shared" si="66"/>
        <v/>
      </c>
    </row>
    <row r="4264" spans="12:12" ht="15.75" customHeight="1" x14ac:dyDescent="0.35">
      <c r="L4264" s="27" t="str">
        <f t="shared" si="66"/>
        <v/>
      </c>
    </row>
    <row r="4265" spans="12:12" ht="15.75" customHeight="1" x14ac:dyDescent="0.35">
      <c r="L4265" s="27" t="str">
        <f t="shared" si="66"/>
        <v/>
      </c>
    </row>
    <row r="4266" spans="12:12" ht="15.75" customHeight="1" x14ac:dyDescent="0.35">
      <c r="L4266" s="27" t="str">
        <f t="shared" si="66"/>
        <v/>
      </c>
    </row>
    <row r="4267" spans="12:12" ht="15.75" customHeight="1" x14ac:dyDescent="0.35">
      <c r="L4267" s="27" t="str">
        <f t="shared" si="66"/>
        <v/>
      </c>
    </row>
    <row r="4268" spans="12:12" ht="15.75" customHeight="1" x14ac:dyDescent="0.35">
      <c r="L4268" s="27" t="str">
        <f t="shared" si="66"/>
        <v/>
      </c>
    </row>
    <row r="4269" spans="12:12" ht="15.75" customHeight="1" x14ac:dyDescent="0.35">
      <c r="L4269" s="27" t="str">
        <f t="shared" si="66"/>
        <v/>
      </c>
    </row>
    <row r="4270" spans="12:12" ht="15.75" customHeight="1" x14ac:dyDescent="0.35">
      <c r="L4270" s="27" t="str">
        <f t="shared" si="66"/>
        <v/>
      </c>
    </row>
    <row r="4271" spans="12:12" ht="15.75" customHeight="1" x14ac:dyDescent="0.35">
      <c r="L4271" s="27" t="str">
        <f t="shared" si="66"/>
        <v/>
      </c>
    </row>
    <row r="4272" spans="12:12" ht="15.75" customHeight="1" x14ac:dyDescent="0.35">
      <c r="L4272" s="27" t="str">
        <f t="shared" si="66"/>
        <v/>
      </c>
    </row>
    <row r="4273" spans="12:12" ht="15.75" customHeight="1" x14ac:dyDescent="0.35">
      <c r="L4273" s="27" t="str">
        <f t="shared" si="66"/>
        <v/>
      </c>
    </row>
    <row r="4274" spans="12:12" ht="15.75" customHeight="1" x14ac:dyDescent="0.35">
      <c r="L4274" s="27" t="str">
        <f t="shared" si="66"/>
        <v/>
      </c>
    </row>
    <row r="4275" spans="12:12" ht="15.75" customHeight="1" x14ac:dyDescent="0.35">
      <c r="L4275" s="27" t="str">
        <f t="shared" si="66"/>
        <v/>
      </c>
    </row>
    <row r="4276" spans="12:12" ht="15.75" customHeight="1" x14ac:dyDescent="0.35">
      <c r="L4276" s="27" t="str">
        <f t="shared" si="66"/>
        <v/>
      </c>
    </row>
    <row r="4277" spans="12:12" ht="15.75" customHeight="1" x14ac:dyDescent="0.35">
      <c r="L4277" s="27" t="str">
        <f t="shared" si="66"/>
        <v/>
      </c>
    </row>
    <row r="4278" spans="12:12" ht="15.75" customHeight="1" x14ac:dyDescent="0.35">
      <c r="L4278" s="27" t="str">
        <f t="shared" si="66"/>
        <v/>
      </c>
    </row>
    <row r="4279" spans="12:12" ht="15.75" customHeight="1" x14ac:dyDescent="0.35">
      <c r="L4279" s="27" t="str">
        <f t="shared" si="66"/>
        <v/>
      </c>
    </row>
    <row r="4280" spans="12:12" ht="15.75" customHeight="1" x14ac:dyDescent="0.35">
      <c r="L4280" s="27" t="str">
        <f t="shared" si="66"/>
        <v/>
      </c>
    </row>
    <row r="4281" spans="12:12" ht="15.75" customHeight="1" x14ac:dyDescent="0.35">
      <c r="L4281" s="27" t="str">
        <f t="shared" si="66"/>
        <v/>
      </c>
    </row>
    <row r="4282" spans="12:12" ht="15.75" customHeight="1" x14ac:dyDescent="0.35">
      <c r="L4282" s="27" t="str">
        <f t="shared" si="66"/>
        <v/>
      </c>
    </row>
    <row r="4283" spans="12:12" ht="15.75" customHeight="1" x14ac:dyDescent="0.35">
      <c r="L4283" s="27" t="str">
        <f t="shared" si="66"/>
        <v/>
      </c>
    </row>
    <row r="4284" spans="12:12" ht="15.75" customHeight="1" x14ac:dyDescent="0.35">
      <c r="L4284" s="27" t="str">
        <f t="shared" si="66"/>
        <v/>
      </c>
    </row>
    <row r="4285" spans="12:12" ht="15.75" customHeight="1" x14ac:dyDescent="0.35">
      <c r="L4285" s="27" t="str">
        <f t="shared" si="66"/>
        <v/>
      </c>
    </row>
    <row r="4286" spans="12:12" ht="15.75" customHeight="1" x14ac:dyDescent="0.35">
      <c r="L4286" s="27" t="str">
        <f t="shared" si="66"/>
        <v/>
      </c>
    </row>
    <row r="4287" spans="12:12" ht="15.75" customHeight="1" x14ac:dyDescent="0.35">
      <c r="L4287" s="27" t="str">
        <f t="shared" si="66"/>
        <v/>
      </c>
    </row>
    <row r="4288" spans="12:12" ht="15.75" customHeight="1" x14ac:dyDescent="0.35">
      <c r="L4288" s="27" t="str">
        <f t="shared" si="66"/>
        <v/>
      </c>
    </row>
    <row r="4289" spans="12:12" ht="15.75" customHeight="1" x14ac:dyDescent="0.35">
      <c r="L4289" s="27" t="str">
        <f t="shared" si="66"/>
        <v/>
      </c>
    </row>
    <row r="4290" spans="12:12" ht="15.75" customHeight="1" x14ac:dyDescent="0.35">
      <c r="L4290" s="27" t="str">
        <f t="shared" si="66"/>
        <v/>
      </c>
    </row>
    <row r="4291" spans="12:12" ht="15.75" customHeight="1" x14ac:dyDescent="0.35">
      <c r="L4291" s="27" t="str">
        <f t="shared" si="66"/>
        <v/>
      </c>
    </row>
    <row r="4292" spans="12:12" ht="15.75" customHeight="1" x14ac:dyDescent="0.35">
      <c r="L4292" s="27" t="str">
        <f t="shared" si="66"/>
        <v/>
      </c>
    </row>
    <row r="4293" spans="12:12" ht="15.75" customHeight="1" x14ac:dyDescent="0.35">
      <c r="L4293" s="27" t="str">
        <f t="shared" ref="L4293:L4356" si="67">IF((T4293="N/A")+(ISBLANK(T4293)), IF(S4293="Critical", K4293+30, IF(S4293="High", K4293+30,IF(COUNTIF(S4293,"M*"), K4293+90, IF(S4293="Low", K4293+180,"")))),
IF(((U4293="Yes")*(T4293="Critical")), K4293+30, IF(((U4293="Yes")*(T4293="High")), K4293+30,  IF(((U4293="Yes")*(COUNTIF(S4293,"M*"))), K4293+90,  IF(((U4293="Yes")*(T4293="Low")), K4293+180, IF(S4293="Critical", K4293+30, IF(S4293="High", K4293+30,IF(COUNTIF(S4293,"M*"), K4293+90, IF(S4293="Low", K4293+180,"")))))))))</f>
        <v/>
      </c>
    </row>
    <row r="4294" spans="12:12" ht="15.75" customHeight="1" x14ac:dyDescent="0.35">
      <c r="L4294" s="27" t="str">
        <f t="shared" si="67"/>
        <v/>
      </c>
    </row>
    <row r="4295" spans="12:12" ht="15.75" customHeight="1" x14ac:dyDescent="0.35">
      <c r="L4295" s="27" t="str">
        <f t="shared" si="67"/>
        <v/>
      </c>
    </row>
    <row r="4296" spans="12:12" ht="15.75" customHeight="1" x14ac:dyDescent="0.35">
      <c r="L4296" s="27" t="str">
        <f t="shared" si="67"/>
        <v/>
      </c>
    </row>
    <row r="4297" spans="12:12" ht="15.75" customHeight="1" x14ac:dyDescent="0.35">
      <c r="L4297" s="27" t="str">
        <f t="shared" si="67"/>
        <v/>
      </c>
    </row>
    <row r="4298" spans="12:12" ht="15.75" customHeight="1" x14ac:dyDescent="0.35">
      <c r="L4298" s="27" t="str">
        <f t="shared" si="67"/>
        <v/>
      </c>
    </row>
    <row r="4299" spans="12:12" ht="15.75" customHeight="1" x14ac:dyDescent="0.35">
      <c r="L4299" s="27" t="str">
        <f t="shared" si="67"/>
        <v/>
      </c>
    </row>
    <row r="4300" spans="12:12" ht="15.75" customHeight="1" x14ac:dyDescent="0.35">
      <c r="L4300" s="27" t="str">
        <f t="shared" si="67"/>
        <v/>
      </c>
    </row>
    <row r="4301" spans="12:12" ht="15.75" customHeight="1" x14ac:dyDescent="0.35">
      <c r="L4301" s="27" t="str">
        <f t="shared" si="67"/>
        <v/>
      </c>
    </row>
    <row r="4302" spans="12:12" ht="15.75" customHeight="1" x14ac:dyDescent="0.35">
      <c r="L4302" s="27" t="str">
        <f t="shared" si="67"/>
        <v/>
      </c>
    </row>
    <row r="4303" spans="12:12" ht="15.75" customHeight="1" x14ac:dyDescent="0.35">
      <c r="L4303" s="27" t="str">
        <f t="shared" si="67"/>
        <v/>
      </c>
    </row>
    <row r="4304" spans="12:12" ht="15.75" customHeight="1" x14ac:dyDescent="0.35">
      <c r="L4304" s="27" t="str">
        <f t="shared" si="67"/>
        <v/>
      </c>
    </row>
    <row r="4305" spans="12:12" ht="15.75" customHeight="1" x14ac:dyDescent="0.35">
      <c r="L4305" s="27" t="str">
        <f t="shared" si="67"/>
        <v/>
      </c>
    </row>
    <row r="4306" spans="12:12" ht="15.75" customHeight="1" x14ac:dyDescent="0.35">
      <c r="L4306" s="27" t="str">
        <f t="shared" si="67"/>
        <v/>
      </c>
    </row>
    <row r="4307" spans="12:12" ht="15.75" customHeight="1" x14ac:dyDescent="0.35">
      <c r="L4307" s="27" t="str">
        <f t="shared" si="67"/>
        <v/>
      </c>
    </row>
    <row r="4308" spans="12:12" ht="15.75" customHeight="1" x14ac:dyDescent="0.35">
      <c r="L4308" s="27" t="str">
        <f t="shared" si="67"/>
        <v/>
      </c>
    </row>
    <row r="4309" spans="12:12" ht="15.75" customHeight="1" x14ac:dyDescent="0.35">
      <c r="L4309" s="27" t="str">
        <f t="shared" si="67"/>
        <v/>
      </c>
    </row>
    <row r="4310" spans="12:12" ht="15.75" customHeight="1" x14ac:dyDescent="0.35">
      <c r="L4310" s="27" t="str">
        <f t="shared" si="67"/>
        <v/>
      </c>
    </row>
    <row r="4311" spans="12:12" ht="15.75" customHeight="1" x14ac:dyDescent="0.35">
      <c r="L4311" s="27" t="str">
        <f t="shared" si="67"/>
        <v/>
      </c>
    </row>
    <row r="4312" spans="12:12" ht="15.75" customHeight="1" x14ac:dyDescent="0.35">
      <c r="L4312" s="27" t="str">
        <f t="shared" si="67"/>
        <v/>
      </c>
    </row>
    <row r="4313" spans="12:12" ht="15.75" customHeight="1" x14ac:dyDescent="0.35">
      <c r="L4313" s="27" t="str">
        <f t="shared" si="67"/>
        <v/>
      </c>
    </row>
    <row r="4314" spans="12:12" ht="15.75" customHeight="1" x14ac:dyDescent="0.35">
      <c r="L4314" s="27" t="str">
        <f t="shared" si="67"/>
        <v/>
      </c>
    </row>
    <row r="4315" spans="12:12" ht="15.75" customHeight="1" x14ac:dyDescent="0.35">
      <c r="L4315" s="27" t="str">
        <f t="shared" si="67"/>
        <v/>
      </c>
    </row>
    <row r="4316" spans="12:12" ht="15.75" customHeight="1" x14ac:dyDescent="0.35">
      <c r="L4316" s="27" t="str">
        <f t="shared" si="67"/>
        <v/>
      </c>
    </row>
    <row r="4317" spans="12:12" ht="15.75" customHeight="1" x14ac:dyDescent="0.35">
      <c r="L4317" s="27" t="str">
        <f t="shared" si="67"/>
        <v/>
      </c>
    </row>
    <row r="4318" spans="12:12" ht="15.75" customHeight="1" x14ac:dyDescent="0.35">
      <c r="L4318" s="27" t="str">
        <f t="shared" si="67"/>
        <v/>
      </c>
    </row>
    <row r="4319" spans="12:12" ht="15.75" customHeight="1" x14ac:dyDescent="0.35">
      <c r="L4319" s="27" t="str">
        <f t="shared" si="67"/>
        <v/>
      </c>
    </row>
    <row r="4320" spans="12:12" ht="15.75" customHeight="1" x14ac:dyDescent="0.35">
      <c r="L4320" s="27" t="str">
        <f t="shared" si="67"/>
        <v/>
      </c>
    </row>
    <row r="4321" spans="12:12" ht="15.75" customHeight="1" x14ac:dyDescent="0.35">
      <c r="L4321" s="27" t="str">
        <f t="shared" si="67"/>
        <v/>
      </c>
    </row>
    <row r="4322" spans="12:12" ht="15.75" customHeight="1" x14ac:dyDescent="0.35">
      <c r="L4322" s="27" t="str">
        <f t="shared" si="67"/>
        <v/>
      </c>
    </row>
    <row r="4323" spans="12:12" ht="15.75" customHeight="1" x14ac:dyDescent="0.35">
      <c r="L4323" s="27" t="str">
        <f t="shared" si="67"/>
        <v/>
      </c>
    </row>
    <row r="4324" spans="12:12" ht="15.75" customHeight="1" x14ac:dyDescent="0.35">
      <c r="L4324" s="27" t="str">
        <f t="shared" si="67"/>
        <v/>
      </c>
    </row>
    <row r="4325" spans="12:12" ht="15.75" customHeight="1" x14ac:dyDescent="0.35">
      <c r="L4325" s="27" t="str">
        <f t="shared" si="67"/>
        <v/>
      </c>
    </row>
    <row r="4326" spans="12:12" ht="15.75" customHeight="1" x14ac:dyDescent="0.35">
      <c r="L4326" s="27" t="str">
        <f t="shared" si="67"/>
        <v/>
      </c>
    </row>
    <row r="4327" spans="12:12" ht="15.75" customHeight="1" x14ac:dyDescent="0.35">
      <c r="L4327" s="27" t="str">
        <f t="shared" si="67"/>
        <v/>
      </c>
    </row>
    <row r="4328" spans="12:12" ht="15.75" customHeight="1" x14ac:dyDescent="0.35">
      <c r="L4328" s="27" t="str">
        <f t="shared" si="67"/>
        <v/>
      </c>
    </row>
    <row r="4329" spans="12:12" ht="15.75" customHeight="1" x14ac:dyDescent="0.35">
      <c r="L4329" s="27" t="str">
        <f t="shared" si="67"/>
        <v/>
      </c>
    </row>
    <row r="4330" spans="12:12" ht="15.75" customHeight="1" x14ac:dyDescent="0.35">
      <c r="L4330" s="27" t="str">
        <f t="shared" si="67"/>
        <v/>
      </c>
    </row>
    <row r="4331" spans="12:12" ht="15.75" customHeight="1" x14ac:dyDescent="0.35">
      <c r="L4331" s="27" t="str">
        <f t="shared" si="67"/>
        <v/>
      </c>
    </row>
    <row r="4332" spans="12:12" ht="15.75" customHeight="1" x14ac:dyDescent="0.35">
      <c r="L4332" s="27" t="str">
        <f t="shared" si="67"/>
        <v/>
      </c>
    </row>
    <row r="4333" spans="12:12" ht="15.75" customHeight="1" x14ac:dyDescent="0.35">
      <c r="L4333" s="27" t="str">
        <f t="shared" si="67"/>
        <v/>
      </c>
    </row>
    <row r="4334" spans="12:12" ht="15.75" customHeight="1" x14ac:dyDescent="0.35">
      <c r="L4334" s="27" t="str">
        <f t="shared" si="67"/>
        <v/>
      </c>
    </row>
    <row r="4335" spans="12:12" ht="15.75" customHeight="1" x14ac:dyDescent="0.35">
      <c r="L4335" s="27" t="str">
        <f t="shared" si="67"/>
        <v/>
      </c>
    </row>
    <row r="4336" spans="12:12" ht="15.75" customHeight="1" x14ac:dyDescent="0.35">
      <c r="L4336" s="27" t="str">
        <f t="shared" si="67"/>
        <v/>
      </c>
    </row>
    <row r="4337" spans="12:12" ht="15.75" customHeight="1" x14ac:dyDescent="0.35">
      <c r="L4337" s="27" t="str">
        <f t="shared" si="67"/>
        <v/>
      </c>
    </row>
    <row r="4338" spans="12:12" ht="15.75" customHeight="1" x14ac:dyDescent="0.35">
      <c r="L4338" s="27" t="str">
        <f t="shared" si="67"/>
        <v/>
      </c>
    </row>
    <row r="4339" spans="12:12" ht="15.75" customHeight="1" x14ac:dyDescent="0.35">
      <c r="L4339" s="27" t="str">
        <f t="shared" si="67"/>
        <v/>
      </c>
    </row>
    <row r="4340" spans="12:12" ht="15.75" customHeight="1" x14ac:dyDescent="0.35">
      <c r="L4340" s="27" t="str">
        <f t="shared" si="67"/>
        <v/>
      </c>
    </row>
    <row r="4341" spans="12:12" ht="15.75" customHeight="1" x14ac:dyDescent="0.35">
      <c r="L4341" s="27" t="str">
        <f t="shared" si="67"/>
        <v/>
      </c>
    </row>
    <row r="4342" spans="12:12" ht="15.75" customHeight="1" x14ac:dyDescent="0.35">
      <c r="L4342" s="27" t="str">
        <f t="shared" si="67"/>
        <v/>
      </c>
    </row>
    <row r="4343" spans="12:12" ht="15.75" customHeight="1" x14ac:dyDescent="0.35">
      <c r="L4343" s="27" t="str">
        <f t="shared" si="67"/>
        <v/>
      </c>
    </row>
    <row r="4344" spans="12:12" ht="15.75" customHeight="1" x14ac:dyDescent="0.35">
      <c r="L4344" s="27" t="str">
        <f t="shared" si="67"/>
        <v/>
      </c>
    </row>
    <row r="4345" spans="12:12" ht="15.75" customHeight="1" x14ac:dyDescent="0.35">
      <c r="L4345" s="27" t="str">
        <f t="shared" si="67"/>
        <v/>
      </c>
    </row>
    <row r="4346" spans="12:12" ht="15.75" customHeight="1" x14ac:dyDescent="0.35">
      <c r="L4346" s="27" t="str">
        <f t="shared" si="67"/>
        <v/>
      </c>
    </row>
    <row r="4347" spans="12:12" ht="15.75" customHeight="1" x14ac:dyDescent="0.35">
      <c r="L4347" s="27" t="str">
        <f t="shared" si="67"/>
        <v/>
      </c>
    </row>
    <row r="4348" spans="12:12" ht="15.75" customHeight="1" x14ac:dyDescent="0.35">
      <c r="L4348" s="27" t="str">
        <f t="shared" si="67"/>
        <v/>
      </c>
    </row>
    <row r="4349" spans="12:12" ht="15.75" customHeight="1" x14ac:dyDescent="0.35">
      <c r="L4349" s="27" t="str">
        <f t="shared" si="67"/>
        <v/>
      </c>
    </row>
    <row r="4350" spans="12:12" ht="15.75" customHeight="1" x14ac:dyDescent="0.35">
      <c r="L4350" s="27" t="str">
        <f t="shared" si="67"/>
        <v/>
      </c>
    </row>
    <row r="4351" spans="12:12" ht="15.75" customHeight="1" x14ac:dyDescent="0.35">
      <c r="L4351" s="27" t="str">
        <f t="shared" si="67"/>
        <v/>
      </c>
    </row>
    <row r="4352" spans="12:12" ht="15.75" customHeight="1" x14ac:dyDescent="0.35">
      <c r="L4352" s="27" t="str">
        <f t="shared" si="67"/>
        <v/>
      </c>
    </row>
    <row r="4353" spans="12:12" ht="15.75" customHeight="1" x14ac:dyDescent="0.35">
      <c r="L4353" s="27" t="str">
        <f t="shared" si="67"/>
        <v/>
      </c>
    </row>
    <row r="4354" spans="12:12" ht="15.75" customHeight="1" x14ac:dyDescent="0.35">
      <c r="L4354" s="27" t="str">
        <f t="shared" si="67"/>
        <v/>
      </c>
    </row>
    <row r="4355" spans="12:12" ht="15.75" customHeight="1" x14ac:dyDescent="0.35">
      <c r="L4355" s="27" t="str">
        <f t="shared" si="67"/>
        <v/>
      </c>
    </row>
    <row r="4356" spans="12:12" ht="15.75" customHeight="1" x14ac:dyDescent="0.35">
      <c r="L4356" s="27" t="str">
        <f t="shared" si="67"/>
        <v/>
      </c>
    </row>
    <row r="4357" spans="12:12" ht="15.75" customHeight="1" x14ac:dyDescent="0.35">
      <c r="L4357" s="27" t="str">
        <f t="shared" ref="L4357:L4420" si="68">IF((T4357="N/A")+(ISBLANK(T4357)), IF(S4357="Critical", K4357+30, IF(S4357="High", K4357+30,IF(COUNTIF(S4357,"M*"), K4357+90, IF(S4357="Low", K4357+180,"")))),
IF(((U4357="Yes")*(T4357="Critical")), K4357+30, IF(((U4357="Yes")*(T4357="High")), K4357+30,  IF(((U4357="Yes")*(COUNTIF(S4357,"M*"))), K4357+90,  IF(((U4357="Yes")*(T4357="Low")), K4357+180, IF(S4357="Critical", K4357+30, IF(S4357="High", K4357+30,IF(COUNTIF(S4357,"M*"), K4357+90, IF(S4357="Low", K4357+180,"")))))))))</f>
        <v/>
      </c>
    </row>
    <row r="4358" spans="12:12" ht="15.75" customHeight="1" x14ac:dyDescent="0.35">
      <c r="L4358" s="27" t="str">
        <f t="shared" si="68"/>
        <v/>
      </c>
    </row>
    <row r="4359" spans="12:12" ht="15.75" customHeight="1" x14ac:dyDescent="0.35">
      <c r="L4359" s="27" t="str">
        <f t="shared" si="68"/>
        <v/>
      </c>
    </row>
    <row r="4360" spans="12:12" ht="15.75" customHeight="1" x14ac:dyDescent="0.35">
      <c r="L4360" s="27" t="str">
        <f t="shared" si="68"/>
        <v/>
      </c>
    </row>
    <row r="4361" spans="12:12" ht="15.75" customHeight="1" x14ac:dyDescent="0.35">
      <c r="L4361" s="27" t="str">
        <f t="shared" si="68"/>
        <v/>
      </c>
    </row>
    <row r="4362" spans="12:12" ht="15.75" customHeight="1" x14ac:dyDescent="0.35">
      <c r="L4362" s="27" t="str">
        <f t="shared" si="68"/>
        <v/>
      </c>
    </row>
    <row r="4363" spans="12:12" ht="15.75" customHeight="1" x14ac:dyDescent="0.35">
      <c r="L4363" s="27" t="str">
        <f t="shared" si="68"/>
        <v/>
      </c>
    </row>
    <row r="4364" spans="12:12" ht="15.75" customHeight="1" x14ac:dyDescent="0.35">
      <c r="L4364" s="27" t="str">
        <f t="shared" si="68"/>
        <v/>
      </c>
    </row>
    <row r="4365" spans="12:12" ht="15.75" customHeight="1" x14ac:dyDescent="0.35">
      <c r="L4365" s="27" t="str">
        <f t="shared" si="68"/>
        <v/>
      </c>
    </row>
    <row r="4366" spans="12:12" ht="15.75" customHeight="1" x14ac:dyDescent="0.35">
      <c r="L4366" s="27" t="str">
        <f t="shared" si="68"/>
        <v/>
      </c>
    </row>
    <row r="4367" spans="12:12" ht="15.75" customHeight="1" x14ac:dyDescent="0.35">
      <c r="L4367" s="27" t="str">
        <f t="shared" si="68"/>
        <v/>
      </c>
    </row>
    <row r="4368" spans="12:12" ht="15.75" customHeight="1" x14ac:dyDescent="0.35">
      <c r="L4368" s="27" t="str">
        <f t="shared" si="68"/>
        <v/>
      </c>
    </row>
    <row r="4369" spans="12:12" ht="15.75" customHeight="1" x14ac:dyDescent="0.35">
      <c r="L4369" s="27" t="str">
        <f t="shared" si="68"/>
        <v/>
      </c>
    </row>
    <row r="4370" spans="12:12" ht="15.75" customHeight="1" x14ac:dyDescent="0.35">
      <c r="L4370" s="27" t="str">
        <f t="shared" si="68"/>
        <v/>
      </c>
    </row>
    <row r="4371" spans="12:12" ht="15.75" customHeight="1" x14ac:dyDescent="0.35">
      <c r="L4371" s="27" t="str">
        <f t="shared" si="68"/>
        <v/>
      </c>
    </row>
    <row r="4372" spans="12:12" ht="15.75" customHeight="1" x14ac:dyDescent="0.35">
      <c r="L4372" s="27" t="str">
        <f t="shared" si="68"/>
        <v/>
      </c>
    </row>
    <row r="4373" spans="12:12" ht="15.75" customHeight="1" x14ac:dyDescent="0.35">
      <c r="L4373" s="27" t="str">
        <f t="shared" si="68"/>
        <v/>
      </c>
    </row>
    <row r="4374" spans="12:12" ht="15.75" customHeight="1" x14ac:dyDescent="0.35">
      <c r="L4374" s="27" t="str">
        <f t="shared" si="68"/>
        <v/>
      </c>
    </row>
    <row r="4375" spans="12:12" ht="15.75" customHeight="1" x14ac:dyDescent="0.35">
      <c r="L4375" s="27" t="str">
        <f t="shared" si="68"/>
        <v/>
      </c>
    </row>
    <row r="4376" spans="12:12" ht="15.75" customHeight="1" x14ac:dyDescent="0.35">
      <c r="L4376" s="27" t="str">
        <f t="shared" si="68"/>
        <v/>
      </c>
    </row>
    <row r="4377" spans="12:12" ht="15.75" customHeight="1" x14ac:dyDescent="0.35">
      <c r="L4377" s="27" t="str">
        <f t="shared" si="68"/>
        <v/>
      </c>
    </row>
    <row r="4378" spans="12:12" ht="15.75" customHeight="1" x14ac:dyDescent="0.35">
      <c r="L4378" s="27" t="str">
        <f t="shared" si="68"/>
        <v/>
      </c>
    </row>
    <row r="4379" spans="12:12" ht="15.75" customHeight="1" x14ac:dyDescent="0.35">
      <c r="L4379" s="27" t="str">
        <f t="shared" si="68"/>
        <v/>
      </c>
    </row>
    <row r="4380" spans="12:12" ht="15.75" customHeight="1" x14ac:dyDescent="0.35">
      <c r="L4380" s="27" t="str">
        <f t="shared" si="68"/>
        <v/>
      </c>
    </row>
    <row r="4381" spans="12:12" ht="15.75" customHeight="1" x14ac:dyDescent="0.35">
      <c r="L4381" s="27" t="str">
        <f t="shared" si="68"/>
        <v/>
      </c>
    </row>
    <row r="4382" spans="12:12" ht="15.75" customHeight="1" x14ac:dyDescent="0.35">
      <c r="L4382" s="27" t="str">
        <f t="shared" si="68"/>
        <v/>
      </c>
    </row>
    <row r="4383" spans="12:12" ht="15.75" customHeight="1" x14ac:dyDescent="0.35">
      <c r="L4383" s="27" t="str">
        <f t="shared" si="68"/>
        <v/>
      </c>
    </row>
    <row r="4384" spans="12:12" ht="15.75" customHeight="1" x14ac:dyDescent="0.35">
      <c r="L4384" s="27" t="str">
        <f t="shared" si="68"/>
        <v/>
      </c>
    </row>
    <row r="4385" spans="12:12" ht="15.75" customHeight="1" x14ac:dyDescent="0.35">
      <c r="L4385" s="27" t="str">
        <f t="shared" si="68"/>
        <v/>
      </c>
    </row>
    <row r="4386" spans="12:12" ht="15.75" customHeight="1" x14ac:dyDescent="0.35">
      <c r="L4386" s="27" t="str">
        <f t="shared" si="68"/>
        <v/>
      </c>
    </row>
    <row r="4387" spans="12:12" ht="15.75" customHeight="1" x14ac:dyDescent="0.35">
      <c r="L4387" s="27" t="str">
        <f t="shared" si="68"/>
        <v/>
      </c>
    </row>
    <row r="4388" spans="12:12" ht="15.75" customHeight="1" x14ac:dyDescent="0.35">
      <c r="L4388" s="27" t="str">
        <f t="shared" si="68"/>
        <v/>
      </c>
    </row>
    <row r="4389" spans="12:12" ht="15.75" customHeight="1" x14ac:dyDescent="0.35">
      <c r="L4389" s="27" t="str">
        <f t="shared" si="68"/>
        <v/>
      </c>
    </row>
    <row r="4390" spans="12:12" ht="15.75" customHeight="1" x14ac:dyDescent="0.35">
      <c r="L4390" s="27" t="str">
        <f t="shared" si="68"/>
        <v/>
      </c>
    </row>
    <row r="4391" spans="12:12" ht="15.75" customHeight="1" x14ac:dyDescent="0.35">
      <c r="L4391" s="27" t="str">
        <f t="shared" si="68"/>
        <v/>
      </c>
    </row>
    <row r="4392" spans="12:12" ht="15.75" customHeight="1" x14ac:dyDescent="0.35">
      <c r="L4392" s="27" t="str">
        <f t="shared" si="68"/>
        <v/>
      </c>
    </row>
    <row r="4393" spans="12:12" ht="15.75" customHeight="1" x14ac:dyDescent="0.35">
      <c r="L4393" s="27" t="str">
        <f t="shared" si="68"/>
        <v/>
      </c>
    </row>
    <row r="4394" spans="12:12" ht="15.75" customHeight="1" x14ac:dyDescent="0.35">
      <c r="L4394" s="27" t="str">
        <f t="shared" si="68"/>
        <v/>
      </c>
    </row>
    <row r="4395" spans="12:12" ht="15.75" customHeight="1" x14ac:dyDescent="0.35">
      <c r="L4395" s="27" t="str">
        <f t="shared" si="68"/>
        <v/>
      </c>
    </row>
    <row r="4396" spans="12:12" ht="15.75" customHeight="1" x14ac:dyDescent="0.35">
      <c r="L4396" s="27" t="str">
        <f t="shared" si="68"/>
        <v/>
      </c>
    </row>
    <row r="4397" spans="12:12" ht="15.75" customHeight="1" x14ac:dyDescent="0.35">
      <c r="L4397" s="27" t="str">
        <f t="shared" si="68"/>
        <v/>
      </c>
    </row>
    <row r="4398" spans="12:12" ht="15.75" customHeight="1" x14ac:dyDescent="0.35">
      <c r="L4398" s="27" t="str">
        <f t="shared" si="68"/>
        <v/>
      </c>
    </row>
    <row r="4399" spans="12:12" ht="15.75" customHeight="1" x14ac:dyDescent="0.35">
      <c r="L4399" s="27" t="str">
        <f t="shared" si="68"/>
        <v/>
      </c>
    </row>
    <row r="4400" spans="12:12" ht="15.75" customHeight="1" x14ac:dyDescent="0.35">
      <c r="L4400" s="27" t="str">
        <f t="shared" si="68"/>
        <v/>
      </c>
    </row>
    <row r="4401" spans="12:12" ht="15.75" customHeight="1" x14ac:dyDescent="0.35">
      <c r="L4401" s="27" t="str">
        <f t="shared" si="68"/>
        <v/>
      </c>
    </row>
    <row r="4402" spans="12:12" ht="15.75" customHeight="1" x14ac:dyDescent="0.35">
      <c r="L4402" s="27" t="str">
        <f t="shared" si="68"/>
        <v/>
      </c>
    </row>
    <row r="4403" spans="12:12" ht="15.75" customHeight="1" x14ac:dyDescent="0.35">
      <c r="L4403" s="27" t="str">
        <f t="shared" si="68"/>
        <v/>
      </c>
    </row>
    <row r="4404" spans="12:12" ht="15.75" customHeight="1" x14ac:dyDescent="0.35">
      <c r="L4404" s="27" t="str">
        <f t="shared" si="68"/>
        <v/>
      </c>
    </row>
    <row r="4405" spans="12:12" ht="15.75" customHeight="1" x14ac:dyDescent="0.35">
      <c r="L4405" s="27" t="str">
        <f t="shared" si="68"/>
        <v/>
      </c>
    </row>
    <row r="4406" spans="12:12" ht="15.75" customHeight="1" x14ac:dyDescent="0.35">
      <c r="L4406" s="27" t="str">
        <f t="shared" si="68"/>
        <v/>
      </c>
    </row>
    <row r="4407" spans="12:12" ht="15.75" customHeight="1" x14ac:dyDescent="0.35">
      <c r="L4407" s="27" t="str">
        <f t="shared" si="68"/>
        <v/>
      </c>
    </row>
    <row r="4408" spans="12:12" ht="15.75" customHeight="1" x14ac:dyDescent="0.35">
      <c r="L4408" s="27" t="str">
        <f t="shared" si="68"/>
        <v/>
      </c>
    </row>
    <row r="4409" spans="12:12" ht="15.75" customHeight="1" x14ac:dyDescent="0.35">
      <c r="L4409" s="27" t="str">
        <f t="shared" si="68"/>
        <v/>
      </c>
    </row>
    <row r="4410" spans="12:12" ht="15.75" customHeight="1" x14ac:dyDescent="0.35">
      <c r="L4410" s="27" t="str">
        <f t="shared" si="68"/>
        <v/>
      </c>
    </row>
    <row r="4411" spans="12:12" ht="15.75" customHeight="1" x14ac:dyDescent="0.35">
      <c r="L4411" s="27" t="str">
        <f t="shared" si="68"/>
        <v/>
      </c>
    </row>
    <row r="4412" spans="12:12" ht="15.75" customHeight="1" x14ac:dyDescent="0.35">
      <c r="L4412" s="27" t="str">
        <f t="shared" si="68"/>
        <v/>
      </c>
    </row>
    <row r="4413" spans="12:12" ht="15.75" customHeight="1" x14ac:dyDescent="0.35">
      <c r="L4413" s="27" t="str">
        <f t="shared" si="68"/>
        <v/>
      </c>
    </row>
    <row r="4414" spans="12:12" ht="15.75" customHeight="1" x14ac:dyDescent="0.35">
      <c r="L4414" s="27" t="str">
        <f t="shared" si="68"/>
        <v/>
      </c>
    </row>
    <row r="4415" spans="12:12" ht="15.75" customHeight="1" x14ac:dyDescent="0.35">
      <c r="L4415" s="27" t="str">
        <f t="shared" si="68"/>
        <v/>
      </c>
    </row>
    <row r="4416" spans="12:12" ht="15.75" customHeight="1" x14ac:dyDescent="0.35">
      <c r="L4416" s="27" t="str">
        <f t="shared" si="68"/>
        <v/>
      </c>
    </row>
    <row r="4417" spans="12:12" ht="15.75" customHeight="1" x14ac:dyDescent="0.35">
      <c r="L4417" s="27" t="str">
        <f t="shared" si="68"/>
        <v/>
      </c>
    </row>
    <row r="4418" spans="12:12" ht="15.75" customHeight="1" x14ac:dyDescent="0.35">
      <c r="L4418" s="27" t="str">
        <f t="shared" si="68"/>
        <v/>
      </c>
    </row>
    <row r="4419" spans="12:12" ht="15.75" customHeight="1" x14ac:dyDescent="0.35">
      <c r="L4419" s="27" t="str">
        <f t="shared" si="68"/>
        <v/>
      </c>
    </row>
    <row r="4420" spans="12:12" ht="15.75" customHeight="1" x14ac:dyDescent="0.35">
      <c r="L4420" s="27" t="str">
        <f t="shared" si="68"/>
        <v/>
      </c>
    </row>
    <row r="4421" spans="12:12" ht="15.75" customHeight="1" x14ac:dyDescent="0.35">
      <c r="L4421" s="27" t="str">
        <f t="shared" ref="L4421:L4484" si="69">IF((T4421="N/A")+(ISBLANK(T4421)), IF(S4421="Critical", K4421+30, IF(S4421="High", K4421+30,IF(COUNTIF(S4421,"M*"), K4421+90, IF(S4421="Low", K4421+180,"")))),
IF(((U4421="Yes")*(T4421="Critical")), K4421+30, IF(((U4421="Yes")*(T4421="High")), K4421+30,  IF(((U4421="Yes")*(COUNTIF(S4421,"M*"))), K4421+90,  IF(((U4421="Yes")*(T4421="Low")), K4421+180, IF(S4421="Critical", K4421+30, IF(S4421="High", K4421+30,IF(COUNTIF(S4421,"M*"), K4421+90, IF(S4421="Low", K4421+180,"")))))))))</f>
        <v/>
      </c>
    </row>
    <row r="4422" spans="12:12" ht="15.75" customHeight="1" x14ac:dyDescent="0.35">
      <c r="L4422" s="27" t="str">
        <f t="shared" si="69"/>
        <v/>
      </c>
    </row>
    <row r="4423" spans="12:12" ht="15.75" customHeight="1" x14ac:dyDescent="0.35">
      <c r="L4423" s="27" t="str">
        <f t="shared" si="69"/>
        <v/>
      </c>
    </row>
    <row r="4424" spans="12:12" ht="15.75" customHeight="1" x14ac:dyDescent="0.35">
      <c r="L4424" s="27" t="str">
        <f t="shared" si="69"/>
        <v/>
      </c>
    </row>
    <row r="4425" spans="12:12" ht="15.75" customHeight="1" x14ac:dyDescent="0.35">
      <c r="L4425" s="27" t="str">
        <f t="shared" si="69"/>
        <v/>
      </c>
    </row>
    <row r="4426" spans="12:12" ht="15.75" customHeight="1" x14ac:dyDescent="0.35">
      <c r="L4426" s="27" t="str">
        <f t="shared" si="69"/>
        <v/>
      </c>
    </row>
    <row r="4427" spans="12:12" ht="15.75" customHeight="1" x14ac:dyDescent="0.35">
      <c r="L4427" s="27" t="str">
        <f t="shared" si="69"/>
        <v/>
      </c>
    </row>
    <row r="4428" spans="12:12" ht="15.75" customHeight="1" x14ac:dyDescent="0.35">
      <c r="L4428" s="27" t="str">
        <f t="shared" si="69"/>
        <v/>
      </c>
    </row>
    <row r="4429" spans="12:12" ht="15.75" customHeight="1" x14ac:dyDescent="0.35">
      <c r="L4429" s="27" t="str">
        <f t="shared" si="69"/>
        <v/>
      </c>
    </row>
    <row r="4430" spans="12:12" ht="15.75" customHeight="1" x14ac:dyDescent="0.35">
      <c r="L4430" s="27" t="str">
        <f t="shared" si="69"/>
        <v/>
      </c>
    </row>
    <row r="4431" spans="12:12" ht="15.75" customHeight="1" x14ac:dyDescent="0.35">
      <c r="L4431" s="27" t="str">
        <f t="shared" si="69"/>
        <v/>
      </c>
    </row>
    <row r="4432" spans="12:12" ht="15.75" customHeight="1" x14ac:dyDescent="0.35">
      <c r="L4432" s="27" t="str">
        <f t="shared" si="69"/>
        <v/>
      </c>
    </row>
    <row r="4433" spans="12:12" ht="15.75" customHeight="1" x14ac:dyDescent="0.35">
      <c r="L4433" s="27" t="str">
        <f t="shared" si="69"/>
        <v/>
      </c>
    </row>
    <row r="4434" spans="12:12" ht="15.75" customHeight="1" x14ac:dyDescent="0.35">
      <c r="L4434" s="27" t="str">
        <f t="shared" si="69"/>
        <v/>
      </c>
    </row>
    <row r="4435" spans="12:12" ht="15.75" customHeight="1" x14ac:dyDescent="0.35">
      <c r="L4435" s="27" t="str">
        <f t="shared" si="69"/>
        <v/>
      </c>
    </row>
    <row r="4436" spans="12:12" ht="15.75" customHeight="1" x14ac:dyDescent="0.35">
      <c r="L4436" s="27" t="str">
        <f t="shared" si="69"/>
        <v/>
      </c>
    </row>
    <row r="4437" spans="12:12" ht="15.75" customHeight="1" x14ac:dyDescent="0.35">
      <c r="L4437" s="27" t="str">
        <f t="shared" si="69"/>
        <v/>
      </c>
    </row>
    <row r="4438" spans="12:12" ht="15.75" customHeight="1" x14ac:dyDescent="0.35">
      <c r="L4438" s="27" t="str">
        <f t="shared" si="69"/>
        <v/>
      </c>
    </row>
    <row r="4439" spans="12:12" ht="15.75" customHeight="1" x14ac:dyDescent="0.35">
      <c r="L4439" s="27" t="str">
        <f t="shared" si="69"/>
        <v/>
      </c>
    </row>
    <row r="4440" spans="12:12" ht="15.75" customHeight="1" x14ac:dyDescent="0.35">
      <c r="L4440" s="27" t="str">
        <f t="shared" si="69"/>
        <v/>
      </c>
    </row>
    <row r="4441" spans="12:12" ht="15.75" customHeight="1" x14ac:dyDescent="0.35">
      <c r="L4441" s="27" t="str">
        <f t="shared" si="69"/>
        <v/>
      </c>
    </row>
    <row r="4442" spans="12:12" ht="15.75" customHeight="1" x14ac:dyDescent="0.35">
      <c r="L4442" s="27" t="str">
        <f t="shared" si="69"/>
        <v/>
      </c>
    </row>
    <row r="4443" spans="12:12" ht="15.75" customHeight="1" x14ac:dyDescent="0.35">
      <c r="L4443" s="27" t="str">
        <f t="shared" si="69"/>
        <v/>
      </c>
    </row>
    <row r="4444" spans="12:12" ht="15.75" customHeight="1" x14ac:dyDescent="0.35">
      <c r="L4444" s="27" t="str">
        <f t="shared" si="69"/>
        <v/>
      </c>
    </row>
    <row r="4445" spans="12:12" ht="15.75" customHeight="1" x14ac:dyDescent="0.35">
      <c r="L4445" s="27" t="str">
        <f t="shared" si="69"/>
        <v/>
      </c>
    </row>
    <row r="4446" spans="12:12" ht="15.75" customHeight="1" x14ac:dyDescent="0.35">
      <c r="L4446" s="27" t="str">
        <f t="shared" si="69"/>
        <v/>
      </c>
    </row>
    <row r="4447" spans="12:12" ht="15.75" customHeight="1" x14ac:dyDescent="0.35">
      <c r="L4447" s="27" t="str">
        <f t="shared" si="69"/>
        <v/>
      </c>
    </row>
    <row r="4448" spans="12:12" ht="15.75" customHeight="1" x14ac:dyDescent="0.35">
      <c r="L4448" s="27" t="str">
        <f t="shared" si="69"/>
        <v/>
      </c>
    </row>
    <row r="4449" spans="12:12" ht="15.75" customHeight="1" x14ac:dyDescent="0.35">
      <c r="L4449" s="27" t="str">
        <f t="shared" si="69"/>
        <v/>
      </c>
    </row>
    <row r="4450" spans="12:12" ht="15.75" customHeight="1" x14ac:dyDescent="0.35">
      <c r="L4450" s="27" t="str">
        <f t="shared" si="69"/>
        <v/>
      </c>
    </row>
    <row r="4451" spans="12:12" ht="15.75" customHeight="1" x14ac:dyDescent="0.35">
      <c r="L4451" s="27" t="str">
        <f t="shared" si="69"/>
        <v/>
      </c>
    </row>
    <row r="4452" spans="12:12" ht="15.75" customHeight="1" x14ac:dyDescent="0.35">
      <c r="L4452" s="27" t="str">
        <f t="shared" si="69"/>
        <v/>
      </c>
    </row>
    <row r="4453" spans="12:12" ht="15.75" customHeight="1" x14ac:dyDescent="0.35">
      <c r="L4453" s="27" t="str">
        <f t="shared" si="69"/>
        <v/>
      </c>
    </row>
    <row r="4454" spans="12:12" ht="15.75" customHeight="1" x14ac:dyDescent="0.35">
      <c r="L4454" s="27" t="str">
        <f t="shared" si="69"/>
        <v/>
      </c>
    </row>
    <row r="4455" spans="12:12" ht="15.75" customHeight="1" x14ac:dyDescent="0.35">
      <c r="L4455" s="27" t="str">
        <f t="shared" si="69"/>
        <v/>
      </c>
    </row>
    <row r="4456" spans="12:12" ht="15.75" customHeight="1" x14ac:dyDescent="0.35">
      <c r="L4456" s="27" t="str">
        <f t="shared" si="69"/>
        <v/>
      </c>
    </row>
    <row r="4457" spans="12:12" ht="15.75" customHeight="1" x14ac:dyDescent="0.35">
      <c r="L4457" s="27" t="str">
        <f t="shared" si="69"/>
        <v/>
      </c>
    </row>
    <row r="4458" spans="12:12" ht="15.75" customHeight="1" x14ac:dyDescent="0.35">
      <c r="L4458" s="27" t="str">
        <f t="shared" si="69"/>
        <v/>
      </c>
    </row>
    <row r="4459" spans="12:12" ht="15.75" customHeight="1" x14ac:dyDescent="0.35">
      <c r="L4459" s="27" t="str">
        <f t="shared" si="69"/>
        <v/>
      </c>
    </row>
    <row r="4460" spans="12:12" ht="15.75" customHeight="1" x14ac:dyDescent="0.35">
      <c r="L4460" s="27" t="str">
        <f t="shared" si="69"/>
        <v/>
      </c>
    </row>
    <row r="4461" spans="12:12" ht="15.75" customHeight="1" x14ac:dyDescent="0.35">
      <c r="L4461" s="27" t="str">
        <f t="shared" si="69"/>
        <v/>
      </c>
    </row>
    <row r="4462" spans="12:12" ht="15.75" customHeight="1" x14ac:dyDescent="0.35">
      <c r="L4462" s="27" t="str">
        <f t="shared" si="69"/>
        <v/>
      </c>
    </row>
    <row r="4463" spans="12:12" ht="15.75" customHeight="1" x14ac:dyDescent="0.35">
      <c r="L4463" s="27" t="str">
        <f t="shared" si="69"/>
        <v/>
      </c>
    </row>
    <row r="4464" spans="12:12" ht="15.75" customHeight="1" x14ac:dyDescent="0.35">
      <c r="L4464" s="27" t="str">
        <f t="shared" si="69"/>
        <v/>
      </c>
    </row>
    <row r="4465" spans="12:12" ht="15.75" customHeight="1" x14ac:dyDescent="0.35">
      <c r="L4465" s="27" t="str">
        <f t="shared" si="69"/>
        <v/>
      </c>
    </row>
    <row r="4466" spans="12:12" ht="15.75" customHeight="1" x14ac:dyDescent="0.35">
      <c r="L4466" s="27" t="str">
        <f t="shared" si="69"/>
        <v/>
      </c>
    </row>
    <row r="4467" spans="12:12" ht="15.75" customHeight="1" x14ac:dyDescent="0.35">
      <c r="L4467" s="27" t="str">
        <f t="shared" si="69"/>
        <v/>
      </c>
    </row>
    <row r="4468" spans="12:12" ht="15.75" customHeight="1" x14ac:dyDescent="0.35">
      <c r="L4468" s="27" t="str">
        <f t="shared" si="69"/>
        <v/>
      </c>
    </row>
    <row r="4469" spans="12:12" ht="15.75" customHeight="1" x14ac:dyDescent="0.35">
      <c r="L4469" s="27" t="str">
        <f t="shared" si="69"/>
        <v/>
      </c>
    </row>
    <row r="4470" spans="12:12" ht="15.75" customHeight="1" x14ac:dyDescent="0.35">
      <c r="L4470" s="27" t="str">
        <f t="shared" si="69"/>
        <v/>
      </c>
    </row>
    <row r="4471" spans="12:12" ht="15.75" customHeight="1" x14ac:dyDescent="0.35">
      <c r="L4471" s="27" t="str">
        <f t="shared" si="69"/>
        <v/>
      </c>
    </row>
    <row r="4472" spans="12:12" ht="15.75" customHeight="1" x14ac:dyDescent="0.35">
      <c r="L4472" s="27" t="str">
        <f t="shared" si="69"/>
        <v/>
      </c>
    </row>
    <row r="4473" spans="12:12" ht="15.75" customHeight="1" x14ac:dyDescent="0.35">
      <c r="L4473" s="27" t="str">
        <f t="shared" si="69"/>
        <v/>
      </c>
    </row>
    <row r="4474" spans="12:12" ht="15.75" customHeight="1" x14ac:dyDescent="0.35">
      <c r="L4474" s="27" t="str">
        <f t="shared" si="69"/>
        <v/>
      </c>
    </row>
    <row r="4475" spans="12:12" ht="15.75" customHeight="1" x14ac:dyDescent="0.35">
      <c r="L4475" s="27" t="str">
        <f t="shared" si="69"/>
        <v/>
      </c>
    </row>
    <row r="4476" spans="12:12" ht="15.75" customHeight="1" x14ac:dyDescent="0.35">
      <c r="L4476" s="27" t="str">
        <f t="shared" si="69"/>
        <v/>
      </c>
    </row>
    <row r="4477" spans="12:12" ht="15.75" customHeight="1" x14ac:dyDescent="0.35">
      <c r="L4477" s="27" t="str">
        <f t="shared" si="69"/>
        <v/>
      </c>
    </row>
    <row r="4478" spans="12:12" ht="15.75" customHeight="1" x14ac:dyDescent="0.35">
      <c r="L4478" s="27" t="str">
        <f t="shared" si="69"/>
        <v/>
      </c>
    </row>
    <row r="4479" spans="12:12" ht="15.75" customHeight="1" x14ac:dyDescent="0.35">
      <c r="L4479" s="27" t="str">
        <f t="shared" si="69"/>
        <v/>
      </c>
    </row>
    <row r="4480" spans="12:12" ht="15.75" customHeight="1" x14ac:dyDescent="0.35">
      <c r="L4480" s="27" t="str">
        <f t="shared" si="69"/>
        <v/>
      </c>
    </row>
    <row r="4481" spans="12:12" ht="15.75" customHeight="1" x14ac:dyDescent="0.35">
      <c r="L4481" s="27" t="str">
        <f t="shared" si="69"/>
        <v/>
      </c>
    </row>
    <row r="4482" spans="12:12" ht="15.75" customHeight="1" x14ac:dyDescent="0.35">
      <c r="L4482" s="27" t="str">
        <f t="shared" si="69"/>
        <v/>
      </c>
    </row>
    <row r="4483" spans="12:12" ht="15.75" customHeight="1" x14ac:dyDescent="0.35">
      <c r="L4483" s="27" t="str">
        <f t="shared" si="69"/>
        <v/>
      </c>
    </row>
    <row r="4484" spans="12:12" ht="15.75" customHeight="1" x14ac:dyDescent="0.35">
      <c r="L4484" s="27" t="str">
        <f t="shared" si="69"/>
        <v/>
      </c>
    </row>
    <row r="4485" spans="12:12" ht="15.75" customHeight="1" x14ac:dyDescent="0.35">
      <c r="L4485" s="27" t="str">
        <f t="shared" ref="L4485:L4548" si="70">IF((T4485="N/A")+(ISBLANK(T4485)), IF(S4485="Critical", K4485+30, IF(S4485="High", K4485+30,IF(COUNTIF(S4485,"M*"), K4485+90, IF(S4485="Low", K4485+180,"")))),
IF(((U4485="Yes")*(T4485="Critical")), K4485+30, IF(((U4485="Yes")*(T4485="High")), K4485+30,  IF(((U4485="Yes")*(COUNTIF(S4485,"M*"))), K4485+90,  IF(((U4485="Yes")*(T4485="Low")), K4485+180, IF(S4485="Critical", K4485+30, IF(S4485="High", K4485+30,IF(COUNTIF(S4485,"M*"), K4485+90, IF(S4485="Low", K4485+180,"")))))))))</f>
        <v/>
      </c>
    </row>
    <row r="4486" spans="12:12" ht="15.75" customHeight="1" x14ac:dyDescent="0.35">
      <c r="L4486" s="27" t="str">
        <f t="shared" si="70"/>
        <v/>
      </c>
    </row>
    <row r="4487" spans="12:12" ht="15.75" customHeight="1" x14ac:dyDescent="0.35">
      <c r="L4487" s="27" t="str">
        <f t="shared" si="70"/>
        <v/>
      </c>
    </row>
    <row r="4488" spans="12:12" ht="15.75" customHeight="1" x14ac:dyDescent="0.35">
      <c r="L4488" s="27" t="str">
        <f t="shared" si="70"/>
        <v/>
      </c>
    </row>
    <row r="4489" spans="12:12" ht="15.75" customHeight="1" x14ac:dyDescent="0.35">
      <c r="L4489" s="27" t="str">
        <f t="shared" si="70"/>
        <v/>
      </c>
    </row>
    <row r="4490" spans="12:12" ht="15.75" customHeight="1" x14ac:dyDescent="0.35">
      <c r="L4490" s="27" t="str">
        <f t="shared" si="70"/>
        <v/>
      </c>
    </row>
    <row r="4491" spans="12:12" ht="15.75" customHeight="1" x14ac:dyDescent="0.35">
      <c r="L4491" s="27" t="str">
        <f t="shared" si="70"/>
        <v/>
      </c>
    </row>
    <row r="4492" spans="12:12" ht="15.75" customHeight="1" x14ac:dyDescent="0.35">
      <c r="L4492" s="27" t="str">
        <f t="shared" si="70"/>
        <v/>
      </c>
    </row>
    <row r="4493" spans="12:12" ht="15.75" customHeight="1" x14ac:dyDescent="0.35">
      <c r="L4493" s="27" t="str">
        <f t="shared" si="70"/>
        <v/>
      </c>
    </row>
    <row r="4494" spans="12:12" ht="15.75" customHeight="1" x14ac:dyDescent="0.35">
      <c r="L4494" s="27" t="str">
        <f t="shared" si="70"/>
        <v/>
      </c>
    </row>
    <row r="4495" spans="12:12" ht="15.75" customHeight="1" x14ac:dyDescent="0.35">
      <c r="L4495" s="27" t="str">
        <f t="shared" si="70"/>
        <v/>
      </c>
    </row>
    <row r="4496" spans="12:12" ht="15.75" customHeight="1" x14ac:dyDescent="0.35">
      <c r="L4496" s="27" t="str">
        <f t="shared" si="70"/>
        <v/>
      </c>
    </row>
    <row r="4497" spans="12:12" ht="15.75" customHeight="1" x14ac:dyDescent="0.35">
      <c r="L4497" s="27" t="str">
        <f t="shared" si="70"/>
        <v/>
      </c>
    </row>
    <row r="4498" spans="12:12" ht="15.75" customHeight="1" x14ac:dyDescent="0.35">
      <c r="L4498" s="27" t="str">
        <f t="shared" si="70"/>
        <v/>
      </c>
    </row>
    <row r="4499" spans="12:12" ht="15.75" customHeight="1" x14ac:dyDescent="0.35">
      <c r="L4499" s="27" t="str">
        <f t="shared" si="70"/>
        <v/>
      </c>
    </row>
    <row r="4500" spans="12:12" ht="15.75" customHeight="1" x14ac:dyDescent="0.35">
      <c r="L4500" s="27" t="str">
        <f t="shared" si="70"/>
        <v/>
      </c>
    </row>
    <row r="4501" spans="12:12" ht="15.75" customHeight="1" x14ac:dyDescent="0.35">
      <c r="L4501" s="27" t="str">
        <f t="shared" si="70"/>
        <v/>
      </c>
    </row>
    <row r="4502" spans="12:12" ht="15.75" customHeight="1" x14ac:dyDescent="0.35">
      <c r="L4502" s="27" t="str">
        <f t="shared" si="70"/>
        <v/>
      </c>
    </row>
    <row r="4503" spans="12:12" ht="15.75" customHeight="1" x14ac:dyDescent="0.35">
      <c r="L4503" s="27" t="str">
        <f t="shared" si="70"/>
        <v/>
      </c>
    </row>
    <row r="4504" spans="12:12" ht="15.75" customHeight="1" x14ac:dyDescent="0.35">
      <c r="L4504" s="27" t="str">
        <f t="shared" si="70"/>
        <v/>
      </c>
    </row>
    <row r="4505" spans="12:12" ht="15.75" customHeight="1" x14ac:dyDescent="0.35">
      <c r="L4505" s="27" t="str">
        <f t="shared" si="70"/>
        <v/>
      </c>
    </row>
    <row r="4506" spans="12:12" ht="15.75" customHeight="1" x14ac:dyDescent="0.35">
      <c r="L4506" s="27" t="str">
        <f t="shared" si="70"/>
        <v/>
      </c>
    </row>
    <row r="4507" spans="12:12" ht="15.75" customHeight="1" x14ac:dyDescent="0.35">
      <c r="L4507" s="27" t="str">
        <f t="shared" si="70"/>
        <v/>
      </c>
    </row>
    <row r="4508" spans="12:12" ht="15.75" customHeight="1" x14ac:dyDescent="0.35">
      <c r="L4508" s="27" t="str">
        <f t="shared" si="70"/>
        <v/>
      </c>
    </row>
    <row r="4509" spans="12:12" ht="15.75" customHeight="1" x14ac:dyDescent="0.35">
      <c r="L4509" s="27" t="str">
        <f t="shared" si="70"/>
        <v/>
      </c>
    </row>
    <row r="4510" spans="12:12" ht="15.75" customHeight="1" x14ac:dyDescent="0.35">
      <c r="L4510" s="27" t="str">
        <f t="shared" si="70"/>
        <v/>
      </c>
    </row>
    <row r="4511" spans="12:12" ht="15.75" customHeight="1" x14ac:dyDescent="0.35">
      <c r="L4511" s="27" t="str">
        <f t="shared" si="70"/>
        <v/>
      </c>
    </row>
    <row r="4512" spans="12:12" ht="15.75" customHeight="1" x14ac:dyDescent="0.35">
      <c r="L4512" s="27" t="str">
        <f t="shared" si="70"/>
        <v/>
      </c>
    </row>
    <row r="4513" spans="12:12" ht="15.75" customHeight="1" x14ac:dyDescent="0.35">
      <c r="L4513" s="27" t="str">
        <f t="shared" si="70"/>
        <v/>
      </c>
    </row>
    <row r="4514" spans="12:12" ht="15.75" customHeight="1" x14ac:dyDescent="0.35">
      <c r="L4514" s="27" t="str">
        <f t="shared" si="70"/>
        <v/>
      </c>
    </row>
    <row r="4515" spans="12:12" ht="15.75" customHeight="1" x14ac:dyDescent="0.35">
      <c r="L4515" s="27" t="str">
        <f t="shared" si="70"/>
        <v/>
      </c>
    </row>
    <row r="4516" spans="12:12" ht="15.75" customHeight="1" x14ac:dyDescent="0.35">
      <c r="L4516" s="27" t="str">
        <f t="shared" si="70"/>
        <v/>
      </c>
    </row>
    <row r="4517" spans="12:12" ht="15.75" customHeight="1" x14ac:dyDescent="0.35">
      <c r="L4517" s="27" t="str">
        <f t="shared" si="70"/>
        <v/>
      </c>
    </row>
    <row r="4518" spans="12:12" ht="15.75" customHeight="1" x14ac:dyDescent="0.35">
      <c r="L4518" s="27" t="str">
        <f t="shared" si="70"/>
        <v/>
      </c>
    </row>
    <row r="4519" spans="12:12" ht="15.75" customHeight="1" x14ac:dyDescent="0.35">
      <c r="L4519" s="27" t="str">
        <f t="shared" si="70"/>
        <v/>
      </c>
    </row>
    <row r="4520" spans="12:12" ht="15.75" customHeight="1" x14ac:dyDescent="0.35">
      <c r="L4520" s="27" t="str">
        <f t="shared" si="70"/>
        <v/>
      </c>
    </row>
    <row r="4521" spans="12:12" ht="15.75" customHeight="1" x14ac:dyDescent="0.35">
      <c r="L4521" s="27" t="str">
        <f t="shared" si="70"/>
        <v/>
      </c>
    </row>
    <row r="4522" spans="12:12" ht="15.75" customHeight="1" x14ac:dyDescent="0.35">
      <c r="L4522" s="27" t="str">
        <f t="shared" si="70"/>
        <v/>
      </c>
    </row>
    <row r="4523" spans="12:12" ht="15.75" customHeight="1" x14ac:dyDescent="0.35">
      <c r="L4523" s="27" t="str">
        <f t="shared" si="70"/>
        <v/>
      </c>
    </row>
    <row r="4524" spans="12:12" ht="15.75" customHeight="1" x14ac:dyDescent="0.35">
      <c r="L4524" s="27" t="str">
        <f t="shared" si="70"/>
        <v/>
      </c>
    </row>
    <row r="4525" spans="12:12" ht="15.75" customHeight="1" x14ac:dyDescent="0.35">
      <c r="L4525" s="27" t="str">
        <f t="shared" si="70"/>
        <v/>
      </c>
    </row>
    <row r="4526" spans="12:12" ht="15.75" customHeight="1" x14ac:dyDescent="0.35">
      <c r="L4526" s="27" t="str">
        <f t="shared" si="70"/>
        <v/>
      </c>
    </row>
    <row r="4527" spans="12:12" ht="15.75" customHeight="1" x14ac:dyDescent="0.35">
      <c r="L4527" s="27" t="str">
        <f t="shared" si="70"/>
        <v/>
      </c>
    </row>
    <row r="4528" spans="12:12" ht="15.75" customHeight="1" x14ac:dyDescent="0.35">
      <c r="L4528" s="27" t="str">
        <f t="shared" si="70"/>
        <v/>
      </c>
    </row>
    <row r="4529" spans="12:12" ht="15.75" customHeight="1" x14ac:dyDescent="0.35">
      <c r="L4529" s="27" t="str">
        <f t="shared" si="70"/>
        <v/>
      </c>
    </row>
    <row r="4530" spans="12:12" ht="15.75" customHeight="1" x14ac:dyDescent="0.35">
      <c r="L4530" s="27" t="str">
        <f t="shared" si="70"/>
        <v/>
      </c>
    </row>
    <row r="4531" spans="12:12" ht="15.75" customHeight="1" x14ac:dyDescent="0.35">
      <c r="L4531" s="27" t="str">
        <f t="shared" si="70"/>
        <v/>
      </c>
    </row>
    <row r="4532" spans="12:12" ht="15.75" customHeight="1" x14ac:dyDescent="0.35">
      <c r="L4532" s="27" t="str">
        <f t="shared" si="70"/>
        <v/>
      </c>
    </row>
    <row r="4533" spans="12:12" ht="15.75" customHeight="1" x14ac:dyDescent="0.35">
      <c r="L4533" s="27" t="str">
        <f t="shared" si="70"/>
        <v/>
      </c>
    </row>
    <row r="4534" spans="12:12" ht="15.75" customHeight="1" x14ac:dyDescent="0.35">
      <c r="L4534" s="27" t="str">
        <f t="shared" si="70"/>
        <v/>
      </c>
    </row>
    <row r="4535" spans="12:12" ht="15.75" customHeight="1" x14ac:dyDescent="0.35">
      <c r="L4535" s="27" t="str">
        <f t="shared" si="70"/>
        <v/>
      </c>
    </row>
    <row r="4536" spans="12:12" ht="15.75" customHeight="1" x14ac:dyDescent="0.35">
      <c r="L4536" s="27" t="str">
        <f t="shared" si="70"/>
        <v/>
      </c>
    </row>
    <row r="4537" spans="12:12" ht="15.75" customHeight="1" x14ac:dyDescent="0.35">
      <c r="L4537" s="27" t="str">
        <f t="shared" si="70"/>
        <v/>
      </c>
    </row>
    <row r="4538" spans="12:12" ht="15.75" customHeight="1" x14ac:dyDescent="0.35">
      <c r="L4538" s="27" t="str">
        <f t="shared" si="70"/>
        <v/>
      </c>
    </row>
    <row r="4539" spans="12:12" ht="15.75" customHeight="1" x14ac:dyDescent="0.35">
      <c r="L4539" s="27" t="str">
        <f t="shared" si="70"/>
        <v/>
      </c>
    </row>
    <row r="4540" spans="12:12" ht="15.75" customHeight="1" x14ac:dyDescent="0.35">
      <c r="L4540" s="27" t="str">
        <f t="shared" si="70"/>
        <v/>
      </c>
    </row>
    <row r="4541" spans="12:12" ht="15.75" customHeight="1" x14ac:dyDescent="0.35">
      <c r="L4541" s="27" t="str">
        <f t="shared" si="70"/>
        <v/>
      </c>
    </row>
    <row r="4542" spans="12:12" ht="15.75" customHeight="1" x14ac:dyDescent="0.35">
      <c r="L4542" s="27" t="str">
        <f t="shared" si="70"/>
        <v/>
      </c>
    </row>
    <row r="4543" spans="12:12" ht="15.75" customHeight="1" x14ac:dyDescent="0.35">
      <c r="L4543" s="27" t="str">
        <f t="shared" si="70"/>
        <v/>
      </c>
    </row>
    <row r="4544" spans="12:12" ht="15.75" customHeight="1" x14ac:dyDescent="0.35">
      <c r="L4544" s="27" t="str">
        <f t="shared" si="70"/>
        <v/>
      </c>
    </row>
    <row r="4545" spans="12:12" ht="15.75" customHeight="1" x14ac:dyDescent="0.35">
      <c r="L4545" s="27" t="str">
        <f t="shared" si="70"/>
        <v/>
      </c>
    </row>
    <row r="4546" spans="12:12" ht="15.75" customHeight="1" x14ac:dyDescent="0.35">
      <c r="L4546" s="27" t="str">
        <f t="shared" si="70"/>
        <v/>
      </c>
    </row>
    <row r="4547" spans="12:12" ht="15.75" customHeight="1" x14ac:dyDescent="0.35">
      <c r="L4547" s="27" t="str">
        <f t="shared" si="70"/>
        <v/>
      </c>
    </row>
    <row r="4548" spans="12:12" ht="15.75" customHeight="1" x14ac:dyDescent="0.35">
      <c r="L4548" s="27" t="str">
        <f t="shared" si="70"/>
        <v/>
      </c>
    </row>
    <row r="4549" spans="12:12" ht="15.75" customHeight="1" x14ac:dyDescent="0.35">
      <c r="L4549" s="27" t="str">
        <f t="shared" ref="L4549:L4612" si="71">IF((T4549="N/A")+(ISBLANK(T4549)), IF(S4549="Critical", K4549+30, IF(S4549="High", K4549+30,IF(COUNTIF(S4549,"M*"), K4549+90, IF(S4549="Low", K4549+180,"")))),
IF(((U4549="Yes")*(T4549="Critical")), K4549+30, IF(((U4549="Yes")*(T4549="High")), K4549+30,  IF(((U4549="Yes")*(COUNTIF(S4549,"M*"))), K4549+90,  IF(((U4549="Yes")*(T4549="Low")), K4549+180, IF(S4549="Critical", K4549+30, IF(S4549="High", K4549+30,IF(COUNTIF(S4549,"M*"), K4549+90, IF(S4549="Low", K4549+180,"")))))))))</f>
        <v/>
      </c>
    </row>
    <row r="4550" spans="12:12" ht="15.75" customHeight="1" x14ac:dyDescent="0.35">
      <c r="L4550" s="27" t="str">
        <f t="shared" si="71"/>
        <v/>
      </c>
    </row>
    <row r="4551" spans="12:12" ht="15.75" customHeight="1" x14ac:dyDescent="0.35">
      <c r="L4551" s="27" t="str">
        <f t="shared" si="71"/>
        <v/>
      </c>
    </row>
    <row r="4552" spans="12:12" ht="15.75" customHeight="1" x14ac:dyDescent="0.35">
      <c r="L4552" s="27" t="str">
        <f t="shared" si="71"/>
        <v/>
      </c>
    </row>
    <row r="4553" spans="12:12" ht="15.75" customHeight="1" x14ac:dyDescent="0.35">
      <c r="L4553" s="27" t="str">
        <f t="shared" si="71"/>
        <v/>
      </c>
    </row>
    <row r="4554" spans="12:12" ht="15.75" customHeight="1" x14ac:dyDescent="0.35">
      <c r="L4554" s="27" t="str">
        <f t="shared" si="71"/>
        <v/>
      </c>
    </row>
    <row r="4555" spans="12:12" ht="15.75" customHeight="1" x14ac:dyDescent="0.35">
      <c r="L4555" s="27" t="str">
        <f t="shared" si="71"/>
        <v/>
      </c>
    </row>
    <row r="4556" spans="12:12" ht="15.75" customHeight="1" x14ac:dyDescent="0.35">
      <c r="L4556" s="27" t="str">
        <f t="shared" si="71"/>
        <v/>
      </c>
    </row>
    <row r="4557" spans="12:12" ht="15.75" customHeight="1" x14ac:dyDescent="0.35">
      <c r="L4557" s="27" t="str">
        <f t="shared" si="71"/>
        <v/>
      </c>
    </row>
    <row r="4558" spans="12:12" ht="15.75" customHeight="1" x14ac:dyDescent="0.35">
      <c r="L4558" s="27" t="str">
        <f t="shared" si="71"/>
        <v/>
      </c>
    </row>
    <row r="4559" spans="12:12" ht="15.75" customHeight="1" x14ac:dyDescent="0.35">
      <c r="L4559" s="27" t="str">
        <f t="shared" si="71"/>
        <v/>
      </c>
    </row>
    <row r="4560" spans="12:12" ht="15.75" customHeight="1" x14ac:dyDescent="0.35">
      <c r="L4560" s="27" t="str">
        <f t="shared" si="71"/>
        <v/>
      </c>
    </row>
    <row r="4561" spans="12:12" ht="15.75" customHeight="1" x14ac:dyDescent="0.35">
      <c r="L4561" s="27" t="str">
        <f t="shared" si="71"/>
        <v/>
      </c>
    </row>
    <row r="4562" spans="12:12" ht="15.75" customHeight="1" x14ac:dyDescent="0.35">
      <c r="L4562" s="27" t="str">
        <f t="shared" si="71"/>
        <v/>
      </c>
    </row>
    <row r="4563" spans="12:12" ht="15.75" customHeight="1" x14ac:dyDescent="0.35">
      <c r="L4563" s="27" t="str">
        <f t="shared" si="71"/>
        <v/>
      </c>
    </row>
    <row r="4564" spans="12:12" ht="15.75" customHeight="1" x14ac:dyDescent="0.35">
      <c r="L4564" s="27" t="str">
        <f t="shared" si="71"/>
        <v/>
      </c>
    </row>
    <row r="4565" spans="12:12" ht="15.75" customHeight="1" x14ac:dyDescent="0.35">
      <c r="L4565" s="27" t="str">
        <f t="shared" si="71"/>
        <v/>
      </c>
    </row>
    <row r="4566" spans="12:12" ht="15.75" customHeight="1" x14ac:dyDescent="0.35">
      <c r="L4566" s="27" t="str">
        <f t="shared" si="71"/>
        <v/>
      </c>
    </row>
    <row r="4567" spans="12:12" ht="15.75" customHeight="1" x14ac:dyDescent="0.35">
      <c r="L4567" s="27" t="str">
        <f t="shared" si="71"/>
        <v/>
      </c>
    </row>
    <row r="4568" spans="12:12" ht="15.75" customHeight="1" x14ac:dyDescent="0.35">
      <c r="L4568" s="27" t="str">
        <f t="shared" si="71"/>
        <v/>
      </c>
    </row>
    <row r="4569" spans="12:12" ht="15.75" customHeight="1" x14ac:dyDescent="0.35">
      <c r="L4569" s="27" t="str">
        <f t="shared" si="71"/>
        <v/>
      </c>
    </row>
    <row r="4570" spans="12:12" ht="15.75" customHeight="1" x14ac:dyDescent="0.35">
      <c r="L4570" s="27" t="str">
        <f t="shared" si="71"/>
        <v/>
      </c>
    </row>
    <row r="4571" spans="12:12" ht="15.75" customHeight="1" x14ac:dyDescent="0.35">
      <c r="L4571" s="27" t="str">
        <f t="shared" si="71"/>
        <v/>
      </c>
    </row>
    <row r="4572" spans="12:12" ht="15.75" customHeight="1" x14ac:dyDescent="0.35">
      <c r="L4572" s="27" t="str">
        <f t="shared" si="71"/>
        <v/>
      </c>
    </row>
    <row r="4573" spans="12:12" ht="15.75" customHeight="1" x14ac:dyDescent="0.35">
      <c r="L4573" s="27" t="str">
        <f t="shared" si="71"/>
        <v/>
      </c>
    </row>
    <row r="4574" spans="12:12" ht="15.75" customHeight="1" x14ac:dyDescent="0.35">
      <c r="L4574" s="27" t="str">
        <f t="shared" si="71"/>
        <v/>
      </c>
    </row>
    <row r="4575" spans="12:12" ht="15.75" customHeight="1" x14ac:dyDescent="0.35">
      <c r="L4575" s="27" t="str">
        <f t="shared" si="71"/>
        <v/>
      </c>
    </row>
    <row r="4576" spans="12:12" ht="15.75" customHeight="1" x14ac:dyDescent="0.35">
      <c r="L4576" s="27" t="str">
        <f t="shared" si="71"/>
        <v/>
      </c>
    </row>
    <row r="4577" spans="12:12" ht="15.75" customHeight="1" x14ac:dyDescent="0.35">
      <c r="L4577" s="27" t="str">
        <f t="shared" si="71"/>
        <v/>
      </c>
    </row>
    <row r="4578" spans="12:12" ht="15.75" customHeight="1" x14ac:dyDescent="0.35">
      <c r="L4578" s="27" t="str">
        <f t="shared" si="71"/>
        <v/>
      </c>
    </row>
    <row r="4579" spans="12:12" ht="15.75" customHeight="1" x14ac:dyDescent="0.35">
      <c r="L4579" s="27" t="str">
        <f t="shared" si="71"/>
        <v/>
      </c>
    </row>
    <row r="4580" spans="12:12" ht="15.75" customHeight="1" x14ac:dyDescent="0.35">
      <c r="L4580" s="27" t="str">
        <f t="shared" si="71"/>
        <v/>
      </c>
    </row>
    <row r="4581" spans="12:12" ht="15.75" customHeight="1" x14ac:dyDescent="0.35">
      <c r="L4581" s="27" t="str">
        <f t="shared" si="71"/>
        <v/>
      </c>
    </row>
    <row r="4582" spans="12:12" ht="15.75" customHeight="1" x14ac:dyDescent="0.35">
      <c r="L4582" s="27" t="str">
        <f t="shared" si="71"/>
        <v/>
      </c>
    </row>
    <row r="4583" spans="12:12" ht="15.75" customHeight="1" x14ac:dyDescent="0.35">
      <c r="L4583" s="27" t="str">
        <f t="shared" si="71"/>
        <v/>
      </c>
    </row>
    <row r="4584" spans="12:12" ht="15.75" customHeight="1" x14ac:dyDescent="0.35">
      <c r="L4584" s="27" t="str">
        <f t="shared" si="71"/>
        <v/>
      </c>
    </row>
    <row r="4585" spans="12:12" ht="15.75" customHeight="1" x14ac:dyDescent="0.35">
      <c r="L4585" s="27" t="str">
        <f t="shared" si="71"/>
        <v/>
      </c>
    </row>
    <row r="4586" spans="12:12" ht="15.75" customHeight="1" x14ac:dyDescent="0.35">
      <c r="L4586" s="27" t="str">
        <f t="shared" si="71"/>
        <v/>
      </c>
    </row>
    <row r="4587" spans="12:12" ht="15.75" customHeight="1" x14ac:dyDescent="0.35">
      <c r="L4587" s="27" t="str">
        <f t="shared" si="71"/>
        <v/>
      </c>
    </row>
    <row r="4588" spans="12:12" ht="15.75" customHeight="1" x14ac:dyDescent="0.35">
      <c r="L4588" s="27" t="str">
        <f t="shared" si="71"/>
        <v/>
      </c>
    </row>
    <row r="4589" spans="12:12" ht="15.75" customHeight="1" x14ac:dyDescent="0.35">
      <c r="L4589" s="27" t="str">
        <f t="shared" si="71"/>
        <v/>
      </c>
    </row>
    <row r="4590" spans="12:12" ht="15.75" customHeight="1" x14ac:dyDescent="0.35">
      <c r="L4590" s="27" t="str">
        <f t="shared" si="71"/>
        <v/>
      </c>
    </row>
    <row r="4591" spans="12:12" ht="15.75" customHeight="1" x14ac:dyDescent="0.35">
      <c r="L4591" s="27" t="str">
        <f t="shared" si="71"/>
        <v/>
      </c>
    </row>
    <row r="4592" spans="12:12" ht="15.75" customHeight="1" x14ac:dyDescent="0.35">
      <c r="L4592" s="27" t="str">
        <f t="shared" si="71"/>
        <v/>
      </c>
    </row>
    <row r="4593" spans="12:12" ht="15.75" customHeight="1" x14ac:dyDescent="0.35">
      <c r="L4593" s="27" t="str">
        <f t="shared" si="71"/>
        <v/>
      </c>
    </row>
    <row r="4594" spans="12:12" ht="15.75" customHeight="1" x14ac:dyDescent="0.35">
      <c r="L4594" s="27" t="str">
        <f t="shared" si="71"/>
        <v/>
      </c>
    </row>
    <row r="4595" spans="12:12" ht="15.75" customHeight="1" x14ac:dyDescent="0.35">
      <c r="L4595" s="27" t="str">
        <f t="shared" si="71"/>
        <v/>
      </c>
    </row>
    <row r="4596" spans="12:12" ht="15.75" customHeight="1" x14ac:dyDescent="0.35">
      <c r="L4596" s="27" t="str">
        <f t="shared" si="71"/>
        <v/>
      </c>
    </row>
    <row r="4597" spans="12:12" ht="15.75" customHeight="1" x14ac:dyDescent="0.35">
      <c r="L4597" s="27" t="str">
        <f t="shared" si="71"/>
        <v/>
      </c>
    </row>
    <row r="4598" spans="12:12" ht="15.75" customHeight="1" x14ac:dyDescent="0.35">
      <c r="L4598" s="27" t="str">
        <f t="shared" si="71"/>
        <v/>
      </c>
    </row>
    <row r="4599" spans="12:12" ht="15.75" customHeight="1" x14ac:dyDescent="0.35">
      <c r="L4599" s="27" t="str">
        <f t="shared" si="71"/>
        <v/>
      </c>
    </row>
    <row r="4600" spans="12:12" ht="15.75" customHeight="1" x14ac:dyDescent="0.35">
      <c r="L4600" s="27" t="str">
        <f t="shared" si="71"/>
        <v/>
      </c>
    </row>
    <row r="4601" spans="12:12" ht="15.75" customHeight="1" x14ac:dyDescent="0.35">
      <c r="L4601" s="27" t="str">
        <f t="shared" si="71"/>
        <v/>
      </c>
    </row>
    <row r="4602" spans="12:12" ht="15.75" customHeight="1" x14ac:dyDescent="0.35">
      <c r="L4602" s="27" t="str">
        <f t="shared" si="71"/>
        <v/>
      </c>
    </row>
    <row r="4603" spans="12:12" ht="15.75" customHeight="1" x14ac:dyDescent="0.35">
      <c r="L4603" s="27" t="str">
        <f t="shared" si="71"/>
        <v/>
      </c>
    </row>
    <row r="4604" spans="12:12" ht="15.75" customHeight="1" x14ac:dyDescent="0.35">
      <c r="L4604" s="27" t="str">
        <f t="shared" si="71"/>
        <v/>
      </c>
    </row>
    <row r="4605" spans="12:12" ht="15.75" customHeight="1" x14ac:dyDescent="0.35">
      <c r="L4605" s="27" t="str">
        <f t="shared" si="71"/>
        <v/>
      </c>
    </row>
    <row r="4606" spans="12:12" ht="15.75" customHeight="1" x14ac:dyDescent="0.35">
      <c r="L4606" s="27" t="str">
        <f t="shared" si="71"/>
        <v/>
      </c>
    </row>
    <row r="4607" spans="12:12" ht="15.75" customHeight="1" x14ac:dyDescent="0.35">
      <c r="L4607" s="27" t="str">
        <f t="shared" si="71"/>
        <v/>
      </c>
    </row>
    <row r="4608" spans="12:12" ht="15.75" customHeight="1" x14ac:dyDescent="0.35">
      <c r="L4608" s="27" t="str">
        <f t="shared" si="71"/>
        <v/>
      </c>
    </row>
    <row r="4609" spans="12:12" ht="15.75" customHeight="1" x14ac:dyDescent="0.35">
      <c r="L4609" s="27" t="str">
        <f t="shared" si="71"/>
        <v/>
      </c>
    </row>
    <row r="4610" spans="12:12" ht="15.75" customHeight="1" x14ac:dyDescent="0.35">
      <c r="L4610" s="27" t="str">
        <f t="shared" si="71"/>
        <v/>
      </c>
    </row>
    <row r="4611" spans="12:12" ht="15.75" customHeight="1" x14ac:dyDescent="0.35">
      <c r="L4611" s="27" t="str">
        <f t="shared" si="71"/>
        <v/>
      </c>
    </row>
    <row r="4612" spans="12:12" ht="15.75" customHeight="1" x14ac:dyDescent="0.35">
      <c r="L4612" s="27" t="str">
        <f t="shared" si="71"/>
        <v/>
      </c>
    </row>
    <row r="4613" spans="12:12" ht="15.75" customHeight="1" x14ac:dyDescent="0.35">
      <c r="L4613" s="27" t="str">
        <f t="shared" ref="L4613:L4676" si="72">IF((T4613="N/A")+(ISBLANK(T4613)), IF(S4613="Critical", K4613+30, IF(S4613="High", K4613+30,IF(COUNTIF(S4613,"M*"), K4613+90, IF(S4613="Low", K4613+180,"")))),
IF(((U4613="Yes")*(T4613="Critical")), K4613+30, IF(((U4613="Yes")*(T4613="High")), K4613+30,  IF(((U4613="Yes")*(COUNTIF(S4613,"M*"))), K4613+90,  IF(((U4613="Yes")*(T4613="Low")), K4613+180, IF(S4613="Critical", K4613+30, IF(S4613="High", K4613+30,IF(COUNTIF(S4613,"M*"), K4613+90, IF(S4613="Low", K4613+180,"")))))))))</f>
        <v/>
      </c>
    </row>
    <row r="4614" spans="12:12" ht="15.75" customHeight="1" x14ac:dyDescent="0.35">
      <c r="L4614" s="27" t="str">
        <f t="shared" si="72"/>
        <v/>
      </c>
    </row>
    <row r="4615" spans="12:12" ht="15.75" customHeight="1" x14ac:dyDescent="0.35">
      <c r="L4615" s="27" t="str">
        <f t="shared" si="72"/>
        <v/>
      </c>
    </row>
    <row r="4616" spans="12:12" ht="15.75" customHeight="1" x14ac:dyDescent="0.35">
      <c r="L4616" s="27" t="str">
        <f t="shared" si="72"/>
        <v/>
      </c>
    </row>
    <row r="4617" spans="12:12" ht="15.75" customHeight="1" x14ac:dyDescent="0.35">
      <c r="L4617" s="27" t="str">
        <f t="shared" si="72"/>
        <v/>
      </c>
    </row>
    <row r="4618" spans="12:12" ht="15.75" customHeight="1" x14ac:dyDescent="0.35">
      <c r="L4618" s="27" t="str">
        <f t="shared" si="72"/>
        <v/>
      </c>
    </row>
    <row r="4619" spans="12:12" ht="15.75" customHeight="1" x14ac:dyDescent="0.35">
      <c r="L4619" s="27" t="str">
        <f t="shared" si="72"/>
        <v/>
      </c>
    </row>
    <row r="4620" spans="12:12" ht="15.75" customHeight="1" x14ac:dyDescent="0.35">
      <c r="L4620" s="27" t="str">
        <f t="shared" si="72"/>
        <v/>
      </c>
    </row>
    <row r="4621" spans="12:12" ht="15.75" customHeight="1" x14ac:dyDescent="0.35">
      <c r="L4621" s="27" t="str">
        <f t="shared" si="72"/>
        <v/>
      </c>
    </row>
    <row r="4622" spans="12:12" ht="15.75" customHeight="1" x14ac:dyDescent="0.35">
      <c r="L4622" s="27" t="str">
        <f t="shared" si="72"/>
        <v/>
      </c>
    </row>
    <row r="4623" spans="12:12" ht="15.75" customHeight="1" x14ac:dyDescent="0.35">
      <c r="L4623" s="27" t="str">
        <f t="shared" si="72"/>
        <v/>
      </c>
    </row>
    <row r="4624" spans="12:12" ht="15.75" customHeight="1" x14ac:dyDescent="0.35">
      <c r="L4624" s="27" t="str">
        <f t="shared" si="72"/>
        <v/>
      </c>
    </row>
    <row r="4625" spans="12:12" ht="15.75" customHeight="1" x14ac:dyDescent="0.35">
      <c r="L4625" s="27" t="str">
        <f t="shared" si="72"/>
        <v/>
      </c>
    </row>
    <row r="4626" spans="12:12" ht="15.75" customHeight="1" x14ac:dyDescent="0.35">
      <c r="L4626" s="27" t="str">
        <f t="shared" si="72"/>
        <v/>
      </c>
    </row>
    <row r="4627" spans="12:12" ht="15.75" customHeight="1" x14ac:dyDescent="0.35">
      <c r="L4627" s="27" t="str">
        <f t="shared" si="72"/>
        <v/>
      </c>
    </row>
    <row r="4628" spans="12:12" ht="15.75" customHeight="1" x14ac:dyDescent="0.35">
      <c r="L4628" s="27" t="str">
        <f t="shared" si="72"/>
        <v/>
      </c>
    </row>
    <row r="4629" spans="12:12" ht="15.75" customHeight="1" x14ac:dyDescent="0.35">
      <c r="L4629" s="27" t="str">
        <f t="shared" si="72"/>
        <v/>
      </c>
    </row>
    <row r="4630" spans="12:12" ht="15.75" customHeight="1" x14ac:dyDescent="0.35">
      <c r="L4630" s="27" t="str">
        <f t="shared" si="72"/>
        <v/>
      </c>
    </row>
    <row r="4631" spans="12:12" ht="15.75" customHeight="1" x14ac:dyDescent="0.35">
      <c r="L4631" s="27" t="str">
        <f t="shared" si="72"/>
        <v/>
      </c>
    </row>
    <row r="4632" spans="12:12" ht="15.75" customHeight="1" x14ac:dyDescent="0.35">
      <c r="L4632" s="27" t="str">
        <f t="shared" si="72"/>
        <v/>
      </c>
    </row>
    <row r="4633" spans="12:12" ht="15.75" customHeight="1" x14ac:dyDescent="0.35">
      <c r="L4633" s="27" t="str">
        <f t="shared" si="72"/>
        <v/>
      </c>
    </row>
    <row r="4634" spans="12:12" ht="15.75" customHeight="1" x14ac:dyDescent="0.35">
      <c r="L4634" s="27" t="str">
        <f t="shared" si="72"/>
        <v/>
      </c>
    </row>
    <row r="4635" spans="12:12" ht="15.75" customHeight="1" x14ac:dyDescent="0.35">
      <c r="L4635" s="27" t="str">
        <f t="shared" si="72"/>
        <v/>
      </c>
    </row>
    <row r="4636" spans="12:12" ht="15.75" customHeight="1" x14ac:dyDescent="0.35">
      <c r="L4636" s="27" t="str">
        <f t="shared" si="72"/>
        <v/>
      </c>
    </row>
    <row r="4637" spans="12:12" ht="15.75" customHeight="1" x14ac:dyDescent="0.35">
      <c r="L4637" s="27" t="str">
        <f t="shared" si="72"/>
        <v/>
      </c>
    </row>
    <row r="4638" spans="12:12" ht="15.75" customHeight="1" x14ac:dyDescent="0.35">
      <c r="L4638" s="27" t="str">
        <f t="shared" si="72"/>
        <v/>
      </c>
    </row>
    <row r="4639" spans="12:12" ht="15.75" customHeight="1" x14ac:dyDescent="0.35">
      <c r="L4639" s="27" t="str">
        <f t="shared" si="72"/>
        <v/>
      </c>
    </row>
    <row r="4640" spans="12:12" ht="15.75" customHeight="1" x14ac:dyDescent="0.35">
      <c r="L4640" s="27" t="str">
        <f t="shared" si="72"/>
        <v/>
      </c>
    </row>
    <row r="4641" spans="12:12" ht="15.75" customHeight="1" x14ac:dyDescent="0.35">
      <c r="L4641" s="27" t="str">
        <f t="shared" si="72"/>
        <v/>
      </c>
    </row>
    <row r="4642" spans="12:12" ht="15.75" customHeight="1" x14ac:dyDescent="0.35">
      <c r="L4642" s="27" t="str">
        <f t="shared" si="72"/>
        <v/>
      </c>
    </row>
    <row r="4643" spans="12:12" ht="15.75" customHeight="1" x14ac:dyDescent="0.35">
      <c r="L4643" s="27" t="str">
        <f t="shared" si="72"/>
        <v/>
      </c>
    </row>
    <row r="4644" spans="12:12" ht="15.75" customHeight="1" x14ac:dyDescent="0.35">
      <c r="L4644" s="27" t="str">
        <f t="shared" si="72"/>
        <v/>
      </c>
    </row>
    <row r="4645" spans="12:12" ht="15.75" customHeight="1" x14ac:dyDescent="0.35">
      <c r="L4645" s="27" t="str">
        <f t="shared" si="72"/>
        <v/>
      </c>
    </row>
    <row r="4646" spans="12:12" ht="15.75" customHeight="1" x14ac:dyDescent="0.35">
      <c r="L4646" s="27" t="str">
        <f t="shared" si="72"/>
        <v/>
      </c>
    </row>
    <row r="4647" spans="12:12" ht="15.75" customHeight="1" x14ac:dyDescent="0.35">
      <c r="L4647" s="27" t="str">
        <f t="shared" si="72"/>
        <v/>
      </c>
    </row>
    <row r="4648" spans="12:12" ht="15.75" customHeight="1" x14ac:dyDescent="0.35">
      <c r="L4648" s="27" t="str">
        <f t="shared" si="72"/>
        <v/>
      </c>
    </row>
    <row r="4649" spans="12:12" ht="15.75" customHeight="1" x14ac:dyDescent="0.35">
      <c r="L4649" s="27" t="str">
        <f t="shared" si="72"/>
        <v/>
      </c>
    </row>
    <row r="4650" spans="12:12" ht="15.75" customHeight="1" x14ac:dyDescent="0.35">
      <c r="L4650" s="27" t="str">
        <f t="shared" si="72"/>
        <v/>
      </c>
    </row>
    <row r="4651" spans="12:12" ht="15.75" customHeight="1" x14ac:dyDescent="0.35">
      <c r="L4651" s="27" t="str">
        <f t="shared" si="72"/>
        <v/>
      </c>
    </row>
    <row r="4652" spans="12:12" ht="15.75" customHeight="1" x14ac:dyDescent="0.35">
      <c r="L4652" s="27" t="str">
        <f t="shared" si="72"/>
        <v/>
      </c>
    </row>
    <row r="4653" spans="12:12" ht="15.75" customHeight="1" x14ac:dyDescent="0.35">
      <c r="L4653" s="27" t="str">
        <f t="shared" si="72"/>
        <v/>
      </c>
    </row>
    <row r="4654" spans="12:12" ht="15.75" customHeight="1" x14ac:dyDescent="0.35">
      <c r="L4654" s="27" t="str">
        <f t="shared" si="72"/>
        <v/>
      </c>
    </row>
    <row r="4655" spans="12:12" ht="15.75" customHeight="1" x14ac:dyDescent="0.35">
      <c r="L4655" s="27" t="str">
        <f t="shared" si="72"/>
        <v/>
      </c>
    </row>
    <row r="4656" spans="12:12" ht="15.75" customHeight="1" x14ac:dyDescent="0.35">
      <c r="L4656" s="27" t="str">
        <f t="shared" si="72"/>
        <v/>
      </c>
    </row>
    <row r="4657" spans="12:12" ht="15.75" customHeight="1" x14ac:dyDescent="0.35">
      <c r="L4657" s="27" t="str">
        <f t="shared" si="72"/>
        <v/>
      </c>
    </row>
    <row r="4658" spans="12:12" ht="15.75" customHeight="1" x14ac:dyDescent="0.35">
      <c r="L4658" s="27" t="str">
        <f t="shared" si="72"/>
        <v/>
      </c>
    </row>
    <row r="4659" spans="12:12" ht="15.75" customHeight="1" x14ac:dyDescent="0.35">
      <c r="L4659" s="27" t="str">
        <f t="shared" si="72"/>
        <v/>
      </c>
    </row>
    <row r="4660" spans="12:12" ht="15.75" customHeight="1" x14ac:dyDescent="0.35">
      <c r="L4660" s="27" t="str">
        <f t="shared" si="72"/>
        <v/>
      </c>
    </row>
    <row r="4661" spans="12:12" ht="15.75" customHeight="1" x14ac:dyDescent="0.35">
      <c r="L4661" s="27" t="str">
        <f t="shared" si="72"/>
        <v/>
      </c>
    </row>
    <row r="4662" spans="12:12" ht="15.75" customHeight="1" x14ac:dyDescent="0.35">
      <c r="L4662" s="27" t="str">
        <f t="shared" si="72"/>
        <v/>
      </c>
    </row>
    <row r="4663" spans="12:12" ht="15.75" customHeight="1" x14ac:dyDescent="0.35">
      <c r="L4663" s="27" t="str">
        <f t="shared" si="72"/>
        <v/>
      </c>
    </row>
    <row r="4664" spans="12:12" ht="15.75" customHeight="1" x14ac:dyDescent="0.35">
      <c r="L4664" s="27" t="str">
        <f t="shared" si="72"/>
        <v/>
      </c>
    </row>
    <row r="4665" spans="12:12" ht="15.75" customHeight="1" x14ac:dyDescent="0.35">
      <c r="L4665" s="27" t="str">
        <f t="shared" si="72"/>
        <v/>
      </c>
    </row>
    <row r="4666" spans="12:12" ht="15.75" customHeight="1" x14ac:dyDescent="0.35">
      <c r="L4666" s="27" t="str">
        <f t="shared" si="72"/>
        <v/>
      </c>
    </row>
    <row r="4667" spans="12:12" ht="15.75" customHeight="1" x14ac:dyDescent="0.35">
      <c r="L4667" s="27" t="str">
        <f t="shared" si="72"/>
        <v/>
      </c>
    </row>
    <row r="4668" spans="12:12" ht="15.75" customHeight="1" x14ac:dyDescent="0.35">
      <c r="L4668" s="27" t="str">
        <f t="shared" si="72"/>
        <v/>
      </c>
    </row>
    <row r="4669" spans="12:12" ht="15.75" customHeight="1" x14ac:dyDescent="0.35">
      <c r="L4669" s="27" t="str">
        <f t="shared" si="72"/>
        <v/>
      </c>
    </row>
    <row r="4670" spans="12:12" ht="15.75" customHeight="1" x14ac:dyDescent="0.35">
      <c r="L4670" s="27" t="str">
        <f t="shared" si="72"/>
        <v/>
      </c>
    </row>
    <row r="4671" spans="12:12" ht="15.75" customHeight="1" x14ac:dyDescent="0.35">
      <c r="L4671" s="27" t="str">
        <f t="shared" si="72"/>
        <v/>
      </c>
    </row>
    <row r="4672" spans="12:12" ht="15.75" customHeight="1" x14ac:dyDescent="0.35">
      <c r="L4672" s="27" t="str">
        <f t="shared" si="72"/>
        <v/>
      </c>
    </row>
    <row r="4673" spans="12:12" ht="15.75" customHeight="1" x14ac:dyDescent="0.35">
      <c r="L4673" s="27" t="str">
        <f t="shared" si="72"/>
        <v/>
      </c>
    </row>
    <row r="4674" spans="12:12" ht="15.75" customHeight="1" x14ac:dyDescent="0.35">
      <c r="L4674" s="27" t="str">
        <f t="shared" si="72"/>
        <v/>
      </c>
    </row>
    <row r="4675" spans="12:12" ht="15.75" customHeight="1" x14ac:dyDescent="0.35">
      <c r="L4675" s="27" t="str">
        <f t="shared" si="72"/>
        <v/>
      </c>
    </row>
    <row r="4676" spans="12:12" ht="15.75" customHeight="1" x14ac:dyDescent="0.35">
      <c r="L4676" s="27" t="str">
        <f t="shared" si="72"/>
        <v/>
      </c>
    </row>
    <row r="4677" spans="12:12" ht="15.75" customHeight="1" x14ac:dyDescent="0.35">
      <c r="L4677" s="27" t="str">
        <f t="shared" ref="L4677:L4740" si="73">IF((T4677="N/A")+(ISBLANK(T4677)), IF(S4677="Critical", K4677+30, IF(S4677="High", K4677+30,IF(COUNTIF(S4677,"M*"), K4677+90, IF(S4677="Low", K4677+180,"")))),
IF(((U4677="Yes")*(T4677="Critical")), K4677+30, IF(((U4677="Yes")*(T4677="High")), K4677+30,  IF(((U4677="Yes")*(COUNTIF(S4677,"M*"))), K4677+90,  IF(((U4677="Yes")*(T4677="Low")), K4677+180, IF(S4677="Critical", K4677+30, IF(S4677="High", K4677+30,IF(COUNTIF(S4677,"M*"), K4677+90, IF(S4677="Low", K4677+180,"")))))))))</f>
        <v/>
      </c>
    </row>
    <row r="4678" spans="12:12" ht="15.75" customHeight="1" x14ac:dyDescent="0.35">
      <c r="L4678" s="27" t="str">
        <f t="shared" si="73"/>
        <v/>
      </c>
    </row>
    <row r="4679" spans="12:12" ht="15.75" customHeight="1" x14ac:dyDescent="0.35">
      <c r="L4679" s="27" t="str">
        <f t="shared" si="73"/>
        <v/>
      </c>
    </row>
    <row r="4680" spans="12:12" ht="15.75" customHeight="1" x14ac:dyDescent="0.35">
      <c r="L4680" s="27" t="str">
        <f t="shared" si="73"/>
        <v/>
      </c>
    </row>
    <row r="4681" spans="12:12" ht="15.75" customHeight="1" x14ac:dyDescent="0.35">
      <c r="L4681" s="27" t="str">
        <f t="shared" si="73"/>
        <v/>
      </c>
    </row>
    <row r="4682" spans="12:12" ht="15.75" customHeight="1" x14ac:dyDescent="0.35">
      <c r="L4682" s="27" t="str">
        <f t="shared" si="73"/>
        <v/>
      </c>
    </row>
    <row r="4683" spans="12:12" ht="15.75" customHeight="1" x14ac:dyDescent="0.35">
      <c r="L4683" s="27" t="str">
        <f t="shared" si="73"/>
        <v/>
      </c>
    </row>
    <row r="4684" spans="12:12" ht="15.75" customHeight="1" x14ac:dyDescent="0.35">
      <c r="L4684" s="27" t="str">
        <f t="shared" si="73"/>
        <v/>
      </c>
    </row>
    <row r="4685" spans="12:12" ht="15.75" customHeight="1" x14ac:dyDescent="0.35">
      <c r="L4685" s="27" t="str">
        <f t="shared" si="73"/>
        <v/>
      </c>
    </row>
    <row r="4686" spans="12:12" ht="15.75" customHeight="1" x14ac:dyDescent="0.35">
      <c r="L4686" s="27" t="str">
        <f t="shared" si="73"/>
        <v/>
      </c>
    </row>
    <row r="4687" spans="12:12" ht="15.75" customHeight="1" x14ac:dyDescent="0.35">
      <c r="L4687" s="27" t="str">
        <f t="shared" si="73"/>
        <v/>
      </c>
    </row>
    <row r="4688" spans="12:12" ht="15.75" customHeight="1" x14ac:dyDescent="0.35">
      <c r="L4688" s="27" t="str">
        <f t="shared" si="73"/>
        <v/>
      </c>
    </row>
    <row r="4689" spans="12:12" ht="15.75" customHeight="1" x14ac:dyDescent="0.35">
      <c r="L4689" s="27" t="str">
        <f t="shared" si="73"/>
        <v/>
      </c>
    </row>
    <row r="4690" spans="12:12" ht="15.75" customHeight="1" x14ac:dyDescent="0.35">
      <c r="L4690" s="27" t="str">
        <f t="shared" si="73"/>
        <v/>
      </c>
    </row>
    <row r="4691" spans="12:12" ht="15.75" customHeight="1" x14ac:dyDescent="0.35">
      <c r="L4691" s="27" t="str">
        <f t="shared" si="73"/>
        <v/>
      </c>
    </row>
    <row r="4692" spans="12:12" ht="15.75" customHeight="1" x14ac:dyDescent="0.35">
      <c r="L4692" s="27" t="str">
        <f t="shared" si="73"/>
        <v/>
      </c>
    </row>
    <row r="4693" spans="12:12" ht="15.75" customHeight="1" x14ac:dyDescent="0.35">
      <c r="L4693" s="27" t="str">
        <f t="shared" si="73"/>
        <v/>
      </c>
    </row>
    <row r="4694" spans="12:12" ht="15.75" customHeight="1" x14ac:dyDescent="0.35">
      <c r="L4694" s="27" t="str">
        <f t="shared" si="73"/>
        <v/>
      </c>
    </row>
    <row r="4695" spans="12:12" ht="15.75" customHeight="1" x14ac:dyDescent="0.35">
      <c r="L4695" s="27" t="str">
        <f t="shared" si="73"/>
        <v/>
      </c>
    </row>
    <row r="4696" spans="12:12" ht="15.75" customHeight="1" x14ac:dyDescent="0.35">
      <c r="L4696" s="27" t="str">
        <f t="shared" si="73"/>
        <v/>
      </c>
    </row>
    <row r="4697" spans="12:12" ht="15.75" customHeight="1" x14ac:dyDescent="0.35">
      <c r="L4697" s="27" t="str">
        <f t="shared" si="73"/>
        <v/>
      </c>
    </row>
    <row r="4698" spans="12:12" ht="15.75" customHeight="1" x14ac:dyDescent="0.35">
      <c r="L4698" s="27" t="str">
        <f t="shared" si="73"/>
        <v/>
      </c>
    </row>
    <row r="4699" spans="12:12" ht="15.75" customHeight="1" x14ac:dyDescent="0.35">
      <c r="L4699" s="27" t="str">
        <f t="shared" si="73"/>
        <v/>
      </c>
    </row>
    <row r="4700" spans="12:12" ht="15.75" customHeight="1" x14ac:dyDescent="0.35">
      <c r="L4700" s="27" t="str">
        <f t="shared" si="73"/>
        <v/>
      </c>
    </row>
    <row r="4701" spans="12:12" ht="15.75" customHeight="1" x14ac:dyDescent="0.35">
      <c r="L4701" s="27" t="str">
        <f t="shared" si="73"/>
        <v/>
      </c>
    </row>
    <row r="4702" spans="12:12" ht="15.75" customHeight="1" x14ac:dyDescent="0.35">
      <c r="L4702" s="27" t="str">
        <f t="shared" si="73"/>
        <v/>
      </c>
    </row>
    <row r="4703" spans="12:12" ht="15.75" customHeight="1" x14ac:dyDescent="0.35">
      <c r="L4703" s="27" t="str">
        <f t="shared" si="73"/>
        <v/>
      </c>
    </row>
    <row r="4704" spans="12:12" ht="15.75" customHeight="1" x14ac:dyDescent="0.35">
      <c r="L4704" s="27" t="str">
        <f t="shared" si="73"/>
        <v/>
      </c>
    </row>
    <row r="4705" spans="12:12" ht="15.75" customHeight="1" x14ac:dyDescent="0.35">
      <c r="L4705" s="27" t="str">
        <f t="shared" si="73"/>
        <v/>
      </c>
    </row>
    <row r="4706" spans="12:12" ht="15.75" customHeight="1" x14ac:dyDescent="0.35">
      <c r="L4706" s="27" t="str">
        <f t="shared" si="73"/>
        <v/>
      </c>
    </row>
    <row r="4707" spans="12:12" ht="15.75" customHeight="1" x14ac:dyDescent="0.35">
      <c r="L4707" s="27" t="str">
        <f t="shared" si="73"/>
        <v/>
      </c>
    </row>
    <row r="4708" spans="12:12" ht="15.75" customHeight="1" x14ac:dyDescent="0.35">
      <c r="L4708" s="27" t="str">
        <f t="shared" si="73"/>
        <v/>
      </c>
    </row>
    <row r="4709" spans="12:12" ht="15.75" customHeight="1" x14ac:dyDescent="0.35">
      <c r="L4709" s="27" t="str">
        <f t="shared" si="73"/>
        <v/>
      </c>
    </row>
    <row r="4710" spans="12:12" ht="15.75" customHeight="1" x14ac:dyDescent="0.35">
      <c r="L4710" s="27" t="str">
        <f t="shared" si="73"/>
        <v/>
      </c>
    </row>
    <row r="4711" spans="12:12" ht="15.75" customHeight="1" x14ac:dyDescent="0.35">
      <c r="L4711" s="27" t="str">
        <f t="shared" si="73"/>
        <v/>
      </c>
    </row>
    <row r="4712" spans="12:12" ht="15.75" customHeight="1" x14ac:dyDescent="0.35">
      <c r="L4712" s="27" t="str">
        <f t="shared" si="73"/>
        <v/>
      </c>
    </row>
    <row r="4713" spans="12:12" ht="15.75" customHeight="1" x14ac:dyDescent="0.35">
      <c r="L4713" s="27" t="str">
        <f t="shared" si="73"/>
        <v/>
      </c>
    </row>
    <row r="4714" spans="12:12" ht="15.75" customHeight="1" x14ac:dyDescent="0.35">
      <c r="L4714" s="27" t="str">
        <f t="shared" si="73"/>
        <v/>
      </c>
    </row>
    <row r="4715" spans="12:12" ht="15.75" customHeight="1" x14ac:dyDescent="0.35">
      <c r="L4715" s="27" t="str">
        <f t="shared" si="73"/>
        <v/>
      </c>
    </row>
    <row r="4716" spans="12:12" ht="15.75" customHeight="1" x14ac:dyDescent="0.35">
      <c r="L4716" s="27" t="str">
        <f t="shared" si="73"/>
        <v/>
      </c>
    </row>
    <row r="4717" spans="12:12" ht="15.75" customHeight="1" x14ac:dyDescent="0.35">
      <c r="L4717" s="27" t="str">
        <f t="shared" si="73"/>
        <v/>
      </c>
    </row>
    <row r="4718" spans="12:12" ht="15.75" customHeight="1" x14ac:dyDescent="0.35">
      <c r="L4718" s="27" t="str">
        <f t="shared" si="73"/>
        <v/>
      </c>
    </row>
    <row r="4719" spans="12:12" ht="15.75" customHeight="1" x14ac:dyDescent="0.35">
      <c r="L4719" s="27" t="str">
        <f t="shared" si="73"/>
        <v/>
      </c>
    </row>
    <row r="4720" spans="12:12" ht="15.75" customHeight="1" x14ac:dyDescent="0.35">
      <c r="L4720" s="27" t="str">
        <f t="shared" si="73"/>
        <v/>
      </c>
    </row>
    <row r="4721" spans="12:12" ht="15.75" customHeight="1" x14ac:dyDescent="0.35">
      <c r="L4721" s="27" t="str">
        <f t="shared" si="73"/>
        <v/>
      </c>
    </row>
    <row r="4722" spans="12:12" ht="15.75" customHeight="1" x14ac:dyDescent="0.35">
      <c r="L4722" s="27" t="str">
        <f t="shared" si="73"/>
        <v/>
      </c>
    </row>
    <row r="4723" spans="12:12" ht="15.75" customHeight="1" x14ac:dyDescent="0.35">
      <c r="L4723" s="27" t="str">
        <f t="shared" si="73"/>
        <v/>
      </c>
    </row>
    <row r="4724" spans="12:12" ht="15.75" customHeight="1" x14ac:dyDescent="0.35">
      <c r="L4724" s="27" t="str">
        <f t="shared" si="73"/>
        <v/>
      </c>
    </row>
    <row r="4725" spans="12:12" ht="15.75" customHeight="1" x14ac:dyDescent="0.35">
      <c r="L4725" s="27" t="str">
        <f t="shared" si="73"/>
        <v/>
      </c>
    </row>
    <row r="4726" spans="12:12" ht="15.75" customHeight="1" x14ac:dyDescent="0.35">
      <c r="L4726" s="27" t="str">
        <f t="shared" si="73"/>
        <v/>
      </c>
    </row>
    <row r="4727" spans="12:12" ht="15.75" customHeight="1" x14ac:dyDescent="0.35">
      <c r="L4727" s="27" t="str">
        <f t="shared" si="73"/>
        <v/>
      </c>
    </row>
    <row r="4728" spans="12:12" ht="15.75" customHeight="1" x14ac:dyDescent="0.35">
      <c r="L4728" s="27" t="str">
        <f t="shared" si="73"/>
        <v/>
      </c>
    </row>
    <row r="4729" spans="12:12" ht="15.75" customHeight="1" x14ac:dyDescent="0.35">
      <c r="L4729" s="27" t="str">
        <f t="shared" si="73"/>
        <v/>
      </c>
    </row>
    <row r="4730" spans="12:12" ht="15.75" customHeight="1" x14ac:dyDescent="0.35">
      <c r="L4730" s="27" t="str">
        <f t="shared" si="73"/>
        <v/>
      </c>
    </row>
    <row r="4731" spans="12:12" ht="15.75" customHeight="1" x14ac:dyDescent="0.35">
      <c r="L4731" s="27" t="str">
        <f t="shared" si="73"/>
        <v/>
      </c>
    </row>
    <row r="4732" spans="12:12" ht="15.75" customHeight="1" x14ac:dyDescent="0.35">
      <c r="L4732" s="27" t="str">
        <f t="shared" si="73"/>
        <v/>
      </c>
    </row>
    <row r="4733" spans="12:12" ht="15.75" customHeight="1" x14ac:dyDescent="0.35">
      <c r="L4733" s="27" t="str">
        <f t="shared" si="73"/>
        <v/>
      </c>
    </row>
    <row r="4734" spans="12:12" ht="15.75" customHeight="1" x14ac:dyDescent="0.35">
      <c r="L4734" s="27" t="str">
        <f t="shared" si="73"/>
        <v/>
      </c>
    </row>
    <row r="4735" spans="12:12" ht="15.75" customHeight="1" x14ac:dyDescent="0.35">
      <c r="L4735" s="27" t="str">
        <f t="shared" si="73"/>
        <v/>
      </c>
    </row>
    <row r="4736" spans="12:12" ht="15.75" customHeight="1" x14ac:dyDescent="0.35">
      <c r="L4736" s="27" t="str">
        <f t="shared" si="73"/>
        <v/>
      </c>
    </row>
    <row r="4737" spans="12:12" ht="15.75" customHeight="1" x14ac:dyDescent="0.35">
      <c r="L4737" s="27" t="str">
        <f t="shared" si="73"/>
        <v/>
      </c>
    </row>
    <row r="4738" spans="12:12" ht="15.75" customHeight="1" x14ac:dyDescent="0.35">
      <c r="L4738" s="27" t="str">
        <f t="shared" si="73"/>
        <v/>
      </c>
    </row>
    <row r="4739" spans="12:12" ht="15.75" customHeight="1" x14ac:dyDescent="0.35">
      <c r="L4739" s="27" t="str">
        <f t="shared" si="73"/>
        <v/>
      </c>
    </row>
    <row r="4740" spans="12:12" ht="15.75" customHeight="1" x14ac:dyDescent="0.35">
      <c r="L4740" s="27" t="str">
        <f t="shared" si="73"/>
        <v/>
      </c>
    </row>
    <row r="4741" spans="12:12" ht="15.75" customHeight="1" x14ac:dyDescent="0.35">
      <c r="L4741" s="27" t="str">
        <f t="shared" ref="L4741:L4804" si="74">IF((T4741="N/A")+(ISBLANK(T4741)), IF(S4741="Critical", K4741+30, IF(S4741="High", K4741+30,IF(COUNTIF(S4741,"M*"), K4741+90, IF(S4741="Low", K4741+180,"")))),
IF(((U4741="Yes")*(T4741="Critical")), K4741+30, IF(((U4741="Yes")*(T4741="High")), K4741+30,  IF(((U4741="Yes")*(COUNTIF(S4741,"M*"))), K4741+90,  IF(((U4741="Yes")*(T4741="Low")), K4741+180, IF(S4741="Critical", K4741+30, IF(S4741="High", K4741+30,IF(COUNTIF(S4741,"M*"), K4741+90, IF(S4741="Low", K4741+180,"")))))))))</f>
        <v/>
      </c>
    </row>
    <row r="4742" spans="12:12" ht="15.75" customHeight="1" x14ac:dyDescent="0.35">
      <c r="L4742" s="27" t="str">
        <f t="shared" si="74"/>
        <v/>
      </c>
    </row>
    <row r="4743" spans="12:12" ht="15.75" customHeight="1" x14ac:dyDescent="0.35">
      <c r="L4743" s="27" t="str">
        <f t="shared" si="74"/>
        <v/>
      </c>
    </row>
    <row r="4744" spans="12:12" ht="15.75" customHeight="1" x14ac:dyDescent="0.35">
      <c r="L4744" s="27" t="str">
        <f t="shared" si="74"/>
        <v/>
      </c>
    </row>
    <row r="4745" spans="12:12" ht="15.75" customHeight="1" x14ac:dyDescent="0.35">
      <c r="L4745" s="27" t="str">
        <f t="shared" si="74"/>
        <v/>
      </c>
    </row>
    <row r="4746" spans="12:12" ht="15.75" customHeight="1" x14ac:dyDescent="0.35">
      <c r="L4746" s="27" t="str">
        <f t="shared" si="74"/>
        <v/>
      </c>
    </row>
    <row r="4747" spans="12:12" ht="15.75" customHeight="1" x14ac:dyDescent="0.35">
      <c r="L4747" s="27" t="str">
        <f t="shared" si="74"/>
        <v/>
      </c>
    </row>
    <row r="4748" spans="12:12" ht="15.75" customHeight="1" x14ac:dyDescent="0.35">
      <c r="L4748" s="27" t="str">
        <f t="shared" si="74"/>
        <v/>
      </c>
    </row>
    <row r="4749" spans="12:12" ht="15.75" customHeight="1" x14ac:dyDescent="0.35">
      <c r="L4749" s="27" t="str">
        <f t="shared" si="74"/>
        <v/>
      </c>
    </row>
    <row r="4750" spans="12:12" ht="15.75" customHeight="1" x14ac:dyDescent="0.35">
      <c r="L4750" s="27" t="str">
        <f t="shared" si="74"/>
        <v/>
      </c>
    </row>
    <row r="4751" spans="12:12" ht="15.75" customHeight="1" x14ac:dyDescent="0.35">
      <c r="L4751" s="27" t="str">
        <f t="shared" si="74"/>
        <v/>
      </c>
    </row>
    <row r="4752" spans="12:12" ht="15.75" customHeight="1" x14ac:dyDescent="0.35">
      <c r="L4752" s="27" t="str">
        <f t="shared" si="74"/>
        <v/>
      </c>
    </row>
    <row r="4753" spans="12:12" ht="15.75" customHeight="1" x14ac:dyDescent="0.35">
      <c r="L4753" s="27" t="str">
        <f t="shared" si="74"/>
        <v/>
      </c>
    </row>
    <row r="4754" spans="12:12" ht="15.75" customHeight="1" x14ac:dyDescent="0.35">
      <c r="L4754" s="27" t="str">
        <f t="shared" si="74"/>
        <v/>
      </c>
    </row>
    <row r="4755" spans="12:12" ht="15.75" customHeight="1" x14ac:dyDescent="0.35">
      <c r="L4755" s="27" t="str">
        <f t="shared" si="74"/>
        <v/>
      </c>
    </row>
    <row r="4756" spans="12:12" ht="15.75" customHeight="1" x14ac:dyDescent="0.35">
      <c r="L4756" s="27" t="str">
        <f t="shared" si="74"/>
        <v/>
      </c>
    </row>
    <row r="4757" spans="12:12" ht="15.75" customHeight="1" x14ac:dyDescent="0.35">
      <c r="L4757" s="27" t="str">
        <f t="shared" si="74"/>
        <v/>
      </c>
    </row>
    <row r="4758" spans="12:12" ht="15.75" customHeight="1" x14ac:dyDescent="0.35">
      <c r="L4758" s="27" t="str">
        <f t="shared" si="74"/>
        <v/>
      </c>
    </row>
    <row r="4759" spans="12:12" ht="15.75" customHeight="1" x14ac:dyDescent="0.35">
      <c r="L4759" s="27" t="str">
        <f t="shared" si="74"/>
        <v/>
      </c>
    </row>
    <row r="4760" spans="12:12" ht="15.75" customHeight="1" x14ac:dyDescent="0.35">
      <c r="L4760" s="27" t="str">
        <f t="shared" si="74"/>
        <v/>
      </c>
    </row>
    <row r="4761" spans="12:12" ht="15.75" customHeight="1" x14ac:dyDescent="0.35">
      <c r="L4761" s="27" t="str">
        <f t="shared" si="74"/>
        <v/>
      </c>
    </row>
    <row r="4762" spans="12:12" ht="15.75" customHeight="1" x14ac:dyDescent="0.35">
      <c r="L4762" s="27" t="str">
        <f t="shared" si="74"/>
        <v/>
      </c>
    </row>
    <row r="4763" spans="12:12" ht="15.75" customHeight="1" x14ac:dyDescent="0.35">
      <c r="L4763" s="27" t="str">
        <f t="shared" si="74"/>
        <v/>
      </c>
    </row>
    <row r="4764" spans="12:12" ht="15.75" customHeight="1" x14ac:dyDescent="0.35">
      <c r="L4764" s="27" t="str">
        <f t="shared" si="74"/>
        <v/>
      </c>
    </row>
    <row r="4765" spans="12:12" ht="15.75" customHeight="1" x14ac:dyDescent="0.35">
      <c r="L4765" s="27" t="str">
        <f t="shared" si="74"/>
        <v/>
      </c>
    </row>
    <row r="4766" spans="12:12" ht="15.75" customHeight="1" x14ac:dyDescent="0.35">
      <c r="L4766" s="27" t="str">
        <f t="shared" si="74"/>
        <v/>
      </c>
    </row>
    <row r="4767" spans="12:12" ht="15.75" customHeight="1" x14ac:dyDescent="0.35">
      <c r="L4767" s="27" t="str">
        <f t="shared" si="74"/>
        <v/>
      </c>
    </row>
    <row r="4768" spans="12:12" ht="15.75" customHeight="1" x14ac:dyDescent="0.35">
      <c r="L4768" s="27" t="str">
        <f t="shared" si="74"/>
        <v/>
      </c>
    </row>
    <row r="4769" spans="12:12" ht="15.75" customHeight="1" x14ac:dyDescent="0.35">
      <c r="L4769" s="27" t="str">
        <f t="shared" si="74"/>
        <v/>
      </c>
    </row>
    <row r="4770" spans="12:12" ht="15.75" customHeight="1" x14ac:dyDescent="0.35">
      <c r="L4770" s="27" t="str">
        <f t="shared" si="74"/>
        <v/>
      </c>
    </row>
    <row r="4771" spans="12:12" ht="15.75" customHeight="1" x14ac:dyDescent="0.35">
      <c r="L4771" s="27" t="str">
        <f t="shared" si="74"/>
        <v/>
      </c>
    </row>
    <row r="4772" spans="12:12" ht="15.75" customHeight="1" x14ac:dyDescent="0.35">
      <c r="L4772" s="27" t="str">
        <f t="shared" si="74"/>
        <v/>
      </c>
    </row>
    <row r="4773" spans="12:12" ht="15.75" customHeight="1" x14ac:dyDescent="0.35">
      <c r="L4773" s="27" t="str">
        <f t="shared" si="74"/>
        <v/>
      </c>
    </row>
    <row r="4774" spans="12:12" ht="15.75" customHeight="1" x14ac:dyDescent="0.35">
      <c r="L4774" s="27" t="str">
        <f t="shared" si="74"/>
        <v/>
      </c>
    </row>
    <row r="4775" spans="12:12" ht="15.75" customHeight="1" x14ac:dyDescent="0.35">
      <c r="L4775" s="27" t="str">
        <f t="shared" si="74"/>
        <v/>
      </c>
    </row>
    <row r="4776" spans="12:12" ht="15.75" customHeight="1" x14ac:dyDescent="0.35">
      <c r="L4776" s="27" t="str">
        <f t="shared" si="74"/>
        <v/>
      </c>
    </row>
    <row r="4777" spans="12:12" ht="15.75" customHeight="1" x14ac:dyDescent="0.35">
      <c r="L4777" s="27" t="str">
        <f t="shared" si="74"/>
        <v/>
      </c>
    </row>
    <row r="4778" spans="12:12" ht="15.75" customHeight="1" x14ac:dyDescent="0.35">
      <c r="L4778" s="27" t="str">
        <f t="shared" si="74"/>
        <v/>
      </c>
    </row>
    <row r="4779" spans="12:12" ht="15.75" customHeight="1" x14ac:dyDescent="0.35">
      <c r="L4779" s="27" t="str">
        <f t="shared" si="74"/>
        <v/>
      </c>
    </row>
    <row r="4780" spans="12:12" ht="15.75" customHeight="1" x14ac:dyDescent="0.35">
      <c r="L4780" s="27" t="str">
        <f t="shared" si="74"/>
        <v/>
      </c>
    </row>
    <row r="4781" spans="12:12" ht="15.75" customHeight="1" x14ac:dyDescent="0.35">
      <c r="L4781" s="27" t="str">
        <f t="shared" si="74"/>
        <v/>
      </c>
    </row>
    <row r="4782" spans="12:12" ht="15.75" customHeight="1" x14ac:dyDescent="0.35">
      <c r="L4782" s="27" t="str">
        <f t="shared" si="74"/>
        <v/>
      </c>
    </row>
    <row r="4783" spans="12:12" ht="15.75" customHeight="1" x14ac:dyDescent="0.35">
      <c r="L4783" s="27" t="str">
        <f t="shared" si="74"/>
        <v/>
      </c>
    </row>
    <row r="4784" spans="12:12" ht="15.75" customHeight="1" x14ac:dyDescent="0.35">
      <c r="L4784" s="27" t="str">
        <f t="shared" si="74"/>
        <v/>
      </c>
    </row>
    <row r="4785" spans="12:12" ht="15.75" customHeight="1" x14ac:dyDescent="0.35">
      <c r="L4785" s="27" t="str">
        <f t="shared" si="74"/>
        <v/>
      </c>
    </row>
    <row r="4786" spans="12:12" ht="15.75" customHeight="1" x14ac:dyDescent="0.35">
      <c r="L4786" s="27" t="str">
        <f t="shared" si="74"/>
        <v/>
      </c>
    </row>
    <row r="4787" spans="12:12" ht="15.75" customHeight="1" x14ac:dyDescent="0.35">
      <c r="L4787" s="27" t="str">
        <f t="shared" si="74"/>
        <v/>
      </c>
    </row>
    <row r="4788" spans="12:12" ht="15.75" customHeight="1" x14ac:dyDescent="0.35">
      <c r="L4788" s="27" t="str">
        <f t="shared" si="74"/>
        <v/>
      </c>
    </row>
    <row r="4789" spans="12:12" ht="15.75" customHeight="1" x14ac:dyDescent="0.35">
      <c r="L4789" s="27" t="str">
        <f t="shared" si="74"/>
        <v/>
      </c>
    </row>
    <row r="4790" spans="12:12" ht="15.75" customHeight="1" x14ac:dyDescent="0.35">
      <c r="L4790" s="27" t="str">
        <f t="shared" si="74"/>
        <v/>
      </c>
    </row>
    <row r="4791" spans="12:12" ht="15.75" customHeight="1" x14ac:dyDescent="0.35">
      <c r="L4791" s="27" t="str">
        <f t="shared" si="74"/>
        <v/>
      </c>
    </row>
    <row r="4792" spans="12:12" ht="15.75" customHeight="1" x14ac:dyDescent="0.35">
      <c r="L4792" s="27" t="str">
        <f t="shared" si="74"/>
        <v/>
      </c>
    </row>
    <row r="4793" spans="12:12" ht="15.75" customHeight="1" x14ac:dyDescent="0.35">
      <c r="L4793" s="27" t="str">
        <f t="shared" si="74"/>
        <v/>
      </c>
    </row>
    <row r="4794" spans="12:12" ht="15.75" customHeight="1" x14ac:dyDescent="0.35">
      <c r="L4794" s="27" t="str">
        <f t="shared" si="74"/>
        <v/>
      </c>
    </row>
    <row r="4795" spans="12:12" ht="15.75" customHeight="1" x14ac:dyDescent="0.35">
      <c r="L4795" s="27" t="str">
        <f t="shared" si="74"/>
        <v/>
      </c>
    </row>
    <row r="4796" spans="12:12" ht="15.75" customHeight="1" x14ac:dyDescent="0.35">
      <c r="L4796" s="27" t="str">
        <f t="shared" si="74"/>
        <v/>
      </c>
    </row>
    <row r="4797" spans="12:12" ht="15.75" customHeight="1" x14ac:dyDescent="0.35">
      <c r="L4797" s="27" t="str">
        <f t="shared" si="74"/>
        <v/>
      </c>
    </row>
    <row r="4798" spans="12:12" ht="15.75" customHeight="1" x14ac:dyDescent="0.35">
      <c r="L4798" s="27" t="str">
        <f t="shared" si="74"/>
        <v/>
      </c>
    </row>
    <row r="4799" spans="12:12" ht="15.75" customHeight="1" x14ac:dyDescent="0.35">
      <c r="L4799" s="27" t="str">
        <f t="shared" si="74"/>
        <v/>
      </c>
    </row>
    <row r="4800" spans="12:12" ht="15.75" customHeight="1" x14ac:dyDescent="0.35">
      <c r="L4800" s="27" t="str">
        <f t="shared" si="74"/>
        <v/>
      </c>
    </row>
    <row r="4801" spans="12:12" ht="15.75" customHeight="1" x14ac:dyDescent="0.35">
      <c r="L4801" s="27" t="str">
        <f t="shared" si="74"/>
        <v/>
      </c>
    </row>
    <row r="4802" spans="12:12" ht="15.75" customHeight="1" x14ac:dyDescent="0.35">
      <c r="L4802" s="27" t="str">
        <f t="shared" si="74"/>
        <v/>
      </c>
    </row>
    <row r="4803" spans="12:12" ht="15.75" customHeight="1" x14ac:dyDescent="0.35">
      <c r="L4803" s="27" t="str">
        <f t="shared" si="74"/>
        <v/>
      </c>
    </row>
    <row r="4804" spans="12:12" ht="15.75" customHeight="1" x14ac:dyDescent="0.35">
      <c r="L4804" s="27" t="str">
        <f t="shared" si="74"/>
        <v/>
      </c>
    </row>
    <row r="4805" spans="12:12" ht="15.75" customHeight="1" x14ac:dyDescent="0.35">
      <c r="L4805" s="27" t="str">
        <f t="shared" ref="L4805:L4868" si="75">IF((T4805="N/A")+(ISBLANK(T4805)), IF(S4805="Critical", K4805+30, IF(S4805="High", K4805+30,IF(COUNTIF(S4805,"M*"), K4805+90, IF(S4805="Low", K4805+180,"")))),
IF(((U4805="Yes")*(T4805="Critical")), K4805+30, IF(((U4805="Yes")*(T4805="High")), K4805+30,  IF(((U4805="Yes")*(COUNTIF(S4805,"M*"))), K4805+90,  IF(((U4805="Yes")*(T4805="Low")), K4805+180, IF(S4805="Critical", K4805+30, IF(S4805="High", K4805+30,IF(COUNTIF(S4805,"M*"), K4805+90, IF(S4805="Low", K4805+180,"")))))))))</f>
        <v/>
      </c>
    </row>
    <row r="4806" spans="12:12" ht="15.75" customHeight="1" x14ac:dyDescent="0.35">
      <c r="L4806" s="27" t="str">
        <f t="shared" si="75"/>
        <v/>
      </c>
    </row>
    <row r="4807" spans="12:12" ht="15.75" customHeight="1" x14ac:dyDescent="0.35">
      <c r="L4807" s="27" t="str">
        <f t="shared" si="75"/>
        <v/>
      </c>
    </row>
    <row r="4808" spans="12:12" ht="15.75" customHeight="1" x14ac:dyDescent="0.35">
      <c r="L4808" s="27" t="str">
        <f t="shared" si="75"/>
        <v/>
      </c>
    </row>
    <row r="4809" spans="12:12" ht="15.75" customHeight="1" x14ac:dyDescent="0.35">
      <c r="L4809" s="27" t="str">
        <f t="shared" si="75"/>
        <v/>
      </c>
    </row>
    <row r="4810" spans="12:12" ht="15.75" customHeight="1" x14ac:dyDescent="0.35">
      <c r="L4810" s="27" t="str">
        <f t="shared" si="75"/>
        <v/>
      </c>
    </row>
    <row r="4811" spans="12:12" ht="15.75" customHeight="1" x14ac:dyDescent="0.35">
      <c r="L4811" s="27" t="str">
        <f t="shared" si="75"/>
        <v/>
      </c>
    </row>
    <row r="4812" spans="12:12" ht="15.75" customHeight="1" x14ac:dyDescent="0.35">
      <c r="L4812" s="27" t="str">
        <f t="shared" si="75"/>
        <v/>
      </c>
    </row>
    <row r="4813" spans="12:12" ht="15.75" customHeight="1" x14ac:dyDescent="0.35">
      <c r="L4813" s="27" t="str">
        <f t="shared" si="75"/>
        <v/>
      </c>
    </row>
    <row r="4814" spans="12:12" ht="15.75" customHeight="1" x14ac:dyDescent="0.35">
      <c r="L4814" s="27" t="str">
        <f t="shared" si="75"/>
        <v/>
      </c>
    </row>
    <row r="4815" spans="12:12" ht="15.75" customHeight="1" x14ac:dyDescent="0.35">
      <c r="L4815" s="27" t="str">
        <f t="shared" si="75"/>
        <v/>
      </c>
    </row>
    <row r="4816" spans="12:12" ht="15.75" customHeight="1" x14ac:dyDescent="0.35">
      <c r="L4816" s="27" t="str">
        <f t="shared" si="75"/>
        <v/>
      </c>
    </row>
    <row r="4817" spans="12:12" ht="15.75" customHeight="1" x14ac:dyDescent="0.35">
      <c r="L4817" s="27" t="str">
        <f t="shared" si="75"/>
        <v/>
      </c>
    </row>
    <row r="4818" spans="12:12" ht="15.75" customHeight="1" x14ac:dyDescent="0.35">
      <c r="L4818" s="27" t="str">
        <f t="shared" si="75"/>
        <v/>
      </c>
    </row>
    <row r="4819" spans="12:12" ht="15.75" customHeight="1" x14ac:dyDescent="0.35">
      <c r="L4819" s="27" t="str">
        <f t="shared" si="75"/>
        <v/>
      </c>
    </row>
    <row r="4820" spans="12:12" ht="15.75" customHeight="1" x14ac:dyDescent="0.35">
      <c r="L4820" s="27" t="str">
        <f t="shared" si="75"/>
        <v/>
      </c>
    </row>
    <row r="4821" spans="12:12" ht="15.75" customHeight="1" x14ac:dyDescent="0.35">
      <c r="L4821" s="27" t="str">
        <f t="shared" si="75"/>
        <v/>
      </c>
    </row>
    <row r="4822" spans="12:12" ht="15.75" customHeight="1" x14ac:dyDescent="0.35">
      <c r="L4822" s="27" t="str">
        <f t="shared" si="75"/>
        <v/>
      </c>
    </row>
    <row r="4823" spans="12:12" ht="15.75" customHeight="1" x14ac:dyDescent="0.35">
      <c r="L4823" s="27" t="str">
        <f t="shared" si="75"/>
        <v/>
      </c>
    </row>
    <row r="4824" spans="12:12" ht="15.75" customHeight="1" x14ac:dyDescent="0.35">
      <c r="L4824" s="27" t="str">
        <f t="shared" si="75"/>
        <v/>
      </c>
    </row>
    <row r="4825" spans="12:12" ht="15.75" customHeight="1" x14ac:dyDescent="0.35">
      <c r="L4825" s="27" t="str">
        <f t="shared" si="75"/>
        <v/>
      </c>
    </row>
    <row r="4826" spans="12:12" ht="15.75" customHeight="1" x14ac:dyDescent="0.35">
      <c r="L4826" s="27" t="str">
        <f t="shared" si="75"/>
        <v/>
      </c>
    </row>
    <row r="4827" spans="12:12" ht="15.75" customHeight="1" x14ac:dyDescent="0.35">
      <c r="L4827" s="27" t="str">
        <f t="shared" si="75"/>
        <v/>
      </c>
    </row>
    <row r="4828" spans="12:12" ht="15.75" customHeight="1" x14ac:dyDescent="0.35">
      <c r="L4828" s="27" t="str">
        <f t="shared" si="75"/>
        <v/>
      </c>
    </row>
    <row r="4829" spans="12:12" ht="15.75" customHeight="1" x14ac:dyDescent="0.35">
      <c r="L4829" s="27" t="str">
        <f t="shared" si="75"/>
        <v/>
      </c>
    </row>
    <row r="4830" spans="12:12" ht="15.75" customHeight="1" x14ac:dyDescent="0.35">
      <c r="L4830" s="27" t="str">
        <f t="shared" si="75"/>
        <v/>
      </c>
    </row>
    <row r="4831" spans="12:12" ht="15.75" customHeight="1" x14ac:dyDescent="0.35">
      <c r="L4831" s="27" t="str">
        <f t="shared" si="75"/>
        <v/>
      </c>
    </row>
    <row r="4832" spans="12:12" ht="15.75" customHeight="1" x14ac:dyDescent="0.35">
      <c r="L4832" s="27" t="str">
        <f t="shared" si="75"/>
        <v/>
      </c>
    </row>
    <row r="4833" spans="12:12" ht="15.75" customHeight="1" x14ac:dyDescent="0.35">
      <c r="L4833" s="27" t="str">
        <f t="shared" si="75"/>
        <v/>
      </c>
    </row>
    <row r="4834" spans="12:12" ht="15.75" customHeight="1" x14ac:dyDescent="0.35">
      <c r="L4834" s="27" t="str">
        <f t="shared" si="75"/>
        <v/>
      </c>
    </row>
    <row r="4835" spans="12:12" ht="15.75" customHeight="1" x14ac:dyDescent="0.35">
      <c r="L4835" s="27" t="str">
        <f t="shared" si="75"/>
        <v/>
      </c>
    </row>
    <row r="4836" spans="12:12" ht="15.75" customHeight="1" x14ac:dyDescent="0.35">
      <c r="L4836" s="27" t="str">
        <f t="shared" si="75"/>
        <v/>
      </c>
    </row>
    <row r="4837" spans="12:12" ht="15.75" customHeight="1" x14ac:dyDescent="0.35">
      <c r="L4837" s="27" t="str">
        <f t="shared" si="75"/>
        <v/>
      </c>
    </row>
    <row r="4838" spans="12:12" ht="15.75" customHeight="1" x14ac:dyDescent="0.35">
      <c r="L4838" s="27" t="str">
        <f t="shared" si="75"/>
        <v/>
      </c>
    </row>
    <row r="4839" spans="12:12" ht="15.75" customHeight="1" x14ac:dyDescent="0.35">
      <c r="L4839" s="27" t="str">
        <f t="shared" si="75"/>
        <v/>
      </c>
    </row>
    <row r="4840" spans="12:12" ht="15.75" customHeight="1" x14ac:dyDescent="0.35">
      <c r="L4840" s="27" t="str">
        <f t="shared" si="75"/>
        <v/>
      </c>
    </row>
    <row r="4841" spans="12:12" ht="15.75" customHeight="1" x14ac:dyDescent="0.35">
      <c r="L4841" s="27" t="str">
        <f t="shared" si="75"/>
        <v/>
      </c>
    </row>
    <row r="4842" spans="12:12" ht="15.75" customHeight="1" x14ac:dyDescent="0.35">
      <c r="L4842" s="27" t="str">
        <f t="shared" si="75"/>
        <v/>
      </c>
    </row>
    <row r="4843" spans="12:12" ht="15.75" customHeight="1" x14ac:dyDescent="0.35">
      <c r="L4843" s="27" t="str">
        <f t="shared" si="75"/>
        <v/>
      </c>
    </row>
    <row r="4844" spans="12:12" ht="15.75" customHeight="1" x14ac:dyDescent="0.35">
      <c r="L4844" s="27" t="str">
        <f t="shared" si="75"/>
        <v/>
      </c>
    </row>
    <row r="4845" spans="12:12" ht="15.75" customHeight="1" x14ac:dyDescent="0.35">
      <c r="L4845" s="27" t="str">
        <f t="shared" si="75"/>
        <v/>
      </c>
    </row>
    <row r="4846" spans="12:12" ht="15.75" customHeight="1" x14ac:dyDescent="0.35">
      <c r="L4846" s="27" t="str">
        <f t="shared" si="75"/>
        <v/>
      </c>
    </row>
    <row r="4847" spans="12:12" ht="15.75" customHeight="1" x14ac:dyDescent="0.35">
      <c r="L4847" s="27" t="str">
        <f t="shared" si="75"/>
        <v/>
      </c>
    </row>
    <row r="4848" spans="12:12" ht="15.75" customHeight="1" x14ac:dyDescent="0.35">
      <c r="L4848" s="27" t="str">
        <f t="shared" si="75"/>
        <v/>
      </c>
    </row>
    <row r="4849" spans="12:12" ht="15.75" customHeight="1" x14ac:dyDescent="0.35">
      <c r="L4849" s="27" t="str">
        <f t="shared" si="75"/>
        <v/>
      </c>
    </row>
    <row r="4850" spans="12:12" ht="15.75" customHeight="1" x14ac:dyDescent="0.35">
      <c r="L4850" s="27" t="str">
        <f t="shared" si="75"/>
        <v/>
      </c>
    </row>
    <row r="4851" spans="12:12" ht="15.75" customHeight="1" x14ac:dyDescent="0.35">
      <c r="L4851" s="27" t="str">
        <f t="shared" si="75"/>
        <v/>
      </c>
    </row>
    <row r="4852" spans="12:12" ht="15.75" customHeight="1" x14ac:dyDescent="0.35">
      <c r="L4852" s="27" t="str">
        <f t="shared" si="75"/>
        <v/>
      </c>
    </row>
    <row r="4853" spans="12:12" ht="15.75" customHeight="1" x14ac:dyDescent="0.35">
      <c r="L4853" s="27" t="str">
        <f t="shared" si="75"/>
        <v/>
      </c>
    </row>
    <row r="4854" spans="12:12" ht="15.75" customHeight="1" x14ac:dyDescent="0.35">
      <c r="L4854" s="27" t="str">
        <f t="shared" si="75"/>
        <v/>
      </c>
    </row>
    <row r="4855" spans="12:12" ht="15.75" customHeight="1" x14ac:dyDescent="0.35">
      <c r="L4855" s="27" t="str">
        <f t="shared" si="75"/>
        <v/>
      </c>
    </row>
    <row r="4856" spans="12:12" ht="15.75" customHeight="1" x14ac:dyDescent="0.35">
      <c r="L4856" s="27" t="str">
        <f t="shared" si="75"/>
        <v/>
      </c>
    </row>
    <row r="4857" spans="12:12" ht="15.75" customHeight="1" x14ac:dyDescent="0.35">
      <c r="L4857" s="27" t="str">
        <f t="shared" si="75"/>
        <v/>
      </c>
    </row>
    <row r="4858" spans="12:12" ht="15.75" customHeight="1" x14ac:dyDescent="0.35">
      <c r="L4858" s="27" t="str">
        <f t="shared" si="75"/>
        <v/>
      </c>
    </row>
    <row r="4859" spans="12:12" ht="15.75" customHeight="1" x14ac:dyDescent="0.35">
      <c r="L4859" s="27" t="str">
        <f t="shared" si="75"/>
        <v/>
      </c>
    </row>
    <row r="4860" spans="12:12" ht="15.75" customHeight="1" x14ac:dyDescent="0.35">
      <c r="L4860" s="27" t="str">
        <f t="shared" si="75"/>
        <v/>
      </c>
    </row>
    <row r="4861" spans="12:12" ht="15.75" customHeight="1" x14ac:dyDescent="0.35">
      <c r="L4861" s="27" t="str">
        <f t="shared" si="75"/>
        <v/>
      </c>
    </row>
    <row r="4862" spans="12:12" ht="15.75" customHeight="1" x14ac:dyDescent="0.35">
      <c r="L4862" s="27" t="str">
        <f t="shared" si="75"/>
        <v/>
      </c>
    </row>
    <row r="4863" spans="12:12" ht="15.75" customHeight="1" x14ac:dyDescent="0.35">
      <c r="L4863" s="27" t="str">
        <f t="shared" si="75"/>
        <v/>
      </c>
    </row>
    <row r="4864" spans="12:12" ht="15.75" customHeight="1" x14ac:dyDescent="0.35">
      <c r="L4864" s="27" t="str">
        <f t="shared" si="75"/>
        <v/>
      </c>
    </row>
    <row r="4865" spans="12:12" ht="15.75" customHeight="1" x14ac:dyDescent="0.35">
      <c r="L4865" s="27" t="str">
        <f t="shared" si="75"/>
        <v/>
      </c>
    </row>
    <row r="4866" spans="12:12" ht="15.75" customHeight="1" x14ac:dyDescent="0.35">
      <c r="L4866" s="27" t="str">
        <f t="shared" si="75"/>
        <v/>
      </c>
    </row>
    <row r="4867" spans="12:12" ht="15.75" customHeight="1" x14ac:dyDescent="0.35">
      <c r="L4867" s="27" t="str">
        <f t="shared" si="75"/>
        <v/>
      </c>
    </row>
    <row r="4868" spans="12:12" ht="15.75" customHeight="1" x14ac:dyDescent="0.35">
      <c r="L4868" s="27" t="str">
        <f t="shared" si="75"/>
        <v/>
      </c>
    </row>
    <row r="4869" spans="12:12" ht="15.75" customHeight="1" x14ac:dyDescent="0.35">
      <c r="L4869" s="27" t="str">
        <f t="shared" ref="L4869:L4932" si="76">IF((T4869="N/A")+(ISBLANK(T4869)), IF(S4869="Critical", K4869+30, IF(S4869="High", K4869+30,IF(COUNTIF(S4869,"M*"), K4869+90, IF(S4869="Low", K4869+180,"")))),
IF(((U4869="Yes")*(T4869="Critical")), K4869+30, IF(((U4869="Yes")*(T4869="High")), K4869+30,  IF(((U4869="Yes")*(COUNTIF(S4869,"M*"))), K4869+90,  IF(((U4869="Yes")*(T4869="Low")), K4869+180, IF(S4869="Critical", K4869+30, IF(S4869="High", K4869+30,IF(COUNTIF(S4869,"M*"), K4869+90, IF(S4869="Low", K4869+180,"")))))))))</f>
        <v/>
      </c>
    </row>
    <row r="4870" spans="12:12" ht="15.75" customHeight="1" x14ac:dyDescent="0.35">
      <c r="L4870" s="27" t="str">
        <f t="shared" si="76"/>
        <v/>
      </c>
    </row>
    <row r="4871" spans="12:12" ht="15.75" customHeight="1" x14ac:dyDescent="0.35">
      <c r="L4871" s="27" t="str">
        <f t="shared" si="76"/>
        <v/>
      </c>
    </row>
    <row r="4872" spans="12:12" ht="15.75" customHeight="1" x14ac:dyDescent="0.35">
      <c r="L4872" s="27" t="str">
        <f t="shared" si="76"/>
        <v/>
      </c>
    </row>
    <row r="4873" spans="12:12" ht="15.75" customHeight="1" x14ac:dyDescent="0.35">
      <c r="L4873" s="27" t="str">
        <f t="shared" si="76"/>
        <v/>
      </c>
    </row>
    <row r="4874" spans="12:12" ht="15.75" customHeight="1" x14ac:dyDescent="0.35">
      <c r="L4874" s="27" t="str">
        <f t="shared" si="76"/>
        <v/>
      </c>
    </row>
    <row r="4875" spans="12:12" ht="15.75" customHeight="1" x14ac:dyDescent="0.35">
      <c r="L4875" s="27" t="str">
        <f t="shared" si="76"/>
        <v/>
      </c>
    </row>
    <row r="4876" spans="12:12" ht="15.75" customHeight="1" x14ac:dyDescent="0.35">
      <c r="L4876" s="27" t="str">
        <f t="shared" si="76"/>
        <v/>
      </c>
    </row>
    <row r="4877" spans="12:12" ht="15.75" customHeight="1" x14ac:dyDescent="0.35">
      <c r="L4877" s="27" t="str">
        <f t="shared" si="76"/>
        <v/>
      </c>
    </row>
    <row r="4878" spans="12:12" ht="15.75" customHeight="1" x14ac:dyDescent="0.35">
      <c r="L4878" s="27" t="str">
        <f t="shared" si="76"/>
        <v/>
      </c>
    </row>
    <row r="4879" spans="12:12" ht="15.75" customHeight="1" x14ac:dyDescent="0.35">
      <c r="L4879" s="27" t="str">
        <f t="shared" si="76"/>
        <v/>
      </c>
    </row>
    <row r="4880" spans="12:12" ht="15.75" customHeight="1" x14ac:dyDescent="0.35">
      <c r="L4880" s="27" t="str">
        <f t="shared" si="76"/>
        <v/>
      </c>
    </row>
    <row r="4881" spans="12:12" ht="15.75" customHeight="1" x14ac:dyDescent="0.35">
      <c r="L4881" s="27" t="str">
        <f t="shared" si="76"/>
        <v/>
      </c>
    </row>
    <row r="4882" spans="12:12" ht="15.75" customHeight="1" x14ac:dyDescent="0.35">
      <c r="L4882" s="27" t="str">
        <f t="shared" si="76"/>
        <v/>
      </c>
    </row>
    <row r="4883" spans="12:12" ht="15.75" customHeight="1" x14ac:dyDescent="0.35">
      <c r="L4883" s="27" t="str">
        <f t="shared" si="76"/>
        <v/>
      </c>
    </row>
    <row r="4884" spans="12:12" ht="15.75" customHeight="1" x14ac:dyDescent="0.35">
      <c r="L4884" s="27" t="str">
        <f t="shared" si="76"/>
        <v/>
      </c>
    </row>
    <row r="4885" spans="12:12" ht="15.75" customHeight="1" x14ac:dyDescent="0.35">
      <c r="L4885" s="27" t="str">
        <f t="shared" si="76"/>
        <v/>
      </c>
    </row>
    <row r="4886" spans="12:12" ht="15.75" customHeight="1" x14ac:dyDescent="0.35">
      <c r="L4886" s="27" t="str">
        <f t="shared" si="76"/>
        <v/>
      </c>
    </row>
    <row r="4887" spans="12:12" ht="15.75" customHeight="1" x14ac:dyDescent="0.35">
      <c r="L4887" s="27" t="str">
        <f t="shared" si="76"/>
        <v/>
      </c>
    </row>
    <row r="4888" spans="12:12" ht="15.75" customHeight="1" x14ac:dyDescent="0.35">
      <c r="L4888" s="27" t="str">
        <f t="shared" si="76"/>
        <v/>
      </c>
    </row>
    <row r="4889" spans="12:12" ht="15.75" customHeight="1" x14ac:dyDescent="0.35">
      <c r="L4889" s="27" t="str">
        <f t="shared" si="76"/>
        <v/>
      </c>
    </row>
    <row r="4890" spans="12:12" ht="15.75" customHeight="1" x14ac:dyDescent="0.35">
      <c r="L4890" s="27" t="str">
        <f t="shared" si="76"/>
        <v/>
      </c>
    </row>
    <row r="4891" spans="12:12" ht="15.75" customHeight="1" x14ac:dyDescent="0.35">
      <c r="L4891" s="27" t="str">
        <f t="shared" si="76"/>
        <v/>
      </c>
    </row>
    <row r="4892" spans="12:12" ht="15.75" customHeight="1" x14ac:dyDescent="0.35">
      <c r="L4892" s="27" t="str">
        <f t="shared" si="76"/>
        <v/>
      </c>
    </row>
    <row r="4893" spans="12:12" ht="15.75" customHeight="1" x14ac:dyDescent="0.35">
      <c r="L4893" s="27" t="str">
        <f t="shared" si="76"/>
        <v/>
      </c>
    </row>
    <row r="4894" spans="12:12" ht="15.75" customHeight="1" x14ac:dyDescent="0.35">
      <c r="L4894" s="27" t="str">
        <f t="shared" si="76"/>
        <v/>
      </c>
    </row>
    <row r="4895" spans="12:12" ht="15.75" customHeight="1" x14ac:dyDescent="0.35">
      <c r="L4895" s="27" t="str">
        <f t="shared" si="76"/>
        <v/>
      </c>
    </row>
    <row r="4896" spans="12:12" ht="15.75" customHeight="1" x14ac:dyDescent="0.35">
      <c r="L4896" s="27" t="str">
        <f t="shared" si="76"/>
        <v/>
      </c>
    </row>
    <row r="4897" spans="12:12" ht="15.75" customHeight="1" x14ac:dyDescent="0.35">
      <c r="L4897" s="27" t="str">
        <f t="shared" si="76"/>
        <v/>
      </c>
    </row>
    <row r="4898" spans="12:12" ht="15.75" customHeight="1" x14ac:dyDescent="0.35">
      <c r="L4898" s="27" t="str">
        <f t="shared" si="76"/>
        <v/>
      </c>
    </row>
    <row r="4899" spans="12:12" ht="15.75" customHeight="1" x14ac:dyDescent="0.35">
      <c r="L4899" s="27" t="str">
        <f t="shared" si="76"/>
        <v/>
      </c>
    </row>
    <row r="4900" spans="12:12" ht="15.75" customHeight="1" x14ac:dyDescent="0.35">
      <c r="L4900" s="27" t="str">
        <f t="shared" si="76"/>
        <v/>
      </c>
    </row>
    <row r="4901" spans="12:12" ht="15.75" customHeight="1" x14ac:dyDescent="0.35">
      <c r="L4901" s="27" t="str">
        <f t="shared" si="76"/>
        <v/>
      </c>
    </row>
    <row r="4902" spans="12:12" ht="15.75" customHeight="1" x14ac:dyDescent="0.35">
      <c r="L4902" s="27" t="str">
        <f t="shared" si="76"/>
        <v/>
      </c>
    </row>
    <row r="4903" spans="12:12" ht="15.75" customHeight="1" x14ac:dyDescent="0.35">
      <c r="L4903" s="27" t="str">
        <f t="shared" si="76"/>
        <v/>
      </c>
    </row>
    <row r="4904" spans="12:12" ht="15.75" customHeight="1" x14ac:dyDescent="0.35">
      <c r="L4904" s="27" t="str">
        <f t="shared" si="76"/>
        <v/>
      </c>
    </row>
    <row r="4905" spans="12:12" ht="15.75" customHeight="1" x14ac:dyDescent="0.35">
      <c r="L4905" s="27" t="str">
        <f t="shared" si="76"/>
        <v/>
      </c>
    </row>
    <row r="4906" spans="12:12" ht="15.75" customHeight="1" x14ac:dyDescent="0.35">
      <c r="L4906" s="27" t="str">
        <f t="shared" si="76"/>
        <v/>
      </c>
    </row>
    <row r="4907" spans="12:12" ht="15.75" customHeight="1" x14ac:dyDescent="0.35">
      <c r="L4907" s="27" t="str">
        <f t="shared" si="76"/>
        <v/>
      </c>
    </row>
    <row r="4908" spans="12:12" ht="15.75" customHeight="1" x14ac:dyDescent="0.35">
      <c r="L4908" s="27" t="str">
        <f t="shared" si="76"/>
        <v/>
      </c>
    </row>
    <row r="4909" spans="12:12" ht="15.75" customHeight="1" x14ac:dyDescent="0.35">
      <c r="L4909" s="27" t="str">
        <f t="shared" si="76"/>
        <v/>
      </c>
    </row>
    <row r="4910" spans="12:12" ht="15.75" customHeight="1" x14ac:dyDescent="0.35">
      <c r="L4910" s="27" t="str">
        <f t="shared" si="76"/>
        <v/>
      </c>
    </row>
    <row r="4911" spans="12:12" ht="15.75" customHeight="1" x14ac:dyDescent="0.35">
      <c r="L4911" s="27" t="str">
        <f t="shared" si="76"/>
        <v/>
      </c>
    </row>
    <row r="4912" spans="12:12" ht="15.75" customHeight="1" x14ac:dyDescent="0.35">
      <c r="L4912" s="27" t="str">
        <f t="shared" si="76"/>
        <v/>
      </c>
    </row>
    <row r="4913" spans="12:12" ht="15.75" customHeight="1" x14ac:dyDescent="0.35">
      <c r="L4913" s="27" t="str">
        <f t="shared" si="76"/>
        <v/>
      </c>
    </row>
    <row r="4914" spans="12:12" ht="15.75" customHeight="1" x14ac:dyDescent="0.35">
      <c r="L4914" s="27" t="str">
        <f t="shared" si="76"/>
        <v/>
      </c>
    </row>
    <row r="4915" spans="12:12" ht="15.75" customHeight="1" x14ac:dyDescent="0.35">
      <c r="L4915" s="27" t="str">
        <f t="shared" si="76"/>
        <v/>
      </c>
    </row>
    <row r="4916" spans="12:12" ht="15.75" customHeight="1" x14ac:dyDescent="0.35">
      <c r="L4916" s="27" t="str">
        <f t="shared" si="76"/>
        <v/>
      </c>
    </row>
    <row r="4917" spans="12:12" ht="15.75" customHeight="1" x14ac:dyDescent="0.35">
      <c r="L4917" s="27" t="str">
        <f t="shared" si="76"/>
        <v/>
      </c>
    </row>
    <row r="4918" spans="12:12" ht="15.75" customHeight="1" x14ac:dyDescent="0.35">
      <c r="L4918" s="27" t="str">
        <f t="shared" si="76"/>
        <v/>
      </c>
    </row>
    <row r="4919" spans="12:12" ht="15.75" customHeight="1" x14ac:dyDescent="0.35">
      <c r="L4919" s="27" t="str">
        <f t="shared" si="76"/>
        <v/>
      </c>
    </row>
    <row r="4920" spans="12:12" ht="15.75" customHeight="1" x14ac:dyDescent="0.35">
      <c r="L4920" s="27" t="str">
        <f t="shared" si="76"/>
        <v/>
      </c>
    </row>
    <row r="4921" spans="12:12" ht="15.75" customHeight="1" x14ac:dyDescent="0.35">
      <c r="L4921" s="27" t="str">
        <f t="shared" si="76"/>
        <v/>
      </c>
    </row>
    <row r="4922" spans="12:12" ht="15.75" customHeight="1" x14ac:dyDescent="0.35">
      <c r="L4922" s="27" t="str">
        <f t="shared" si="76"/>
        <v/>
      </c>
    </row>
    <row r="4923" spans="12:12" ht="15.75" customHeight="1" x14ac:dyDescent="0.35">
      <c r="L4923" s="27" t="str">
        <f t="shared" si="76"/>
        <v/>
      </c>
    </row>
    <row r="4924" spans="12:12" ht="15.75" customHeight="1" x14ac:dyDescent="0.35">
      <c r="L4924" s="27" t="str">
        <f t="shared" si="76"/>
        <v/>
      </c>
    </row>
    <row r="4925" spans="12:12" ht="15.75" customHeight="1" x14ac:dyDescent="0.35">
      <c r="L4925" s="27" t="str">
        <f t="shared" si="76"/>
        <v/>
      </c>
    </row>
    <row r="4926" spans="12:12" ht="15.75" customHeight="1" x14ac:dyDescent="0.35">
      <c r="L4926" s="27" t="str">
        <f t="shared" si="76"/>
        <v/>
      </c>
    </row>
    <row r="4927" spans="12:12" ht="15.75" customHeight="1" x14ac:dyDescent="0.35">
      <c r="L4927" s="27" t="str">
        <f t="shared" si="76"/>
        <v/>
      </c>
    </row>
    <row r="4928" spans="12:12" ht="15.75" customHeight="1" x14ac:dyDescent="0.35">
      <c r="L4928" s="27" t="str">
        <f t="shared" si="76"/>
        <v/>
      </c>
    </row>
    <row r="4929" spans="12:12" ht="15.75" customHeight="1" x14ac:dyDescent="0.35">
      <c r="L4929" s="27" t="str">
        <f t="shared" si="76"/>
        <v/>
      </c>
    </row>
    <row r="4930" spans="12:12" ht="15.75" customHeight="1" x14ac:dyDescent="0.35">
      <c r="L4930" s="27" t="str">
        <f t="shared" si="76"/>
        <v/>
      </c>
    </row>
    <row r="4931" spans="12:12" ht="15.75" customHeight="1" x14ac:dyDescent="0.35">
      <c r="L4931" s="27" t="str">
        <f t="shared" si="76"/>
        <v/>
      </c>
    </row>
    <row r="4932" spans="12:12" ht="15.75" customHeight="1" x14ac:dyDescent="0.35">
      <c r="L4932" s="27" t="str">
        <f t="shared" si="76"/>
        <v/>
      </c>
    </row>
    <row r="4933" spans="12:12" ht="15.75" customHeight="1" x14ac:dyDescent="0.35">
      <c r="L4933" s="27" t="str">
        <f t="shared" ref="L4933:L4996" si="77">IF((T4933="N/A")+(ISBLANK(T4933)), IF(S4933="Critical", K4933+30, IF(S4933="High", K4933+30,IF(COUNTIF(S4933,"M*"), K4933+90, IF(S4933="Low", K4933+180,"")))),
IF(((U4933="Yes")*(T4933="Critical")), K4933+30, IF(((U4933="Yes")*(T4933="High")), K4933+30,  IF(((U4933="Yes")*(COUNTIF(S4933,"M*"))), K4933+90,  IF(((U4933="Yes")*(T4933="Low")), K4933+180, IF(S4933="Critical", K4933+30, IF(S4933="High", K4933+30,IF(COUNTIF(S4933,"M*"), K4933+90, IF(S4933="Low", K4933+180,"")))))))))</f>
        <v/>
      </c>
    </row>
    <row r="4934" spans="12:12" ht="15.75" customHeight="1" x14ac:dyDescent="0.35">
      <c r="L4934" s="27" t="str">
        <f t="shared" si="77"/>
        <v/>
      </c>
    </row>
    <row r="4935" spans="12:12" ht="15.75" customHeight="1" x14ac:dyDescent="0.35">
      <c r="L4935" s="27" t="str">
        <f t="shared" si="77"/>
        <v/>
      </c>
    </row>
    <row r="4936" spans="12:12" ht="15.75" customHeight="1" x14ac:dyDescent="0.35">
      <c r="L4936" s="27" t="str">
        <f t="shared" si="77"/>
        <v/>
      </c>
    </row>
    <row r="4937" spans="12:12" ht="15.75" customHeight="1" x14ac:dyDescent="0.35">
      <c r="L4937" s="27" t="str">
        <f t="shared" si="77"/>
        <v/>
      </c>
    </row>
    <row r="4938" spans="12:12" ht="15.75" customHeight="1" x14ac:dyDescent="0.35">
      <c r="L4938" s="27" t="str">
        <f t="shared" si="77"/>
        <v/>
      </c>
    </row>
    <row r="4939" spans="12:12" ht="15.75" customHeight="1" x14ac:dyDescent="0.35">
      <c r="L4939" s="27" t="str">
        <f t="shared" si="77"/>
        <v/>
      </c>
    </row>
    <row r="4940" spans="12:12" ht="15.75" customHeight="1" x14ac:dyDescent="0.35">
      <c r="L4940" s="27" t="str">
        <f t="shared" si="77"/>
        <v/>
      </c>
    </row>
    <row r="4941" spans="12:12" ht="15.75" customHeight="1" x14ac:dyDescent="0.35">
      <c r="L4941" s="27" t="str">
        <f t="shared" si="77"/>
        <v/>
      </c>
    </row>
    <row r="4942" spans="12:12" ht="15.75" customHeight="1" x14ac:dyDescent="0.35">
      <c r="L4942" s="27" t="str">
        <f t="shared" si="77"/>
        <v/>
      </c>
    </row>
    <row r="4943" spans="12:12" ht="15.75" customHeight="1" x14ac:dyDescent="0.35">
      <c r="L4943" s="27" t="str">
        <f t="shared" si="77"/>
        <v/>
      </c>
    </row>
    <row r="4944" spans="12:12" ht="15.75" customHeight="1" x14ac:dyDescent="0.35">
      <c r="L4944" s="27" t="str">
        <f t="shared" si="77"/>
        <v/>
      </c>
    </row>
    <row r="4945" spans="12:12" ht="15.75" customHeight="1" x14ac:dyDescent="0.35">
      <c r="L4945" s="27" t="str">
        <f t="shared" si="77"/>
        <v/>
      </c>
    </row>
    <row r="4946" spans="12:12" ht="15.75" customHeight="1" x14ac:dyDescent="0.35">
      <c r="L4946" s="27" t="str">
        <f t="shared" si="77"/>
        <v/>
      </c>
    </row>
    <row r="4947" spans="12:12" ht="15.75" customHeight="1" x14ac:dyDescent="0.35">
      <c r="L4947" s="27" t="str">
        <f t="shared" si="77"/>
        <v/>
      </c>
    </row>
    <row r="4948" spans="12:12" ht="15.75" customHeight="1" x14ac:dyDescent="0.35">
      <c r="L4948" s="27" t="str">
        <f t="shared" si="77"/>
        <v/>
      </c>
    </row>
    <row r="4949" spans="12:12" ht="15.75" customHeight="1" x14ac:dyDescent="0.35">
      <c r="L4949" s="27" t="str">
        <f t="shared" si="77"/>
        <v/>
      </c>
    </row>
    <row r="4950" spans="12:12" ht="15.75" customHeight="1" x14ac:dyDescent="0.35">
      <c r="L4950" s="27" t="str">
        <f t="shared" si="77"/>
        <v/>
      </c>
    </row>
    <row r="4951" spans="12:12" ht="15.75" customHeight="1" x14ac:dyDescent="0.35">
      <c r="L4951" s="27" t="str">
        <f t="shared" si="77"/>
        <v/>
      </c>
    </row>
    <row r="4952" spans="12:12" ht="15.75" customHeight="1" x14ac:dyDescent="0.35">
      <c r="L4952" s="27" t="str">
        <f t="shared" si="77"/>
        <v/>
      </c>
    </row>
    <row r="4953" spans="12:12" ht="15.75" customHeight="1" x14ac:dyDescent="0.35">
      <c r="L4953" s="27" t="str">
        <f t="shared" si="77"/>
        <v/>
      </c>
    </row>
    <row r="4954" spans="12:12" ht="15.75" customHeight="1" x14ac:dyDescent="0.35">
      <c r="L4954" s="27" t="str">
        <f t="shared" si="77"/>
        <v/>
      </c>
    </row>
    <row r="4955" spans="12:12" ht="15.75" customHeight="1" x14ac:dyDescent="0.35">
      <c r="L4955" s="27" t="str">
        <f t="shared" si="77"/>
        <v/>
      </c>
    </row>
    <row r="4956" spans="12:12" ht="15.75" customHeight="1" x14ac:dyDescent="0.35">
      <c r="L4956" s="27" t="str">
        <f t="shared" si="77"/>
        <v/>
      </c>
    </row>
    <row r="4957" spans="12:12" ht="15.75" customHeight="1" x14ac:dyDescent="0.35">
      <c r="L4957" s="27" t="str">
        <f t="shared" si="77"/>
        <v/>
      </c>
    </row>
    <row r="4958" spans="12:12" ht="15.75" customHeight="1" x14ac:dyDescent="0.35">
      <c r="L4958" s="27" t="str">
        <f t="shared" si="77"/>
        <v/>
      </c>
    </row>
    <row r="4959" spans="12:12" ht="15.75" customHeight="1" x14ac:dyDescent="0.35">
      <c r="L4959" s="27" t="str">
        <f t="shared" si="77"/>
        <v/>
      </c>
    </row>
    <row r="4960" spans="12:12" ht="15.75" customHeight="1" x14ac:dyDescent="0.35">
      <c r="L4960" s="27" t="str">
        <f t="shared" si="77"/>
        <v/>
      </c>
    </row>
    <row r="4961" spans="12:12" ht="15.75" customHeight="1" x14ac:dyDescent="0.35">
      <c r="L4961" s="27" t="str">
        <f t="shared" si="77"/>
        <v/>
      </c>
    </row>
    <row r="4962" spans="12:12" ht="15.75" customHeight="1" x14ac:dyDescent="0.35">
      <c r="L4962" s="27" t="str">
        <f t="shared" si="77"/>
        <v/>
      </c>
    </row>
    <row r="4963" spans="12:12" ht="15.75" customHeight="1" x14ac:dyDescent="0.35">
      <c r="L4963" s="27" t="str">
        <f t="shared" si="77"/>
        <v/>
      </c>
    </row>
    <row r="4964" spans="12:12" ht="15.75" customHeight="1" x14ac:dyDescent="0.35">
      <c r="L4964" s="27" t="str">
        <f t="shared" si="77"/>
        <v/>
      </c>
    </row>
    <row r="4965" spans="12:12" ht="15.75" customHeight="1" x14ac:dyDescent="0.35">
      <c r="L4965" s="27" t="str">
        <f t="shared" si="77"/>
        <v/>
      </c>
    </row>
    <row r="4966" spans="12:12" ht="15.75" customHeight="1" x14ac:dyDescent="0.35">
      <c r="L4966" s="27" t="str">
        <f t="shared" si="77"/>
        <v/>
      </c>
    </row>
    <row r="4967" spans="12:12" ht="15.75" customHeight="1" x14ac:dyDescent="0.35">
      <c r="L4967" s="27" t="str">
        <f t="shared" si="77"/>
        <v/>
      </c>
    </row>
    <row r="4968" spans="12:12" ht="15.75" customHeight="1" x14ac:dyDescent="0.35">
      <c r="L4968" s="27" t="str">
        <f t="shared" si="77"/>
        <v/>
      </c>
    </row>
    <row r="4969" spans="12:12" ht="15.75" customHeight="1" x14ac:dyDescent="0.35">
      <c r="L4969" s="27" t="str">
        <f t="shared" si="77"/>
        <v/>
      </c>
    </row>
    <row r="4970" spans="12:12" ht="15.75" customHeight="1" x14ac:dyDescent="0.35">
      <c r="L4970" s="27" t="str">
        <f t="shared" si="77"/>
        <v/>
      </c>
    </row>
    <row r="4971" spans="12:12" ht="15.75" customHeight="1" x14ac:dyDescent="0.35">
      <c r="L4971" s="27" t="str">
        <f t="shared" si="77"/>
        <v/>
      </c>
    </row>
    <row r="4972" spans="12:12" ht="15.75" customHeight="1" x14ac:dyDescent="0.35">
      <c r="L4972" s="27" t="str">
        <f t="shared" si="77"/>
        <v/>
      </c>
    </row>
    <row r="4973" spans="12:12" ht="15.75" customHeight="1" x14ac:dyDescent="0.35">
      <c r="L4973" s="27" t="str">
        <f t="shared" si="77"/>
        <v/>
      </c>
    </row>
    <row r="4974" spans="12:12" ht="15.75" customHeight="1" x14ac:dyDescent="0.35">
      <c r="L4974" s="27" t="str">
        <f t="shared" si="77"/>
        <v/>
      </c>
    </row>
    <row r="4975" spans="12:12" ht="15.75" customHeight="1" x14ac:dyDescent="0.35">
      <c r="L4975" s="27" t="str">
        <f t="shared" si="77"/>
        <v/>
      </c>
    </row>
    <row r="4976" spans="12:12" ht="15.75" customHeight="1" x14ac:dyDescent="0.35">
      <c r="L4976" s="27" t="str">
        <f t="shared" si="77"/>
        <v/>
      </c>
    </row>
    <row r="4977" spans="12:12" ht="15.75" customHeight="1" x14ac:dyDescent="0.35">
      <c r="L4977" s="27" t="str">
        <f t="shared" si="77"/>
        <v/>
      </c>
    </row>
    <row r="4978" spans="12:12" ht="15.75" customHeight="1" x14ac:dyDescent="0.35">
      <c r="L4978" s="27" t="str">
        <f t="shared" si="77"/>
        <v/>
      </c>
    </row>
    <row r="4979" spans="12:12" ht="15.75" customHeight="1" x14ac:dyDescent="0.35">
      <c r="L4979" s="27" t="str">
        <f t="shared" si="77"/>
        <v/>
      </c>
    </row>
    <row r="4980" spans="12:12" ht="15.75" customHeight="1" x14ac:dyDescent="0.35">
      <c r="L4980" s="27" t="str">
        <f t="shared" si="77"/>
        <v/>
      </c>
    </row>
    <row r="4981" spans="12:12" ht="15.75" customHeight="1" x14ac:dyDescent="0.35">
      <c r="L4981" s="27" t="str">
        <f t="shared" si="77"/>
        <v/>
      </c>
    </row>
    <row r="4982" spans="12:12" ht="15.75" customHeight="1" x14ac:dyDescent="0.35">
      <c r="L4982" s="27" t="str">
        <f t="shared" si="77"/>
        <v/>
      </c>
    </row>
    <row r="4983" spans="12:12" ht="15.75" customHeight="1" x14ac:dyDescent="0.35">
      <c r="L4983" s="27" t="str">
        <f t="shared" si="77"/>
        <v/>
      </c>
    </row>
    <row r="4984" spans="12:12" ht="15.75" customHeight="1" x14ac:dyDescent="0.35">
      <c r="L4984" s="27" t="str">
        <f t="shared" si="77"/>
        <v/>
      </c>
    </row>
    <row r="4985" spans="12:12" ht="15.75" customHeight="1" x14ac:dyDescent="0.35">
      <c r="L4985" s="27" t="str">
        <f t="shared" si="77"/>
        <v/>
      </c>
    </row>
    <row r="4986" spans="12:12" ht="15.75" customHeight="1" x14ac:dyDescent="0.35">
      <c r="L4986" s="27" t="str">
        <f t="shared" si="77"/>
        <v/>
      </c>
    </row>
    <row r="4987" spans="12:12" ht="15.75" customHeight="1" x14ac:dyDescent="0.35">
      <c r="L4987" s="27" t="str">
        <f t="shared" si="77"/>
        <v/>
      </c>
    </row>
    <row r="4988" spans="12:12" ht="15.75" customHeight="1" x14ac:dyDescent="0.35">
      <c r="L4988" s="27" t="str">
        <f t="shared" si="77"/>
        <v/>
      </c>
    </row>
    <row r="4989" spans="12:12" ht="15.75" customHeight="1" x14ac:dyDescent="0.35">
      <c r="L4989" s="27" t="str">
        <f t="shared" si="77"/>
        <v/>
      </c>
    </row>
    <row r="4990" spans="12:12" ht="15.75" customHeight="1" x14ac:dyDescent="0.35">
      <c r="L4990" s="27" t="str">
        <f t="shared" si="77"/>
        <v/>
      </c>
    </row>
    <row r="4991" spans="12:12" ht="15.75" customHeight="1" x14ac:dyDescent="0.35">
      <c r="L4991" s="27" t="str">
        <f t="shared" si="77"/>
        <v/>
      </c>
    </row>
    <row r="4992" spans="12:12" ht="15.75" customHeight="1" x14ac:dyDescent="0.35">
      <c r="L4992" s="27" t="str">
        <f t="shared" si="77"/>
        <v/>
      </c>
    </row>
    <row r="4993" spans="12:12" ht="15.75" customHeight="1" x14ac:dyDescent="0.35">
      <c r="L4993" s="27" t="str">
        <f t="shared" si="77"/>
        <v/>
      </c>
    </row>
    <row r="4994" spans="12:12" ht="15.75" customHeight="1" x14ac:dyDescent="0.35">
      <c r="L4994" s="27" t="str">
        <f t="shared" si="77"/>
        <v/>
      </c>
    </row>
    <row r="4995" spans="12:12" ht="15.75" customHeight="1" x14ac:dyDescent="0.35">
      <c r="L4995" s="27" t="str">
        <f t="shared" si="77"/>
        <v/>
      </c>
    </row>
    <row r="4996" spans="12:12" ht="15.75" customHeight="1" x14ac:dyDescent="0.35">
      <c r="L4996" s="27" t="str">
        <f t="shared" si="77"/>
        <v/>
      </c>
    </row>
    <row r="4997" spans="12:12" ht="15.75" customHeight="1" x14ac:dyDescent="0.35">
      <c r="L4997" s="27" t="str">
        <f t="shared" ref="L4997:L5060" si="78">IF((T4997="N/A")+(ISBLANK(T4997)), IF(S4997="Critical", K4997+30, IF(S4997="High", K4997+30,IF(COUNTIF(S4997,"M*"), K4997+90, IF(S4997="Low", K4997+180,"")))),
IF(((U4997="Yes")*(T4997="Critical")), K4997+30, IF(((U4997="Yes")*(T4997="High")), K4997+30,  IF(((U4997="Yes")*(COUNTIF(S4997,"M*"))), K4997+90,  IF(((U4997="Yes")*(T4997="Low")), K4997+180, IF(S4997="Critical", K4997+30, IF(S4997="High", K4997+30,IF(COUNTIF(S4997,"M*"), K4997+90, IF(S4997="Low", K4997+180,"")))))))))</f>
        <v/>
      </c>
    </row>
    <row r="4998" spans="12:12" ht="15.75" customHeight="1" x14ac:dyDescent="0.35">
      <c r="L4998" s="27" t="str">
        <f t="shared" si="78"/>
        <v/>
      </c>
    </row>
    <row r="4999" spans="12:12" ht="15.75" customHeight="1" x14ac:dyDescent="0.35">
      <c r="L4999" s="27" t="str">
        <f t="shared" si="78"/>
        <v/>
      </c>
    </row>
    <row r="5000" spans="12:12" ht="15.75" customHeight="1" x14ac:dyDescent="0.35">
      <c r="L5000" s="27" t="str">
        <f t="shared" si="78"/>
        <v/>
      </c>
    </row>
    <row r="5001" spans="12:12" ht="15.75" customHeight="1" x14ac:dyDescent="0.35">
      <c r="L5001" s="27" t="str">
        <f t="shared" si="78"/>
        <v/>
      </c>
    </row>
    <row r="5002" spans="12:12" ht="15.75" customHeight="1" x14ac:dyDescent="0.35">
      <c r="L5002" s="27" t="str">
        <f t="shared" si="78"/>
        <v/>
      </c>
    </row>
    <row r="5003" spans="12:12" ht="15.75" customHeight="1" x14ac:dyDescent="0.35">
      <c r="L5003" s="27" t="str">
        <f t="shared" si="78"/>
        <v/>
      </c>
    </row>
    <row r="5004" spans="12:12" ht="15.75" customHeight="1" x14ac:dyDescent="0.35">
      <c r="L5004" s="27" t="str">
        <f t="shared" si="78"/>
        <v/>
      </c>
    </row>
    <row r="5005" spans="12:12" ht="15.75" customHeight="1" x14ac:dyDescent="0.35">
      <c r="L5005" s="27" t="str">
        <f t="shared" si="78"/>
        <v/>
      </c>
    </row>
    <row r="5006" spans="12:12" ht="15.75" customHeight="1" x14ac:dyDescent="0.35">
      <c r="L5006" s="27" t="str">
        <f t="shared" si="78"/>
        <v/>
      </c>
    </row>
    <row r="5007" spans="12:12" ht="15.75" customHeight="1" x14ac:dyDescent="0.35">
      <c r="L5007" s="27" t="str">
        <f t="shared" si="78"/>
        <v/>
      </c>
    </row>
    <row r="5008" spans="12:12" ht="15.75" customHeight="1" x14ac:dyDescent="0.35">
      <c r="L5008" s="27" t="str">
        <f t="shared" si="78"/>
        <v/>
      </c>
    </row>
    <row r="5009" spans="12:12" ht="15.75" customHeight="1" x14ac:dyDescent="0.35">
      <c r="L5009" s="27" t="str">
        <f t="shared" si="78"/>
        <v/>
      </c>
    </row>
    <row r="5010" spans="12:12" ht="15.75" customHeight="1" x14ac:dyDescent="0.35">
      <c r="L5010" s="27" t="str">
        <f t="shared" si="78"/>
        <v/>
      </c>
    </row>
    <row r="5011" spans="12:12" ht="15.75" customHeight="1" x14ac:dyDescent="0.35">
      <c r="L5011" s="27" t="str">
        <f t="shared" si="78"/>
        <v/>
      </c>
    </row>
    <row r="5012" spans="12:12" ht="15.75" customHeight="1" x14ac:dyDescent="0.35">
      <c r="L5012" s="27" t="str">
        <f t="shared" si="78"/>
        <v/>
      </c>
    </row>
    <row r="5013" spans="12:12" ht="15.75" customHeight="1" x14ac:dyDescent="0.35">
      <c r="L5013" s="27" t="str">
        <f t="shared" si="78"/>
        <v/>
      </c>
    </row>
    <row r="5014" spans="12:12" ht="15.75" customHeight="1" x14ac:dyDescent="0.35">
      <c r="L5014" s="27" t="str">
        <f t="shared" si="78"/>
        <v/>
      </c>
    </row>
    <row r="5015" spans="12:12" ht="15.75" customHeight="1" x14ac:dyDescent="0.35">
      <c r="L5015" s="27" t="str">
        <f t="shared" si="78"/>
        <v/>
      </c>
    </row>
    <row r="5016" spans="12:12" ht="15.75" customHeight="1" x14ac:dyDescent="0.35">
      <c r="L5016" s="27" t="str">
        <f t="shared" si="78"/>
        <v/>
      </c>
    </row>
    <row r="5017" spans="12:12" ht="15.75" customHeight="1" x14ac:dyDescent="0.35">
      <c r="L5017" s="27" t="str">
        <f t="shared" si="78"/>
        <v/>
      </c>
    </row>
    <row r="5018" spans="12:12" ht="15.75" customHeight="1" x14ac:dyDescent="0.35">
      <c r="L5018" s="27" t="str">
        <f t="shared" si="78"/>
        <v/>
      </c>
    </row>
    <row r="5019" spans="12:12" ht="15.75" customHeight="1" x14ac:dyDescent="0.35">
      <c r="L5019" s="27" t="str">
        <f t="shared" si="78"/>
        <v/>
      </c>
    </row>
    <row r="5020" spans="12:12" ht="15.75" customHeight="1" x14ac:dyDescent="0.35">
      <c r="L5020" s="27" t="str">
        <f t="shared" si="78"/>
        <v/>
      </c>
    </row>
    <row r="5021" spans="12:12" ht="15.75" customHeight="1" x14ac:dyDescent="0.35">
      <c r="L5021" s="27" t="str">
        <f t="shared" si="78"/>
        <v/>
      </c>
    </row>
    <row r="5022" spans="12:12" ht="15.75" customHeight="1" x14ac:dyDescent="0.35">
      <c r="L5022" s="27" t="str">
        <f t="shared" si="78"/>
        <v/>
      </c>
    </row>
    <row r="5023" spans="12:12" ht="15.75" customHeight="1" x14ac:dyDescent="0.35">
      <c r="L5023" s="27" t="str">
        <f t="shared" si="78"/>
        <v/>
      </c>
    </row>
    <row r="5024" spans="12:12" ht="15.75" customHeight="1" x14ac:dyDescent="0.35">
      <c r="L5024" s="27" t="str">
        <f t="shared" si="78"/>
        <v/>
      </c>
    </row>
    <row r="5025" spans="12:12" ht="15.75" customHeight="1" x14ac:dyDescent="0.35">
      <c r="L5025" s="27" t="str">
        <f t="shared" si="78"/>
        <v/>
      </c>
    </row>
    <row r="5026" spans="12:12" ht="15.75" customHeight="1" x14ac:dyDescent="0.35">
      <c r="L5026" s="27" t="str">
        <f t="shared" si="78"/>
        <v/>
      </c>
    </row>
    <row r="5027" spans="12:12" ht="15.75" customHeight="1" x14ac:dyDescent="0.35">
      <c r="L5027" s="27" t="str">
        <f t="shared" si="78"/>
        <v/>
      </c>
    </row>
    <row r="5028" spans="12:12" ht="15.75" customHeight="1" x14ac:dyDescent="0.35">
      <c r="L5028" s="27" t="str">
        <f t="shared" si="78"/>
        <v/>
      </c>
    </row>
    <row r="5029" spans="12:12" ht="15.75" customHeight="1" x14ac:dyDescent="0.35">
      <c r="L5029" s="27" t="str">
        <f t="shared" si="78"/>
        <v/>
      </c>
    </row>
    <row r="5030" spans="12:12" ht="15.75" customHeight="1" x14ac:dyDescent="0.35">
      <c r="L5030" s="27" t="str">
        <f t="shared" si="78"/>
        <v/>
      </c>
    </row>
    <row r="5031" spans="12:12" ht="15.75" customHeight="1" x14ac:dyDescent="0.35">
      <c r="L5031" s="27" t="str">
        <f t="shared" si="78"/>
        <v/>
      </c>
    </row>
    <row r="5032" spans="12:12" ht="15.75" customHeight="1" x14ac:dyDescent="0.35">
      <c r="L5032" s="27" t="str">
        <f t="shared" si="78"/>
        <v/>
      </c>
    </row>
    <row r="5033" spans="12:12" ht="15.75" customHeight="1" x14ac:dyDescent="0.35">
      <c r="L5033" s="27" t="str">
        <f t="shared" si="78"/>
        <v/>
      </c>
    </row>
    <row r="5034" spans="12:12" ht="15.75" customHeight="1" x14ac:dyDescent="0.35">
      <c r="L5034" s="27" t="str">
        <f t="shared" si="78"/>
        <v/>
      </c>
    </row>
    <row r="5035" spans="12:12" ht="15.75" customHeight="1" x14ac:dyDescent="0.35">
      <c r="L5035" s="27" t="str">
        <f t="shared" si="78"/>
        <v/>
      </c>
    </row>
    <row r="5036" spans="12:12" ht="15.75" customHeight="1" x14ac:dyDescent="0.35">
      <c r="L5036" s="27" t="str">
        <f t="shared" si="78"/>
        <v/>
      </c>
    </row>
    <row r="5037" spans="12:12" ht="15.75" customHeight="1" x14ac:dyDescent="0.35">
      <c r="L5037" s="27" t="str">
        <f t="shared" si="78"/>
        <v/>
      </c>
    </row>
    <row r="5038" spans="12:12" ht="15.75" customHeight="1" x14ac:dyDescent="0.35">
      <c r="L5038" s="27" t="str">
        <f t="shared" si="78"/>
        <v/>
      </c>
    </row>
    <row r="5039" spans="12:12" ht="15.75" customHeight="1" x14ac:dyDescent="0.35">
      <c r="L5039" s="27" t="str">
        <f t="shared" si="78"/>
        <v/>
      </c>
    </row>
    <row r="5040" spans="12:12" ht="15.75" customHeight="1" x14ac:dyDescent="0.35">
      <c r="L5040" s="27" t="str">
        <f t="shared" si="78"/>
        <v/>
      </c>
    </row>
    <row r="5041" spans="12:12" ht="15.75" customHeight="1" x14ac:dyDescent="0.35">
      <c r="L5041" s="27" t="str">
        <f t="shared" si="78"/>
        <v/>
      </c>
    </row>
    <row r="5042" spans="12:12" ht="15.75" customHeight="1" x14ac:dyDescent="0.35">
      <c r="L5042" s="27" t="str">
        <f t="shared" si="78"/>
        <v/>
      </c>
    </row>
    <row r="5043" spans="12:12" ht="15.75" customHeight="1" x14ac:dyDescent="0.35">
      <c r="L5043" s="27" t="str">
        <f t="shared" si="78"/>
        <v/>
      </c>
    </row>
    <row r="5044" spans="12:12" ht="15.75" customHeight="1" x14ac:dyDescent="0.35">
      <c r="L5044" s="27" t="str">
        <f t="shared" si="78"/>
        <v/>
      </c>
    </row>
    <row r="5045" spans="12:12" ht="15.75" customHeight="1" x14ac:dyDescent="0.35">
      <c r="L5045" s="27" t="str">
        <f t="shared" si="78"/>
        <v/>
      </c>
    </row>
    <row r="5046" spans="12:12" ht="15.75" customHeight="1" x14ac:dyDescent="0.35">
      <c r="L5046" s="27" t="str">
        <f t="shared" si="78"/>
        <v/>
      </c>
    </row>
    <row r="5047" spans="12:12" ht="15.75" customHeight="1" x14ac:dyDescent="0.35">
      <c r="L5047" s="27" t="str">
        <f t="shared" si="78"/>
        <v/>
      </c>
    </row>
    <row r="5048" spans="12:12" ht="15.75" customHeight="1" x14ac:dyDescent="0.35">
      <c r="L5048" s="27" t="str">
        <f t="shared" si="78"/>
        <v/>
      </c>
    </row>
    <row r="5049" spans="12:12" ht="15.75" customHeight="1" x14ac:dyDescent="0.35">
      <c r="L5049" s="27" t="str">
        <f t="shared" si="78"/>
        <v/>
      </c>
    </row>
    <row r="5050" spans="12:12" ht="15.75" customHeight="1" x14ac:dyDescent="0.35">
      <c r="L5050" s="27" t="str">
        <f t="shared" si="78"/>
        <v/>
      </c>
    </row>
    <row r="5051" spans="12:12" ht="15.75" customHeight="1" x14ac:dyDescent="0.35">
      <c r="L5051" s="27" t="str">
        <f t="shared" si="78"/>
        <v/>
      </c>
    </row>
    <row r="5052" spans="12:12" ht="15.75" customHeight="1" x14ac:dyDescent="0.35">
      <c r="L5052" s="27" t="str">
        <f t="shared" si="78"/>
        <v/>
      </c>
    </row>
    <row r="5053" spans="12:12" ht="15.75" customHeight="1" x14ac:dyDescent="0.35">
      <c r="L5053" s="27" t="str">
        <f t="shared" si="78"/>
        <v/>
      </c>
    </row>
    <row r="5054" spans="12:12" ht="15.75" customHeight="1" x14ac:dyDescent="0.35">
      <c r="L5054" s="27" t="str">
        <f t="shared" si="78"/>
        <v/>
      </c>
    </row>
    <row r="5055" spans="12:12" ht="15.75" customHeight="1" x14ac:dyDescent="0.35">
      <c r="L5055" s="27" t="str">
        <f t="shared" si="78"/>
        <v/>
      </c>
    </row>
    <row r="5056" spans="12:12" ht="15.75" customHeight="1" x14ac:dyDescent="0.35">
      <c r="L5056" s="27" t="str">
        <f t="shared" si="78"/>
        <v/>
      </c>
    </row>
    <row r="5057" spans="12:12" ht="15.75" customHeight="1" x14ac:dyDescent="0.35">
      <c r="L5057" s="27" t="str">
        <f t="shared" si="78"/>
        <v/>
      </c>
    </row>
    <row r="5058" spans="12:12" ht="15.75" customHeight="1" x14ac:dyDescent="0.35">
      <c r="L5058" s="27" t="str">
        <f t="shared" si="78"/>
        <v/>
      </c>
    </row>
    <row r="5059" spans="12:12" ht="15.75" customHeight="1" x14ac:dyDescent="0.35">
      <c r="L5059" s="27" t="str">
        <f t="shared" si="78"/>
        <v/>
      </c>
    </row>
    <row r="5060" spans="12:12" ht="15.75" customHeight="1" x14ac:dyDescent="0.35">
      <c r="L5060" s="27" t="str">
        <f t="shared" si="78"/>
        <v/>
      </c>
    </row>
    <row r="5061" spans="12:12" ht="15.75" customHeight="1" x14ac:dyDescent="0.35">
      <c r="L5061" s="27" t="str">
        <f t="shared" ref="L5061:L5124" si="79">IF((T5061="N/A")+(ISBLANK(T5061)), IF(S5061="Critical", K5061+30, IF(S5061="High", K5061+30,IF(COUNTIF(S5061,"M*"), K5061+90, IF(S5061="Low", K5061+180,"")))),
IF(((U5061="Yes")*(T5061="Critical")), K5061+30, IF(((U5061="Yes")*(T5061="High")), K5061+30,  IF(((U5061="Yes")*(COUNTIF(S5061,"M*"))), K5061+90,  IF(((U5061="Yes")*(T5061="Low")), K5061+180, IF(S5061="Critical", K5061+30, IF(S5061="High", K5061+30,IF(COUNTIF(S5061,"M*"), K5061+90, IF(S5061="Low", K5061+180,"")))))))))</f>
        <v/>
      </c>
    </row>
    <row r="5062" spans="12:12" ht="15.75" customHeight="1" x14ac:dyDescent="0.35">
      <c r="L5062" s="27" t="str">
        <f t="shared" si="79"/>
        <v/>
      </c>
    </row>
    <row r="5063" spans="12:12" ht="15.75" customHeight="1" x14ac:dyDescent="0.35">
      <c r="L5063" s="27" t="str">
        <f t="shared" si="79"/>
        <v/>
      </c>
    </row>
    <row r="5064" spans="12:12" ht="15.75" customHeight="1" x14ac:dyDescent="0.35">
      <c r="L5064" s="27" t="str">
        <f t="shared" si="79"/>
        <v/>
      </c>
    </row>
    <row r="5065" spans="12:12" ht="15.75" customHeight="1" x14ac:dyDescent="0.35">
      <c r="L5065" s="27" t="str">
        <f t="shared" si="79"/>
        <v/>
      </c>
    </row>
    <row r="5066" spans="12:12" ht="15.75" customHeight="1" x14ac:dyDescent="0.35">
      <c r="L5066" s="27" t="str">
        <f t="shared" si="79"/>
        <v/>
      </c>
    </row>
    <row r="5067" spans="12:12" ht="15.75" customHeight="1" x14ac:dyDescent="0.35">
      <c r="L5067" s="27" t="str">
        <f t="shared" si="79"/>
        <v/>
      </c>
    </row>
    <row r="5068" spans="12:12" ht="15.75" customHeight="1" x14ac:dyDescent="0.35">
      <c r="L5068" s="27" t="str">
        <f t="shared" si="79"/>
        <v/>
      </c>
    </row>
    <row r="5069" spans="12:12" ht="15.75" customHeight="1" x14ac:dyDescent="0.35">
      <c r="L5069" s="27" t="str">
        <f t="shared" si="79"/>
        <v/>
      </c>
    </row>
    <row r="5070" spans="12:12" ht="15.75" customHeight="1" x14ac:dyDescent="0.35">
      <c r="L5070" s="27" t="str">
        <f t="shared" si="79"/>
        <v/>
      </c>
    </row>
    <row r="5071" spans="12:12" ht="15.75" customHeight="1" x14ac:dyDescent="0.35">
      <c r="L5071" s="27" t="str">
        <f t="shared" si="79"/>
        <v/>
      </c>
    </row>
    <row r="5072" spans="12:12" ht="15.75" customHeight="1" x14ac:dyDescent="0.35">
      <c r="L5072" s="27" t="str">
        <f t="shared" si="79"/>
        <v/>
      </c>
    </row>
    <row r="5073" spans="12:12" ht="15.75" customHeight="1" x14ac:dyDescent="0.35">
      <c r="L5073" s="27" t="str">
        <f t="shared" si="79"/>
        <v/>
      </c>
    </row>
    <row r="5074" spans="12:12" ht="15.75" customHeight="1" x14ac:dyDescent="0.35">
      <c r="L5074" s="27" t="str">
        <f t="shared" si="79"/>
        <v/>
      </c>
    </row>
    <row r="5075" spans="12:12" ht="15.75" customHeight="1" x14ac:dyDescent="0.35">
      <c r="L5075" s="27" t="str">
        <f t="shared" si="79"/>
        <v/>
      </c>
    </row>
    <row r="5076" spans="12:12" ht="15.75" customHeight="1" x14ac:dyDescent="0.35">
      <c r="L5076" s="27" t="str">
        <f t="shared" si="79"/>
        <v/>
      </c>
    </row>
    <row r="5077" spans="12:12" ht="15.75" customHeight="1" x14ac:dyDescent="0.35">
      <c r="L5077" s="27" t="str">
        <f t="shared" si="79"/>
        <v/>
      </c>
    </row>
    <row r="5078" spans="12:12" ht="15.75" customHeight="1" x14ac:dyDescent="0.35">
      <c r="L5078" s="27" t="str">
        <f t="shared" si="79"/>
        <v/>
      </c>
    </row>
    <row r="5079" spans="12:12" ht="15.75" customHeight="1" x14ac:dyDescent="0.35">
      <c r="L5079" s="27" t="str">
        <f t="shared" si="79"/>
        <v/>
      </c>
    </row>
    <row r="5080" spans="12:12" ht="15.75" customHeight="1" x14ac:dyDescent="0.35">
      <c r="L5080" s="27" t="str">
        <f t="shared" si="79"/>
        <v/>
      </c>
    </row>
    <row r="5081" spans="12:12" ht="15.75" customHeight="1" x14ac:dyDescent="0.35">
      <c r="L5081" s="27" t="str">
        <f t="shared" si="79"/>
        <v/>
      </c>
    </row>
    <row r="5082" spans="12:12" ht="15.75" customHeight="1" x14ac:dyDescent="0.35">
      <c r="L5082" s="27" t="str">
        <f t="shared" si="79"/>
        <v/>
      </c>
    </row>
    <row r="5083" spans="12:12" ht="15.75" customHeight="1" x14ac:dyDescent="0.35">
      <c r="L5083" s="27" t="str">
        <f t="shared" si="79"/>
        <v/>
      </c>
    </row>
    <row r="5084" spans="12:12" ht="15.75" customHeight="1" x14ac:dyDescent="0.35">
      <c r="L5084" s="27" t="str">
        <f t="shared" si="79"/>
        <v/>
      </c>
    </row>
    <row r="5085" spans="12:12" ht="15.75" customHeight="1" x14ac:dyDescent="0.35">
      <c r="L5085" s="27" t="str">
        <f t="shared" si="79"/>
        <v/>
      </c>
    </row>
    <row r="5086" spans="12:12" ht="15.75" customHeight="1" x14ac:dyDescent="0.35">
      <c r="L5086" s="27" t="str">
        <f t="shared" si="79"/>
        <v/>
      </c>
    </row>
    <row r="5087" spans="12:12" ht="15.75" customHeight="1" x14ac:dyDescent="0.35">
      <c r="L5087" s="27" t="str">
        <f t="shared" si="79"/>
        <v/>
      </c>
    </row>
    <row r="5088" spans="12:12" ht="15.75" customHeight="1" x14ac:dyDescent="0.35">
      <c r="L5088" s="27" t="str">
        <f t="shared" si="79"/>
        <v/>
      </c>
    </row>
    <row r="5089" spans="12:12" ht="15.75" customHeight="1" x14ac:dyDescent="0.35">
      <c r="L5089" s="27" t="str">
        <f t="shared" si="79"/>
        <v/>
      </c>
    </row>
    <row r="5090" spans="12:12" ht="15.75" customHeight="1" x14ac:dyDescent="0.35">
      <c r="L5090" s="27" t="str">
        <f t="shared" si="79"/>
        <v/>
      </c>
    </row>
    <row r="5091" spans="12:12" ht="15.75" customHeight="1" x14ac:dyDescent="0.35">
      <c r="L5091" s="27" t="str">
        <f t="shared" si="79"/>
        <v/>
      </c>
    </row>
    <row r="5092" spans="12:12" ht="15.75" customHeight="1" x14ac:dyDescent="0.35">
      <c r="L5092" s="27" t="str">
        <f t="shared" si="79"/>
        <v/>
      </c>
    </row>
    <row r="5093" spans="12:12" ht="15.75" customHeight="1" x14ac:dyDescent="0.35">
      <c r="L5093" s="27" t="str">
        <f t="shared" si="79"/>
        <v/>
      </c>
    </row>
    <row r="5094" spans="12:12" ht="15.75" customHeight="1" x14ac:dyDescent="0.35">
      <c r="L5094" s="27" t="str">
        <f t="shared" si="79"/>
        <v/>
      </c>
    </row>
    <row r="5095" spans="12:12" ht="15.75" customHeight="1" x14ac:dyDescent="0.35">
      <c r="L5095" s="27" t="str">
        <f t="shared" si="79"/>
        <v/>
      </c>
    </row>
    <row r="5096" spans="12:12" ht="15.75" customHeight="1" x14ac:dyDescent="0.35">
      <c r="L5096" s="27" t="str">
        <f t="shared" si="79"/>
        <v/>
      </c>
    </row>
    <row r="5097" spans="12:12" ht="15.75" customHeight="1" x14ac:dyDescent="0.35">
      <c r="L5097" s="27" t="str">
        <f t="shared" si="79"/>
        <v/>
      </c>
    </row>
    <row r="5098" spans="12:12" ht="15.75" customHeight="1" x14ac:dyDescent="0.35">
      <c r="L5098" s="27" t="str">
        <f t="shared" si="79"/>
        <v/>
      </c>
    </row>
    <row r="5099" spans="12:12" ht="15.75" customHeight="1" x14ac:dyDescent="0.35">
      <c r="L5099" s="27" t="str">
        <f t="shared" si="79"/>
        <v/>
      </c>
    </row>
    <row r="5100" spans="12:12" ht="15.75" customHeight="1" x14ac:dyDescent="0.35">
      <c r="L5100" s="27" t="str">
        <f t="shared" si="79"/>
        <v/>
      </c>
    </row>
    <row r="5101" spans="12:12" ht="15.75" customHeight="1" x14ac:dyDescent="0.35">
      <c r="L5101" s="27" t="str">
        <f t="shared" si="79"/>
        <v/>
      </c>
    </row>
    <row r="5102" spans="12:12" ht="15.75" customHeight="1" x14ac:dyDescent="0.35">
      <c r="L5102" s="27" t="str">
        <f t="shared" si="79"/>
        <v/>
      </c>
    </row>
    <row r="5103" spans="12:12" ht="15.75" customHeight="1" x14ac:dyDescent="0.35">
      <c r="L5103" s="27" t="str">
        <f t="shared" si="79"/>
        <v/>
      </c>
    </row>
    <row r="5104" spans="12:12" ht="15.75" customHeight="1" x14ac:dyDescent="0.35">
      <c r="L5104" s="27" t="str">
        <f t="shared" si="79"/>
        <v/>
      </c>
    </row>
    <row r="5105" spans="12:12" ht="15.75" customHeight="1" x14ac:dyDescent="0.35">
      <c r="L5105" s="27" t="str">
        <f t="shared" si="79"/>
        <v/>
      </c>
    </row>
    <row r="5106" spans="12:12" ht="15.75" customHeight="1" x14ac:dyDescent="0.35">
      <c r="L5106" s="27" t="str">
        <f t="shared" si="79"/>
        <v/>
      </c>
    </row>
    <row r="5107" spans="12:12" ht="15.75" customHeight="1" x14ac:dyDescent="0.35">
      <c r="L5107" s="27" t="str">
        <f t="shared" si="79"/>
        <v/>
      </c>
    </row>
    <row r="5108" spans="12:12" ht="15.75" customHeight="1" x14ac:dyDescent="0.35">
      <c r="L5108" s="27" t="str">
        <f t="shared" si="79"/>
        <v/>
      </c>
    </row>
    <row r="5109" spans="12:12" ht="15.75" customHeight="1" x14ac:dyDescent="0.35">
      <c r="L5109" s="27" t="str">
        <f t="shared" si="79"/>
        <v/>
      </c>
    </row>
    <row r="5110" spans="12:12" ht="15.75" customHeight="1" x14ac:dyDescent="0.35">
      <c r="L5110" s="27" t="str">
        <f t="shared" si="79"/>
        <v/>
      </c>
    </row>
    <row r="5111" spans="12:12" ht="15.75" customHeight="1" x14ac:dyDescent="0.35">
      <c r="L5111" s="27" t="str">
        <f t="shared" si="79"/>
        <v/>
      </c>
    </row>
    <row r="5112" spans="12:12" ht="15.75" customHeight="1" x14ac:dyDescent="0.35">
      <c r="L5112" s="27" t="str">
        <f t="shared" si="79"/>
        <v/>
      </c>
    </row>
    <row r="5113" spans="12:12" ht="15.75" customHeight="1" x14ac:dyDescent="0.35">
      <c r="L5113" s="27" t="str">
        <f t="shared" si="79"/>
        <v/>
      </c>
    </row>
    <row r="5114" spans="12:12" ht="15.75" customHeight="1" x14ac:dyDescent="0.35">
      <c r="L5114" s="27" t="str">
        <f t="shared" si="79"/>
        <v/>
      </c>
    </row>
    <row r="5115" spans="12:12" ht="15.75" customHeight="1" x14ac:dyDescent="0.35">
      <c r="L5115" s="27" t="str">
        <f t="shared" si="79"/>
        <v/>
      </c>
    </row>
    <row r="5116" spans="12:12" ht="15.75" customHeight="1" x14ac:dyDescent="0.35">
      <c r="L5116" s="27" t="str">
        <f t="shared" si="79"/>
        <v/>
      </c>
    </row>
    <row r="5117" spans="12:12" ht="15.75" customHeight="1" x14ac:dyDescent="0.35">
      <c r="L5117" s="27" t="str">
        <f t="shared" si="79"/>
        <v/>
      </c>
    </row>
    <row r="5118" spans="12:12" ht="15.75" customHeight="1" x14ac:dyDescent="0.35">
      <c r="L5118" s="27" t="str">
        <f t="shared" si="79"/>
        <v/>
      </c>
    </row>
    <row r="5119" spans="12:12" ht="15.75" customHeight="1" x14ac:dyDescent="0.35">
      <c r="L5119" s="27" t="str">
        <f t="shared" si="79"/>
        <v/>
      </c>
    </row>
    <row r="5120" spans="12:12" ht="15.75" customHeight="1" x14ac:dyDescent="0.35">
      <c r="L5120" s="27" t="str">
        <f t="shared" si="79"/>
        <v/>
      </c>
    </row>
    <row r="5121" spans="12:12" ht="15.75" customHeight="1" x14ac:dyDescent="0.35">
      <c r="L5121" s="27" t="str">
        <f t="shared" si="79"/>
        <v/>
      </c>
    </row>
    <row r="5122" spans="12:12" ht="15.75" customHeight="1" x14ac:dyDescent="0.35">
      <c r="L5122" s="27" t="str">
        <f t="shared" si="79"/>
        <v/>
      </c>
    </row>
    <row r="5123" spans="12:12" ht="15.75" customHeight="1" x14ac:dyDescent="0.35">
      <c r="L5123" s="27" t="str">
        <f t="shared" si="79"/>
        <v/>
      </c>
    </row>
    <row r="5124" spans="12:12" ht="15.75" customHeight="1" x14ac:dyDescent="0.35">
      <c r="L5124" s="27" t="str">
        <f t="shared" si="79"/>
        <v/>
      </c>
    </row>
    <row r="5125" spans="12:12" ht="15.75" customHeight="1" x14ac:dyDescent="0.35">
      <c r="L5125" s="27" t="str">
        <f t="shared" ref="L5125:L5188" si="80">IF((T5125="N/A")+(ISBLANK(T5125)), IF(S5125="Critical", K5125+30, IF(S5125="High", K5125+30,IF(COUNTIF(S5125,"M*"), K5125+90, IF(S5125="Low", K5125+180,"")))),
IF(((U5125="Yes")*(T5125="Critical")), K5125+30, IF(((U5125="Yes")*(T5125="High")), K5125+30,  IF(((U5125="Yes")*(COUNTIF(S5125,"M*"))), K5125+90,  IF(((U5125="Yes")*(T5125="Low")), K5125+180, IF(S5125="Critical", K5125+30, IF(S5125="High", K5125+30,IF(COUNTIF(S5125,"M*"), K5125+90, IF(S5125="Low", K5125+180,"")))))))))</f>
        <v/>
      </c>
    </row>
    <row r="5126" spans="12:12" ht="15.75" customHeight="1" x14ac:dyDescent="0.35">
      <c r="L5126" s="27" t="str">
        <f t="shared" si="80"/>
        <v/>
      </c>
    </row>
    <row r="5127" spans="12:12" ht="15.75" customHeight="1" x14ac:dyDescent="0.35">
      <c r="L5127" s="27" t="str">
        <f t="shared" si="80"/>
        <v/>
      </c>
    </row>
    <row r="5128" spans="12:12" ht="15.75" customHeight="1" x14ac:dyDescent="0.35">
      <c r="L5128" s="27" t="str">
        <f t="shared" si="80"/>
        <v/>
      </c>
    </row>
    <row r="5129" spans="12:12" ht="15.75" customHeight="1" x14ac:dyDescent="0.35">
      <c r="L5129" s="27" t="str">
        <f t="shared" si="80"/>
        <v/>
      </c>
    </row>
    <row r="5130" spans="12:12" ht="15.75" customHeight="1" x14ac:dyDescent="0.35">
      <c r="L5130" s="27" t="str">
        <f t="shared" si="80"/>
        <v/>
      </c>
    </row>
    <row r="5131" spans="12:12" ht="15.75" customHeight="1" x14ac:dyDescent="0.35">
      <c r="L5131" s="27" t="str">
        <f t="shared" si="80"/>
        <v/>
      </c>
    </row>
    <row r="5132" spans="12:12" ht="15.75" customHeight="1" x14ac:dyDescent="0.35">
      <c r="L5132" s="27" t="str">
        <f t="shared" si="80"/>
        <v/>
      </c>
    </row>
    <row r="5133" spans="12:12" ht="15.75" customHeight="1" x14ac:dyDescent="0.35">
      <c r="L5133" s="27" t="str">
        <f t="shared" si="80"/>
        <v/>
      </c>
    </row>
    <row r="5134" spans="12:12" ht="15.75" customHeight="1" x14ac:dyDescent="0.35">
      <c r="L5134" s="27" t="str">
        <f t="shared" si="80"/>
        <v/>
      </c>
    </row>
    <row r="5135" spans="12:12" ht="15.75" customHeight="1" x14ac:dyDescent="0.35">
      <c r="L5135" s="27" t="str">
        <f t="shared" si="80"/>
        <v/>
      </c>
    </row>
    <row r="5136" spans="12:12" ht="15.75" customHeight="1" x14ac:dyDescent="0.35">
      <c r="L5136" s="27" t="str">
        <f t="shared" si="80"/>
        <v/>
      </c>
    </row>
    <row r="5137" spans="12:12" ht="15.75" customHeight="1" x14ac:dyDescent="0.35">
      <c r="L5137" s="27" t="str">
        <f t="shared" si="80"/>
        <v/>
      </c>
    </row>
    <row r="5138" spans="12:12" ht="15.75" customHeight="1" x14ac:dyDescent="0.35">
      <c r="L5138" s="27" t="str">
        <f t="shared" si="80"/>
        <v/>
      </c>
    </row>
    <row r="5139" spans="12:12" ht="15.75" customHeight="1" x14ac:dyDescent="0.35">
      <c r="L5139" s="27" t="str">
        <f t="shared" si="80"/>
        <v/>
      </c>
    </row>
    <row r="5140" spans="12:12" ht="15.75" customHeight="1" x14ac:dyDescent="0.35">
      <c r="L5140" s="27" t="str">
        <f t="shared" si="80"/>
        <v/>
      </c>
    </row>
    <row r="5141" spans="12:12" ht="15.75" customHeight="1" x14ac:dyDescent="0.35">
      <c r="L5141" s="27" t="str">
        <f t="shared" si="80"/>
        <v/>
      </c>
    </row>
    <row r="5142" spans="12:12" ht="15.75" customHeight="1" x14ac:dyDescent="0.35">
      <c r="L5142" s="27" t="str">
        <f t="shared" si="80"/>
        <v/>
      </c>
    </row>
    <row r="5143" spans="12:12" ht="15.75" customHeight="1" x14ac:dyDescent="0.35">
      <c r="L5143" s="27" t="str">
        <f t="shared" si="80"/>
        <v/>
      </c>
    </row>
    <row r="5144" spans="12:12" ht="15.75" customHeight="1" x14ac:dyDescent="0.35">
      <c r="L5144" s="27" t="str">
        <f t="shared" si="80"/>
        <v/>
      </c>
    </row>
    <row r="5145" spans="12:12" ht="15.75" customHeight="1" x14ac:dyDescent="0.35">
      <c r="L5145" s="27" t="str">
        <f t="shared" si="80"/>
        <v/>
      </c>
    </row>
    <row r="5146" spans="12:12" ht="15.75" customHeight="1" x14ac:dyDescent="0.35">
      <c r="L5146" s="27" t="str">
        <f t="shared" si="80"/>
        <v/>
      </c>
    </row>
    <row r="5147" spans="12:12" ht="15.75" customHeight="1" x14ac:dyDescent="0.35">
      <c r="L5147" s="27" t="str">
        <f t="shared" si="80"/>
        <v/>
      </c>
    </row>
    <row r="5148" spans="12:12" ht="15.75" customHeight="1" x14ac:dyDescent="0.35">
      <c r="L5148" s="27" t="str">
        <f t="shared" si="80"/>
        <v/>
      </c>
    </row>
    <row r="5149" spans="12:12" ht="15.75" customHeight="1" x14ac:dyDescent="0.35">
      <c r="L5149" s="27" t="str">
        <f t="shared" si="80"/>
        <v/>
      </c>
    </row>
    <row r="5150" spans="12:12" ht="15.75" customHeight="1" x14ac:dyDescent="0.35">
      <c r="L5150" s="27" t="str">
        <f t="shared" si="80"/>
        <v/>
      </c>
    </row>
    <row r="5151" spans="12:12" ht="15.75" customHeight="1" x14ac:dyDescent="0.35">
      <c r="L5151" s="27" t="str">
        <f t="shared" si="80"/>
        <v/>
      </c>
    </row>
    <row r="5152" spans="12:12" ht="15.75" customHeight="1" x14ac:dyDescent="0.35">
      <c r="L5152" s="27" t="str">
        <f t="shared" si="80"/>
        <v/>
      </c>
    </row>
    <row r="5153" spans="12:12" ht="15.75" customHeight="1" x14ac:dyDescent="0.35">
      <c r="L5153" s="27" t="str">
        <f t="shared" si="80"/>
        <v/>
      </c>
    </row>
    <row r="5154" spans="12:12" ht="15.75" customHeight="1" x14ac:dyDescent="0.35">
      <c r="L5154" s="27" t="str">
        <f t="shared" si="80"/>
        <v/>
      </c>
    </row>
    <row r="5155" spans="12:12" ht="15.75" customHeight="1" x14ac:dyDescent="0.35">
      <c r="L5155" s="27" t="str">
        <f t="shared" si="80"/>
        <v/>
      </c>
    </row>
    <row r="5156" spans="12:12" ht="15.75" customHeight="1" x14ac:dyDescent="0.35">
      <c r="L5156" s="27" t="str">
        <f t="shared" si="80"/>
        <v/>
      </c>
    </row>
    <row r="5157" spans="12:12" ht="15.75" customHeight="1" x14ac:dyDescent="0.35">
      <c r="L5157" s="27" t="str">
        <f t="shared" si="80"/>
        <v/>
      </c>
    </row>
    <row r="5158" spans="12:12" ht="15.75" customHeight="1" x14ac:dyDescent="0.35">
      <c r="L5158" s="27" t="str">
        <f t="shared" si="80"/>
        <v/>
      </c>
    </row>
    <row r="5159" spans="12:12" ht="15.75" customHeight="1" x14ac:dyDescent="0.35">
      <c r="L5159" s="27" t="str">
        <f t="shared" si="80"/>
        <v/>
      </c>
    </row>
    <row r="5160" spans="12:12" ht="15.75" customHeight="1" x14ac:dyDescent="0.35">
      <c r="L5160" s="27" t="str">
        <f t="shared" si="80"/>
        <v/>
      </c>
    </row>
    <row r="5161" spans="12:12" ht="15.75" customHeight="1" x14ac:dyDescent="0.35">
      <c r="L5161" s="27" t="str">
        <f t="shared" si="80"/>
        <v/>
      </c>
    </row>
    <row r="5162" spans="12:12" ht="15.75" customHeight="1" x14ac:dyDescent="0.35">
      <c r="L5162" s="27" t="str">
        <f t="shared" si="80"/>
        <v/>
      </c>
    </row>
    <row r="5163" spans="12:12" ht="15.75" customHeight="1" x14ac:dyDescent="0.35">
      <c r="L5163" s="27" t="str">
        <f t="shared" si="80"/>
        <v/>
      </c>
    </row>
    <row r="5164" spans="12:12" ht="15.75" customHeight="1" x14ac:dyDescent="0.35">
      <c r="L5164" s="27" t="str">
        <f t="shared" si="80"/>
        <v/>
      </c>
    </row>
    <row r="5165" spans="12:12" ht="15.75" customHeight="1" x14ac:dyDescent="0.35">
      <c r="L5165" s="27" t="str">
        <f t="shared" si="80"/>
        <v/>
      </c>
    </row>
    <row r="5166" spans="12:12" ht="15.75" customHeight="1" x14ac:dyDescent="0.35">
      <c r="L5166" s="27" t="str">
        <f t="shared" si="80"/>
        <v/>
      </c>
    </row>
    <row r="5167" spans="12:12" ht="15.75" customHeight="1" x14ac:dyDescent="0.35">
      <c r="L5167" s="27" t="str">
        <f t="shared" si="80"/>
        <v/>
      </c>
    </row>
    <row r="5168" spans="12:12" ht="15.75" customHeight="1" x14ac:dyDescent="0.35">
      <c r="L5168" s="27" t="str">
        <f t="shared" si="80"/>
        <v/>
      </c>
    </row>
    <row r="5169" spans="12:12" ht="15.75" customHeight="1" x14ac:dyDescent="0.35">
      <c r="L5169" s="27" t="str">
        <f t="shared" si="80"/>
        <v/>
      </c>
    </row>
    <row r="5170" spans="12:12" ht="15.75" customHeight="1" x14ac:dyDescent="0.35">
      <c r="L5170" s="27" t="str">
        <f t="shared" si="80"/>
        <v/>
      </c>
    </row>
    <row r="5171" spans="12:12" ht="15.75" customHeight="1" x14ac:dyDescent="0.35">
      <c r="L5171" s="27" t="str">
        <f t="shared" si="80"/>
        <v/>
      </c>
    </row>
    <row r="5172" spans="12:12" ht="15.75" customHeight="1" x14ac:dyDescent="0.35">
      <c r="L5172" s="27" t="str">
        <f t="shared" si="80"/>
        <v/>
      </c>
    </row>
    <row r="5173" spans="12:12" ht="15.75" customHeight="1" x14ac:dyDescent="0.35">
      <c r="L5173" s="27" t="str">
        <f t="shared" si="80"/>
        <v/>
      </c>
    </row>
    <row r="5174" spans="12:12" ht="15.75" customHeight="1" x14ac:dyDescent="0.35">
      <c r="L5174" s="27" t="str">
        <f t="shared" si="80"/>
        <v/>
      </c>
    </row>
    <row r="5175" spans="12:12" ht="15.75" customHeight="1" x14ac:dyDescent="0.35">
      <c r="L5175" s="27" t="str">
        <f t="shared" si="80"/>
        <v/>
      </c>
    </row>
    <row r="5176" spans="12:12" ht="15.75" customHeight="1" x14ac:dyDescent="0.35">
      <c r="L5176" s="27" t="str">
        <f t="shared" si="80"/>
        <v/>
      </c>
    </row>
    <row r="5177" spans="12:12" ht="15.75" customHeight="1" x14ac:dyDescent="0.35">
      <c r="L5177" s="27" t="str">
        <f t="shared" si="80"/>
        <v/>
      </c>
    </row>
    <row r="5178" spans="12:12" ht="15.75" customHeight="1" x14ac:dyDescent="0.35">
      <c r="L5178" s="27" t="str">
        <f t="shared" si="80"/>
        <v/>
      </c>
    </row>
    <row r="5179" spans="12:12" ht="15.75" customHeight="1" x14ac:dyDescent="0.35">
      <c r="L5179" s="27" t="str">
        <f t="shared" si="80"/>
        <v/>
      </c>
    </row>
    <row r="5180" spans="12:12" ht="15.75" customHeight="1" x14ac:dyDescent="0.35">
      <c r="L5180" s="27" t="str">
        <f t="shared" si="80"/>
        <v/>
      </c>
    </row>
    <row r="5181" spans="12:12" ht="15.75" customHeight="1" x14ac:dyDescent="0.35">
      <c r="L5181" s="27" t="str">
        <f t="shared" si="80"/>
        <v/>
      </c>
    </row>
    <row r="5182" spans="12:12" ht="15.75" customHeight="1" x14ac:dyDescent="0.35">
      <c r="L5182" s="27" t="str">
        <f t="shared" si="80"/>
        <v/>
      </c>
    </row>
    <row r="5183" spans="12:12" ht="15.75" customHeight="1" x14ac:dyDescent="0.35">
      <c r="L5183" s="27" t="str">
        <f t="shared" si="80"/>
        <v/>
      </c>
    </row>
    <row r="5184" spans="12:12" ht="15.75" customHeight="1" x14ac:dyDescent="0.35">
      <c r="L5184" s="27" t="str">
        <f t="shared" si="80"/>
        <v/>
      </c>
    </row>
    <row r="5185" spans="12:12" ht="15.75" customHeight="1" x14ac:dyDescent="0.35">
      <c r="L5185" s="27" t="str">
        <f t="shared" si="80"/>
        <v/>
      </c>
    </row>
    <row r="5186" spans="12:12" ht="15.75" customHeight="1" x14ac:dyDescent="0.35">
      <c r="L5186" s="27" t="str">
        <f t="shared" si="80"/>
        <v/>
      </c>
    </row>
    <row r="5187" spans="12:12" ht="15.75" customHeight="1" x14ac:dyDescent="0.35">
      <c r="L5187" s="27" t="str">
        <f t="shared" si="80"/>
        <v/>
      </c>
    </row>
    <row r="5188" spans="12:12" ht="15.75" customHeight="1" x14ac:dyDescent="0.35">
      <c r="L5188" s="27" t="str">
        <f t="shared" si="80"/>
        <v/>
      </c>
    </row>
    <row r="5189" spans="12:12" ht="15.75" customHeight="1" x14ac:dyDescent="0.35">
      <c r="L5189" s="27" t="str">
        <f t="shared" ref="L5189:L5252" si="81">IF((T5189="N/A")+(ISBLANK(T5189)), IF(S5189="Critical", K5189+30, IF(S5189="High", K5189+30,IF(COUNTIF(S5189,"M*"), K5189+90, IF(S5189="Low", K5189+180,"")))),
IF(((U5189="Yes")*(T5189="Critical")), K5189+30, IF(((U5189="Yes")*(T5189="High")), K5189+30,  IF(((U5189="Yes")*(COUNTIF(S5189,"M*"))), K5189+90,  IF(((U5189="Yes")*(T5189="Low")), K5189+180, IF(S5189="Critical", K5189+30, IF(S5189="High", K5189+30,IF(COUNTIF(S5189,"M*"), K5189+90, IF(S5189="Low", K5189+180,"")))))))))</f>
        <v/>
      </c>
    </row>
    <row r="5190" spans="12:12" ht="15.75" customHeight="1" x14ac:dyDescent="0.35">
      <c r="L5190" s="27" t="str">
        <f t="shared" si="81"/>
        <v/>
      </c>
    </row>
    <row r="5191" spans="12:12" ht="15.75" customHeight="1" x14ac:dyDescent="0.35">
      <c r="L5191" s="27" t="str">
        <f t="shared" si="81"/>
        <v/>
      </c>
    </row>
    <row r="5192" spans="12:12" ht="15.75" customHeight="1" x14ac:dyDescent="0.35">
      <c r="L5192" s="27" t="str">
        <f t="shared" si="81"/>
        <v/>
      </c>
    </row>
    <row r="5193" spans="12:12" ht="15.75" customHeight="1" x14ac:dyDescent="0.35">
      <c r="L5193" s="27" t="str">
        <f t="shared" si="81"/>
        <v/>
      </c>
    </row>
    <row r="5194" spans="12:12" ht="15.75" customHeight="1" x14ac:dyDescent="0.35">
      <c r="L5194" s="27" t="str">
        <f t="shared" si="81"/>
        <v/>
      </c>
    </row>
    <row r="5195" spans="12:12" ht="15.75" customHeight="1" x14ac:dyDescent="0.35">
      <c r="L5195" s="27" t="str">
        <f t="shared" si="81"/>
        <v/>
      </c>
    </row>
    <row r="5196" spans="12:12" ht="15.75" customHeight="1" x14ac:dyDescent="0.35">
      <c r="L5196" s="27" t="str">
        <f t="shared" si="81"/>
        <v/>
      </c>
    </row>
    <row r="5197" spans="12:12" ht="15.75" customHeight="1" x14ac:dyDescent="0.35">
      <c r="L5197" s="27" t="str">
        <f t="shared" si="81"/>
        <v/>
      </c>
    </row>
    <row r="5198" spans="12:12" ht="15.75" customHeight="1" x14ac:dyDescent="0.35">
      <c r="L5198" s="27" t="str">
        <f t="shared" si="81"/>
        <v/>
      </c>
    </row>
    <row r="5199" spans="12:12" ht="15.75" customHeight="1" x14ac:dyDescent="0.35">
      <c r="L5199" s="27" t="str">
        <f t="shared" si="81"/>
        <v/>
      </c>
    </row>
    <row r="5200" spans="12:12" ht="15.75" customHeight="1" x14ac:dyDescent="0.35">
      <c r="L5200" s="27" t="str">
        <f t="shared" si="81"/>
        <v/>
      </c>
    </row>
    <row r="5201" spans="12:12" ht="15.75" customHeight="1" x14ac:dyDescent="0.35">
      <c r="L5201" s="27" t="str">
        <f t="shared" si="81"/>
        <v/>
      </c>
    </row>
    <row r="5202" spans="12:12" ht="15.75" customHeight="1" x14ac:dyDescent="0.35">
      <c r="L5202" s="27" t="str">
        <f t="shared" si="81"/>
        <v/>
      </c>
    </row>
    <row r="5203" spans="12:12" ht="15.75" customHeight="1" x14ac:dyDescent="0.35">
      <c r="L5203" s="27" t="str">
        <f t="shared" si="81"/>
        <v/>
      </c>
    </row>
    <row r="5204" spans="12:12" ht="15.75" customHeight="1" x14ac:dyDescent="0.35">
      <c r="L5204" s="27" t="str">
        <f t="shared" si="81"/>
        <v/>
      </c>
    </row>
    <row r="5205" spans="12:12" ht="15.75" customHeight="1" x14ac:dyDescent="0.35">
      <c r="L5205" s="27" t="str">
        <f t="shared" si="81"/>
        <v/>
      </c>
    </row>
    <row r="5206" spans="12:12" ht="15.75" customHeight="1" x14ac:dyDescent="0.35">
      <c r="L5206" s="27" t="str">
        <f t="shared" si="81"/>
        <v/>
      </c>
    </row>
    <row r="5207" spans="12:12" ht="15.75" customHeight="1" x14ac:dyDescent="0.35">
      <c r="L5207" s="27" t="str">
        <f t="shared" si="81"/>
        <v/>
      </c>
    </row>
    <row r="5208" spans="12:12" ht="15.75" customHeight="1" x14ac:dyDescent="0.35">
      <c r="L5208" s="27" t="str">
        <f t="shared" si="81"/>
        <v/>
      </c>
    </row>
    <row r="5209" spans="12:12" ht="15.75" customHeight="1" x14ac:dyDescent="0.35">
      <c r="L5209" s="27" t="str">
        <f t="shared" si="81"/>
        <v/>
      </c>
    </row>
    <row r="5210" spans="12:12" ht="15.75" customHeight="1" x14ac:dyDescent="0.35">
      <c r="L5210" s="27" t="str">
        <f t="shared" si="81"/>
        <v/>
      </c>
    </row>
    <row r="5211" spans="12:12" ht="15.75" customHeight="1" x14ac:dyDescent="0.35">
      <c r="L5211" s="27" t="str">
        <f t="shared" si="81"/>
        <v/>
      </c>
    </row>
    <row r="5212" spans="12:12" ht="15.75" customHeight="1" x14ac:dyDescent="0.35">
      <c r="L5212" s="27" t="str">
        <f t="shared" si="81"/>
        <v/>
      </c>
    </row>
    <row r="5213" spans="12:12" ht="15.75" customHeight="1" x14ac:dyDescent="0.35">
      <c r="L5213" s="27" t="str">
        <f t="shared" si="81"/>
        <v/>
      </c>
    </row>
    <row r="5214" spans="12:12" ht="15.75" customHeight="1" x14ac:dyDescent="0.35">
      <c r="L5214" s="27" t="str">
        <f t="shared" si="81"/>
        <v/>
      </c>
    </row>
    <row r="5215" spans="12:12" ht="15.75" customHeight="1" x14ac:dyDescent="0.35">
      <c r="L5215" s="27" t="str">
        <f t="shared" si="81"/>
        <v/>
      </c>
    </row>
    <row r="5216" spans="12:12" ht="15.75" customHeight="1" x14ac:dyDescent="0.35">
      <c r="L5216" s="27" t="str">
        <f t="shared" si="81"/>
        <v/>
      </c>
    </row>
    <row r="5217" spans="12:12" ht="15.75" customHeight="1" x14ac:dyDescent="0.35">
      <c r="L5217" s="27" t="str">
        <f t="shared" si="81"/>
        <v/>
      </c>
    </row>
    <row r="5218" spans="12:12" ht="15.75" customHeight="1" x14ac:dyDescent="0.35">
      <c r="L5218" s="27" t="str">
        <f t="shared" si="81"/>
        <v/>
      </c>
    </row>
    <row r="5219" spans="12:12" ht="15.75" customHeight="1" x14ac:dyDescent="0.35">
      <c r="L5219" s="27" t="str">
        <f t="shared" si="81"/>
        <v/>
      </c>
    </row>
    <row r="5220" spans="12:12" ht="15.75" customHeight="1" x14ac:dyDescent="0.35">
      <c r="L5220" s="27" t="str">
        <f t="shared" si="81"/>
        <v/>
      </c>
    </row>
    <row r="5221" spans="12:12" ht="15.75" customHeight="1" x14ac:dyDescent="0.35">
      <c r="L5221" s="27" t="str">
        <f t="shared" si="81"/>
        <v/>
      </c>
    </row>
    <row r="5222" spans="12:12" ht="15.75" customHeight="1" x14ac:dyDescent="0.35">
      <c r="L5222" s="27" t="str">
        <f t="shared" si="81"/>
        <v/>
      </c>
    </row>
    <row r="5223" spans="12:12" ht="15.75" customHeight="1" x14ac:dyDescent="0.35">
      <c r="L5223" s="27" t="str">
        <f t="shared" si="81"/>
        <v/>
      </c>
    </row>
    <row r="5224" spans="12:12" ht="15.75" customHeight="1" x14ac:dyDescent="0.35">
      <c r="L5224" s="27" t="str">
        <f t="shared" si="81"/>
        <v/>
      </c>
    </row>
    <row r="5225" spans="12:12" ht="15.75" customHeight="1" x14ac:dyDescent="0.35">
      <c r="L5225" s="27" t="str">
        <f t="shared" si="81"/>
        <v/>
      </c>
    </row>
    <row r="5226" spans="12:12" ht="15.75" customHeight="1" x14ac:dyDescent="0.35">
      <c r="L5226" s="27" t="str">
        <f t="shared" si="81"/>
        <v/>
      </c>
    </row>
    <row r="5227" spans="12:12" ht="15.75" customHeight="1" x14ac:dyDescent="0.35">
      <c r="L5227" s="27" t="str">
        <f t="shared" si="81"/>
        <v/>
      </c>
    </row>
    <row r="5228" spans="12:12" ht="15.75" customHeight="1" x14ac:dyDescent="0.35">
      <c r="L5228" s="27" t="str">
        <f t="shared" si="81"/>
        <v/>
      </c>
    </row>
    <row r="5229" spans="12:12" ht="15.75" customHeight="1" x14ac:dyDescent="0.35">
      <c r="L5229" s="27" t="str">
        <f t="shared" si="81"/>
        <v/>
      </c>
    </row>
    <row r="5230" spans="12:12" ht="15.75" customHeight="1" x14ac:dyDescent="0.35">
      <c r="L5230" s="27" t="str">
        <f t="shared" si="81"/>
        <v/>
      </c>
    </row>
    <row r="5231" spans="12:12" ht="15.75" customHeight="1" x14ac:dyDescent="0.35">
      <c r="L5231" s="27" t="str">
        <f t="shared" si="81"/>
        <v/>
      </c>
    </row>
    <row r="5232" spans="12:12" ht="15.75" customHeight="1" x14ac:dyDescent="0.35">
      <c r="L5232" s="27" t="str">
        <f t="shared" si="81"/>
        <v/>
      </c>
    </row>
    <row r="5233" spans="12:12" ht="15.75" customHeight="1" x14ac:dyDescent="0.35">
      <c r="L5233" s="27" t="str">
        <f t="shared" si="81"/>
        <v/>
      </c>
    </row>
    <row r="5234" spans="12:12" ht="15.75" customHeight="1" x14ac:dyDescent="0.35">
      <c r="L5234" s="27" t="str">
        <f t="shared" si="81"/>
        <v/>
      </c>
    </row>
    <row r="5235" spans="12:12" ht="15.75" customHeight="1" x14ac:dyDescent="0.35">
      <c r="L5235" s="27" t="str">
        <f t="shared" si="81"/>
        <v/>
      </c>
    </row>
    <row r="5236" spans="12:12" ht="15.75" customHeight="1" x14ac:dyDescent="0.35">
      <c r="L5236" s="27" t="str">
        <f t="shared" si="81"/>
        <v/>
      </c>
    </row>
    <row r="5237" spans="12:12" ht="15.75" customHeight="1" x14ac:dyDescent="0.35">
      <c r="L5237" s="27" t="str">
        <f t="shared" si="81"/>
        <v/>
      </c>
    </row>
    <row r="5238" spans="12:12" ht="15.75" customHeight="1" x14ac:dyDescent="0.35">
      <c r="L5238" s="27" t="str">
        <f t="shared" si="81"/>
        <v/>
      </c>
    </row>
    <row r="5239" spans="12:12" ht="15.75" customHeight="1" x14ac:dyDescent="0.35">
      <c r="L5239" s="27" t="str">
        <f t="shared" si="81"/>
        <v/>
      </c>
    </row>
    <row r="5240" spans="12:12" ht="15.75" customHeight="1" x14ac:dyDescent="0.35">
      <c r="L5240" s="27" t="str">
        <f t="shared" si="81"/>
        <v/>
      </c>
    </row>
    <row r="5241" spans="12:12" ht="15.75" customHeight="1" x14ac:dyDescent="0.35">
      <c r="L5241" s="27" t="str">
        <f t="shared" si="81"/>
        <v/>
      </c>
    </row>
    <row r="5242" spans="12:12" ht="15.75" customHeight="1" x14ac:dyDescent="0.35">
      <c r="L5242" s="27" t="str">
        <f t="shared" si="81"/>
        <v/>
      </c>
    </row>
    <row r="5243" spans="12:12" ht="15.75" customHeight="1" x14ac:dyDescent="0.35">
      <c r="L5243" s="27" t="str">
        <f t="shared" si="81"/>
        <v/>
      </c>
    </row>
    <row r="5244" spans="12:12" ht="15.75" customHeight="1" x14ac:dyDescent="0.35">
      <c r="L5244" s="27" t="str">
        <f t="shared" si="81"/>
        <v/>
      </c>
    </row>
    <row r="5245" spans="12:12" ht="15.75" customHeight="1" x14ac:dyDescent="0.35">
      <c r="L5245" s="27" t="str">
        <f t="shared" si="81"/>
        <v/>
      </c>
    </row>
    <row r="5246" spans="12:12" ht="15.75" customHeight="1" x14ac:dyDescent="0.35">
      <c r="L5246" s="27" t="str">
        <f t="shared" si="81"/>
        <v/>
      </c>
    </row>
    <row r="5247" spans="12:12" ht="15.75" customHeight="1" x14ac:dyDescent="0.35">
      <c r="L5247" s="27" t="str">
        <f t="shared" si="81"/>
        <v/>
      </c>
    </row>
    <row r="5248" spans="12:12" ht="15.75" customHeight="1" x14ac:dyDescent="0.35">
      <c r="L5248" s="27" t="str">
        <f t="shared" si="81"/>
        <v/>
      </c>
    </row>
    <row r="5249" spans="12:12" ht="15.75" customHeight="1" x14ac:dyDescent="0.35">
      <c r="L5249" s="27" t="str">
        <f t="shared" si="81"/>
        <v/>
      </c>
    </row>
    <row r="5250" spans="12:12" ht="15.75" customHeight="1" x14ac:dyDescent="0.35">
      <c r="L5250" s="27" t="str">
        <f t="shared" si="81"/>
        <v/>
      </c>
    </row>
    <row r="5251" spans="12:12" ht="15.75" customHeight="1" x14ac:dyDescent="0.35">
      <c r="L5251" s="27" t="str">
        <f t="shared" si="81"/>
        <v/>
      </c>
    </row>
    <row r="5252" spans="12:12" ht="15.75" customHeight="1" x14ac:dyDescent="0.35">
      <c r="L5252" s="27" t="str">
        <f t="shared" si="81"/>
        <v/>
      </c>
    </row>
    <row r="5253" spans="12:12" ht="15.75" customHeight="1" x14ac:dyDescent="0.35">
      <c r="L5253" s="27" t="str">
        <f t="shared" ref="L5253:L5316" si="82">IF((T5253="N/A")+(ISBLANK(T5253)), IF(S5253="Critical", K5253+30, IF(S5253="High", K5253+30,IF(COUNTIF(S5253,"M*"), K5253+90, IF(S5253="Low", K5253+180,"")))),
IF(((U5253="Yes")*(T5253="Critical")), K5253+30, IF(((U5253="Yes")*(T5253="High")), K5253+30,  IF(((U5253="Yes")*(COUNTIF(S5253,"M*"))), K5253+90,  IF(((U5253="Yes")*(T5253="Low")), K5253+180, IF(S5253="Critical", K5253+30, IF(S5253="High", K5253+30,IF(COUNTIF(S5253,"M*"), K5253+90, IF(S5253="Low", K5253+180,"")))))))))</f>
        <v/>
      </c>
    </row>
    <row r="5254" spans="12:12" ht="15.75" customHeight="1" x14ac:dyDescent="0.35">
      <c r="L5254" s="27" t="str">
        <f t="shared" si="82"/>
        <v/>
      </c>
    </row>
    <row r="5255" spans="12:12" ht="15.75" customHeight="1" x14ac:dyDescent="0.35">
      <c r="L5255" s="27" t="str">
        <f t="shared" si="82"/>
        <v/>
      </c>
    </row>
    <row r="5256" spans="12:12" ht="15.75" customHeight="1" x14ac:dyDescent="0.35">
      <c r="L5256" s="27" t="str">
        <f t="shared" si="82"/>
        <v/>
      </c>
    </row>
    <row r="5257" spans="12:12" ht="15.75" customHeight="1" x14ac:dyDescent="0.35">
      <c r="L5257" s="27" t="str">
        <f t="shared" si="82"/>
        <v/>
      </c>
    </row>
    <row r="5258" spans="12:12" ht="15.75" customHeight="1" x14ac:dyDescent="0.35">
      <c r="L5258" s="27" t="str">
        <f t="shared" si="82"/>
        <v/>
      </c>
    </row>
    <row r="5259" spans="12:12" ht="15.75" customHeight="1" x14ac:dyDescent="0.35">
      <c r="L5259" s="27" t="str">
        <f t="shared" si="82"/>
        <v/>
      </c>
    </row>
    <row r="5260" spans="12:12" ht="15.75" customHeight="1" x14ac:dyDescent="0.35">
      <c r="L5260" s="27" t="str">
        <f t="shared" si="82"/>
        <v/>
      </c>
    </row>
    <row r="5261" spans="12:12" ht="15.75" customHeight="1" x14ac:dyDescent="0.35">
      <c r="L5261" s="27" t="str">
        <f t="shared" si="82"/>
        <v/>
      </c>
    </row>
    <row r="5262" spans="12:12" ht="15.75" customHeight="1" x14ac:dyDescent="0.35">
      <c r="L5262" s="27" t="str">
        <f t="shared" si="82"/>
        <v/>
      </c>
    </row>
    <row r="5263" spans="12:12" ht="15.75" customHeight="1" x14ac:dyDescent="0.35">
      <c r="L5263" s="27" t="str">
        <f t="shared" si="82"/>
        <v/>
      </c>
    </row>
    <row r="5264" spans="12:12" ht="15.75" customHeight="1" x14ac:dyDescent="0.35">
      <c r="L5264" s="27" t="str">
        <f t="shared" si="82"/>
        <v/>
      </c>
    </row>
    <row r="5265" spans="12:12" ht="15.75" customHeight="1" x14ac:dyDescent="0.35">
      <c r="L5265" s="27" t="str">
        <f t="shared" si="82"/>
        <v/>
      </c>
    </row>
    <row r="5266" spans="12:12" ht="15.75" customHeight="1" x14ac:dyDescent="0.35">
      <c r="L5266" s="27" t="str">
        <f t="shared" si="82"/>
        <v/>
      </c>
    </row>
    <row r="5267" spans="12:12" ht="15.75" customHeight="1" x14ac:dyDescent="0.35">
      <c r="L5267" s="27" t="str">
        <f t="shared" si="82"/>
        <v/>
      </c>
    </row>
    <row r="5268" spans="12:12" ht="15.75" customHeight="1" x14ac:dyDescent="0.35">
      <c r="L5268" s="27" t="str">
        <f t="shared" si="82"/>
        <v/>
      </c>
    </row>
    <row r="5269" spans="12:12" ht="15.75" customHeight="1" x14ac:dyDescent="0.35">
      <c r="L5269" s="27" t="str">
        <f t="shared" si="82"/>
        <v/>
      </c>
    </row>
    <row r="5270" spans="12:12" ht="15.75" customHeight="1" x14ac:dyDescent="0.35">
      <c r="L5270" s="27" t="str">
        <f t="shared" si="82"/>
        <v/>
      </c>
    </row>
    <row r="5271" spans="12:12" ht="15.75" customHeight="1" x14ac:dyDescent="0.35">
      <c r="L5271" s="27" t="str">
        <f t="shared" si="82"/>
        <v/>
      </c>
    </row>
    <row r="5272" spans="12:12" ht="15.75" customHeight="1" x14ac:dyDescent="0.35">
      <c r="L5272" s="27" t="str">
        <f t="shared" si="82"/>
        <v/>
      </c>
    </row>
    <row r="5273" spans="12:12" ht="15.75" customHeight="1" x14ac:dyDescent="0.35">
      <c r="L5273" s="27" t="str">
        <f t="shared" si="82"/>
        <v/>
      </c>
    </row>
    <row r="5274" spans="12:12" ht="15.75" customHeight="1" x14ac:dyDescent="0.35">
      <c r="L5274" s="27" t="str">
        <f t="shared" si="82"/>
        <v/>
      </c>
    </row>
    <row r="5275" spans="12:12" ht="15.75" customHeight="1" x14ac:dyDescent="0.35">
      <c r="L5275" s="27" t="str">
        <f t="shared" si="82"/>
        <v/>
      </c>
    </row>
    <row r="5276" spans="12:12" ht="15.75" customHeight="1" x14ac:dyDescent="0.35">
      <c r="L5276" s="27" t="str">
        <f t="shared" si="82"/>
        <v/>
      </c>
    </row>
    <row r="5277" spans="12:12" ht="15.75" customHeight="1" x14ac:dyDescent="0.35">
      <c r="L5277" s="27" t="str">
        <f t="shared" si="82"/>
        <v/>
      </c>
    </row>
    <row r="5278" spans="12:12" ht="15.75" customHeight="1" x14ac:dyDescent="0.35">
      <c r="L5278" s="27" t="str">
        <f t="shared" si="82"/>
        <v/>
      </c>
    </row>
    <row r="5279" spans="12:12" ht="15.75" customHeight="1" x14ac:dyDescent="0.35">
      <c r="L5279" s="27" t="str">
        <f t="shared" si="82"/>
        <v/>
      </c>
    </row>
    <row r="5280" spans="12:12" ht="15.75" customHeight="1" x14ac:dyDescent="0.35">
      <c r="L5280" s="27" t="str">
        <f t="shared" si="82"/>
        <v/>
      </c>
    </row>
    <row r="5281" spans="12:12" ht="15.75" customHeight="1" x14ac:dyDescent="0.35">
      <c r="L5281" s="27" t="str">
        <f t="shared" si="82"/>
        <v/>
      </c>
    </row>
    <row r="5282" spans="12:12" ht="15.75" customHeight="1" x14ac:dyDescent="0.35">
      <c r="L5282" s="27" t="str">
        <f t="shared" si="82"/>
        <v/>
      </c>
    </row>
    <row r="5283" spans="12:12" ht="15.75" customHeight="1" x14ac:dyDescent="0.35">
      <c r="L5283" s="27" t="str">
        <f t="shared" si="82"/>
        <v/>
      </c>
    </row>
    <row r="5284" spans="12:12" ht="15.75" customHeight="1" x14ac:dyDescent="0.35">
      <c r="L5284" s="27" t="str">
        <f t="shared" si="82"/>
        <v/>
      </c>
    </row>
    <row r="5285" spans="12:12" ht="15.75" customHeight="1" x14ac:dyDescent="0.35">
      <c r="L5285" s="27" t="str">
        <f t="shared" si="82"/>
        <v/>
      </c>
    </row>
    <row r="5286" spans="12:12" ht="15.75" customHeight="1" x14ac:dyDescent="0.35">
      <c r="L5286" s="27" t="str">
        <f t="shared" si="82"/>
        <v/>
      </c>
    </row>
    <row r="5287" spans="12:12" ht="15.75" customHeight="1" x14ac:dyDescent="0.35">
      <c r="L5287" s="27" t="str">
        <f t="shared" si="82"/>
        <v/>
      </c>
    </row>
    <row r="5288" spans="12:12" ht="15.75" customHeight="1" x14ac:dyDescent="0.35">
      <c r="L5288" s="27" t="str">
        <f t="shared" si="82"/>
        <v/>
      </c>
    </row>
    <row r="5289" spans="12:12" ht="15.75" customHeight="1" x14ac:dyDescent="0.35">
      <c r="L5289" s="27" t="str">
        <f t="shared" si="82"/>
        <v/>
      </c>
    </row>
    <row r="5290" spans="12:12" ht="15.75" customHeight="1" x14ac:dyDescent="0.35">
      <c r="L5290" s="27" t="str">
        <f t="shared" si="82"/>
        <v/>
      </c>
    </row>
    <row r="5291" spans="12:12" ht="15.75" customHeight="1" x14ac:dyDescent="0.35">
      <c r="L5291" s="27" t="str">
        <f t="shared" si="82"/>
        <v/>
      </c>
    </row>
    <row r="5292" spans="12:12" ht="15.75" customHeight="1" x14ac:dyDescent="0.35">
      <c r="L5292" s="27" t="str">
        <f t="shared" si="82"/>
        <v/>
      </c>
    </row>
    <row r="5293" spans="12:12" ht="15.75" customHeight="1" x14ac:dyDescent="0.35">
      <c r="L5293" s="27" t="str">
        <f t="shared" si="82"/>
        <v/>
      </c>
    </row>
    <row r="5294" spans="12:12" ht="15.75" customHeight="1" x14ac:dyDescent="0.35">
      <c r="L5294" s="27" t="str">
        <f t="shared" si="82"/>
        <v/>
      </c>
    </row>
    <row r="5295" spans="12:12" ht="15.75" customHeight="1" x14ac:dyDescent="0.35">
      <c r="L5295" s="27" t="str">
        <f t="shared" si="82"/>
        <v/>
      </c>
    </row>
    <row r="5296" spans="12:12" ht="15.75" customHeight="1" x14ac:dyDescent="0.35">
      <c r="L5296" s="27" t="str">
        <f t="shared" si="82"/>
        <v/>
      </c>
    </row>
    <row r="5297" spans="12:12" ht="15.75" customHeight="1" x14ac:dyDescent="0.35">
      <c r="L5297" s="27" t="str">
        <f t="shared" si="82"/>
        <v/>
      </c>
    </row>
    <row r="5298" spans="12:12" ht="15.75" customHeight="1" x14ac:dyDescent="0.35">
      <c r="L5298" s="27" t="str">
        <f t="shared" si="82"/>
        <v/>
      </c>
    </row>
    <row r="5299" spans="12:12" ht="15.75" customHeight="1" x14ac:dyDescent="0.35">
      <c r="L5299" s="27" t="str">
        <f t="shared" si="82"/>
        <v/>
      </c>
    </row>
    <row r="5300" spans="12:12" ht="15.75" customHeight="1" x14ac:dyDescent="0.35">
      <c r="L5300" s="27" t="str">
        <f t="shared" si="82"/>
        <v/>
      </c>
    </row>
    <row r="5301" spans="12:12" ht="15.75" customHeight="1" x14ac:dyDescent="0.35">
      <c r="L5301" s="27" t="str">
        <f t="shared" si="82"/>
        <v/>
      </c>
    </row>
    <row r="5302" spans="12:12" ht="15.75" customHeight="1" x14ac:dyDescent="0.35">
      <c r="L5302" s="27" t="str">
        <f t="shared" si="82"/>
        <v/>
      </c>
    </row>
    <row r="5303" spans="12:12" ht="15.75" customHeight="1" x14ac:dyDescent="0.35">
      <c r="L5303" s="27" t="str">
        <f t="shared" si="82"/>
        <v/>
      </c>
    </row>
    <row r="5304" spans="12:12" ht="15.75" customHeight="1" x14ac:dyDescent="0.35">
      <c r="L5304" s="27" t="str">
        <f t="shared" si="82"/>
        <v/>
      </c>
    </row>
    <row r="5305" spans="12:12" ht="15.75" customHeight="1" x14ac:dyDescent="0.35">
      <c r="L5305" s="27" t="str">
        <f t="shared" si="82"/>
        <v/>
      </c>
    </row>
    <row r="5306" spans="12:12" ht="15.75" customHeight="1" x14ac:dyDescent="0.35">
      <c r="L5306" s="27" t="str">
        <f t="shared" si="82"/>
        <v/>
      </c>
    </row>
    <row r="5307" spans="12:12" ht="15.75" customHeight="1" x14ac:dyDescent="0.35">
      <c r="L5307" s="27" t="str">
        <f t="shared" si="82"/>
        <v/>
      </c>
    </row>
    <row r="5308" spans="12:12" ht="15.75" customHeight="1" x14ac:dyDescent="0.35">
      <c r="L5308" s="27" t="str">
        <f t="shared" si="82"/>
        <v/>
      </c>
    </row>
    <row r="5309" spans="12:12" ht="15.75" customHeight="1" x14ac:dyDescent="0.35">
      <c r="L5309" s="27" t="str">
        <f t="shared" si="82"/>
        <v/>
      </c>
    </row>
    <row r="5310" spans="12:12" ht="15.75" customHeight="1" x14ac:dyDescent="0.35">
      <c r="L5310" s="27" t="str">
        <f t="shared" si="82"/>
        <v/>
      </c>
    </row>
    <row r="5311" spans="12:12" ht="15.75" customHeight="1" x14ac:dyDescent="0.35">
      <c r="L5311" s="27" t="str">
        <f t="shared" si="82"/>
        <v/>
      </c>
    </row>
    <row r="5312" spans="12:12" ht="15.75" customHeight="1" x14ac:dyDescent="0.35">
      <c r="L5312" s="27" t="str">
        <f t="shared" si="82"/>
        <v/>
      </c>
    </row>
    <row r="5313" spans="12:12" ht="15.75" customHeight="1" x14ac:dyDescent="0.35">
      <c r="L5313" s="27" t="str">
        <f t="shared" si="82"/>
        <v/>
      </c>
    </row>
    <row r="5314" spans="12:12" ht="15.75" customHeight="1" x14ac:dyDescent="0.35">
      <c r="L5314" s="27" t="str">
        <f t="shared" si="82"/>
        <v/>
      </c>
    </row>
    <row r="5315" spans="12:12" ht="15.75" customHeight="1" x14ac:dyDescent="0.35">
      <c r="L5315" s="27" t="str">
        <f t="shared" si="82"/>
        <v/>
      </c>
    </row>
    <row r="5316" spans="12:12" ht="15.75" customHeight="1" x14ac:dyDescent="0.35">
      <c r="L5316" s="27" t="str">
        <f t="shared" si="82"/>
        <v/>
      </c>
    </row>
    <row r="5317" spans="12:12" ht="15.75" customHeight="1" x14ac:dyDescent="0.35">
      <c r="L5317" s="27" t="str">
        <f t="shared" ref="L5317:L5380" si="83">IF((T5317="N/A")+(ISBLANK(T5317)), IF(S5317="Critical", K5317+30, IF(S5317="High", K5317+30,IF(COUNTIF(S5317,"M*"), K5317+90, IF(S5317="Low", K5317+180,"")))),
IF(((U5317="Yes")*(T5317="Critical")), K5317+30, IF(((U5317="Yes")*(T5317="High")), K5317+30,  IF(((U5317="Yes")*(COUNTIF(S5317,"M*"))), K5317+90,  IF(((U5317="Yes")*(T5317="Low")), K5317+180, IF(S5317="Critical", K5317+30, IF(S5317="High", K5317+30,IF(COUNTIF(S5317,"M*"), K5317+90, IF(S5317="Low", K5317+180,"")))))))))</f>
        <v/>
      </c>
    </row>
    <row r="5318" spans="12:12" ht="15.75" customHeight="1" x14ac:dyDescent="0.35">
      <c r="L5318" s="27" t="str">
        <f t="shared" si="83"/>
        <v/>
      </c>
    </row>
    <row r="5319" spans="12:12" ht="15.75" customHeight="1" x14ac:dyDescent="0.35">
      <c r="L5319" s="27" t="str">
        <f t="shared" si="83"/>
        <v/>
      </c>
    </row>
    <row r="5320" spans="12:12" ht="15.75" customHeight="1" x14ac:dyDescent="0.35">
      <c r="L5320" s="27" t="str">
        <f t="shared" si="83"/>
        <v/>
      </c>
    </row>
    <row r="5321" spans="12:12" ht="15.75" customHeight="1" x14ac:dyDescent="0.35">
      <c r="L5321" s="27" t="str">
        <f t="shared" si="83"/>
        <v/>
      </c>
    </row>
    <row r="5322" spans="12:12" ht="15.75" customHeight="1" x14ac:dyDescent="0.35">
      <c r="L5322" s="27" t="str">
        <f t="shared" si="83"/>
        <v/>
      </c>
    </row>
    <row r="5323" spans="12:12" ht="15.75" customHeight="1" x14ac:dyDescent="0.35">
      <c r="L5323" s="27" t="str">
        <f t="shared" si="83"/>
        <v/>
      </c>
    </row>
    <row r="5324" spans="12:12" ht="15.75" customHeight="1" x14ac:dyDescent="0.35">
      <c r="L5324" s="27" t="str">
        <f t="shared" si="83"/>
        <v/>
      </c>
    </row>
    <row r="5325" spans="12:12" ht="15.75" customHeight="1" x14ac:dyDescent="0.35">
      <c r="L5325" s="27" t="str">
        <f t="shared" si="83"/>
        <v/>
      </c>
    </row>
    <row r="5326" spans="12:12" ht="15.75" customHeight="1" x14ac:dyDescent="0.35">
      <c r="L5326" s="27" t="str">
        <f t="shared" si="83"/>
        <v/>
      </c>
    </row>
    <row r="5327" spans="12:12" ht="15.75" customHeight="1" x14ac:dyDescent="0.35">
      <c r="L5327" s="27" t="str">
        <f t="shared" si="83"/>
        <v/>
      </c>
    </row>
    <row r="5328" spans="12:12" ht="15.75" customHeight="1" x14ac:dyDescent="0.35">
      <c r="L5328" s="27" t="str">
        <f t="shared" si="83"/>
        <v/>
      </c>
    </row>
    <row r="5329" spans="12:12" ht="15.75" customHeight="1" x14ac:dyDescent="0.35">
      <c r="L5329" s="27" t="str">
        <f t="shared" si="83"/>
        <v/>
      </c>
    </row>
    <row r="5330" spans="12:12" ht="15.75" customHeight="1" x14ac:dyDescent="0.35">
      <c r="L5330" s="27" t="str">
        <f t="shared" si="83"/>
        <v/>
      </c>
    </row>
    <row r="5331" spans="12:12" ht="15.75" customHeight="1" x14ac:dyDescent="0.35">
      <c r="L5331" s="27" t="str">
        <f t="shared" si="83"/>
        <v/>
      </c>
    </row>
    <row r="5332" spans="12:12" ht="15.75" customHeight="1" x14ac:dyDescent="0.35">
      <c r="L5332" s="27" t="str">
        <f t="shared" si="83"/>
        <v/>
      </c>
    </row>
    <row r="5333" spans="12:12" ht="15.75" customHeight="1" x14ac:dyDescent="0.35">
      <c r="L5333" s="27" t="str">
        <f t="shared" si="83"/>
        <v/>
      </c>
    </row>
    <row r="5334" spans="12:12" ht="15.75" customHeight="1" x14ac:dyDescent="0.35">
      <c r="L5334" s="27" t="str">
        <f t="shared" si="83"/>
        <v/>
      </c>
    </row>
    <row r="5335" spans="12:12" ht="15.75" customHeight="1" x14ac:dyDescent="0.35">
      <c r="L5335" s="27" t="str">
        <f t="shared" si="83"/>
        <v/>
      </c>
    </row>
    <row r="5336" spans="12:12" ht="15.75" customHeight="1" x14ac:dyDescent="0.35">
      <c r="L5336" s="27" t="str">
        <f t="shared" si="83"/>
        <v/>
      </c>
    </row>
    <row r="5337" spans="12:12" ht="15.75" customHeight="1" x14ac:dyDescent="0.35">
      <c r="L5337" s="27" t="str">
        <f t="shared" si="83"/>
        <v/>
      </c>
    </row>
    <row r="5338" spans="12:12" ht="15.75" customHeight="1" x14ac:dyDescent="0.35">
      <c r="L5338" s="27" t="str">
        <f t="shared" si="83"/>
        <v/>
      </c>
    </row>
    <row r="5339" spans="12:12" ht="15.75" customHeight="1" x14ac:dyDescent="0.35">
      <c r="L5339" s="27" t="str">
        <f t="shared" si="83"/>
        <v/>
      </c>
    </row>
    <row r="5340" spans="12:12" ht="15.75" customHeight="1" x14ac:dyDescent="0.35">
      <c r="L5340" s="27" t="str">
        <f t="shared" si="83"/>
        <v/>
      </c>
    </row>
    <row r="5341" spans="12:12" ht="15.75" customHeight="1" x14ac:dyDescent="0.35">
      <c r="L5341" s="27" t="str">
        <f t="shared" si="83"/>
        <v/>
      </c>
    </row>
    <row r="5342" spans="12:12" ht="15.75" customHeight="1" x14ac:dyDescent="0.35">
      <c r="L5342" s="27" t="str">
        <f t="shared" si="83"/>
        <v/>
      </c>
    </row>
    <row r="5343" spans="12:12" ht="15.75" customHeight="1" x14ac:dyDescent="0.35">
      <c r="L5343" s="27" t="str">
        <f t="shared" si="83"/>
        <v/>
      </c>
    </row>
    <row r="5344" spans="12:12" ht="15.75" customHeight="1" x14ac:dyDescent="0.35">
      <c r="L5344" s="27" t="str">
        <f t="shared" si="83"/>
        <v/>
      </c>
    </row>
    <row r="5345" spans="12:12" ht="15.75" customHeight="1" x14ac:dyDescent="0.35">
      <c r="L5345" s="27" t="str">
        <f t="shared" si="83"/>
        <v/>
      </c>
    </row>
    <row r="5346" spans="12:12" ht="15.75" customHeight="1" x14ac:dyDescent="0.35">
      <c r="L5346" s="27" t="str">
        <f t="shared" si="83"/>
        <v/>
      </c>
    </row>
    <row r="5347" spans="12:12" ht="15.75" customHeight="1" x14ac:dyDescent="0.35">
      <c r="L5347" s="27" t="str">
        <f t="shared" si="83"/>
        <v/>
      </c>
    </row>
    <row r="5348" spans="12:12" ht="15.75" customHeight="1" x14ac:dyDescent="0.35">
      <c r="L5348" s="27" t="str">
        <f t="shared" si="83"/>
        <v/>
      </c>
    </row>
    <row r="5349" spans="12:12" ht="15.75" customHeight="1" x14ac:dyDescent="0.35">
      <c r="L5349" s="27" t="str">
        <f t="shared" si="83"/>
        <v/>
      </c>
    </row>
    <row r="5350" spans="12:12" ht="15.75" customHeight="1" x14ac:dyDescent="0.35">
      <c r="L5350" s="27" t="str">
        <f t="shared" si="83"/>
        <v/>
      </c>
    </row>
    <row r="5351" spans="12:12" ht="15.75" customHeight="1" x14ac:dyDescent="0.35">
      <c r="L5351" s="27" t="str">
        <f t="shared" si="83"/>
        <v/>
      </c>
    </row>
    <row r="5352" spans="12:12" ht="15.75" customHeight="1" x14ac:dyDescent="0.35">
      <c r="L5352" s="27" t="str">
        <f t="shared" si="83"/>
        <v/>
      </c>
    </row>
    <row r="5353" spans="12:12" ht="15.75" customHeight="1" x14ac:dyDescent="0.35">
      <c r="L5353" s="27" t="str">
        <f t="shared" si="83"/>
        <v/>
      </c>
    </row>
    <row r="5354" spans="12:12" ht="15.75" customHeight="1" x14ac:dyDescent="0.35">
      <c r="L5354" s="27" t="str">
        <f t="shared" si="83"/>
        <v/>
      </c>
    </row>
    <row r="5355" spans="12:12" ht="15.75" customHeight="1" x14ac:dyDescent="0.35">
      <c r="L5355" s="27" t="str">
        <f t="shared" si="83"/>
        <v/>
      </c>
    </row>
    <row r="5356" spans="12:12" ht="15.75" customHeight="1" x14ac:dyDescent="0.35">
      <c r="L5356" s="27" t="str">
        <f t="shared" si="83"/>
        <v/>
      </c>
    </row>
    <row r="5357" spans="12:12" ht="15.75" customHeight="1" x14ac:dyDescent="0.35">
      <c r="L5357" s="27" t="str">
        <f t="shared" si="83"/>
        <v/>
      </c>
    </row>
    <row r="5358" spans="12:12" ht="15.75" customHeight="1" x14ac:dyDescent="0.35">
      <c r="L5358" s="27" t="str">
        <f t="shared" si="83"/>
        <v/>
      </c>
    </row>
    <row r="5359" spans="12:12" ht="15.75" customHeight="1" x14ac:dyDescent="0.35">
      <c r="L5359" s="27" t="str">
        <f t="shared" si="83"/>
        <v/>
      </c>
    </row>
    <row r="5360" spans="12:12" ht="15.75" customHeight="1" x14ac:dyDescent="0.35">
      <c r="L5360" s="27" t="str">
        <f t="shared" si="83"/>
        <v/>
      </c>
    </row>
    <row r="5361" spans="12:12" ht="15.75" customHeight="1" x14ac:dyDescent="0.35">
      <c r="L5361" s="27" t="str">
        <f t="shared" si="83"/>
        <v/>
      </c>
    </row>
    <row r="5362" spans="12:12" ht="15.75" customHeight="1" x14ac:dyDescent="0.35">
      <c r="L5362" s="27" t="str">
        <f t="shared" si="83"/>
        <v/>
      </c>
    </row>
    <row r="5363" spans="12:12" ht="15.75" customHeight="1" x14ac:dyDescent="0.35">
      <c r="L5363" s="27" t="str">
        <f t="shared" si="83"/>
        <v/>
      </c>
    </row>
    <row r="5364" spans="12:12" ht="15.75" customHeight="1" x14ac:dyDescent="0.35">
      <c r="L5364" s="27" t="str">
        <f t="shared" si="83"/>
        <v/>
      </c>
    </row>
    <row r="5365" spans="12:12" ht="15.75" customHeight="1" x14ac:dyDescent="0.35">
      <c r="L5365" s="27" t="str">
        <f t="shared" si="83"/>
        <v/>
      </c>
    </row>
    <row r="5366" spans="12:12" ht="15.75" customHeight="1" x14ac:dyDescent="0.35">
      <c r="L5366" s="27" t="str">
        <f t="shared" si="83"/>
        <v/>
      </c>
    </row>
    <row r="5367" spans="12:12" ht="15.75" customHeight="1" x14ac:dyDescent="0.35">
      <c r="L5367" s="27" t="str">
        <f t="shared" si="83"/>
        <v/>
      </c>
    </row>
    <row r="5368" spans="12:12" ht="15.75" customHeight="1" x14ac:dyDescent="0.35">
      <c r="L5368" s="27" t="str">
        <f t="shared" si="83"/>
        <v/>
      </c>
    </row>
    <row r="5369" spans="12:12" ht="15.75" customHeight="1" x14ac:dyDescent="0.35">
      <c r="L5369" s="27" t="str">
        <f t="shared" si="83"/>
        <v/>
      </c>
    </row>
    <row r="5370" spans="12:12" ht="15.75" customHeight="1" x14ac:dyDescent="0.35">
      <c r="L5370" s="27" t="str">
        <f t="shared" si="83"/>
        <v/>
      </c>
    </row>
    <row r="5371" spans="12:12" ht="15.75" customHeight="1" x14ac:dyDescent="0.35">
      <c r="L5371" s="27" t="str">
        <f t="shared" si="83"/>
        <v/>
      </c>
    </row>
    <row r="5372" spans="12:12" ht="15.75" customHeight="1" x14ac:dyDescent="0.35">
      <c r="L5372" s="27" t="str">
        <f t="shared" si="83"/>
        <v/>
      </c>
    </row>
    <row r="5373" spans="12:12" ht="15.75" customHeight="1" x14ac:dyDescent="0.35">
      <c r="L5373" s="27" t="str">
        <f t="shared" si="83"/>
        <v/>
      </c>
    </row>
    <row r="5374" spans="12:12" ht="15.75" customHeight="1" x14ac:dyDescent="0.35">
      <c r="L5374" s="27" t="str">
        <f t="shared" si="83"/>
        <v/>
      </c>
    </row>
    <row r="5375" spans="12:12" ht="15.75" customHeight="1" x14ac:dyDescent="0.35">
      <c r="L5375" s="27" t="str">
        <f t="shared" si="83"/>
        <v/>
      </c>
    </row>
    <row r="5376" spans="12:12" ht="15.75" customHeight="1" x14ac:dyDescent="0.35">
      <c r="L5376" s="27" t="str">
        <f t="shared" si="83"/>
        <v/>
      </c>
    </row>
    <row r="5377" spans="12:12" ht="15.75" customHeight="1" x14ac:dyDescent="0.35">
      <c r="L5377" s="27" t="str">
        <f t="shared" si="83"/>
        <v/>
      </c>
    </row>
    <row r="5378" spans="12:12" ht="15.75" customHeight="1" x14ac:dyDescent="0.35">
      <c r="L5378" s="27" t="str">
        <f t="shared" si="83"/>
        <v/>
      </c>
    </row>
    <row r="5379" spans="12:12" ht="15.75" customHeight="1" x14ac:dyDescent="0.35">
      <c r="L5379" s="27" t="str">
        <f t="shared" si="83"/>
        <v/>
      </c>
    </row>
    <row r="5380" spans="12:12" ht="15.75" customHeight="1" x14ac:dyDescent="0.35">
      <c r="L5380" s="27" t="str">
        <f t="shared" si="83"/>
        <v/>
      </c>
    </row>
    <row r="5381" spans="12:12" ht="15.75" customHeight="1" x14ac:dyDescent="0.35">
      <c r="L5381" s="27" t="str">
        <f t="shared" ref="L5381:L5444" si="84">IF((T5381="N/A")+(ISBLANK(T5381)), IF(S5381="Critical", K5381+30, IF(S5381="High", K5381+30,IF(COUNTIF(S5381,"M*"), K5381+90, IF(S5381="Low", K5381+180,"")))),
IF(((U5381="Yes")*(T5381="Critical")), K5381+30, IF(((U5381="Yes")*(T5381="High")), K5381+30,  IF(((U5381="Yes")*(COUNTIF(S5381,"M*"))), K5381+90,  IF(((U5381="Yes")*(T5381="Low")), K5381+180, IF(S5381="Critical", K5381+30, IF(S5381="High", K5381+30,IF(COUNTIF(S5381,"M*"), K5381+90, IF(S5381="Low", K5381+180,"")))))))))</f>
        <v/>
      </c>
    </row>
    <row r="5382" spans="12:12" ht="15.75" customHeight="1" x14ac:dyDescent="0.35">
      <c r="L5382" s="27" t="str">
        <f t="shared" si="84"/>
        <v/>
      </c>
    </row>
    <row r="5383" spans="12:12" ht="15.75" customHeight="1" x14ac:dyDescent="0.35">
      <c r="L5383" s="27" t="str">
        <f t="shared" si="84"/>
        <v/>
      </c>
    </row>
    <row r="5384" spans="12:12" ht="15.75" customHeight="1" x14ac:dyDescent="0.35">
      <c r="L5384" s="27" t="str">
        <f t="shared" si="84"/>
        <v/>
      </c>
    </row>
    <row r="5385" spans="12:12" ht="15.75" customHeight="1" x14ac:dyDescent="0.35">
      <c r="L5385" s="27" t="str">
        <f t="shared" si="84"/>
        <v/>
      </c>
    </row>
    <row r="5386" spans="12:12" ht="15.75" customHeight="1" x14ac:dyDescent="0.35">
      <c r="L5386" s="27" t="str">
        <f t="shared" si="84"/>
        <v/>
      </c>
    </row>
    <row r="5387" spans="12:12" ht="15.75" customHeight="1" x14ac:dyDescent="0.35">
      <c r="L5387" s="27" t="str">
        <f t="shared" si="84"/>
        <v/>
      </c>
    </row>
    <row r="5388" spans="12:12" ht="15.75" customHeight="1" x14ac:dyDescent="0.35">
      <c r="L5388" s="27" t="str">
        <f t="shared" si="84"/>
        <v/>
      </c>
    </row>
    <row r="5389" spans="12:12" ht="15.75" customHeight="1" x14ac:dyDescent="0.35">
      <c r="L5389" s="27" t="str">
        <f t="shared" si="84"/>
        <v/>
      </c>
    </row>
    <row r="5390" spans="12:12" ht="15.75" customHeight="1" x14ac:dyDescent="0.35">
      <c r="L5390" s="27" t="str">
        <f t="shared" si="84"/>
        <v/>
      </c>
    </row>
    <row r="5391" spans="12:12" ht="15.75" customHeight="1" x14ac:dyDescent="0.35">
      <c r="L5391" s="27" t="str">
        <f t="shared" si="84"/>
        <v/>
      </c>
    </row>
    <row r="5392" spans="12:12" ht="15.75" customHeight="1" x14ac:dyDescent="0.35">
      <c r="L5392" s="27" t="str">
        <f t="shared" si="84"/>
        <v/>
      </c>
    </row>
    <row r="5393" spans="12:12" ht="15.75" customHeight="1" x14ac:dyDescent="0.35">
      <c r="L5393" s="27" t="str">
        <f t="shared" si="84"/>
        <v/>
      </c>
    </row>
    <row r="5394" spans="12:12" ht="15.75" customHeight="1" x14ac:dyDescent="0.35">
      <c r="L5394" s="27" t="str">
        <f t="shared" si="84"/>
        <v/>
      </c>
    </row>
    <row r="5395" spans="12:12" ht="15.75" customHeight="1" x14ac:dyDescent="0.35">
      <c r="L5395" s="27" t="str">
        <f t="shared" si="84"/>
        <v/>
      </c>
    </row>
    <row r="5396" spans="12:12" ht="15.75" customHeight="1" x14ac:dyDescent="0.35">
      <c r="L5396" s="27" t="str">
        <f t="shared" si="84"/>
        <v/>
      </c>
    </row>
    <row r="5397" spans="12:12" ht="15.75" customHeight="1" x14ac:dyDescent="0.35">
      <c r="L5397" s="27" t="str">
        <f t="shared" si="84"/>
        <v/>
      </c>
    </row>
    <row r="5398" spans="12:12" ht="15.75" customHeight="1" x14ac:dyDescent="0.35">
      <c r="L5398" s="27" t="str">
        <f t="shared" si="84"/>
        <v/>
      </c>
    </row>
    <row r="5399" spans="12:12" ht="15.75" customHeight="1" x14ac:dyDescent="0.35">
      <c r="L5399" s="27" t="str">
        <f t="shared" si="84"/>
        <v/>
      </c>
    </row>
    <row r="5400" spans="12:12" ht="15.75" customHeight="1" x14ac:dyDescent="0.35">
      <c r="L5400" s="27" t="str">
        <f t="shared" si="84"/>
        <v/>
      </c>
    </row>
    <row r="5401" spans="12:12" ht="15.75" customHeight="1" x14ac:dyDescent="0.35">
      <c r="L5401" s="27" t="str">
        <f t="shared" si="84"/>
        <v/>
      </c>
    </row>
    <row r="5402" spans="12:12" ht="15.75" customHeight="1" x14ac:dyDescent="0.35">
      <c r="L5402" s="27" t="str">
        <f t="shared" si="84"/>
        <v/>
      </c>
    </row>
    <row r="5403" spans="12:12" ht="15.75" customHeight="1" x14ac:dyDescent="0.35">
      <c r="L5403" s="27" t="str">
        <f t="shared" si="84"/>
        <v/>
      </c>
    </row>
    <row r="5404" spans="12:12" ht="15.75" customHeight="1" x14ac:dyDescent="0.35">
      <c r="L5404" s="27" t="str">
        <f t="shared" si="84"/>
        <v/>
      </c>
    </row>
    <row r="5405" spans="12:12" ht="15.75" customHeight="1" x14ac:dyDescent="0.35">
      <c r="L5405" s="27" t="str">
        <f t="shared" si="84"/>
        <v/>
      </c>
    </row>
    <row r="5406" spans="12:12" ht="15.75" customHeight="1" x14ac:dyDescent="0.35">
      <c r="L5406" s="27" t="str">
        <f t="shared" si="84"/>
        <v/>
      </c>
    </row>
    <row r="5407" spans="12:12" ht="15.75" customHeight="1" x14ac:dyDescent="0.35">
      <c r="L5407" s="27" t="str">
        <f t="shared" si="84"/>
        <v/>
      </c>
    </row>
    <row r="5408" spans="12:12" ht="15.75" customHeight="1" x14ac:dyDescent="0.35">
      <c r="L5408" s="27" t="str">
        <f t="shared" si="84"/>
        <v/>
      </c>
    </row>
    <row r="5409" spans="12:12" ht="15.75" customHeight="1" x14ac:dyDescent="0.35">
      <c r="L5409" s="27" t="str">
        <f t="shared" si="84"/>
        <v/>
      </c>
    </row>
    <row r="5410" spans="12:12" ht="15.75" customHeight="1" x14ac:dyDescent="0.35">
      <c r="L5410" s="27" t="str">
        <f t="shared" si="84"/>
        <v/>
      </c>
    </row>
    <row r="5411" spans="12:12" ht="15.75" customHeight="1" x14ac:dyDescent="0.35">
      <c r="L5411" s="27" t="str">
        <f t="shared" si="84"/>
        <v/>
      </c>
    </row>
    <row r="5412" spans="12:12" ht="15.75" customHeight="1" x14ac:dyDescent="0.35">
      <c r="L5412" s="27" t="str">
        <f t="shared" si="84"/>
        <v/>
      </c>
    </row>
    <row r="5413" spans="12:12" ht="15.75" customHeight="1" x14ac:dyDescent="0.35">
      <c r="L5413" s="27" t="str">
        <f t="shared" si="84"/>
        <v/>
      </c>
    </row>
    <row r="5414" spans="12:12" ht="15.75" customHeight="1" x14ac:dyDescent="0.35">
      <c r="L5414" s="27" t="str">
        <f t="shared" si="84"/>
        <v/>
      </c>
    </row>
    <row r="5415" spans="12:12" ht="15.75" customHeight="1" x14ac:dyDescent="0.35">
      <c r="L5415" s="27" t="str">
        <f t="shared" si="84"/>
        <v/>
      </c>
    </row>
    <row r="5416" spans="12:12" ht="15.75" customHeight="1" x14ac:dyDescent="0.35">
      <c r="L5416" s="27" t="str">
        <f t="shared" si="84"/>
        <v/>
      </c>
    </row>
    <row r="5417" spans="12:12" ht="15.75" customHeight="1" x14ac:dyDescent="0.35">
      <c r="L5417" s="27" t="str">
        <f t="shared" si="84"/>
        <v/>
      </c>
    </row>
    <row r="5418" spans="12:12" ht="15.75" customHeight="1" x14ac:dyDescent="0.35">
      <c r="L5418" s="27" t="str">
        <f t="shared" si="84"/>
        <v/>
      </c>
    </row>
    <row r="5419" spans="12:12" ht="15.75" customHeight="1" x14ac:dyDescent="0.35">
      <c r="L5419" s="27" t="str">
        <f t="shared" si="84"/>
        <v/>
      </c>
    </row>
    <row r="5420" spans="12:12" ht="15.75" customHeight="1" x14ac:dyDescent="0.35">
      <c r="L5420" s="27" t="str">
        <f t="shared" si="84"/>
        <v/>
      </c>
    </row>
    <row r="5421" spans="12:12" ht="15.75" customHeight="1" x14ac:dyDescent="0.35">
      <c r="L5421" s="27" t="str">
        <f t="shared" si="84"/>
        <v/>
      </c>
    </row>
    <row r="5422" spans="12:12" ht="15.75" customHeight="1" x14ac:dyDescent="0.35">
      <c r="L5422" s="27" t="str">
        <f t="shared" si="84"/>
        <v/>
      </c>
    </row>
    <row r="5423" spans="12:12" ht="15.75" customHeight="1" x14ac:dyDescent="0.35">
      <c r="L5423" s="27" t="str">
        <f t="shared" si="84"/>
        <v/>
      </c>
    </row>
    <row r="5424" spans="12:12" ht="15.75" customHeight="1" x14ac:dyDescent="0.35">
      <c r="L5424" s="27" t="str">
        <f t="shared" si="84"/>
        <v/>
      </c>
    </row>
    <row r="5425" spans="12:12" ht="15.75" customHeight="1" x14ac:dyDescent="0.35">
      <c r="L5425" s="27" t="str">
        <f t="shared" si="84"/>
        <v/>
      </c>
    </row>
    <row r="5426" spans="12:12" ht="15.75" customHeight="1" x14ac:dyDescent="0.35">
      <c r="L5426" s="27" t="str">
        <f t="shared" si="84"/>
        <v/>
      </c>
    </row>
    <row r="5427" spans="12:12" ht="15.75" customHeight="1" x14ac:dyDescent="0.35">
      <c r="L5427" s="27" t="str">
        <f t="shared" si="84"/>
        <v/>
      </c>
    </row>
    <row r="5428" spans="12:12" ht="15.75" customHeight="1" x14ac:dyDescent="0.35">
      <c r="L5428" s="27" t="str">
        <f t="shared" si="84"/>
        <v/>
      </c>
    </row>
    <row r="5429" spans="12:12" ht="15.75" customHeight="1" x14ac:dyDescent="0.35">
      <c r="L5429" s="27" t="str">
        <f t="shared" si="84"/>
        <v/>
      </c>
    </row>
    <row r="5430" spans="12:12" ht="15.75" customHeight="1" x14ac:dyDescent="0.35">
      <c r="L5430" s="27" t="str">
        <f t="shared" si="84"/>
        <v/>
      </c>
    </row>
    <row r="5431" spans="12:12" ht="15.75" customHeight="1" x14ac:dyDescent="0.35">
      <c r="L5431" s="27" t="str">
        <f t="shared" si="84"/>
        <v/>
      </c>
    </row>
    <row r="5432" spans="12:12" ht="15.75" customHeight="1" x14ac:dyDescent="0.35">
      <c r="L5432" s="27" t="str">
        <f t="shared" si="84"/>
        <v/>
      </c>
    </row>
    <row r="5433" spans="12:12" ht="15.75" customHeight="1" x14ac:dyDescent="0.35">
      <c r="L5433" s="27" t="str">
        <f t="shared" si="84"/>
        <v/>
      </c>
    </row>
    <row r="5434" spans="12:12" ht="15.75" customHeight="1" x14ac:dyDescent="0.35">
      <c r="L5434" s="27" t="str">
        <f t="shared" si="84"/>
        <v/>
      </c>
    </row>
    <row r="5435" spans="12:12" ht="15.75" customHeight="1" x14ac:dyDescent="0.35">
      <c r="L5435" s="27" t="str">
        <f t="shared" si="84"/>
        <v/>
      </c>
    </row>
    <row r="5436" spans="12:12" ht="15.75" customHeight="1" x14ac:dyDescent="0.35">
      <c r="L5436" s="27" t="str">
        <f t="shared" si="84"/>
        <v/>
      </c>
    </row>
    <row r="5437" spans="12:12" ht="15.75" customHeight="1" x14ac:dyDescent="0.35">
      <c r="L5437" s="27" t="str">
        <f t="shared" si="84"/>
        <v/>
      </c>
    </row>
    <row r="5438" spans="12:12" ht="15.75" customHeight="1" x14ac:dyDescent="0.35">
      <c r="L5438" s="27" t="str">
        <f t="shared" si="84"/>
        <v/>
      </c>
    </row>
    <row r="5439" spans="12:12" ht="15.75" customHeight="1" x14ac:dyDescent="0.35">
      <c r="L5439" s="27" t="str">
        <f t="shared" si="84"/>
        <v/>
      </c>
    </row>
    <row r="5440" spans="12:12" ht="15.75" customHeight="1" x14ac:dyDescent="0.35">
      <c r="L5440" s="27" t="str">
        <f t="shared" si="84"/>
        <v/>
      </c>
    </row>
    <row r="5441" spans="12:12" ht="15.75" customHeight="1" x14ac:dyDescent="0.35">
      <c r="L5441" s="27" t="str">
        <f t="shared" si="84"/>
        <v/>
      </c>
    </row>
    <row r="5442" spans="12:12" ht="15.75" customHeight="1" x14ac:dyDescent="0.35">
      <c r="L5442" s="27" t="str">
        <f t="shared" si="84"/>
        <v/>
      </c>
    </row>
    <row r="5443" spans="12:12" ht="15.75" customHeight="1" x14ac:dyDescent="0.35">
      <c r="L5443" s="27" t="str">
        <f t="shared" si="84"/>
        <v/>
      </c>
    </row>
    <row r="5444" spans="12:12" ht="15.75" customHeight="1" x14ac:dyDescent="0.35">
      <c r="L5444" s="27" t="str">
        <f t="shared" si="84"/>
        <v/>
      </c>
    </row>
    <row r="5445" spans="12:12" ht="15.75" customHeight="1" x14ac:dyDescent="0.35">
      <c r="L5445" s="27" t="str">
        <f t="shared" ref="L5445:L5508" si="85">IF((T5445="N/A")+(ISBLANK(T5445)), IF(S5445="Critical", K5445+30, IF(S5445="High", K5445+30,IF(COUNTIF(S5445,"M*"), K5445+90, IF(S5445="Low", K5445+180,"")))),
IF(((U5445="Yes")*(T5445="Critical")), K5445+30, IF(((U5445="Yes")*(T5445="High")), K5445+30,  IF(((U5445="Yes")*(COUNTIF(S5445,"M*"))), K5445+90,  IF(((U5445="Yes")*(T5445="Low")), K5445+180, IF(S5445="Critical", K5445+30, IF(S5445="High", K5445+30,IF(COUNTIF(S5445,"M*"), K5445+90, IF(S5445="Low", K5445+180,"")))))))))</f>
        <v/>
      </c>
    </row>
    <row r="5446" spans="12:12" ht="15.75" customHeight="1" x14ac:dyDescent="0.35">
      <c r="L5446" s="27" t="str">
        <f t="shared" si="85"/>
        <v/>
      </c>
    </row>
    <row r="5447" spans="12:12" ht="15.75" customHeight="1" x14ac:dyDescent="0.35">
      <c r="L5447" s="27" t="str">
        <f t="shared" si="85"/>
        <v/>
      </c>
    </row>
    <row r="5448" spans="12:12" ht="15.75" customHeight="1" x14ac:dyDescent="0.35">
      <c r="L5448" s="27" t="str">
        <f t="shared" si="85"/>
        <v/>
      </c>
    </row>
    <row r="5449" spans="12:12" ht="15.75" customHeight="1" x14ac:dyDescent="0.35">
      <c r="L5449" s="27" t="str">
        <f t="shared" si="85"/>
        <v/>
      </c>
    </row>
    <row r="5450" spans="12:12" ht="15.75" customHeight="1" x14ac:dyDescent="0.35">
      <c r="L5450" s="27" t="str">
        <f t="shared" si="85"/>
        <v/>
      </c>
    </row>
    <row r="5451" spans="12:12" ht="15.75" customHeight="1" x14ac:dyDescent="0.35">
      <c r="L5451" s="27" t="str">
        <f t="shared" si="85"/>
        <v/>
      </c>
    </row>
    <row r="5452" spans="12:12" ht="15.75" customHeight="1" x14ac:dyDescent="0.35">
      <c r="L5452" s="27" t="str">
        <f t="shared" si="85"/>
        <v/>
      </c>
    </row>
    <row r="5453" spans="12:12" ht="15.75" customHeight="1" x14ac:dyDescent="0.35">
      <c r="L5453" s="27" t="str">
        <f t="shared" si="85"/>
        <v/>
      </c>
    </row>
    <row r="5454" spans="12:12" ht="15.75" customHeight="1" x14ac:dyDescent="0.35">
      <c r="L5454" s="27" t="str">
        <f t="shared" si="85"/>
        <v/>
      </c>
    </row>
    <row r="5455" spans="12:12" ht="15.75" customHeight="1" x14ac:dyDescent="0.35">
      <c r="L5455" s="27" t="str">
        <f t="shared" si="85"/>
        <v/>
      </c>
    </row>
    <row r="5456" spans="12:12" ht="15.75" customHeight="1" x14ac:dyDescent="0.35">
      <c r="L5456" s="27" t="str">
        <f t="shared" si="85"/>
        <v/>
      </c>
    </row>
    <row r="5457" spans="12:12" ht="15.75" customHeight="1" x14ac:dyDescent="0.35">
      <c r="L5457" s="27" t="str">
        <f t="shared" si="85"/>
        <v/>
      </c>
    </row>
    <row r="5458" spans="12:12" ht="15.75" customHeight="1" x14ac:dyDescent="0.35">
      <c r="L5458" s="27" t="str">
        <f t="shared" si="85"/>
        <v/>
      </c>
    </row>
    <row r="5459" spans="12:12" ht="15.75" customHeight="1" x14ac:dyDescent="0.35">
      <c r="L5459" s="27" t="str">
        <f t="shared" si="85"/>
        <v/>
      </c>
    </row>
    <row r="5460" spans="12:12" ht="15.75" customHeight="1" x14ac:dyDescent="0.35">
      <c r="L5460" s="27" t="str">
        <f t="shared" si="85"/>
        <v/>
      </c>
    </row>
    <row r="5461" spans="12:12" ht="15.75" customHeight="1" x14ac:dyDescent="0.35">
      <c r="L5461" s="27" t="str">
        <f t="shared" si="85"/>
        <v/>
      </c>
    </row>
    <row r="5462" spans="12:12" ht="15.75" customHeight="1" x14ac:dyDescent="0.35">
      <c r="L5462" s="27" t="str">
        <f t="shared" si="85"/>
        <v/>
      </c>
    </row>
    <row r="5463" spans="12:12" ht="15.75" customHeight="1" x14ac:dyDescent="0.35">
      <c r="L5463" s="27" t="str">
        <f t="shared" si="85"/>
        <v/>
      </c>
    </row>
    <row r="5464" spans="12:12" ht="15.75" customHeight="1" x14ac:dyDescent="0.35">
      <c r="L5464" s="27" t="str">
        <f t="shared" si="85"/>
        <v/>
      </c>
    </row>
    <row r="5465" spans="12:12" ht="15.75" customHeight="1" x14ac:dyDescent="0.35">
      <c r="L5465" s="27" t="str">
        <f t="shared" si="85"/>
        <v/>
      </c>
    </row>
    <row r="5466" spans="12:12" ht="15.75" customHeight="1" x14ac:dyDescent="0.35">
      <c r="L5466" s="27" t="str">
        <f t="shared" si="85"/>
        <v/>
      </c>
    </row>
    <row r="5467" spans="12:12" ht="15.75" customHeight="1" x14ac:dyDescent="0.35">
      <c r="L5467" s="27" t="str">
        <f t="shared" si="85"/>
        <v/>
      </c>
    </row>
    <row r="5468" spans="12:12" ht="15.75" customHeight="1" x14ac:dyDescent="0.35">
      <c r="L5468" s="27" t="str">
        <f t="shared" si="85"/>
        <v/>
      </c>
    </row>
    <row r="5469" spans="12:12" ht="15.75" customHeight="1" x14ac:dyDescent="0.35">
      <c r="L5469" s="27" t="str">
        <f t="shared" si="85"/>
        <v/>
      </c>
    </row>
    <row r="5470" spans="12:12" ht="15.75" customHeight="1" x14ac:dyDescent="0.35">
      <c r="L5470" s="27" t="str">
        <f t="shared" si="85"/>
        <v/>
      </c>
    </row>
    <row r="5471" spans="12:12" ht="15.75" customHeight="1" x14ac:dyDescent="0.35">
      <c r="L5471" s="27" t="str">
        <f t="shared" si="85"/>
        <v/>
      </c>
    </row>
    <row r="5472" spans="12:12" ht="15.75" customHeight="1" x14ac:dyDescent="0.35">
      <c r="L5472" s="27" t="str">
        <f t="shared" si="85"/>
        <v/>
      </c>
    </row>
    <row r="5473" spans="12:12" ht="15.75" customHeight="1" x14ac:dyDescent="0.35">
      <c r="L5473" s="27" t="str">
        <f t="shared" si="85"/>
        <v/>
      </c>
    </row>
    <row r="5474" spans="12:12" ht="15.75" customHeight="1" x14ac:dyDescent="0.35">
      <c r="L5474" s="27" t="str">
        <f t="shared" si="85"/>
        <v/>
      </c>
    </row>
    <row r="5475" spans="12:12" ht="15.75" customHeight="1" x14ac:dyDescent="0.35">
      <c r="L5475" s="27" t="str">
        <f t="shared" si="85"/>
        <v/>
      </c>
    </row>
    <row r="5476" spans="12:12" ht="15.75" customHeight="1" x14ac:dyDescent="0.35">
      <c r="L5476" s="27" t="str">
        <f t="shared" si="85"/>
        <v/>
      </c>
    </row>
    <row r="5477" spans="12:12" ht="15.75" customHeight="1" x14ac:dyDescent="0.35">
      <c r="L5477" s="27" t="str">
        <f t="shared" si="85"/>
        <v/>
      </c>
    </row>
    <row r="5478" spans="12:12" ht="15.75" customHeight="1" x14ac:dyDescent="0.35">
      <c r="L5478" s="27" t="str">
        <f t="shared" si="85"/>
        <v/>
      </c>
    </row>
    <row r="5479" spans="12:12" ht="15.75" customHeight="1" x14ac:dyDescent="0.35">
      <c r="L5479" s="27" t="str">
        <f t="shared" si="85"/>
        <v/>
      </c>
    </row>
    <row r="5480" spans="12:12" ht="15.75" customHeight="1" x14ac:dyDescent="0.35">
      <c r="L5480" s="27" t="str">
        <f t="shared" si="85"/>
        <v/>
      </c>
    </row>
    <row r="5481" spans="12:12" ht="15.75" customHeight="1" x14ac:dyDescent="0.35">
      <c r="L5481" s="27" t="str">
        <f t="shared" si="85"/>
        <v/>
      </c>
    </row>
    <row r="5482" spans="12:12" ht="15.75" customHeight="1" x14ac:dyDescent="0.35">
      <c r="L5482" s="27" t="str">
        <f t="shared" si="85"/>
        <v/>
      </c>
    </row>
    <row r="5483" spans="12:12" ht="15.75" customHeight="1" x14ac:dyDescent="0.35">
      <c r="L5483" s="27" t="str">
        <f t="shared" si="85"/>
        <v/>
      </c>
    </row>
    <row r="5484" spans="12:12" ht="15.75" customHeight="1" x14ac:dyDescent="0.35">
      <c r="L5484" s="27" t="str">
        <f t="shared" si="85"/>
        <v/>
      </c>
    </row>
    <row r="5485" spans="12:12" ht="15.75" customHeight="1" x14ac:dyDescent="0.35">
      <c r="L5485" s="27" t="str">
        <f t="shared" si="85"/>
        <v/>
      </c>
    </row>
    <row r="5486" spans="12:12" ht="15.75" customHeight="1" x14ac:dyDescent="0.35">
      <c r="L5486" s="27" t="str">
        <f t="shared" si="85"/>
        <v/>
      </c>
    </row>
    <row r="5487" spans="12:12" ht="15.75" customHeight="1" x14ac:dyDescent="0.35">
      <c r="L5487" s="27" t="str">
        <f t="shared" si="85"/>
        <v/>
      </c>
    </row>
    <row r="5488" spans="12:12" ht="15.75" customHeight="1" x14ac:dyDescent="0.35">
      <c r="L5488" s="27" t="str">
        <f t="shared" si="85"/>
        <v/>
      </c>
    </row>
    <row r="5489" spans="12:12" ht="15.75" customHeight="1" x14ac:dyDescent="0.35">
      <c r="L5489" s="27" t="str">
        <f t="shared" si="85"/>
        <v/>
      </c>
    </row>
    <row r="5490" spans="12:12" ht="15.75" customHeight="1" x14ac:dyDescent="0.35">
      <c r="L5490" s="27" t="str">
        <f t="shared" si="85"/>
        <v/>
      </c>
    </row>
    <row r="5491" spans="12:12" ht="15.75" customHeight="1" x14ac:dyDescent="0.35">
      <c r="L5491" s="27" t="str">
        <f t="shared" si="85"/>
        <v/>
      </c>
    </row>
    <row r="5492" spans="12:12" ht="15.75" customHeight="1" x14ac:dyDescent="0.35">
      <c r="L5492" s="27" t="str">
        <f t="shared" si="85"/>
        <v/>
      </c>
    </row>
    <row r="5493" spans="12:12" ht="15.75" customHeight="1" x14ac:dyDescent="0.35">
      <c r="L5493" s="27" t="str">
        <f t="shared" si="85"/>
        <v/>
      </c>
    </row>
    <row r="5494" spans="12:12" ht="15.75" customHeight="1" x14ac:dyDescent="0.35">
      <c r="L5494" s="27" t="str">
        <f t="shared" si="85"/>
        <v/>
      </c>
    </row>
    <row r="5495" spans="12:12" ht="15.75" customHeight="1" x14ac:dyDescent="0.35">
      <c r="L5495" s="27" t="str">
        <f t="shared" si="85"/>
        <v/>
      </c>
    </row>
    <row r="5496" spans="12:12" ht="15.75" customHeight="1" x14ac:dyDescent="0.35">
      <c r="L5496" s="27" t="str">
        <f t="shared" si="85"/>
        <v/>
      </c>
    </row>
    <row r="5497" spans="12:12" ht="15.75" customHeight="1" x14ac:dyDescent="0.35">
      <c r="L5497" s="27" t="str">
        <f t="shared" si="85"/>
        <v/>
      </c>
    </row>
    <row r="5498" spans="12:12" ht="15.75" customHeight="1" x14ac:dyDescent="0.35">
      <c r="L5498" s="27" t="str">
        <f t="shared" si="85"/>
        <v/>
      </c>
    </row>
    <row r="5499" spans="12:12" ht="15.75" customHeight="1" x14ac:dyDescent="0.35">
      <c r="L5499" s="27" t="str">
        <f t="shared" si="85"/>
        <v/>
      </c>
    </row>
    <row r="5500" spans="12:12" ht="15.75" customHeight="1" x14ac:dyDescent="0.35">
      <c r="L5500" s="27" t="str">
        <f t="shared" si="85"/>
        <v/>
      </c>
    </row>
    <row r="5501" spans="12:12" ht="15.75" customHeight="1" x14ac:dyDescent="0.35">
      <c r="L5501" s="27" t="str">
        <f t="shared" si="85"/>
        <v/>
      </c>
    </row>
    <row r="5502" spans="12:12" ht="15.75" customHeight="1" x14ac:dyDescent="0.35">
      <c r="L5502" s="27" t="str">
        <f t="shared" si="85"/>
        <v/>
      </c>
    </row>
    <row r="5503" spans="12:12" ht="15.75" customHeight="1" x14ac:dyDescent="0.35">
      <c r="L5503" s="27" t="str">
        <f t="shared" si="85"/>
        <v/>
      </c>
    </row>
    <row r="5504" spans="12:12" ht="15.75" customHeight="1" x14ac:dyDescent="0.35">
      <c r="L5504" s="27" t="str">
        <f t="shared" si="85"/>
        <v/>
      </c>
    </row>
    <row r="5505" spans="12:12" ht="15.75" customHeight="1" x14ac:dyDescent="0.35">
      <c r="L5505" s="27" t="str">
        <f t="shared" si="85"/>
        <v/>
      </c>
    </row>
    <row r="5506" spans="12:12" ht="15.75" customHeight="1" x14ac:dyDescent="0.35">
      <c r="L5506" s="27" t="str">
        <f t="shared" si="85"/>
        <v/>
      </c>
    </row>
    <row r="5507" spans="12:12" ht="15.75" customHeight="1" x14ac:dyDescent="0.35">
      <c r="L5507" s="27" t="str">
        <f t="shared" si="85"/>
        <v/>
      </c>
    </row>
    <row r="5508" spans="12:12" ht="15.75" customHeight="1" x14ac:dyDescent="0.35">
      <c r="L5508" s="27" t="str">
        <f t="shared" si="85"/>
        <v/>
      </c>
    </row>
    <row r="5509" spans="12:12" ht="15.75" customHeight="1" x14ac:dyDescent="0.35">
      <c r="L5509" s="27" t="str">
        <f t="shared" ref="L5509:L5572" si="86">IF((T5509="N/A")+(ISBLANK(T5509)), IF(S5509="Critical", K5509+30, IF(S5509="High", K5509+30,IF(COUNTIF(S5509,"M*"), K5509+90, IF(S5509="Low", K5509+180,"")))),
IF(((U5509="Yes")*(T5509="Critical")), K5509+30, IF(((U5509="Yes")*(T5509="High")), K5509+30,  IF(((U5509="Yes")*(COUNTIF(S5509,"M*"))), K5509+90,  IF(((U5509="Yes")*(T5509="Low")), K5509+180, IF(S5509="Critical", K5509+30, IF(S5509="High", K5509+30,IF(COUNTIF(S5509,"M*"), K5509+90, IF(S5509="Low", K5509+180,"")))))))))</f>
        <v/>
      </c>
    </row>
    <row r="5510" spans="12:12" ht="15.75" customHeight="1" x14ac:dyDescent="0.35">
      <c r="L5510" s="27" t="str">
        <f t="shared" si="86"/>
        <v/>
      </c>
    </row>
    <row r="5511" spans="12:12" ht="15.75" customHeight="1" x14ac:dyDescent="0.35">
      <c r="L5511" s="27" t="str">
        <f t="shared" si="86"/>
        <v/>
      </c>
    </row>
    <row r="5512" spans="12:12" ht="15.75" customHeight="1" x14ac:dyDescent="0.35">
      <c r="L5512" s="27" t="str">
        <f t="shared" si="86"/>
        <v/>
      </c>
    </row>
    <row r="5513" spans="12:12" ht="15.75" customHeight="1" x14ac:dyDescent="0.35">
      <c r="L5513" s="27" t="str">
        <f t="shared" si="86"/>
        <v/>
      </c>
    </row>
    <row r="5514" spans="12:12" ht="15.75" customHeight="1" x14ac:dyDescent="0.35">
      <c r="L5514" s="27" t="str">
        <f t="shared" si="86"/>
        <v/>
      </c>
    </row>
    <row r="5515" spans="12:12" ht="15.75" customHeight="1" x14ac:dyDescent="0.35">
      <c r="L5515" s="27" t="str">
        <f t="shared" si="86"/>
        <v/>
      </c>
    </row>
    <row r="5516" spans="12:12" ht="15.75" customHeight="1" x14ac:dyDescent="0.35">
      <c r="L5516" s="27" t="str">
        <f t="shared" si="86"/>
        <v/>
      </c>
    </row>
    <row r="5517" spans="12:12" ht="15.75" customHeight="1" x14ac:dyDescent="0.35">
      <c r="L5517" s="27" t="str">
        <f t="shared" si="86"/>
        <v/>
      </c>
    </row>
    <row r="5518" spans="12:12" ht="15.75" customHeight="1" x14ac:dyDescent="0.35">
      <c r="L5518" s="27" t="str">
        <f t="shared" si="86"/>
        <v/>
      </c>
    </row>
    <row r="5519" spans="12:12" ht="15.75" customHeight="1" x14ac:dyDescent="0.35">
      <c r="L5519" s="27" t="str">
        <f t="shared" si="86"/>
        <v/>
      </c>
    </row>
    <row r="5520" spans="12:12" ht="15.75" customHeight="1" x14ac:dyDescent="0.35">
      <c r="L5520" s="27" t="str">
        <f t="shared" si="86"/>
        <v/>
      </c>
    </row>
    <row r="5521" spans="12:12" ht="15.75" customHeight="1" x14ac:dyDescent="0.35">
      <c r="L5521" s="27" t="str">
        <f t="shared" si="86"/>
        <v/>
      </c>
    </row>
    <row r="5522" spans="12:12" ht="15.75" customHeight="1" x14ac:dyDescent="0.35">
      <c r="L5522" s="27" t="str">
        <f t="shared" si="86"/>
        <v/>
      </c>
    </row>
    <row r="5523" spans="12:12" ht="15.75" customHeight="1" x14ac:dyDescent="0.35">
      <c r="L5523" s="27" t="str">
        <f t="shared" si="86"/>
        <v/>
      </c>
    </row>
    <row r="5524" spans="12:12" ht="15.75" customHeight="1" x14ac:dyDescent="0.35">
      <c r="L5524" s="27" t="str">
        <f t="shared" si="86"/>
        <v/>
      </c>
    </row>
    <row r="5525" spans="12:12" ht="15.75" customHeight="1" x14ac:dyDescent="0.35">
      <c r="L5525" s="27" t="str">
        <f t="shared" si="86"/>
        <v/>
      </c>
    </row>
    <row r="5526" spans="12:12" ht="15.75" customHeight="1" x14ac:dyDescent="0.35">
      <c r="L5526" s="27" t="str">
        <f t="shared" si="86"/>
        <v/>
      </c>
    </row>
    <row r="5527" spans="12:12" ht="15.75" customHeight="1" x14ac:dyDescent="0.35">
      <c r="L5527" s="27" t="str">
        <f t="shared" si="86"/>
        <v/>
      </c>
    </row>
    <row r="5528" spans="12:12" ht="15.75" customHeight="1" x14ac:dyDescent="0.35">
      <c r="L5528" s="27" t="str">
        <f t="shared" si="86"/>
        <v/>
      </c>
    </row>
    <row r="5529" spans="12:12" ht="15.75" customHeight="1" x14ac:dyDescent="0.35">
      <c r="L5529" s="27" t="str">
        <f t="shared" si="86"/>
        <v/>
      </c>
    </row>
    <row r="5530" spans="12:12" ht="15.75" customHeight="1" x14ac:dyDescent="0.35">
      <c r="L5530" s="27" t="str">
        <f t="shared" si="86"/>
        <v/>
      </c>
    </row>
    <row r="5531" spans="12:12" ht="15.75" customHeight="1" x14ac:dyDescent="0.35">
      <c r="L5531" s="27" t="str">
        <f t="shared" si="86"/>
        <v/>
      </c>
    </row>
    <row r="5532" spans="12:12" ht="15.75" customHeight="1" x14ac:dyDescent="0.35">
      <c r="L5532" s="27" t="str">
        <f t="shared" si="86"/>
        <v/>
      </c>
    </row>
    <row r="5533" spans="12:12" ht="15.75" customHeight="1" x14ac:dyDescent="0.35">
      <c r="L5533" s="27" t="str">
        <f t="shared" si="86"/>
        <v/>
      </c>
    </row>
    <row r="5534" spans="12:12" ht="15.75" customHeight="1" x14ac:dyDescent="0.35">
      <c r="L5534" s="27" t="str">
        <f t="shared" si="86"/>
        <v/>
      </c>
    </row>
    <row r="5535" spans="12:12" ht="15.75" customHeight="1" x14ac:dyDescent="0.35">
      <c r="L5535" s="27" t="str">
        <f t="shared" si="86"/>
        <v/>
      </c>
    </row>
    <row r="5536" spans="12:12" ht="15.75" customHeight="1" x14ac:dyDescent="0.35">
      <c r="L5536" s="27" t="str">
        <f t="shared" si="86"/>
        <v/>
      </c>
    </row>
    <row r="5537" spans="12:12" ht="15.75" customHeight="1" x14ac:dyDescent="0.35">
      <c r="L5537" s="27" t="str">
        <f t="shared" si="86"/>
        <v/>
      </c>
    </row>
    <row r="5538" spans="12:12" ht="15.75" customHeight="1" x14ac:dyDescent="0.35">
      <c r="L5538" s="27" t="str">
        <f t="shared" si="86"/>
        <v/>
      </c>
    </row>
    <row r="5539" spans="12:12" ht="15.75" customHeight="1" x14ac:dyDescent="0.35">
      <c r="L5539" s="27" t="str">
        <f t="shared" si="86"/>
        <v/>
      </c>
    </row>
    <row r="5540" spans="12:12" ht="15.75" customHeight="1" x14ac:dyDescent="0.35">
      <c r="L5540" s="27" t="str">
        <f t="shared" si="86"/>
        <v/>
      </c>
    </row>
    <row r="5541" spans="12:12" ht="15.75" customHeight="1" x14ac:dyDescent="0.35">
      <c r="L5541" s="27" t="str">
        <f t="shared" si="86"/>
        <v/>
      </c>
    </row>
    <row r="5542" spans="12:12" ht="15.75" customHeight="1" x14ac:dyDescent="0.35">
      <c r="L5542" s="27" t="str">
        <f t="shared" si="86"/>
        <v/>
      </c>
    </row>
    <row r="5543" spans="12:12" ht="15.75" customHeight="1" x14ac:dyDescent="0.35">
      <c r="L5543" s="27" t="str">
        <f t="shared" si="86"/>
        <v/>
      </c>
    </row>
    <row r="5544" spans="12:12" ht="15.75" customHeight="1" x14ac:dyDescent="0.35">
      <c r="L5544" s="27" t="str">
        <f t="shared" si="86"/>
        <v/>
      </c>
    </row>
    <row r="5545" spans="12:12" ht="15.75" customHeight="1" x14ac:dyDescent="0.35">
      <c r="L5545" s="27" t="str">
        <f t="shared" si="86"/>
        <v/>
      </c>
    </row>
    <row r="5546" spans="12:12" ht="15.75" customHeight="1" x14ac:dyDescent="0.35">
      <c r="L5546" s="27" t="str">
        <f t="shared" si="86"/>
        <v/>
      </c>
    </row>
    <row r="5547" spans="12:12" ht="15.75" customHeight="1" x14ac:dyDescent="0.35">
      <c r="L5547" s="27" t="str">
        <f t="shared" si="86"/>
        <v/>
      </c>
    </row>
    <row r="5548" spans="12:12" ht="15.75" customHeight="1" x14ac:dyDescent="0.35">
      <c r="L5548" s="27" t="str">
        <f t="shared" si="86"/>
        <v/>
      </c>
    </row>
    <row r="5549" spans="12:12" ht="15.75" customHeight="1" x14ac:dyDescent="0.35">
      <c r="L5549" s="27" t="str">
        <f t="shared" si="86"/>
        <v/>
      </c>
    </row>
    <row r="5550" spans="12:12" ht="15.75" customHeight="1" x14ac:dyDescent="0.35">
      <c r="L5550" s="27" t="str">
        <f t="shared" si="86"/>
        <v/>
      </c>
    </row>
    <row r="5551" spans="12:12" ht="15.75" customHeight="1" x14ac:dyDescent="0.35">
      <c r="L5551" s="27" t="str">
        <f t="shared" si="86"/>
        <v/>
      </c>
    </row>
    <row r="5552" spans="12:12" ht="15.75" customHeight="1" x14ac:dyDescent="0.35">
      <c r="L5552" s="27" t="str">
        <f t="shared" si="86"/>
        <v/>
      </c>
    </row>
    <row r="5553" spans="12:12" ht="15.75" customHeight="1" x14ac:dyDescent="0.35">
      <c r="L5553" s="27" t="str">
        <f t="shared" si="86"/>
        <v/>
      </c>
    </row>
    <row r="5554" spans="12:12" ht="15.75" customHeight="1" x14ac:dyDescent="0.35">
      <c r="L5554" s="27" t="str">
        <f t="shared" si="86"/>
        <v/>
      </c>
    </row>
    <row r="5555" spans="12:12" ht="15.75" customHeight="1" x14ac:dyDescent="0.35">
      <c r="L5555" s="27" t="str">
        <f t="shared" si="86"/>
        <v/>
      </c>
    </row>
    <row r="5556" spans="12:12" ht="15.75" customHeight="1" x14ac:dyDescent="0.35">
      <c r="L5556" s="27" t="str">
        <f t="shared" si="86"/>
        <v/>
      </c>
    </row>
    <row r="5557" spans="12:12" ht="15.75" customHeight="1" x14ac:dyDescent="0.35">
      <c r="L5557" s="27" t="str">
        <f t="shared" si="86"/>
        <v/>
      </c>
    </row>
    <row r="5558" spans="12:12" ht="15.75" customHeight="1" x14ac:dyDescent="0.35">
      <c r="L5558" s="27" t="str">
        <f t="shared" si="86"/>
        <v/>
      </c>
    </row>
    <row r="5559" spans="12:12" ht="15.75" customHeight="1" x14ac:dyDescent="0.35">
      <c r="L5559" s="27" t="str">
        <f t="shared" si="86"/>
        <v/>
      </c>
    </row>
    <row r="5560" spans="12:12" ht="15.75" customHeight="1" x14ac:dyDescent="0.35">
      <c r="L5560" s="27" t="str">
        <f t="shared" si="86"/>
        <v/>
      </c>
    </row>
    <row r="5561" spans="12:12" ht="15.75" customHeight="1" x14ac:dyDescent="0.35">
      <c r="L5561" s="27" t="str">
        <f t="shared" si="86"/>
        <v/>
      </c>
    </row>
    <row r="5562" spans="12:12" ht="15.75" customHeight="1" x14ac:dyDescent="0.35">
      <c r="L5562" s="27" t="str">
        <f t="shared" si="86"/>
        <v/>
      </c>
    </row>
    <row r="5563" spans="12:12" ht="15.75" customHeight="1" x14ac:dyDescent="0.35">
      <c r="L5563" s="27" t="str">
        <f t="shared" si="86"/>
        <v/>
      </c>
    </row>
    <row r="5564" spans="12:12" ht="15.75" customHeight="1" x14ac:dyDescent="0.35">
      <c r="L5564" s="27" t="str">
        <f t="shared" si="86"/>
        <v/>
      </c>
    </row>
    <row r="5565" spans="12:12" ht="15.75" customHeight="1" x14ac:dyDescent="0.35">
      <c r="L5565" s="27" t="str">
        <f t="shared" si="86"/>
        <v/>
      </c>
    </row>
    <row r="5566" spans="12:12" ht="15.75" customHeight="1" x14ac:dyDescent="0.35">
      <c r="L5566" s="27" t="str">
        <f t="shared" si="86"/>
        <v/>
      </c>
    </row>
    <row r="5567" spans="12:12" ht="15.75" customHeight="1" x14ac:dyDescent="0.35">
      <c r="L5567" s="27" t="str">
        <f t="shared" si="86"/>
        <v/>
      </c>
    </row>
    <row r="5568" spans="12:12" ht="15.75" customHeight="1" x14ac:dyDescent="0.35">
      <c r="L5568" s="27" t="str">
        <f t="shared" si="86"/>
        <v/>
      </c>
    </row>
    <row r="5569" spans="12:12" ht="15.75" customHeight="1" x14ac:dyDescent="0.35">
      <c r="L5569" s="27" t="str">
        <f t="shared" si="86"/>
        <v/>
      </c>
    </row>
    <row r="5570" spans="12:12" ht="15.75" customHeight="1" x14ac:dyDescent="0.35">
      <c r="L5570" s="27" t="str">
        <f t="shared" si="86"/>
        <v/>
      </c>
    </row>
    <row r="5571" spans="12:12" ht="15.75" customHeight="1" x14ac:dyDescent="0.35">
      <c r="L5571" s="27" t="str">
        <f t="shared" si="86"/>
        <v/>
      </c>
    </row>
    <row r="5572" spans="12:12" ht="15.75" customHeight="1" x14ac:dyDescent="0.35">
      <c r="L5572" s="27" t="str">
        <f t="shared" si="86"/>
        <v/>
      </c>
    </row>
    <row r="5573" spans="12:12" ht="15.75" customHeight="1" x14ac:dyDescent="0.35">
      <c r="L5573" s="27" t="str">
        <f t="shared" ref="L5573:L5636" si="87">IF((T5573="N/A")+(ISBLANK(T5573)), IF(S5573="Critical", K5573+30, IF(S5573="High", K5573+30,IF(COUNTIF(S5573,"M*"), K5573+90, IF(S5573="Low", K5573+180,"")))),
IF(((U5573="Yes")*(T5573="Critical")), K5573+30, IF(((U5573="Yes")*(T5573="High")), K5573+30,  IF(((U5573="Yes")*(COUNTIF(S5573,"M*"))), K5573+90,  IF(((U5573="Yes")*(T5573="Low")), K5573+180, IF(S5573="Critical", K5573+30, IF(S5573="High", K5573+30,IF(COUNTIF(S5573,"M*"), K5573+90, IF(S5573="Low", K5573+180,"")))))))))</f>
        <v/>
      </c>
    </row>
    <row r="5574" spans="12:12" ht="15.75" customHeight="1" x14ac:dyDescent="0.35">
      <c r="L5574" s="27" t="str">
        <f t="shared" si="87"/>
        <v/>
      </c>
    </row>
    <row r="5575" spans="12:12" ht="15.75" customHeight="1" x14ac:dyDescent="0.35">
      <c r="L5575" s="27" t="str">
        <f t="shared" si="87"/>
        <v/>
      </c>
    </row>
    <row r="5576" spans="12:12" ht="15.75" customHeight="1" x14ac:dyDescent="0.35">
      <c r="L5576" s="27" t="str">
        <f t="shared" si="87"/>
        <v/>
      </c>
    </row>
    <row r="5577" spans="12:12" ht="15.75" customHeight="1" x14ac:dyDescent="0.35">
      <c r="L5577" s="27" t="str">
        <f t="shared" si="87"/>
        <v/>
      </c>
    </row>
    <row r="5578" spans="12:12" ht="15.75" customHeight="1" x14ac:dyDescent="0.35">
      <c r="L5578" s="27" t="str">
        <f t="shared" si="87"/>
        <v/>
      </c>
    </row>
    <row r="5579" spans="12:12" ht="15.75" customHeight="1" x14ac:dyDescent="0.35">
      <c r="L5579" s="27" t="str">
        <f t="shared" si="87"/>
        <v/>
      </c>
    </row>
    <row r="5580" spans="12:12" ht="15.75" customHeight="1" x14ac:dyDescent="0.35">
      <c r="L5580" s="27" t="str">
        <f t="shared" si="87"/>
        <v/>
      </c>
    </row>
    <row r="5581" spans="12:12" ht="15.75" customHeight="1" x14ac:dyDescent="0.35">
      <c r="L5581" s="27" t="str">
        <f t="shared" si="87"/>
        <v/>
      </c>
    </row>
    <row r="5582" spans="12:12" ht="15.75" customHeight="1" x14ac:dyDescent="0.35">
      <c r="L5582" s="27" t="str">
        <f t="shared" si="87"/>
        <v/>
      </c>
    </row>
    <row r="5583" spans="12:12" ht="15.75" customHeight="1" x14ac:dyDescent="0.35">
      <c r="L5583" s="27" t="str">
        <f t="shared" si="87"/>
        <v/>
      </c>
    </row>
    <row r="5584" spans="12:12" ht="15.75" customHeight="1" x14ac:dyDescent="0.35">
      <c r="L5584" s="27" t="str">
        <f t="shared" si="87"/>
        <v/>
      </c>
    </row>
    <row r="5585" spans="12:12" ht="15.75" customHeight="1" x14ac:dyDescent="0.35">
      <c r="L5585" s="27" t="str">
        <f t="shared" si="87"/>
        <v/>
      </c>
    </row>
    <row r="5586" spans="12:12" ht="15.75" customHeight="1" x14ac:dyDescent="0.35">
      <c r="L5586" s="27" t="str">
        <f t="shared" si="87"/>
        <v/>
      </c>
    </row>
    <row r="5587" spans="12:12" ht="15.75" customHeight="1" x14ac:dyDescent="0.35">
      <c r="L5587" s="27" t="str">
        <f t="shared" si="87"/>
        <v/>
      </c>
    </row>
    <row r="5588" spans="12:12" ht="15.75" customHeight="1" x14ac:dyDescent="0.35">
      <c r="L5588" s="27" t="str">
        <f t="shared" si="87"/>
        <v/>
      </c>
    </row>
    <row r="5589" spans="12:12" ht="15.75" customHeight="1" x14ac:dyDescent="0.35">
      <c r="L5589" s="27" t="str">
        <f t="shared" si="87"/>
        <v/>
      </c>
    </row>
    <row r="5590" spans="12:12" ht="15.75" customHeight="1" x14ac:dyDescent="0.35">
      <c r="L5590" s="27" t="str">
        <f t="shared" si="87"/>
        <v/>
      </c>
    </row>
    <row r="5591" spans="12:12" ht="15.75" customHeight="1" x14ac:dyDescent="0.35">
      <c r="L5591" s="27" t="str">
        <f t="shared" si="87"/>
        <v/>
      </c>
    </row>
    <row r="5592" spans="12:12" ht="15.75" customHeight="1" x14ac:dyDescent="0.35">
      <c r="L5592" s="27" t="str">
        <f t="shared" si="87"/>
        <v/>
      </c>
    </row>
    <row r="5593" spans="12:12" ht="15.75" customHeight="1" x14ac:dyDescent="0.35">
      <c r="L5593" s="27" t="str">
        <f t="shared" si="87"/>
        <v/>
      </c>
    </row>
    <row r="5594" spans="12:12" ht="15.75" customHeight="1" x14ac:dyDescent="0.35">
      <c r="L5594" s="27" t="str">
        <f t="shared" si="87"/>
        <v/>
      </c>
    </row>
    <row r="5595" spans="12:12" ht="15.75" customHeight="1" x14ac:dyDescent="0.35">
      <c r="L5595" s="27" t="str">
        <f t="shared" si="87"/>
        <v/>
      </c>
    </row>
    <row r="5596" spans="12:12" ht="15.75" customHeight="1" x14ac:dyDescent="0.35">
      <c r="L5596" s="27" t="str">
        <f t="shared" si="87"/>
        <v/>
      </c>
    </row>
    <row r="5597" spans="12:12" ht="15.75" customHeight="1" x14ac:dyDescent="0.35">
      <c r="L5597" s="27" t="str">
        <f t="shared" si="87"/>
        <v/>
      </c>
    </row>
    <row r="5598" spans="12:12" ht="15.75" customHeight="1" x14ac:dyDescent="0.35">
      <c r="L5598" s="27" t="str">
        <f t="shared" si="87"/>
        <v/>
      </c>
    </row>
    <row r="5599" spans="12:12" ht="15.75" customHeight="1" x14ac:dyDescent="0.35">
      <c r="L5599" s="27" t="str">
        <f t="shared" si="87"/>
        <v/>
      </c>
    </row>
    <row r="5600" spans="12:12" ht="15.75" customHeight="1" x14ac:dyDescent="0.35">
      <c r="L5600" s="27" t="str">
        <f t="shared" si="87"/>
        <v/>
      </c>
    </row>
    <row r="5601" spans="12:12" ht="15.75" customHeight="1" x14ac:dyDescent="0.35">
      <c r="L5601" s="27" t="str">
        <f t="shared" si="87"/>
        <v/>
      </c>
    </row>
    <row r="5602" spans="12:12" ht="15.75" customHeight="1" x14ac:dyDescent="0.35">
      <c r="L5602" s="27" t="str">
        <f t="shared" si="87"/>
        <v/>
      </c>
    </row>
    <row r="5603" spans="12:12" ht="15.75" customHeight="1" x14ac:dyDescent="0.35">
      <c r="L5603" s="27" t="str">
        <f t="shared" si="87"/>
        <v/>
      </c>
    </row>
    <row r="5604" spans="12:12" ht="15.75" customHeight="1" x14ac:dyDescent="0.35">
      <c r="L5604" s="27" t="str">
        <f t="shared" si="87"/>
        <v/>
      </c>
    </row>
    <row r="5605" spans="12:12" ht="15.75" customHeight="1" x14ac:dyDescent="0.35">
      <c r="L5605" s="27" t="str">
        <f t="shared" si="87"/>
        <v/>
      </c>
    </row>
    <row r="5606" spans="12:12" ht="15.75" customHeight="1" x14ac:dyDescent="0.35">
      <c r="L5606" s="27" t="str">
        <f t="shared" si="87"/>
        <v/>
      </c>
    </row>
    <row r="5607" spans="12:12" ht="15.75" customHeight="1" x14ac:dyDescent="0.35">
      <c r="L5607" s="27" t="str">
        <f t="shared" si="87"/>
        <v/>
      </c>
    </row>
    <row r="5608" spans="12:12" ht="15.75" customHeight="1" x14ac:dyDescent="0.35">
      <c r="L5608" s="27" t="str">
        <f t="shared" si="87"/>
        <v/>
      </c>
    </row>
    <row r="5609" spans="12:12" ht="15.75" customHeight="1" x14ac:dyDescent="0.35">
      <c r="L5609" s="27" t="str">
        <f t="shared" si="87"/>
        <v/>
      </c>
    </row>
    <row r="5610" spans="12:12" ht="15.75" customHeight="1" x14ac:dyDescent="0.35">
      <c r="L5610" s="27" t="str">
        <f t="shared" si="87"/>
        <v/>
      </c>
    </row>
    <row r="5611" spans="12:12" ht="15.75" customHeight="1" x14ac:dyDescent="0.35">
      <c r="L5611" s="27" t="str">
        <f t="shared" si="87"/>
        <v/>
      </c>
    </row>
    <row r="5612" spans="12:12" ht="15.75" customHeight="1" x14ac:dyDescent="0.35">
      <c r="L5612" s="27" t="str">
        <f t="shared" si="87"/>
        <v/>
      </c>
    </row>
    <row r="5613" spans="12:12" ht="15.75" customHeight="1" x14ac:dyDescent="0.35">
      <c r="L5613" s="27" t="str">
        <f t="shared" si="87"/>
        <v/>
      </c>
    </row>
    <row r="5614" spans="12:12" ht="15.75" customHeight="1" x14ac:dyDescent="0.35">
      <c r="L5614" s="27" t="str">
        <f t="shared" si="87"/>
        <v/>
      </c>
    </row>
    <row r="5615" spans="12:12" ht="15.75" customHeight="1" x14ac:dyDescent="0.35">
      <c r="L5615" s="27" t="str">
        <f t="shared" si="87"/>
        <v/>
      </c>
    </row>
    <row r="5616" spans="12:12" ht="15.75" customHeight="1" x14ac:dyDescent="0.35">
      <c r="L5616" s="27" t="str">
        <f t="shared" si="87"/>
        <v/>
      </c>
    </row>
    <row r="5617" spans="12:12" ht="15.75" customHeight="1" x14ac:dyDescent="0.35">
      <c r="L5617" s="27" t="str">
        <f t="shared" si="87"/>
        <v/>
      </c>
    </row>
    <row r="5618" spans="12:12" ht="15.75" customHeight="1" x14ac:dyDescent="0.35">
      <c r="L5618" s="27" t="str">
        <f t="shared" si="87"/>
        <v/>
      </c>
    </row>
    <row r="5619" spans="12:12" ht="15.75" customHeight="1" x14ac:dyDescent="0.35">
      <c r="L5619" s="27" t="str">
        <f t="shared" si="87"/>
        <v/>
      </c>
    </row>
    <row r="5620" spans="12:12" ht="15.75" customHeight="1" x14ac:dyDescent="0.35">
      <c r="L5620" s="27" t="str">
        <f t="shared" si="87"/>
        <v/>
      </c>
    </row>
    <row r="5621" spans="12:12" ht="15.75" customHeight="1" x14ac:dyDescent="0.35">
      <c r="L5621" s="27" t="str">
        <f t="shared" si="87"/>
        <v/>
      </c>
    </row>
    <row r="5622" spans="12:12" ht="15.75" customHeight="1" x14ac:dyDescent="0.35">
      <c r="L5622" s="27" t="str">
        <f t="shared" si="87"/>
        <v/>
      </c>
    </row>
    <row r="5623" spans="12:12" ht="15.75" customHeight="1" x14ac:dyDescent="0.35">
      <c r="L5623" s="27" t="str">
        <f t="shared" si="87"/>
        <v/>
      </c>
    </row>
    <row r="5624" spans="12:12" ht="15.75" customHeight="1" x14ac:dyDescent="0.35">
      <c r="L5624" s="27" t="str">
        <f t="shared" si="87"/>
        <v/>
      </c>
    </row>
    <row r="5625" spans="12:12" ht="15.75" customHeight="1" x14ac:dyDescent="0.35">
      <c r="L5625" s="27" t="str">
        <f t="shared" si="87"/>
        <v/>
      </c>
    </row>
    <row r="5626" spans="12:12" ht="15.75" customHeight="1" x14ac:dyDescent="0.35">
      <c r="L5626" s="27" t="str">
        <f t="shared" si="87"/>
        <v/>
      </c>
    </row>
    <row r="5627" spans="12:12" ht="15.75" customHeight="1" x14ac:dyDescent="0.35">
      <c r="L5627" s="27" t="str">
        <f t="shared" si="87"/>
        <v/>
      </c>
    </row>
    <row r="5628" spans="12:12" ht="15.75" customHeight="1" x14ac:dyDescent="0.35">
      <c r="L5628" s="27" t="str">
        <f t="shared" si="87"/>
        <v/>
      </c>
    </row>
    <row r="5629" spans="12:12" ht="15.75" customHeight="1" x14ac:dyDescent="0.35">
      <c r="L5629" s="27" t="str">
        <f t="shared" si="87"/>
        <v/>
      </c>
    </row>
    <row r="5630" spans="12:12" ht="15.75" customHeight="1" x14ac:dyDescent="0.35">
      <c r="L5630" s="27" t="str">
        <f t="shared" si="87"/>
        <v/>
      </c>
    </row>
    <row r="5631" spans="12:12" ht="15.75" customHeight="1" x14ac:dyDescent="0.35">
      <c r="L5631" s="27" t="str">
        <f t="shared" si="87"/>
        <v/>
      </c>
    </row>
    <row r="5632" spans="12:12" ht="15.75" customHeight="1" x14ac:dyDescent="0.35">
      <c r="L5632" s="27" t="str">
        <f t="shared" si="87"/>
        <v/>
      </c>
    </row>
    <row r="5633" spans="12:12" ht="15.75" customHeight="1" x14ac:dyDescent="0.35">
      <c r="L5633" s="27" t="str">
        <f t="shared" si="87"/>
        <v/>
      </c>
    </row>
    <row r="5634" spans="12:12" ht="15.75" customHeight="1" x14ac:dyDescent="0.35">
      <c r="L5634" s="27" t="str">
        <f t="shared" si="87"/>
        <v/>
      </c>
    </row>
    <row r="5635" spans="12:12" ht="15.75" customHeight="1" x14ac:dyDescent="0.35">
      <c r="L5635" s="27" t="str">
        <f t="shared" si="87"/>
        <v/>
      </c>
    </row>
    <row r="5636" spans="12:12" ht="15.75" customHeight="1" x14ac:dyDescent="0.35">
      <c r="L5636" s="27" t="str">
        <f t="shared" si="87"/>
        <v/>
      </c>
    </row>
    <row r="5637" spans="12:12" ht="15.75" customHeight="1" x14ac:dyDescent="0.35">
      <c r="L5637" s="27" t="str">
        <f t="shared" ref="L5637:L5700" si="88">IF((T5637="N/A")+(ISBLANK(T5637)), IF(S5637="Critical", K5637+30, IF(S5637="High", K5637+30,IF(COUNTIF(S5637,"M*"), K5637+90, IF(S5637="Low", K5637+180,"")))),
IF(((U5637="Yes")*(T5637="Critical")), K5637+30, IF(((U5637="Yes")*(T5637="High")), K5637+30,  IF(((U5637="Yes")*(COUNTIF(S5637,"M*"))), K5637+90,  IF(((U5637="Yes")*(T5637="Low")), K5637+180, IF(S5637="Critical", K5637+30, IF(S5637="High", K5637+30,IF(COUNTIF(S5637,"M*"), K5637+90, IF(S5637="Low", K5637+180,"")))))))))</f>
        <v/>
      </c>
    </row>
    <row r="5638" spans="12:12" ht="15.75" customHeight="1" x14ac:dyDescent="0.35">
      <c r="L5638" s="27" t="str">
        <f t="shared" si="88"/>
        <v/>
      </c>
    </row>
    <row r="5639" spans="12:12" ht="15.75" customHeight="1" x14ac:dyDescent="0.35">
      <c r="L5639" s="27" t="str">
        <f t="shared" si="88"/>
        <v/>
      </c>
    </row>
    <row r="5640" spans="12:12" ht="15.75" customHeight="1" x14ac:dyDescent="0.35">
      <c r="L5640" s="27" t="str">
        <f t="shared" si="88"/>
        <v/>
      </c>
    </row>
    <row r="5641" spans="12:12" ht="15.75" customHeight="1" x14ac:dyDescent="0.35">
      <c r="L5641" s="27" t="str">
        <f t="shared" si="88"/>
        <v/>
      </c>
    </row>
    <row r="5642" spans="12:12" ht="15.75" customHeight="1" x14ac:dyDescent="0.35">
      <c r="L5642" s="27" t="str">
        <f t="shared" si="88"/>
        <v/>
      </c>
    </row>
    <row r="5643" spans="12:12" ht="15.75" customHeight="1" x14ac:dyDescent="0.35">
      <c r="L5643" s="27" t="str">
        <f t="shared" si="88"/>
        <v/>
      </c>
    </row>
    <row r="5644" spans="12:12" ht="15.75" customHeight="1" x14ac:dyDescent="0.35">
      <c r="L5644" s="27" t="str">
        <f t="shared" si="88"/>
        <v/>
      </c>
    </row>
    <row r="5645" spans="12:12" ht="15.75" customHeight="1" x14ac:dyDescent="0.35">
      <c r="L5645" s="27" t="str">
        <f t="shared" si="88"/>
        <v/>
      </c>
    </row>
    <row r="5646" spans="12:12" ht="15.75" customHeight="1" x14ac:dyDescent="0.35">
      <c r="L5646" s="27" t="str">
        <f t="shared" si="88"/>
        <v/>
      </c>
    </row>
    <row r="5647" spans="12:12" ht="15.75" customHeight="1" x14ac:dyDescent="0.35">
      <c r="L5647" s="27" t="str">
        <f t="shared" si="88"/>
        <v/>
      </c>
    </row>
    <row r="5648" spans="12:12" ht="15.75" customHeight="1" x14ac:dyDescent="0.35">
      <c r="L5648" s="27" t="str">
        <f t="shared" si="88"/>
        <v/>
      </c>
    </row>
    <row r="5649" spans="12:12" ht="15.75" customHeight="1" x14ac:dyDescent="0.35">
      <c r="L5649" s="27" t="str">
        <f t="shared" si="88"/>
        <v/>
      </c>
    </row>
    <row r="5650" spans="12:12" ht="15.75" customHeight="1" x14ac:dyDescent="0.35">
      <c r="L5650" s="27" t="str">
        <f t="shared" si="88"/>
        <v/>
      </c>
    </row>
    <row r="5651" spans="12:12" ht="15.75" customHeight="1" x14ac:dyDescent="0.35">
      <c r="L5651" s="27" t="str">
        <f t="shared" si="88"/>
        <v/>
      </c>
    </row>
    <row r="5652" spans="12:12" ht="15.75" customHeight="1" x14ac:dyDescent="0.35">
      <c r="L5652" s="27" t="str">
        <f t="shared" si="88"/>
        <v/>
      </c>
    </row>
    <row r="5653" spans="12:12" ht="15.75" customHeight="1" x14ac:dyDescent="0.35">
      <c r="L5653" s="27" t="str">
        <f t="shared" si="88"/>
        <v/>
      </c>
    </row>
    <row r="5654" spans="12:12" ht="15.75" customHeight="1" x14ac:dyDescent="0.35">
      <c r="L5654" s="27" t="str">
        <f t="shared" si="88"/>
        <v/>
      </c>
    </row>
    <row r="5655" spans="12:12" ht="15.75" customHeight="1" x14ac:dyDescent="0.35">
      <c r="L5655" s="27" t="str">
        <f t="shared" si="88"/>
        <v/>
      </c>
    </row>
    <row r="5656" spans="12:12" ht="15.75" customHeight="1" x14ac:dyDescent="0.35">
      <c r="L5656" s="27" t="str">
        <f t="shared" si="88"/>
        <v/>
      </c>
    </row>
    <row r="5657" spans="12:12" ht="15.75" customHeight="1" x14ac:dyDescent="0.35">
      <c r="L5657" s="27" t="str">
        <f t="shared" si="88"/>
        <v/>
      </c>
    </row>
    <row r="5658" spans="12:12" ht="15.75" customHeight="1" x14ac:dyDescent="0.35">
      <c r="L5658" s="27" t="str">
        <f t="shared" si="88"/>
        <v/>
      </c>
    </row>
    <row r="5659" spans="12:12" ht="15.75" customHeight="1" x14ac:dyDescent="0.35">
      <c r="L5659" s="27" t="str">
        <f t="shared" si="88"/>
        <v/>
      </c>
    </row>
    <row r="5660" spans="12:12" ht="15.75" customHeight="1" x14ac:dyDescent="0.35">
      <c r="L5660" s="27" t="str">
        <f t="shared" si="88"/>
        <v/>
      </c>
    </row>
    <row r="5661" spans="12:12" ht="15.75" customHeight="1" x14ac:dyDescent="0.35">
      <c r="L5661" s="27" t="str">
        <f t="shared" si="88"/>
        <v/>
      </c>
    </row>
    <row r="5662" spans="12:12" ht="15.75" customHeight="1" x14ac:dyDescent="0.35">
      <c r="L5662" s="27" t="str">
        <f t="shared" si="88"/>
        <v/>
      </c>
    </row>
    <row r="5663" spans="12:12" ht="15.75" customHeight="1" x14ac:dyDescent="0.35">
      <c r="L5663" s="27" t="str">
        <f t="shared" si="88"/>
        <v/>
      </c>
    </row>
    <row r="5664" spans="12:12" ht="15.75" customHeight="1" x14ac:dyDescent="0.35">
      <c r="L5664" s="27" t="str">
        <f t="shared" si="88"/>
        <v/>
      </c>
    </row>
    <row r="5665" spans="12:12" ht="15.75" customHeight="1" x14ac:dyDescent="0.35">
      <c r="L5665" s="27" t="str">
        <f t="shared" si="88"/>
        <v/>
      </c>
    </row>
    <row r="5666" spans="12:12" ht="15.75" customHeight="1" x14ac:dyDescent="0.35">
      <c r="L5666" s="27" t="str">
        <f t="shared" si="88"/>
        <v/>
      </c>
    </row>
    <row r="5667" spans="12:12" ht="15.75" customHeight="1" x14ac:dyDescent="0.35">
      <c r="L5667" s="27" t="str">
        <f t="shared" si="88"/>
        <v/>
      </c>
    </row>
    <row r="5668" spans="12:12" ht="15.75" customHeight="1" x14ac:dyDescent="0.35">
      <c r="L5668" s="27" t="str">
        <f t="shared" si="88"/>
        <v/>
      </c>
    </row>
    <row r="5669" spans="12:12" ht="15.75" customHeight="1" x14ac:dyDescent="0.35">
      <c r="L5669" s="27" t="str">
        <f t="shared" si="88"/>
        <v/>
      </c>
    </row>
    <row r="5670" spans="12:12" ht="15.75" customHeight="1" x14ac:dyDescent="0.35">
      <c r="L5670" s="27" t="str">
        <f t="shared" si="88"/>
        <v/>
      </c>
    </row>
    <row r="5671" spans="12:12" ht="15.75" customHeight="1" x14ac:dyDescent="0.35">
      <c r="L5671" s="27" t="str">
        <f t="shared" si="88"/>
        <v/>
      </c>
    </row>
    <row r="5672" spans="12:12" ht="15.75" customHeight="1" x14ac:dyDescent="0.35">
      <c r="L5672" s="27" t="str">
        <f t="shared" si="88"/>
        <v/>
      </c>
    </row>
    <row r="5673" spans="12:12" ht="15.75" customHeight="1" x14ac:dyDescent="0.35">
      <c r="L5673" s="27" t="str">
        <f t="shared" si="88"/>
        <v/>
      </c>
    </row>
    <row r="5674" spans="12:12" ht="15.75" customHeight="1" x14ac:dyDescent="0.35">
      <c r="L5674" s="27" t="str">
        <f t="shared" si="88"/>
        <v/>
      </c>
    </row>
    <row r="5675" spans="12:12" ht="15.75" customHeight="1" x14ac:dyDescent="0.35">
      <c r="L5675" s="27" t="str">
        <f t="shared" si="88"/>
        <v/>
      </c>
    </row>
    <row r="5676" spans="12:12" ht="15.75" customHeight="1" x14ac:dyDescent="0.35">
      <c r="L5676" s="27" t="str">
        <f t="shared" si="88"/>
        <v/>
      </c>
    </row>
    <row r="5677" spans="12:12" ht="15.75" customHeight="1" x14ac:dyDescent="0.35">
      <c r="L5677" s="27" t="str">
        <f t="shared" si="88"/>
        <v/>
      </c>
    </row>
    <row r="5678" spans="12:12" ht="15.75" customHeight="1" x14ac:dyDescent="0.35">
      <c r="L5678" s="27" t="str">
        <f t="shared" si="88"/>
        <v/>
      </c>
    </row>
    <row r="5679" spans="12:12" ht="15.75" customHeight="1" x14ac:dyDescent="0.35">
      <c r="L5679" s="27" t="str">
        <f t="shared" si="88"/>
        <v/>
      </c>
    </row>
    <row r="5680" spans="12:12" ht="15.75" customHeight="1" x14ac:dyDescent="0.35">
      <c r="L5680" s="27" t="str">
        <f t="shared" si="88"/>
        <v/>
      </c>
    </row>
    <row r="5681" spans="12:12" ht="15.75" customHeight="1" x14ac:dyDescent="0.35">
      <c r="L5681" s="27" t="str">
        <f t="shared" si="88"/>
        <v/>
      </c>
    </row>
    <row r="5682" spans="12:12" ht="15.75" customHeight="1" x14ac:dyDescent="0.35">
      <c r="L5682" s="27" t="str">
        <f t="shared" si="88"/>
        <v/>
      </c>
    </row>
    <row r="5683" spans="12:12" ht="15.75" customHeight="1" x14ac:dyDescent="0.35">
      <c r="L5683" s="27" t="str">
        <f t="shared" si="88"/>
        <v/>
      </c>
    </row>
    <row r="5684" spans="12:12" ht="15.75" customHeight="1" x14ac:dyDescent="0.35">
      <c r="L5684" s="27" t="str">
        <f t="shared" si="88"/>
        <v/>
      </c>
    </row>
    <row r="5685" spans="12:12" ht="15.75" customHeight="1" x14ac:dyDescent="0.35">
      <c r="L5685" s="27" t="str">
        <f t="shared" si="88"/>
        <v/>
      </c>
    </row>
    <row r="5686" spans="12:12" ht="15.75" customHeight="1" x14ac:dyDescent="0.35">
      <c r="L5686" s="27" t="str">
        <f t="shared" si="88"/>
        <v/>
      </c>
    </row>
    <row r="5687" spans="12:12" ht="15.75" customHeight="1" x14ac:dyDescent="0.35">
      <c r="L5687" s="27" t="str">
        <f t="shared" si="88"/>
        <v/>
      </c>
    </row>
    <row r="5688" spans="12:12" ht="15.75" customHeight="1" x14ac:dyDescent="0.35">
      <c r="L5688" s="27" t="str">
        <f t="shared" si="88"/>
        <v/>
      </c>
    </row>
    <row r="5689" spans="12:12" ht="15.75" customHeight="1" x14ac:dyDescent="0.35">
      <c r="L5689" s="27" t="str">
        <f t="shared" si="88"/>
        <v/>
      </c>
    </row>
    <row r="5690" spans="12:12" ht="15.75" customHeight="1" x14ac:dyDescent="0.35">
      <c r="L5690" s="27" t="str">
        <f t="shared" si="88"/>
        <v/>
      </c>
    </row>
    <row r="5691" spans="12:12" ht="15.75" customHeight="1" x14ac:dyDescent="0.35">
      <c r="L5691" s="27" t="str">
        <f t="shared" si="88"/>
        <v/>
      </c>
    </row>
    <row r="5692" spans="12:12" ht="15.75" customHeight="1" x14ac:dyDescent="0.35">
      <c r="L5692" s="27" t="str">
        <f t="shared" si="88"/>
        <v/>
      </c>
    </row>
    <row r="5693" spans="12:12" ht="15.75" customHeight="1" x14ac:dyDescent="0.35">
      <c r="L5693" s="27" t="str">
        <f t="shared" si="88"/>
        <v/>
      </c>
    </row>
    <row r="5694" spans="12:12" ht="15.75" customHeight="1" x14ac:dyDescent="0.35">
      <c r="L5694" s="27" t="str">
        <f t="shared" si="88"/>
        <v/>
      </c>
    </row>
    <row r="5695" spans="12:12" ht="15.75" customHeight="1" x14ac:dyDescent="0.35">
      <c r="L5695" s="27" t="str">
        <f t="shared" si="88"/>
        <v/>
      </c>
    </row>
    <row r="5696" spans="12:12" ht="15.75" customHeight="1" x14ac:dyDescent="0.35">
      <c r="L5696" s="27" t="str">
        <f t="shared" si="88"/>
        <v/>
      </c>
    </row>
    <row r="5697" spans="12:12" ht="15.75" customHeight="1" x14ac:dyDescent="0.35">
      <c r="L5697" s="27" t="str">
        <f t="shared" si="88"/>
        <v/>
      </c>
    </row>
    <row r="5698" spans="12:12" ht="15.75" customHeight="1" x14ac:dyDescent="0.35">
      <c r="L5698" s="27" t="str">
        <f t="shared" si="88"/>
        <v/>
      </c>
    </row>
    <row r="5699" spans="12:12" ht="15.75" customHeight="1" x14ac:dyDescent="0.35">
      <c r="L5699" s="27" t="str">
        <f t="shared" si="88"/>
        <v/>
      </c>
    </row>
    <row r="5700" spans="12:12" ht="15.75" customHeight="1" x14ac:dyDescent="0.35">
      <c r="L5700" s="27" t="str">
        <f t="shared" si="88"/>
        <v/>
      </c>
    </row>
    <row r="5701" spans="12:12" ht="15.75" customHeight="1" x14ac:dyDescent="0.35">
      <c r="L5701" s="27" t="str">
        <f t="shared" ref="L5701:L5764" si="89">IF((T5701="N/A")+(ISBLANK(T5701)), IF(S5701="Critical", K5701+30, IF(S5701="High", K5701+30,IF(COUNTIF(S5701,"M*"), K5701+90, IF(S5701="Low", K5701+180,"")))),
IF(((U5701="Yes")*(T5701="Critical")), K5701+30, IF(((U5701="Yes")*(T5701="High")), K5701+30,  IF(((U5701="Yes")*(COUNTIF(S5701,"M*"))), K5701+90,  IF(((U5701="Yes")*(T5701="Low")), K5701+180, IF(S5701="Critical", K5701+30, IF(S5701="High", K5701+30,IF(COUNTIF(S5701,"M*"), K5701+90, IF(S5701="Low", K5701+180,"")))))))))</f>
        <v/>
      </c>
    </row>
    <row r="5702" spans="12:12" ht="15.75" customHeight="1" x14ac:dyDescent="0.35">
      <c r="L5702" s="27" t="str">
        <f t="shared" si="89"/>
        <v/>
      </c>
    </row>
    <row r="5703" spans="12:12" ht="15.75" customHeight="1" x14ac:dyDescent="0.35">
      <c r="L5703" s="27" t="str">
        <f t="shared" si="89"/>
        <v/>
      </c>
    </row>
    <row r="5704" spans="12:12" ht="15.75" customHeight="1" x14ac:dyDescent="0.35">
      <c r="L5704" s="27" t="str">
        <f t="shared" si="89"/>
        <v/>
      </c>
    </row>
    <row r="5705" spans="12:12" ht="15.75" customHeight="1" x14ac:dyDescent="0.35">
      <c r="L5705" s="27" t="str">
        <f t="shared" si="89"/>
        <v/>
      </c>
    </row>
    <row r="5706" spans="12:12" ht="15.75" customHeight="1" x14ac:dyDescent="0.35">
      <c r="L5706" s="27" t="str">
        <f t="shared" si="89"/>
        <v/>
      </c>
    </row>
    <row r="5707" spans="12:12" ht="15.75" customHeight="1" x14ac:dyDescent="0.35">
      <c r="L5707" s="27" t="str">
        <f t="shared" si="89"/>
        <v/>
      </c>
    </row>
    <row r="5708" spans="12:12" ht="15.75" customHeight="1" x14ac:dyDescent="0.35">
      <c r="L5708" s="27" t="str">
        <f t="shared" si="89"/>
        <v/>
      </c>
    </row>
    <row r="5709" spans="12:12" ht="15.75" customHeight="1" x14ac:dyDescent="0.35">
      <c r="L5709" s="27" t="str">
        <f t="shared" si="89"/>
        <v/>
      </c>
    </row>
    <row r="5710" spans="12:12" ht="15.75" customHeight="1" x14ac:dyDescent="0.35">
      <c r="L5710" s="27" t="str">
        <f t="shared" si="89"/>
        <v/>
      </c>
    </row>
    <row r="5711" spans="12:12" ht="15.75" customHeight="1" x14ac:dyDescent="0.35">
      <c r="L5711" s="27" t="str">
        <f t="shared" si="89"/>
        <v/>
      </c>
    </row>
    <row r="5712" spans="12:12" ht="15.75" customHeight="1" x14ac:dyDescent="0.35">
      <c r="L5712" s="27" t="str">
        <f t="shared" si="89"/>
        <v/>
      </c>
    </row>
    <row r="5713" spans="12:12" ht="15.75" customHeight="1" x14ac:dyDescent="0.35">
      <c r="L5713" s="27" t="str">
        <f t="shared" si="89"/>
        <v/>
      </c>
    </row>
    <row r="5714" spans="12:12" ht="15.75" customHeight="1" x14ac:dyDescent="0.35">
      <c r="L5714" s="27" t="str">
        <f t="shared" si="89"/>
        <v/>
      </c>
    </row>
    <row r="5715" spans="12:12" ht="15.75" customHeight="1" x14ac:dyDescent="0.35">
      <c r="L5715" s="27" t="str">
        <f t="shared" si="89"/>
        <v/>
      </c>
    </row>
    <row r="5716" spans="12:12" ht="15.75" customHeight="1" x14ac:dyDescent="0.35">
      <c r="L5716" s="27" t="str">
        <f t="shared" si="89"/>
        <v/>
      </c>
    </row>
    <row r="5717" spans="12:12" ht="15.75" customHeight="1" x14ac:dyDescent="0.35">
      <c r="L5717" s="27" t="str">
        <f t="shared" si="89"/>
        <v/>
      </c>
    </row>
    <row r="5718" spans="12:12" ht="15.75" customHeight="1" x14ac:dyDescent="0.35">
      <c r="L5718" s="27" t="str">
        <f t="shared" si="89"/>
        <v/>
      </c>
    </row>
    <row r="5719" spans="12:12" ht="15.75" customHeight="1" x14ac:dyDescent="0.35">
      <c r="L5719" s="27" t="str">
        <f t="shared" si="89"/>
        <v/>
      </c>
    </row>
    <row r="5720" spans="12:12" ht="15.75" customHeight="1" x14ac:dyDescent="0.35">
      <c r="L5720" s="27" t="str">
        <f t="shared" si="89"/>
        <v/>
      </c>
    </row>
    <row r="5721" spans="12:12" ht="15.75" customHeight="1" x14ac:dyDescent="0.35">
      <c r="L5721" s="27" t="str">
        <f t="shared" si="89"/>
        <v/>
      </c>
    </row>
    <row r="5722" spans="12:12" ht="15.75" customHeight="1" x14ac:dyDescent="0.35">
      <c r="L5722" s="27" t="str">
        <f t="shared" si="89"/>
        <v/>
      </c>
    </row>
    <row r="5723" spans="12:12" ht="15.75" customHeight="1" x14ac:dyDescent="0.35">
      <c r="L5723" s="27" t="str">
        <f t="shared" si="89"/>
        <v/>
      </c>
    </row>
    <row r="5724" spans="12:12" ht="15.75" customHeight="1" x14ac:dyDescent="0.35">
      <c r="L5724" s="27" t="str">
        <f t="shared" si="89"/>
        <v/>
      </c>
    </row>
    <row r="5725" spans="12:12" ht="15.75" customHeight="1" x14ac:dyDescent="0.35">
      <c r="L5725" s="27" t="str">
        <f t="shared" si="89"/>
        <v/>
      </c>
    </row>
    <row r="5726" spans="12:12" ht="15.75" customHeight="1" x14ac:dyDescent="0.35">
      <c r="L5726" s="27" t="str">
        <f t="shared" si="89"/>
        <v/>
      </c>
    </row>
    <row r="5727" spans="12:12" ht="15.75" customHeight="1" x14ac:dyDescent="0.35">
      <c r="L5727" s="27" t="str">
        <f t="shared" si="89"/>
        <v/>
      </c>
    </row>
    <row r="5728" spans="12:12" ht="15.75" customHeight="1" x14ac:dyDescent="0.35">
      <c r="L5728" s="27" t="str">
        <f t="shared" si="89"/>
        <v/>
      </c>
    </row>
    <row r="5729" spans="12:12" ht="15.75" customHeight="1" x14ac:dyDescent="0.35">
      <c r="L5729" s="27" t="str">
        <f t="shared" si="89"/>
        <v/>
      </c>
    </row>
    <row r="5730" spans="12:12" ht="15.75" customHeight="1" x14ac:dyDescent="0.35">
      <c r="L5730" s="27" t="str">
        <f t="shared" si="89"/>
        <v/>
      </c>
    </row>
    <row r="5731" spans="12:12" ht="15.75" customHeight="1" x14ac:dyDescent="0.35">
      <c r="L5731" s="27" t="str">
        <f t="shared" si="89"/>
        <v/>
      </c>
    </row>
    <row r="5732" spans="12:12" ht="15.75" customHeight="1" x14ac:dyDescent="0.35">
      <c r="L5732" s="27" t="str">
        <f t="shared" si="89"/>
        <v/>
      </c>
    </row>
    <row r="5733" spans="12:12" ht="15.75" customHeight="1" x14ac:dyDescent="0.35">
      <c r="L5733" s="27" t="str">
        <f t="shared" si="89"/>
        <v/>
      </c>
    </row>
    <row r="5734" spans="12:12" ht="15.75" customHeight="1" x14ac:dyDescent="0.35">
      <c r="L5734" s="27" t="str">
        <f t="shared" si="89"/>
        <v/>
      </c>
    </row>
    <row r="5735" spans="12:12" ht="15.75" customHeight="1" x14ac:dyDescent="0.35">
      <c r="L5735" s="27" t="str">
        <f t="shared" si="89"/>
        <v/>
      </c>
    </row>
    <row r="5736" spans="12:12" ht="15.75" customHeight="1" x14ac:dyDescent="0.35">
      <c r="L5736" s="27" t="str">
        <f t="shared" si="89"/>
        <v/>
      </c>
    </row>
    <row r="5737" spans="12:12" ht="15.75" customHeight="1" x14ac:dyDescent="0.35">
      <c r="L5737" s="27" t="str">
        <f t="shared" si="89"/>
        <v/>
      </c>
    </row>
    <row r="5738" spans="12:12" ht="15.75" customHeight="1" x14ac:dyDescent="0.35">
      <c r="L5738" s="27" t="str">
        <f t="shared" si="89"/>
        <v/>
      </c>
    </row>
    <row r="5739" spans="12:12" ht="15.75" customHeight="1" x14ac:dyDescent="0.35">
      <c r="L5739" s="27" t="str">
        <f t="shared" si="89"/>
        <v/>
      </c>
    </row>
    <row r="5740" spans="12:12" ht="15.75" customHeight="1" x14ac:dyDescent="0.35">
      <c r="L5740" s="27" t="str">
        <f t="shared" si="89"/>
        <v/>
      </c>
    </row>
    <row r="5741" spans="12:12" ht="15.75" customHeight="1" x14ac:dyDescent="0.35">
      <c r="L5741" s="27" t="str">
        <f t="shared" si="89"/>
        <v/>
      </c>
    </row>
    <row r="5742" spans="12:12" ht="15.75" customHeight="1" x14ac:dyDescent="0.35">
      <c r="L5742" s="27" t="str">
        <f t="shared" si="89"/>
        <v/>
      </c>
    </row>
    <row r="5743" spans="12:12" ht="15.75" customHeight="1" x14ac:dyDescent="0.35">
      <c r="L5743" s="27" t="str">
        <f t="shared" si="89"/>
        <v/>
      </c>
    </row>
    <row r="5744" spans="12:12" ht="15.75" customHeight="1" x14ac:dyDescent="0.35">
      <c r="L5744" s="27" t="str">
        <f t="shared" si="89"/>
        <v/>
      </c>
    </row>
    <row r="5745" spans="12:12" ht="15.75" customHeight="1" x14ac:dyDescent="0.35">
      <c r="L5745" s="27" t="str">
        <f t="shared" si="89"/>
        <v/>
      </c>
    </row>
    <row r="5746" spans="12:12" ht="15.75" customHeight="1" x14ac:dyDescent="0.35">
      <c r="L5746" s="27" t="str">
        <f t="shared" si="89"/>
        <v/>
      </c>
    </row>
    <row r="5747" spans="12:12" ht="15.75" customHeight="1" x14ac:dyDescent="0.35">
      <c r="L5747" s="27" t="str">
        <f t="shared" si="89"/>
        <v/>
      </c>
    </row>
    <row r="5748" spans="12:12" ht="15.75" customHeight="1" x14ac:dyDescent="0.35">
      <c r="L5748" s="27" t="str">
        <f t="shared" si="89"/>
        <v/>
      </c>
    </row>
    <row r="5749" spans="12:12" ht="15.75" customHeight="1" x14ac:dyDescent="0.35">
      <c r="L5749" s="27" t="str">
        <f t="shared" si="89"/>
        <v/>
      </c>
    </row>
    <row r="5750" spans="12:12" ht="15.75" customHeight="1" x14ac:dyDescent="0.35">
      <c r="L5750" s="27" t="str">
        <f t="shared" si="89"/>
        <v/>
      </c>
    </row>
    <row r="5751" spans="12:12" ht="15.75" customHeight="1" x14ac:dyDescent="0.35">
      <c r="L5751" s="27" t="str">
        <f t="shared" si="89"/>
        <v/>
      </c>
    </row>
    <row r="5752" spans="12:12" ht="15.75" customHeight="1" x14ac:dyDescent="0.35">
      <c r="L5752" s="27" t="str">
        <f t="shared" si="89"/>
        <v/>
      </c>
    </row>
    <row r="5753" spans="12:12" ht="15.75" customHeight="1" x14ac:dyDescent="0.35">
      <c r="L5753" s="27" t="str">
        <f t="shared" si="89"/>
        <v/>
      </c>
    </row>
    <row r="5754" spans="12:12" ht="15.75" customHeight="1" x14ac:dyDescent="0.35">
      <c r="L5754" s="27" t="str">
        <f t="shared" si="89"/>
        <v/>
      </c>
    </row>
    <row r="5755" spans="12:12" ht="15.75" customHeight="1" x14ac:dyDescent="0.35">
      <c r="L5755" s="27" t="str">
        <f t="shared" si="89"/>
        <v/>
      </c>
    </row>
    <row r="5756" spans="12:12" ht="15.75" customHeight="1" x14ac:dyDescent="0.35">
      <c r="L5756" s="27" t="str">
        <f t="shared" si="89"/>
        <v/>
      </c>
    </row>
    <row r="5757" spans="12:12" ht="15.75" customHeight="1" x14ac:dyDescent="0.35">
      <c r="L5757" s="27" t="str">
        <f t="shared" si="89"/>
        <v/>
      </c>
    </row>
    <row r="5758" spans="12:12" ht="15.75" customHeight="1" x14ac:dyDescent="0.35">
      <c r="L5758" s="27" t="str">
        <f t="shared" si="89"/>
        <v/>
      </c>
    </row>
    <row r="5759" spans="12:12" ht="15.75" customHeight="1" x14ac:dyDescent="0.35">
      <c r="L5759" s="27" t="str">
        <f t="shared" si="89"/>
        <v/>
      </c>
    </row>
    <row r="5760" spans="12:12" ht="15.75" customHeight="1" x14ac:dyDescent="0.35">
      <c r="L5760" s="27" t="str">
        <f t="shared" si="89"/>
        <v/>
      </c>
    </row>
    <row r="5761" spans="12:12" ht="15.75" customHeight="1" x14ac:dyDescent="0.35">
      <c r="L5761" s="27" t="str">
        <f t="shared" si="89"/>
        <v/>
      </c>
    </row>
    <row r="5762" spans="12:12" ht="15.75" customHeight="1" x14ac:dyDescent="0.35">
      <c r="L5762" s="27" t="str">
        <f t="shared" si="89"/>
        <v/>
      </c>
    </row>
    <row r="5763" spans="12:12" ht="15.75" customHeight="1" x14ac:dyDescent="0.35">
      <c r="L5763" s="27" t="str">
        <f t="shared" si="89"/>
        <v/>
      </c>
    </row>
    <row r="5764" spans="12:12" ht="15.75" customHeight="1" x14ac:dyDescent="0.35">
      <c r="L5764" s="27" t="str">
        <f t="shared" si="89"/>
        <v/>
      </c>
    </row>
    <row r="5765" spans="12:12" ht="15.75" customHeight="1" x14ac:dyDescent="0.35">
      <c r="L5765" s="27" t="str">
        <f t="shared" ref="L5765:L5828" si="90">IF((T5765="N/A")+(ISBLANK(T5765)), IF(S5765="Critical", K5765+30, IF(S5765="High", K5765+30,IF(COUNTIF(S5765,"M*"), K5765+90, IF(S5765="Low", K5765+180,"")))),
IF(((U5765="Yes")*(T5765="Critical")), K5765+30, IF(((U5765="Yes")*(T5765="High")), K5765+30,  IF(((U5765="Yes")*(COUNTIF(S5765,"M*"))), K5765+90,  IF(((U5765="Yes")*(T5765="Low")), K5765+180, IF(S5765="Critical", K5765+30, IF(S5765="High", K5765+30,IF(COUNTIF(S5765,"M*"), K5765+90, IF(S5765="Low", K5765+180,"")))))))))</f>
        <v/>
      </c>
    </row>
    <row r="5766" spans="12:12" ht="15.75" customHeight="1" x14ac:dyDescent="0.35">
      <c r="L5766" s="27" t="str">
        <f t="shared" si="90"/>
        <v/>
      </c>
    </row>
    <row r="5767" spans="12:12" ht="15.75" customHeight="1" x14ac:dyDescent="0.35">
      <c r="L5767" s="27" t="str">
        <f t="shared" si="90"/>
        <v/>
      </c>
    </row>
    <row r="5768" spans="12:12" ht="15.75" customHeight="1" x14ac:dyDescent="0.35">
      <c r="L5768" s="27" t="str">
        <f t="shared" si="90"/>
        <v/>
      </c>
    </row>
    <row r="5769" spans="12:12" ht="15.75" customHeight="1" x14ac:dyDescent="0.35">
      <c r="L5769" s="27" t="str">
        <f t="shared" si="90"/>
        <v/>
      </c>
    </row>
    <row r="5770" spans="12:12" ht="15.75" customHeight="1" x14ac:dyDescent="0.35">
      <c r="L5770" s="27" t="str">
        <f t="shared" si="90"/>
        <v/>
      </c>
    </row>
    <row r="5771" spans="12:12" ht="15.75" customHeight="1" x14ac:dyDescent="0.35">
      <c r="L5771" s="27" t="str">
        <f t="shared" si="90"/>
        <v/>
      </c>
    </row>
    <row r="5772" spans="12:12" ht="15.75" customHeight="1" x14ac:dyDescent="0.35">
      <c r="L5772" s="27" t="str">
        <f t="shared" si="90"/>
        <v/>
      </c>
    </row>
    <row r="5773" spans="12:12" ht="15.75" customHeight="1" x14ac:dyDescent="0.35">
      <c r="L5773" s="27" t="str">
        <f t="shared" si="90"/>
        <v/>
      </c>
    </row>
    <row r="5774" spans="12:12" ht="15.75" customHeight="1" x14ac:dyDescent="0.35">
      <c r="L5774" s="27" t="str">
        <f t="shared" si="90"/>
        <v/>
      </c>
    </row>
    <row r="5775" spans="12:12" ht="15.75" customHeight="1" x14ac:dyDescent="0.35">
      <c r="L5775" s="27" t="str">
        <f t="shared" si="90"/>
        <v/>
      </c>
    </row>
    <row r="5776" spans="12:12" ht="15.75" customHeight="1" x14ac:dyDescent="0.35">
      <c r="L5776" s="27" t="str">
        <f t="shared" si="90"/>
        <v/>
      </c>
    </row>
    <row r="5777" spans="12:12" ht="15.75" customHeight="1" x14ac:dyDescent="0.35">
      <c r="L5777" s="27" t="str">
        <f t="shared" si="90"/>
        <v/>
      </c>
    </row>
    <row r="5778" spans="12:12" ht="15.75" customHeight="1" x14ac:dyDescent="0.35">
      <c r="L5778" s="27" t="str">
        <f t="shared" si="90"/>
        <v/>
      </c>
    </row>
    <row r="5779" spans="12:12" ht="15.75" customHeight="1" x14ac:dyDescent="0.35">
      <c r="L5779" s="27" t="str">
        <f t="shared" si="90"/>
        <v/>
      </c>
    </row>
    <row r="5780" spans="12:12" ht="15.75" customHeight="1" x14ac:dyDescent="0.35">
      <c r="L5780" s="27" t="str">
        <f t="shared" si="90"/>
        <v/>
      </c>
    </row>
    <row r="5781" spans="12:12" ht="15.75" customHeight="1" x14ac:dyDescent="0.35">
      <c r="L5781" s="27" t="str">
        <f t="shared" si="90"/>
        <v/>
      </c>
    </row>
    <row r="5782" spans="12:12" ht="15.75" customHeight="1" x14ac:dyDescent="0.35">
      <c r="L5782" s="27" t="str">
        <f t="shared" si="90"/>
        <v/>
      </c>
    </row>
    <row r="5783" spans="12:12" ht="15.75" customHeight="1" x14ac:dyDescent="0.35">
      <c r="L5783" s="27" t="str">
        <f t="shared" si="90"/>
        <v/>
      </c>
    </row>
    <row r="5784" spans="12:12" ht="15.75" customHeight="1" x14ac:dyDescent="0.35">
      <c r="L5784" s="27" t="str">
        <f t="shared" si="90"/>
        <v/>
      </c>
    </row>
    <row r="5785" spans="12:12" ht="15.75" customHeight="1" x14ac:dyDescent="0.35">
      <c r="L5785" s="27" t="str">
        <f t="shared" si="90"/>
        <v/>
      </c>
    </row>
    <row r="5786" spans="12:12" ht="15.75" customHeight="1" x14ac:dyDescent="0.35">
      <c r="L5786" s="27" t="str">
        <f t="shared" si="90"/>
        <v/>
      </c>
    </row>
    <row r="5787" spans="12:12" ht="15.75" customHeight="1" x14ac:dyDescent="0.35">
      <c r="L5787" s="27" t="str">
        <f t="shared" si="90"/>
        <v/>
      </c>
    </row>
    <row r="5788" spans="12:12" ht="15.75" customHeight="1" x14ac:dyDescent="0.35">
      <c r="L5788" s="27" t="str">
        <f t="shared" si="90"/>
        <v/>
      </c>
    </row>
    <row r="5789" spans="12:12" ht="15.75" customHeight="1" x14ac:dyDescent="0.35">
      <c r="L5789" s="27" t="str">
        <f t="shared" si="90"/>
        <v/>
      </c>
    </row>
    <row r="5790" spans="12:12" ht="15.75" customHeight="1" x14ac:dyDescent="0.35">
      <c r="L5790" s="27" t="str">
        <f t="shared" si="90"/>
        <v/>
      </c>
    </row>
    <row r="5791" spans="12:12" ht="15.75" customHeight="1" x14ac:dyDescent="0.35">
      <c r="L5791" s="27" t="str">
        <f t="shared" si="90"/>
        <v/>
      </c>
    </row>
    <row r="5792" spans="12:12" ht="15.75" customHeight="1" x14ac:dyDescent="0.35">
      <c r="L5792" s="27" t="str">
        <f t="shared" si="90"/>
        <v/>
      </c>
    </row>
    <row r="5793" spans="12:12" ht="15.75" customHeight="1" x14ac:dyDescent="0.35">
      <c r="L5793" s="27" t="str">
        <f t="shared" si="90"/>
        <v/>
      </c>
    </row>
    <row r="5794" spans="12:12" ht="15.75" customHeight="1" x14ac:dyDescent="0.35">
      <c r="L5794" s="27" t="str">
        <f t="shared" si="90"/>
        <v/>
      </c>
    </row>
    <row r="5795" spans="12:12" ht="15.75" customHeight="1" x14ac:dyDescent="0.35">
      <c r="L5795" s="27" t="str">
        <f t="shared" si="90"/>
        <v/>
      </c>
    </row>
    <row r="5796" spans="12:12" ht="15.75" customHeight="1" x14ac:dyDescent="0.35">
      <c r="L5796" s="27" t="str">
        <f t="shared" si="90"/>
        <v/>
      </c>
    </row>
    <row r="5797" spans="12:12" ht="15.75" customHeight="1" x14ac:dyDescent="0.35">
      <c r="L5797" s="27" t="str">
        <f t="shared" si="90"/>
        <v/>
      </c>
    </row>
    <row r="5798" spans="12:12" ht="15.75" customHeight="1" x14ac:dyDescent="0.35">
      <c r="L5798" s="27" t="str">
        <f t="shared" si="90"/>
        <v/>
      </c>
    </row>
    <row r="5799" spans="12:12" ht="15.75" customHeight="1" x14ac:dyDescent="0.35">
      <c r="L5799" s="27" t="str">
        <f t="shared" si="90"/>
        <v/>
      </c>
    </row>
    <row r="5800" spans="12:12" ht="15.75" customHeight="1" x14ac:dyDescent="0.35">
      <c r="L5800" s="27" t="str">
        <f t="shared" si="90"/>
        <v/>
      </c>
    </row>
    <row r="5801" spans="12:12" ht="15.75" customHeight="1" x14ac:dyDescent="0.35">
      <c r="L5801" s="27" t="str">
        <f t="shared" si="90"/>
        <v/>
      </c>
    </row>
    <row r="5802" spans="12:12" ht="15.75" customHeight="1" x14ac:dyDescent="0.35">
      <c r="L5802" s="27" t="str">
        <f t="shared" si="90"/>
        <v/>
      </c>
    </row>
    <row r="5803" spans="12:12" ht="15.75" customHeight="1" x14ac:dyDescent="0.35">
      <c r="L5803" s="27" t="str">
        <f t="shared" si="90"/>
        <v/>
      </c>
    </row>
    <row r="5804" spans="12:12" ht="15.75" customHeight="1" x14ac:dyDescent="0.35">
      <c r="L5804" s="27" t="str">
        <f t="shared" si="90"/>
        <v/>
      </c>
    </row>
    <row r="5805" spans="12:12" ht="15.75" customHeight="1" x14ac:dyDescent="0.35">
      <c r="L5805" s="27" t="str">
        <f t="shared" si="90"/>
        <v/>
      </c>
    </row>
    <row r="5806" spans="12:12" ht="15.75" customHeight="1" x14ac:dyDescent="0.35">
      <c r="L5806" s="27" t="str">
        <f t="shared" si="90"/>
        <v/>
      </c>
    </row>
    <row r="5807" spans="12:12" ht="15.75" customHeight="1" x14ac:dyDescent="0.35">
      <c r="L5807" s="27" t="str">
        <f t="shared" si="90"/>
        <v/>
      </c>
    </row>
    <row r="5808" spans="12:12" ht="15.75" customHeight="1" x14ac:dyDescent="0.35">
      <c r="L5808" s="27" t="str">
        <f t="shared" si="90"/>
        <v/>
      </c>
    </row>
    <row r="5809" spans="12:12" ht="15.75" customHeight="1" x14ac:dyDescent="0.35">
      <c r="L5809" s="27" t="str">
        <f t="shared" si="90"/>
        <v/>
      </c>
    </row>
    <row r="5810" spans="12:12" ht="15.75" customHeight="1" x14ac:dyDescent="0.35">
      <c r="L5810" s="27" t="str">
        <f t="shared" si="90"/>
        <v/>
      </c>
    </row>
    <row r="5811" spans="12:12" ht="15.75" customHeight="1" x14ac:dyDescent="0.35">
      <c r="L5811" s="27" t="str">
        <f t="shared" si="90"/>
        <v/>
      </c>
    </row>
    <row r="5812" spans="12:12" ht="15.75" customHeight="1" x14ac:dyDescent="0.35">
      <c r="L5812" s="27" t="str">
        <f t="shared" si="90"/>
        <v/>
      </c>
    </row>
    <row r="5813" spans="12:12" ht="15.75" customHeight="1" x14ac:dyDescent="0.35">
      <c r="L5813" s="27" t="str">
        <f t="shared" si="90"/>
        <v/>
      </c>
    </row>
    <row r="5814" spans="12:12" ht="15.75" customHeight="1" x14ac:dyDescent="0.35">
      <c r="L5814" s="27" t="str">
        <f t="shared" si="90"/>
        <v/>
      </c>
    </row>
    <row r="5815" spans="12:12" ht="15.75" customHeight="1" x14ac:dyDescent="0.35">
      <c r="L5815" s="27" t="str">
        <f t="shared" si="90"/>
        <v/>
      </c>
    </row>
    <row r="5816" spans="12:12" ht="15.75" customHeight="1" x14ac:dyDescent="0.35">
      <c r="L5816" s="27" t="str">
        <f t="shared" si="90"/>
        <v/>
      </c>
    </row>
    <row r="5817" spans="12:12" ht="15.75" customHeight="1" x14ac:dyDescent="0.35">
      <c r="L5817" s="27" t="str">
        <f t="shared" si="90"/>
        <v/>
      </c>
    </row>
    <row r="5818" spans="12:12" ht="15.75" customHeight="1" x14ac:dyDescent="0.35">
      <c r="L5818" s="27" t="str">
        <f t="shared" si="90"/>
        <v/>
      </c>
    </row>
    <row r="5819" spans="12:12" ht="15.75" customHeight="1" x14ac:dyDescent="0.35">
      <c r="L5819" s="27" t="str">
        <f t="shared" si="90"/>
        <v/>
      </c>
    </row>
    <row r="5820" spans="12:12" ht="15.75" customHeight="1" x14ac:dyDescent="0.35">
      <c r="L5820" s="27" t="str">
        <f t="shared" si="90"/>
        <v/>
      </c>
    </row>
    <row r="5821" spans="12:12" ht="15.75" customHeight="1" x14ac:dyDescent="0.35">
      <c r="L5821" s="27" t="str">
        <f t="shared" si="90"/>
        <v/>
      </c>
    </row>
    <row r="5822" spans="12:12" ht="15.75" customHeight="1" x14ac:dyDescent="0.35">
      <c r="L5822" s="27" t="str">
        <f t="shared" si="90"/>
        <v/>
      </c>
    </row>
    <row r="5823" spans="12:12" ht="15.75" customHeight="1" x14ac:dyDescent="0.35">
      <c r="L5823" s="27" t="str">
        <f t="shared" si="90"/>
        <v/>
      </c>
    </row>
    <row r="5824" spans="12:12" ht="15.75" customHeight="1" x14ac:dyDescent="0.35">
      <c r="L5824" s="27" t="str">
        <f t="shared" si="90"/>
        <v/>
      </c>
    </row>
    <row r="5825" spans="12:12" ht="15.75" customHeight="1" x14ac:dyDescent="0.35">
      <c r="L5825" s="27" t="str">
        <f t="shared" si="90"/>
        <v/>
      </c>
    </row>
    <row r="5826" spans="12:12" ht="15.75" customHeight="1" x14ac:dyDescent="0.35">
      <c r="L5826" s="27" t="str">
        <f t="shared" si="90"/>
        <v/>
      </c>
    </row>
    <row r="5827" spans="12:12" ht="15.75" customHeight="1" x14ac:dyDescent="0.35">
      <c r="L5827" s="27" t="str">
        <f t="shared" si="90"/>
        <v/>
      </c>
    </row>
    <row r="5828" spans="12:12" ht="15.75" customHeight="1" x14ac:dyDescent="0.35">
      <c r="L5828" s="27" t="str">
        <f t="shared" si="90"/>
        <v/>
      </c>
    </row>
    <row r="5829" spans="12:12" ht="15.75" customHeight="1" x14ac:dyDescent="0.35">
      <c r="L5829" s="27" t="str">
        <f t="shared" ref="L5829:L5892" si="91">IF((T5829="N/A")+(ISBLANK(T5829)), IF(S5829="Critical", K5829+30, IF(S5829="High", K5829+30,IF(COUNTIF(S5829,"M*"), K5829+90, IF(S5829="Low", K5829+180,"")))),
IF(((U5829="Yes")*(T5829="Critical")), K5829+30, IF(((U5829="Yes")*(T5829="High")), K5829+30,  IF(((U5829="Yes")*(COUNTIF(S5829,"M*"))), K5829+90,  IF(((U5829="Yes")*(T5829="Low")), K5829+180, IF(S5829="Critical", K5829+30, IF(S5829="High", K5829+30,IF(COUNTIF(S5829,"M*"), K5829+90, IF(S5829="Low", K5829+180,"")))))))))</f>
        <v/>
      </c>
    </row>
    <row r="5830" spans="12:12" ht="15.75" customHeight="1" x14ac:dyDescent="0.35">
      <c r="L5830" s="27" t="str">
        <f t="shared" si="91"/>
        <v/>
      </c>
    </row>
    <row r="5831" spans="12:12" ht="15.75" customHeight="1" x14ac:dyDescent="0.35">
      <c r="L5831" s="27" t="str">
        <f t="shared" si="91"/>
        <v/>
      </c>
    </row>
    <row r="5832" spans="12:12" ht="15.75" customHeight="1" x14ac:dyDescent="0.35">
      <c r="L5832" s="27" t="str">
        <f t="shared" si="91"/>
        <v/>
      </c>
    </row>
    <row r="5833" spans="12:12" ht="15.75" customHeight="1" x14ac:dyDescent="0.35">
      <c r="L5833" s="27" t="str">
        <f t="shared" si="91"/>
        <v/>
      </c>
    </row>
    <row r="5834" spans="12:12" ht="15.75" customHeight="1" x14ac:dyDescent="0.35">
      <c r="L5834" s="27" t="str">
        <f t="shared" si="91"/>
        <v/>
      </c>
    </row>
    <row r="5835" spans="12:12" ht="15.75" customHeight="1" x14ac:dyDescent="0.35">
      <c r="L5835" s="27" t="str">
        <f t="shared" si="91"/>
        <v/>
      </c>
    </row>
    <row r="5836" spans="12:12" ht="15.75" customHeight="1" x14ac:dyDescent="0.35">
      <c r="L5836" s="27" t="str">
        <f t="shared" si="91"/>
        <v/>
      </c>
    </row>
    <row r="5837" spans="12:12" ht="15.75" customHeight="1" x14ac:dyDescent="0.35">
      <c r="L5837" s="27" t="str">
        <f t="shared" si="91"/>
        <v/>
      </c>
    </row>
    <row r="5838" spans="12:12" ht="15.75" customHeight="1" x14ac:dyDescent="0.35">
      <c r="L5838" s="27" t="str">
        <f t="shared" si="91"/>
        <v/>
      </c>
    </row>
    <row r="5839" spans="12:12" ht="15.75" customHeight="1" x14ac:dyDescent="0.35">
      <c r="L5839" s="27" t="str">
        <f t="shared" si="91"/>
        <v/>
      </c>
    </row>
    <row r="5840" spans="12:12" ht="15.75" customHeight="1" x14ac:dyDescent="0.35">
      <c r="L5840" s="27" t="str">
        <f t="shared" si="91"/>
        <v/>
      </c>
    </row>
    <row r="5841" spans="12:12" ht="15.75" customHeight="1" x14ac:dyDescent="0.35">
      <c r="L5841" s="27" t="str">
        <f t="shared" si="91"/>
        <v/>
      </c>
    </row>
    <row r="5842" spans="12:12" ht="15.75" customHeight="1" x14ac:dyDescent="0.35">
      <c r="L5842" s="27" t="str">
        <f t="shared" si="91"/>
        <v/>
      </c>
    </row>
    <row r="5843" spans="12:12" ht="15.75" customHeight="1" x14ac:dyDescent="0.35">
      <c r="L5843" s="27" t="str">
        <f t="shared" si="91"/>
        <v/>
      </c>
    </row>
    <row r="5844" spans="12:12" ht="15.75" customHeight="1" x14ac:dyDescent="0.35">
      <c r="L5844" s="27" t="str">
        <f t="shared" si="91"/>
        <v/>
      </c>
    </row>
    <row r="5845" spans="12:12" ht="15.75" customHeight="1" x14ac:dyDescent="0.35">
      <c r="L5845" s="27" t="str">
        <f t="shared" si="91"/>
        <v/>
      </c>
    </row>
    <row r="5846" spans="12:12" ht="15.75" customHeight="1" x14ac:dyDescent="0.35">
      <c r="L5846" s="27" t="str">
        <f t="shared" si="91"/>
        <v/>
      </c>
    </row>
    <row r="5847" spans="12:12" ht="15.75" customHeight="1" x14ac:dyDescent="0.35">
      <c r="L5847" s="27" t="str">
        <f t="shared" si="91"/>
        <v/>
      </c>
    </row>
    <row r="5848" spans="12:12" ht="15.75" customHeight="1" x14ac:dyDescent="0.35">
      <c r="L5848" s="27" t="str">
        <f t="shared" si="91"/>
        <v/>
      </c>
    </row>
    <row r="5849" spans="12:12" ht="15.75" customHeight="1" x14ac:dyDescent="0.35">
      <c r="L5849" s="27" t="str">
        <f t="shared" si="91"/>
        <v/>
      </c>
    </row>
    <row r="5850" spans="12:12" ht="15.75" customHeight="1" x14ac:dyDescent="0.35">
      <c r="L5850" s="27" t="str">
        <f t="shared" si="91"/>
        <v/>
      </c>
    </row>
    <row r="5851" spans="12:12" ht="15.75" customHeight="1" x14ac:dyDescent="0.35">
      <c r="L5851" s="27" t="str">
        <f t="shared" si="91"/>
        <v/>
      </c>
    </row>
    <row r="5852" spans="12:12" ht="15.75" customHeight="1" x14ac:dyDescent="0.35">
      <c r="L5852" s="27" t="str">
        <f t="shared" si="91"/>
        <v/>
      </c>
    </row>
    <row r="5853" spans="12:12" ht="15.75" customHeight="1" x14ac:dyDescent="0.35">
      <c r="L5853" s="27" t="str">
        <f t="shared" si="91"/>
        <v/>
      </c>
    </row>
    <row r="5854" spans="12:12" ht="15.75" customHeight="1" x14ac:dyDescent="0.35">
      <c r="L5854" s="27" t="str">
        <f t="shared" si="91"/>
        <v/>
      </c>
    </row>
    <row r="5855" spans="12:12" ht="15.75" customHeight="1" x14ac:dyDescent="0.35">
      <c r="L5855" s="27" t="str">
        <f t="shared" si="91"/>
        <v/>
      </c>
    </row>
    <row r="5856" spans="12:12" ht="15.75" customHeight="1" x14ac:dyDescent="0.35">
      <c r="L5856" s="27" t="str">
        <f t="shared" si="91"/>
        <v/>
      </c>
    </row>
    <row r="5857" spans="12:12" ht="15.75" customHeight="1" x14ac:dyDescent="0.35">
      <c r="L5857" s="27" t="str">
        <f t="shared" si="91"/>
        <v/>
      </c>
    </row>
    <row r="5858" spans="12:12" ht="15.75" customHeight="1" x14ac:dyDescent="0.35">
      <c r="L5858" s="27" t="str">
        <f t="shared" si="91"/>
        <v/>
      </c>
    </row>
    <row r="5859" spans="12:12" ht="15.75" customHeight="1" x14ac:dyDescent="0.35">
      <c r="L5859" s="27" t="str">
        <f t="shared" si="91"/>
        <v/>
      </c>
    </row>
    <row r="5860" spans="12:12" ht="15.75" customHeight="1" x14ac:dyDescent="0.35">
      <c r="L5860" s="27" t="str">
        <f t="shared" si="91"/>
        <v/>
      </c>
    </row>
    <row r="5861" spans="12:12" ht="15.75" customHeight="1" x14ac:dyDescent="0.35">
      <c r="L5861" s="27" t="str">
        <f t="shared" si="91"/>
        <v/>
      </c>
    </row>
    <row r="5862" spans="12:12" ht="15.75" customHeight="1" x14ac:dyDescent="0.35">
      <c r="L5862" s="27" t="str">
        <f t="shared" si="91"/>
        <v/>
      </c>
    </row>
    <row r="5863" spans="12:12" ht="15.75" customHeight="1" x14ac:dyDescent="0.35">
      <c r="L5863" s="27" t="str">
        <f t="shared" si="91"/>
        <v/>
      </c>
    </row>
    <row r="5864" spans="12:12" ht="15.75" customHeight="1" x14ac:dyDescent="0.35">
      <c r="L5864" s="27" t="str">
        <f t="shared" si="91"/>
        <v/>
      </c>
    </row>
    <row r="5865" spans="12:12" ht="15.75" customHeight="1" x14ac:dyDescent="0.35">
      <c r="L5865" s="27" t="str">
        <f t="shared" si="91"/>
        <v/>
      </c>
    </row>
    <row r="5866" spans="12:12" ht="15.75" customHeight="1" x14ac:dyDescent="0.35">
      <c r="L5866" s="27" t="str">
        <f t="shared" si="91"/>
        <v/>
      </c>
    </row>
    <row r="5867" spans="12:12" ht="15.75" customHeight="1" x14ac:dyDescent="0.35">
      <c r="L5867" s="27" t="str">
        <f t="shared" si="91"/>
        <v/>
      </c>
    </row>
    <row r="5868" spans="12:12" ht="15.75" customHeight="1" x14ac:dyDescent="0.35">
      <c r="L5868" s="27" t="str">
        <f t="shared" si="91"/>
        <v/>
      </c>
    </row>
    <row r="5869" spans="12:12" ht="15.75" customHeight="1" x14ac:dyDescent="0.35">
      <c r="L5869" s="27" t="str">
        <f t="shared" si="91"/>
        <v/>
      </c>
    </row>
    <row r="5870" spans="12:12" ht="15.75" customHeight="1" x14ac:dyDescent="0.35">
      <c r="L5870" s="27" t="str">
        <f t="shared" si="91"/>
        <v/>
      </c>
    </row>
    <row r="5871" spans="12:12" ht="15.75" customHeight="1" x14ac:dyDescent="0.35">
      <c r="L5871" s="27" t="str">
        <f t="shared" si="91"/>
        <v/>
      </c>
    </row>
    <row r="5872" spans="12:12" ht="15.75" customHeight="1" x14ac:dyDescent="0.35">
      <c r="L5872" s="27" t="str">
        <f t="shared" si="91"/>
        <v/>
      </c>
    </row>
    <row r="5873" spans="12:12" ht="15.75" customHeight="1" x14ac:dyDescent="0.35">
      <c r="L5873" s="27" t="str">
        <f t="shared" si="91"/>
        <v/>
      </c>
    </row>
    <row r="5874" spans="12:12" ht="15.75" customHeight="1" x14ac:dyDescent="0.35">
      <c r="L5874" s="27" t="str">
        <f t="shared" si="91"/>
        <v/>
      </c>
    </row>
    <row r="5875" spans="12:12" ht="15.75" customHeight="1" x14ac:dyDescent="0.35">
      <c r="L5875" s="27" t="str">
        <f t="shared" si="91"/>
        <v/>
      </c>
    </row>
    <row r="5876" spans="12:12" ht="15.75" customHeight="1" x14ac:dyDescent="0.35">
      <c r="L5876" s="27" t="str">
        <f t="shared" si="91"/>
        <v/>
      </c>
    </row>
    <row r="5877" spans="12:12" ht="15.75" customHeight="1" x14ac:dyDescent="0.35">
      <c r="L5877" s="27" t="str">
        <f t="shared" si="91"/>
        <v/>
      </c>
    </row>
    <row r="5878" spans="12:12" ht="15.75" customHeight="1" x14ac:dyDescent="0.35">
      <c r="L5878" s="27" t="str">
        <f t="shared" si="91"/>
        <v/>
      </c>
    </row>
    <row r="5879" spans="12:12" ht="15.75" customHeight="1" x14ac:dyDescent="0.35">
      <c r="L5879" s="27" t="str">
        <f t="shared" si="91"/>
        <v/>
      </c>
    </row>
    <row r="5880" spans="12:12" ht="15.75" customHeight="1" x14ac:dyDescent="0.35">
      <c r="L5880" s="27" t="str">
        <f t="shared" si="91"/>
        <v/>
      </c>
    </row>
    <row r="5881" spans="12:12" ht="15.75" customHeight="1" x14ac:dyDescent="0.35">
      <c r="L5881" s="27" t="str">
        <f t="shared" si="91"/>
        <v/>
      </c>
    </row>
    <row r="5882" spans="12:12" ht="15.75" customHeight="1" x14ac:dyDescent="0.35">
      <c r="L5882" s="27" t="str">
        <f t="shared" si="91"/>
        <v/>
      </c>
    </row>
    <row r="5883" spans="12:12" ht="15.75" customHeight="1" x14ac:dyDescent="0.35">
      <c r="L5883" s="27" t="str">
        <f t="shared" si="91"/>
        <v/>
      </c>
    </row>
    <row r="5884" spans="12:12" ht="15.75" customHeight="1" x14ac:dyDescent="0.35">
      <c r="L5884" s="27" t="str">
        <f t="shared" si="91"/>
        <v/>
      </c>
    </row>
    <row r="5885" spans="12:12" ht="15.75" customHeight="1" x14ac:dyDescent="0.35">
      <c r="L5885" s="27" t="str">
        <f t="shared" si="91"/>
        <v/>
      </c>
    </row>
    <row r="5886" spans="12:12" ht="15.75" customHeight="1" x14ac:dyDescent="0.35">
      <c r="L5886" s="27" t="str">
        <f t="shared" si="91"/>
        <v/>
      </c>
    </row>
    <row r="5887" spans="12:12" ht="15.75" customHeight="1" x14ac:dyDescent="0.35">
      <c r="L5887" s="27" t="str">
        <f t="shared" si="91"/>
        <v/>
      </c>
    </row>
    <row r="5888" spans="12:12" ht="15.75" customHeight="1" x14ac:dyDescent="0.35">
      <c r="L5888" s="27" t="str">
        <f t="shared" si="91"/>
        <v/>
      </c>
    </row>
    <row r="5889" spans="12:12" ht="15.75" customHeight="1" x14ac:dyDescent="0.35">
      <c r="L5889" s="27" t="str">
        <f t="shared" si="91"/>
        <v/>
      </c>
    </row>
    <row r="5890" spans="12:12" ht="15.75" customHeight="1" x14ac:dyDescent="0.35">
      <c r="L5890" s="27" t="str">
        <f t="shared" si="91"/>
        <v/>
      </c>
    </row>
    <row r="5891" spans="12:12" ht="15.75" customHeight="1" x14ac:dyDescent="0.35">
      <c r="L5891" s="27" t="str">
        <f t="shared" si="91"/>
        <v/>
      </c>
    </row>
    <row r="5892" spans="12:12" ht="15.75" customHeight="1" x14ac:dyDescent="0.35">
      <c r="L5892" s="27" t="str">
        <f t="shared" si="91"/>
        <v/>
      </c>
    </row>
    <row r="5893" spans="12:12" ht="15.75" customHeight="1" x14ac:dyDescent="0.35">
      <c r="L5893" s="27" t="str">
        <f t="shared" ref="L5893:L5956" si="92">IF((T5893="N/A")+(ISBLANK(T5893)), IF(S5893="Critical", K5893+30, IF(S5893="High", K5893+30,IF(COUNTIF(S5893,"M*"), K5893+90, IF(S5893="Low", K5893+180,"")))),
IF(((U5893="Yes")*(T5893="Critical")), K5893+30, IF(((U5893="Yes")*(T5893="High")), K5893+30,  IF(((U5893="Yes")*(COUNTIF(S5893,"M*"))), K5893+90,  IF(((U5893="Yes")*(T5893="Low")), K5893+180, IF(S5893="Critical", K5893+30, IF(S5893="High", K5893+30,IF(COUNTIF(S5893,"M*"), K5893+90, IF(S5893="Low", K5893+180,"")))))))))</f>
        <v/>
      </c>
    </row>
    <row r="5894" spans="12:12" ht="15.75" customHeight="1" x14ac:dyDescent="0.35">
      <c r="L5894" s="27" t="str">
        <f t="shared" si="92"/>
        <v/>
      </c>
    </row>
    <row r="5895" spans="12:12" ht="15.75" customHeight="1" x14ac:dyDescent="0.35">
      <c r="L5895" s="27" t="str">
        <f t="shared" si="92"/>
        <v/>
      </c>
    </row>
    <row r="5896" spans="12:12" ht="15.75" customHeight="1" x14ac:dyDescent="0.35">
      <c r="L5896" s="27" t="str">
        <f t="shared" si="92"/>
        <v/>
      </c>
    </row>
    <row r="5897" spans="12:12" ht="15.75" customHeight="1" x14ac:dyDescent="0.35">
      <c r="L5897" s="27" t="str">
        <f t="shared" si="92"/>
        <v/>
      </c>
    </row>
    <row r="5898" spans="12:12" ht="15.75" customHeight="1" x14ac:dyDescent="0.35">
      <c r="L5898" s="27" t="str">
        <f t="shared" si="92"/>
        <v/>
      </c>
    </row>
    <row r="5899" spans="12:12" ht="15.75" customHeight="1" x14ac:dyDescent="0.35">
      <c r="L5899" s="27" t="str">
        <f t="shared" si="92"/>
        <v/>
      </c>
    </row>
    <row r="5900" spans="12:12" ht="15.75" customHeight="1" x14ac:dyDescent="0.35">
      <c r="L5900" s="27" t="str">
        <f t="shared" si="92"/>
        <v/>
      </c>
    </row>
    <row r="5901" spans="12:12" ht="15.75" customHeight="1" x14ac:dyDescent="0.35">
      <c r="L5901" s="27" t="str">
        <f t="shared" si="92"/>
        <v/>
      </c>
    </row>
    <row r="5902" spans="12:12" ht="15.75" customHeight="1" x14ac:dyDescent="0.35">
      <c r="L5902" s="27" t="str">
        <f t="shared" si="92"/>
        <v/>
      </c>
    </row>
    <row r="5903" spans="12:12" ht="15.75" customHeight="1" x14ac:dyDescent="0.35">
      <c r="L5903" s="27" t="str">
        <f t="shared" si="92"/>
        <v/>
      </c>
    </row>
    <row r="5904" spans="12:12" ht="15.75" customHeight="1" x14ac:dyDescent="0.35">
      <c r="L5904" s="27" t="str">
        <f t="shared" si="92"/>
        <v/>
      </c>
    </row>
    <row r="5905" spans="12:12" ht="15.75" customHeight="1" x14ac:dyDescent="0.35">
      <c r="L5905" s="27" t="str">
        <f t="shared" si="92"/>
        <v/>
      </c>
    </row>
    <row r="5906" spans="12:12" ht="15.75" customHeight="1" x14ac:dyDescent="0.35">
      <c r="L5906" s="27" t="str">
        <f t="shared" si="92"/>
        <v/>
      </c>
    </row>
    <row r="5907" spans="12:12" ht="15.75" customHeight="1" x14ac:dyDescent="0.35">
      <c r="L5907" s="27" t="str">
        <f t="shared" si="92"/>
        <v/>
      </c>
    </row>
    <row r="5908" spans="12:12" ht="15.75" customHeight="1" x14ac:dyDescent="0.35">
      <c r="L5908" s="27" t="str">
        <f t="shared" si="92"/>
        <v/>
      </c>
    </row>
    <row r="5909" spans="12:12" ht="15.75" customHeight="1" x14ac:dyDescent="0.35">
      <c r="L5909" s="27" t="str">
        <f t="shared" si="92"/>
        <v/>
      </c>
    </row>
    <row r="5910" spans="12:12" ht="15.75" customHeight="1" x14ac:dyDescent="0.35">
      <c r="L5910" s="27" t="str">
        <f t="shared" si="92"/>
        <v/>
      </c>
    </row>
    <row r="5911" spans="12:12" ht="15.75" customHeight="1" x14ac:dyDescent="0.35">
      <c r="L5911" s="27" t="str">
        <f t="shared" si="92"/>
        <v/>
      </c>
    </row>
    <row r="5912" spans="12:12" ht="15.75" customHeight="1" x14ac:dyDescent="0.35">
      <c r="L5912" s="27" t="str">
        <f t="shared" si="92"/>
        <v/>
      </c>
    </row>
    <row r="5913" spans="12:12" ht="15.75" customHeight="1" x14ac:dyDescent="0.35">
      <c r="L5913" s="27" t="str">
        <f t="shared" si="92"/>
        <v/>
      </c>
    </row>
    <row r="5914" spans="12:12" ht="15.75" customHeight="1" x14ac:dyDescent="0.35">
      <c r="L5914" s="27" t="str">
        <f t="shared" si="92"/>
        <v/>
      </c>
    </row>
    <row r="5915" spans="12:12" ht="15.75" customHeight="1" x14ac:dyDescent="0.35">
      <c r="L5915" s="27" t="str">
        <f t="shared" si="92"/>
        <v/>
      </c>
    </row>
    <row r="5916" spans="12:12" ht="15.75" customHeight="1" x14ac:dyDescent="0.35">
      <c r="L5916" s="27" t="str">
        <f t="shared" si="92"/>
        <v/>
      </c>
    </row>
    <row r="5917" spans="12:12" ht="15.75" customHeight="1" x14ac:dyDescent="0.35">
      <c r="L5917" s="27" t="str">
        <f t="shared" si="92"/>
        <v/>
      </c>
    </row>
    <row r="5918" spans="12:12" ht="15.75" customHeight="1" x14ac:dyDescent="0.35">
      <c r="L5918" s="27" t="str">
        <f t="shared" si="92"/>
        <v/>
      </c>
    </row>
    <row r="5919" spans="12:12" ht="15.75" customHeight="1" x14ac:dyDescent="0.35">
      <c r="L5919" s="27" t="str">
        <f t="shared" si="92"/>
        <v/>
      </c>
    </row>
    <row r="5920" spans="12:12" ht="15.75" customHeight="1" x14ac:dyDescent="0.35">
      <c r="L5920" s="27" t="str">
        <f t="shared" si="92"/>
        <v/>
      </c>
    </row>
    <row r="5921" spans="12:12" ht="15.75" customHeight="1" x14ac:dyDescent="0.35">
      <c r="L5921" s="27" t="str">
        <f t="shared" si="92"/>
        <v/>
      </c>
    </row>
    <row r="5922" spans="12:12" ht="15.75" customHeight="1" x14ac:dyDescent="0.35">
      <c r="L5922" s="27" t="str">
        <f t="shared" si="92"/>
        <v/>
      </c>
    </row>
    <row r="5923" spans="12:12" ht="15.75" customHeight="1" x14ac:dyDescent="0.35">
      <c r="L5923" s="27" t="str">
        <f t="shared" si="92"/>
        <v/>
      </c>
    </row>
    <row r="5924" spans="12:12" ht="15.75" customHeight="1" x14ac:dyDescent="0.35">
      <c r="L5924" s="27" t="str">
        <f t="shared" si="92"/>
        <v/>
      </c>
    </row>
    <row r="5925" spans="12:12" ht="15.75" customHeight="1" x14ac:dyDescent="0.35">
      <c r="L5925" s="27" t="str">
        <f t="shared" si="92"/>
        <v/>
      </c>
    </row>
    <row r="5926" spans="12:12" ht="15.75" customHeight="1" x14ac:dyDescent="0.35">
      <c r="L5926" s="27" t="str">
        <f t="shared" si="92"/>
        <v/>
      </c>
    </row>
    <row r="5927" spans="12:12" ht="15.75" customHeight="1" x14ac:dyDescent="0.35">
      <c r="L5927" s="27" t="str">
        <f t="shared" si="92"/>
        <v/>
      </c>
    </row>
    <row r="5928" spans="12:12" ht="15.75" customHeight="1" x14ac:dyDescent="0.35">
      <c r="L5928" s="27" t="str">
        <f t="shared" si="92"/>
        <v/>
      </c>
    </row>
    <row r="5929" spans="12:12" ht="15.75" customHeight="1" x14ac:dyDescent="0.35">
      <c r="L5929" s="27" t="str">
        <f t="shared" si="92"/>
        <v/>
      </c>
    </row>
    <row r="5930" spans="12:12" ht="15.75" customHeight="1" x14ac:dyDescent="0.35">
      <c r="L5930" s="27" t="str">
        <f t="shared" si="92"/>
        <v/>
      </c>
    </row>
    <row r="5931" spans="12:12" ht="15.75" customHeight="1" x14ac:dyDescent="0.35">
      <c r="L5931" s="27" t="str">
        <f t="shared" si="92"/>
        <v/>
      </c>
    </row>
    <row r="5932" spans="12:12" ht="15.75" customHeight="1" x14ac:dyDescent="0.35">
      <c r="L5932" s="27" t="str">
        <f t="shared" si="92"/>
        <v/>
      </c>
    </row>
    <row r="5933" spans="12:12" ht="15.75" customHeight="1" x14ac:dyDescent="0.35">
      <c r="L5933" s="27" t="str">
        <f t="shared" si="92"/>
        <v/>
      </c>
    </row>
    <row r="5934" spans="12:12" ht="15.75" customHeight="1" x14ac:dyDescent="0.35">
      <c r="L5934" s="27" t="str">
        <f t="shared" si="92"/>
        <v/>
      </c>
    </row>
    <row r="5935" spans="12:12" ht="15.75" customHeight="1" x14ac:dyDescent="0.35">
      <c r="L5935" s="27" t="str">
        <f t="shared" si="92"/>
        <v/>
      </c>
    </row>
    <row r="5936" spans="12:12" ht="15.75" customHeight="1" x14ac:dyDescent="0.35">
      <c r="L5936" s="27" t="str">
        <f t="shared" si="92"/>
        <v/>
      </c>
    </row>
    <row r="5937" spans="12:12" ht="15.75" customHeight="1" x14ac:dyDescent="0.35">
      <c r="L5937" s="27" t="str">
        <f t="shared" si="92"/>
        <v/>
      </c>
    </row>
    <row r="5938" spans="12:12" ht="15.75" customHeight="1" x14ac:dyDescent="0.35">
      <c r="L5938" s="27" t="str">
        <f t="shared" si="92"/>
        <v/>
      </c>
    </row>
    <row r="5939" spans="12:12" ht="15.75" customHeight="1" x14ac:dyDescent="0.35">
      <c r="L5939" s="27" t="str">
        <f t="shared" si="92"/>
        <v/>
      </c>
    </row>
    <row r="5940" spans="12:12" ht="15.75" customHeight="1" x14ac:dyDescent="0.35">
      <c r="L5940" s="27" t="str">
        <f t="shared" si="92"/>
        <v/>
      </c>
    </row>
    <row r="5941" spans="12:12" ht="15.75" customHeight="1" x14ac:dyDescent="0.35">
      <c r="L5941" s="27" t="str">
        <f t="shared" si="92"/>
        <v/>
      </c>
    </row>
    <row r="5942" spans="12:12" ht="15.75" customHeight="1" x14ac:dyDescent="0.35">
      <c r="L5942" s="27" t="str">
        <f t="shared" si="92"/>
        <v/>
      </c>
    </row>
    <row r="5943" spans="12:12" ht="15.75" customHeight="1" x14ac:dyDescent="0.35">
      <c r="L5943" s="27" t="str">
        <f t="shared" si="92"/>
        <v/>
      </c>
    </row>
    <row r="5944" spans="12:12" ht="15.75" customHeight="1" x14ac:dyDescent="0.35">
      <c r="L5944" s="27" t="str">
        <f t="shared" si="92"/>
        <v/>
      </c>
    </row>
    <row r="5945" spans="12:12" ht="15.75" customHeight="1" x14ac:dyDescent="0.35">
      <c r="L5945" s="27" t="str">
        <f t="shared" si="92"/>
        <v/>
      </c>
    </row>
    <row r="5946" spans="12:12" ht="15.75" customHeight="1" x14ac:dyDescent="0.35">
      <c r="L5946" s="27" t="str">
        <f t="shared" si="92"/>
        <v/>
      </c>
    </row>
    <row r="5947" spans="12:12" ht="15.75" customHeight="1" x14ac:dyDescent="0.35">
      <c r="L5947" s="27" t="str">
        <f t="shared" si="92"/>
        <v/>
      </c>
    </row>
    <row r="5948" spans="12:12" ht="15.75" customHeight="1" x14ac:dyDescent="0.35">
      <c r="L5948" s="27" t="str">
        <f t="shared" si="92"/>
        <v/>
      </c>
    </row>
    <row r="5949" spans="12:12" ht="15.75" customHeight="1" x14ac:dyDescent="0.35">
      <c r="L5949" s="27" t="str">
        <f t="shared" si="92"/>
        <v/>
      </c>
    </row>
    <row r="5950" spans="12:12" ht="15.75" customHeight="1" x14ac:dyDescent="0.35">
      <c r="L5950" s="27" t="str">
        <f t="shared" si="92"/>
        <v/>
      </c>
    </row>
    <row r="5951" spans="12:12" ht="15.75" customHeight="1" x14ac:dyDescent="0.35">
      <c r="L5951" s="27" t="str">
        <f t="shared" si="92"/>
        <v/>
      </c>
    </row>
    <row r="5952" spans="12:12" ht="15.75" customHeight="1" x14ac:dyDescent="0.35">
      <c r="L5952" s="27" t="str">
        <f t="shared" si="92"/>
        <v/>
      </c>
    </row>
    <row r="5953" spans="12:12" ht="15.75" customHeight="1" x14ac:dyDescent="0.35">
      <c r="L5953" s="27" t="str">
        <f t="shared" si="92"/>
        <v/>
      </c>
    </row>
    <row r="5954" spans="12:12" ht="15.75" customHeight="1" x14ac:dyDescent="0.35">
      <c r="L5954" s="27" t="str">
        <f t="shared" si="92"/>
        <v/>
      </c>
    </row>
    <row r="5955" spans="12:12" ht="15.75" customHeight="1" x14ac:dyDescent="0.35">
      <c r="L5955" s="27" t="str">
        <f t="shared" si="92"/>
        <v/>
      </c>
    </row>
    <row r="5956" spans="12:12" ht="15.75" customHeight="1" x14ac:dyDescent="0.35">
      <c r="L5956" s="27" t="str">
        <f t="shared" si="92"/>
        <v/>
      </c>
    </row>
    <row r="5957" spans="12:12" ht="15.75" customHeight="1" x14ac:dyDescent="0.35">
      <c r="L5957" s="27" t="str">
        <f t="shared" ref="L5957:L6020" si="93">IF((T5957="N/A")+(ISBLANK(T5957)), IF(S5957="Critical", K5957+30, IF(S5957="High", K5957+30,IF(COUNTIF(S5957,"M*"), K5957+90, IF(S5957="Low", K5957+180,"")))),
IF(((U5957="Yes")*(T5957="Critical")), K5957+30, IF(((U5957="Yes")*(T5957="High")), K5957+30,  IF(((U5957="Yes")*(COUNTIF(S5957,"M*"))), K5957+90,  IF(((U5957="Yes")*(T5957="Low")), K5957+180, IF(S5957="Critical", K5957+30, IF(S5957="High", K5957+30,IF(COUNTIF(S5957,"M*"), K5957+90, IF(S5957="Low", K5957+180,"")))))))))</f>
        <v/>
      </c>
    </row>
    <row r="5958" spans="12:12" ht="15.75" customHeight="1" x14ac:dyDescent="0.35">
      <c r="L5958" s="27" t="str">
        <f t="shared" si="93"/>
        <v/>
      </c>
    </row>
    <row r="5959" spans="12:12" ht="15.75" customHeight="1" x14ac:dyDescent="0.35">
      <c r="L5959" s="27" t="str">
        <f t="shared" si="93"/>
        <v/>
      </c>
    </row>
    <row r="5960" spans="12:12" ht="15.75" customHeight="1" x14ac:dyDescent="0.35">
      <c r="L5960" s="27" t="str">
        <f t="shared" si="93"/>
        <v/>
      </c>
    </row>
    <row r="5961" spans="12:12" ht="15.75" customHeight="1" x14ac:dyDescent="0.35">
      <c r="L5961" s="27" t="str">
        <f t="shared" si="93"/>
        <v/>
      </c>
    </row>
    <row r="5962" spans="12:12" ht="15.75" customHeight="1" x14ac:dyDescent="0.35">
      <c r="L5962" s="27" t="str">
        <f t="shared" si="93"/>
        <v/>
      </c>
    </row>
    <row r="5963" spans="12:12" ht="15.75" customHeight="1" x14ac:dyDescent="0.35">
      <c r="L5963" s="27" t="str">
        <f t="shared" si="93"/>
        <v/>
      </c>
    </row>
    <row r="5964" spans="12:12" ht="15.75" customHeight="1" x14ac:dyDescent="0.35">
      <c r="L5964" s="27" t="str">
        <f t="shared" si="93"/>
        <v/>
      </c>
    </row>
    <row r="5965" spans="12:12" ht="15.75" customHeight="1" x14ac:dyDescent="0.35">
      <c r="L5965" s="27" t="str">
        <f t="shared" si="93"/>
        <v/>
      </c>
    </row>
    <row r="5966" spans="12:12" ht="15.75" customHeight="1" x14ac:dyDescent="0.35">
      <c r="L5966" s="27" t="str">
        <f t="shared" si="93"/>
        <v/>
      </c>
    </row>
    <row r="5967" spans="12:12" ht="15.75" customHeight="1" x14ac:dyDescent="0.35">
      <c r="L5967" s="27" t="str">
        <f t="shared" si="93"/>
        <v/>
      </c>
    </row>
    <row r="5968" spans="12:12" ht="15.75" customHeight="1" x14ac:dyDescent="0.35">
      <c r="L5968" s="27" t="str">
        <f t="shared" si="93"/>
        <v/>
      </c>
    </row>
    <row r="5969" spans="12:12" ht="15.75" customHeight="1" x14ac:dyDescent="0.35">
      <c r="L5969" s="27" t="str">
        <f t="shared" si="93"/>
        <v/>
      </c>
    </row>
    <row r="5970" spans="12:12" ht="15.75" customHeight="1" x14ac:dyDescent="0.35">
      <c r="L5970" s="27" t="str">
        <f t="shared" si="93"/>
        <v/>
      </c>
    </row>
    <row r="5971" spans="12:12" ht="15.75" customHeight="1" x14ac:dyDescent="0.35">
      <c r="L5971" s="27" t="str">
        <f t="shared" si="93"/>
        <v/>
      </c>
    </row>
    <row r="5972" spans="12:12" ht="15.75" customHeight="1" x14ac:dyDescent="0.35">
      <c r="L5972" s="27" t="str">
        <f t="shared" si="93"/>
        <v/>
      </c>
    </row>
    <row r="5973" spans="12:12" ht="15.75" customHeight="1" x14ac:dyDescent="0.35">
      <c r="L5973" s="27" t="str">
        <f t="shared" si="93"/>
        <v/>
      </c>
    </row>
    <row r="5974" spans="12:12" ht="15.75" customHeight="1" x14ac:dyDescent="0.35">
      <c r="L5974" s="27" t="str">
        <f t="shared" si="93"/>
        <v/>
      </c>
    </row>
    <row r="5975" spans="12:12" ht="15.75" customHeight="1" x14ac:dyDescent="0.35">
      <c r="L5975" s="27" t="str">
        <f t="shared" si="93"/>
        <v/>
      </c>
    </row>
    <row r="5976" spans="12:12" ht="15.75" customHeight="1" x14ac:dyDescent="0.35">
      <c r="L5976" s="27" t="str">
        <f t="shared" si="93"/>
        <v/>
      </c>
    </row>
    <row r="5977" spans="12:12" ht="15.75" customHeight="1" x14ac:dyDescent="0.35">
      <c r="L5977" s="27" t="str">
        <f t="shared" si="93"/>
        <v/>
      </c>
    </row>
    <row r="5978" spans="12:12" ht="15.75" customHeight="1" x14ac:dyDescent="0.35">
      <c r="L5978" s="27" t="str">
        <f t="shared" si="93"/>
        <v/>
      </c>
    </row>
    <row r="5979" spans="12:12" ht="15.75" customHeight="1" x14ac:dyDescent="0.35">
      <c r="L5979" s="27" t="str">
        <f t="shared" si="93"/>
        <v/>
      </c>
    </row>
    <row r="5980" spans="12:12" ht="15.75" customHeight="1" x14ac:dyDescent="0.35">
      <c r="L5980" s="27" t="str">
        <f t="shared" si="93"/>
        <v/>
      </c>
    </row>
    <row r="5981" spans="12:12" ht="15.75" customHeight="1" x14ac:dyDescent="0.35">
      <c r="L5981" s="27" t="str">
        <f t="shared" si="93"/>
        <v/>
      </c>
    </row>
    <row r="5982" spans="12:12" ht="15.75" customHeight="1" x14ac:dyDescent="0.35">
      <c r="L5982" s="27" t="str">
        <f t="shared" si="93"/>
        <v/>
      </c>
    </row>
    <row r="5983" spans="12:12" ht="15.75" customHeight="1" x14ac:dyDescent="0.35">
      <c r="L5983" s="27" t="str">
        <f t="shared" si="93"/>
        <v/>
      </c>
    </row>
    <row r="5984" spans="12:12" ht="15.75" customHeight="1" x14ac:dyDescent="0.35">
      <c r="L5984" s="27" t="str">
        <f t="shared" si="93"/>
        <v/>
      </c>
    </row>
    <row r="5985" spans="12:12" ht="15.75" customHeight="1" x14ac:dyDescent="0.35">
      <c r="L5985" s="27" t="str">
        <f t="shared" si="93"/>
        <v/>
      </c>
    </row>
    <row r="5986" spans="12:12" ht="15.75" customHeight="1" x14ac:dyDescent="0.35">
      <c r="L5986" s="27" t="str">
        <f t="shared" si="93"/>
        <v/>
      </c>
    </row>
    <row r="5987" spans="12:12" ht="15.75" customHeight="1" x14ac:dyDescent="0.35">
      <c r="L5987" s="27" t="str">
        <f t="shared" si="93"/>
        <v/>
      </c>
    </row>
    <row r="5988" spans="12:12" ht="15.75" customHeight="1" x14ac:dyDescent="0.35">
      <c r="L5988" s="27" t="str">
        <f t="shared" si="93"/>
        <v/>
      </c>
    </row>
    <row r="5989" spans="12:12" ht="15.75" customHeight="1" x14ac:dyDescent="0.35">
      <c r="L5989" s="27" t="str">
        <f t="shared" si="93"/>
        <v/>
      </c>
    </row>
    <row r="5990" spans="12:12" ht="15.75" customHeight="1" x14ac:dyDescent="0.35">
      <c r="L5990" s="27" t="str">
        <f t="shared" si="93"/>
        <v/>
      </c>
    </row>
    <row r="5991" spans="12:12" ht="15.75" customHeight="1" x14ac:dyDescent="0.35">
      <c r="L5991" s="27" t="str">
        <f t="shared" si="93"/>
        <v/>
      </c>
    </row>
    <row r="5992" spans="12:12" ht="15.75" customHeight="1" x14ac:dyDescent="0.35">
      <c r="L5992" s="27" t="str">
        <f t="shared" si="93"/>
        <v/>
      </c>
    </row>
    <row r="5993" spans="12:12" ht="15.75" customHeight="1" x14ac:dyDescent="0.35">
      <c r="L5993" s="27" t="str">
        <f t="shared" si="93"/>
        <v/>
      </c>
    </row>
    <row r="5994" spans="12:12" ht="15.75" customHeight="1" x14ac:dyDescent="0.35">
      <c r="L5994" s="27" t="str">
        <f t="shared" si="93"/>
        <v/>
      </c>
    </row>
    <row r="5995" spans="12:12" ht="15.75" customHeight="1" x14ac:dyDescent="0.35">
      <c r="L5995" s="27" t="str">
        <f t="shared" si="93"/>
        <v/>
      </c>
    </row>
    <row r="5996" spans="12:12" ht="15.75" customHeight="1" x14ac:dyDescent="0.35">
      <c r="L5996" s="27" t="str">
        <f t="shared" si="93"/>
        <v/>
      </c>
    </row>
    <row r="5997" spans="12:12" ht="15.75" customHeight="1" x14ac:dyDescent="0.35">
      <c r="L5997" s="27" t="str">
        <f t="shared" si="93"/>
        <v/>
      </c>
    </row>
    <row r="5998" spans="12:12" ht="15.75" customHeight="1" x14ac:dyDescent="0.35">
      <c r="L5998" s="27" t="str">
        <f t="shared" si="93"/>
        <v/>
      </c>
    </row>
    <row r="5999" spans="12:12" ht="15.75" customHeight="1" x14ac:dyDescent="0.35">
      <c r="L5999" s="27" t="str">
        <f t="shared" si="93"/>
        <v/>
      </c>
    </row>
    <row r="6000" spans="12:12" ht="15.75" customHeight="1" x14ac:dyDescent="0.35">
      <c r="L6000" s="27" t="str">
        <f t="shared" si="93"/>
        <v/>
      </c>
    </row>
    <row r="6001" spans="12:12" ht="15.75" customHeight="1" x14ac:dyDescent="0.35">
      <c r="L6001" s="27" t="str">
        <f t="shared" si="93"/>
        <v/>
      </c>
    </row>
    <row r="6002" spans="12:12" ht="15.75" customHeight="1" x14ac:dyDescent="0.35">
      <c r="L6002" s="27" t="str">
        <f t="shared" si="93"/>
        <v/>
      </c>
    </row>
    <row r="6003" spans="12:12" ht="15.75" customHeight="1" x14ac:dyDescent="0.35">
      <c r="L6003" s="27" t="str">
        <f t="shared" si="93"/>
        <v/>
      </c>
    </row>
    <row r="6004" spans="12:12" ht="15.75" customHeight="1" x14ac:dyDescent="0.35">
      <c r="L6004" s="27" t="str">
        <f t="shared" si="93"/>
        <v/>
      </c>
    </row>
    <row r="6005" spans="12:12" ht="15.75" customHeight="1" x14ac:dyDescent="0.35">
      <c r="L6005" s="27" t="str">
        <f t="shared" si="93"/>
        <v/>
      </c>
    </row>
    <row r="6006" spans="12:12" ht="15.75" customHeight="1" x14ac:dyDescent="0.35">
      <c r="L6006" s="27" t="str">
        <f t="shared" si="93"/>
        <v/>
      </c>
    </row>
    <row r="6007" spans="12:12" ht="15.75" customHeight="1" x14ac:dyDescent="0.35">
      <c r="L6007" s="27" t="str">
        <f t="shared" si="93"/>
        <v/>
      </c>
    </row>
    <row r="6008" spans="12:12" ht="15.75" customHeight="1" x14ac:dyDescent="0.35">
      <c r="L6008" s="27" t="str">
        <f t="shared" si="93"/>
        <v/>
      </c>
    </row>
    <row r="6009" spans="12:12" ht="15.75" customHeight="1" x14ac:dyDescent="0.35">
      <c r="L6009" s="27" t="str">
        <f t="shared" si="93"/>
        <v/>
      </c>
    </row>
    <row r="6010" spans="12:12" ht="15.75" customHeight="1" x14ac:dyDescent="0.35">
      <c r="L6010" s="27" t="str">
        <f t="shared" si="93"/>
        <v/>
      </c>
    </row>
    <row r="6011" spans="12:12" ht="15.75" customHeight="1" x14ac:dyDescent="0.35">
      <c r="L6011" s="27" t="str">
        <f t="shared" si="93"/>
        <v/>
      </c>
    </row>
    <row r="6012" spans="12:12" ht="15.75" customHeight="1" x14ac:dyDescent="0.35">
      <c r="L6012" s="27" t="str">
        <f t="shared" si="93"/>
        <v/>
      </c>
    </row>
    <row r="6013" spans="12:12" ht="15.75" customHeight="1" x14ac:dyDescent="0.35">
      <c r="L6013" s="27" t="str">
        <f t="shared" si="93"/>
        <v/>
      </c>
    </row>
    <row r="6014" spans="12:12" ht="15.75" customHeight="1" x14ac:dyDescent="0.35">
      <c r="L6014" s="27" t="str">
        <f t="shared" si="93"/>
        <v/>
      </c>
    </row>
    <row r="6015" spans="12:12" ht="15.75" customHeight="1" x14ac:dyDescent="0.35">
      <c r="L6015" s="27" t="str">
        <f t="shared" si="93"/>
        <v/>
      </c>
    </row>
    <row r="6016" spans="12:12" ht="15.75" customHeight="1" x14ac:dyDescent="0.35">
      <c r="L6016" s="27" t="str">
        <f t="shared" si="93"/>
        <v/>
      </c>
    </row>
    <row r="6017" spans="12:12" ht="15.75" customHeight="1" x14ac:dyDescent="0.35">
      <c r="L6017" s="27" t="str">
        <f t="shared" si="93"/>
        <v/>
      </c>
    </row>
    <row r="6018" spans="12:12" ht="15.75" customHeight="1" x14ac:dyDescent="0.35">
      <c r="L6018" s="27" t="str">
        <f t="shared" si="93"/>
        <v/>
      </c>
    </row>
    <row r="6019" spans="12:12" ht="15.75" customHeight="1" x14ac:dyDescent="0.35">
      <c r="L6019" s="27" t="str">
        <f t="shared" si="93"/>
        <v/>
      </c>
    </row>
    <row r="6020" spans="12:12" ht="15.75" customHeight="1" x14ac:dyDescent="0.35">
      <c r="L6020" s="27" t="str">
        <f t="shared" si="93"/>
        <v/>
      </c>
    </row>
    <row r="6021" spans="12:12" ht="15.75" customHeight="1" x14ac:dyDescent="0.35">
      <c r="L6021" s="27" t="str">
        <f t="shared" ref="L6021:L6084" si="94">IF((T6021="N/A")+(ISBLANK(T6021)), IF(S6021="Critical", K6021+30, IF(S6021="High", K6021+30,IF(COUNTIF(S6021,"M*"), K6021+90, IF(S6021="Low", K6021+180,"")))),
IF(((U6021="Yes")*(T6021="Critical")), K6021+30, IF(((U6021="Yes")*(T6021="High")), K6021+30,  IF(((U6021="Yes")*(COUNTIF(S6021,"M*"))), K6021+90,  IF(((U6021="Yes")*(T6021="Low")), K6021+180, IF(S6021="Critical", K6021+30, IF(S6021="High", K6021+30,IF(COUNTIF(S6021,"M*"), K6021+90, IF(S6021="Low", K6021+180,"")))))))))</f>
        <v/>
      </c>
    </row>
    <row r="6022" spans="12:12" ht="15.75" customHeight="1" x14ac:dyDescent="0.35">
      <c r="L6022" s="27" t="str">
        <f t="shared" si="94"/>
        <v/>
      </c>
    </row>
    <row r="6023" spans="12:12" ht="15.75" customHeight="1" x14ac:dyDescent="0.35">
      <c r="L6023" s="27" t="str">
        <f t="shared" si="94"/>
        <v/>
      </c>
    </row>
    <row r="6024" spans="12:12" ht="15.75" customHeight="1" x14ac:dyDescent="0.35">
      <c r="L6024" s="27" t="str">
        <f t="shared" si="94"/>
        <v/>
      </c>
    </row>
    <row r="6025" spans="12:12" ht="15.75" customHeight="1" x14ac:dyDescent="0.35">
      <c r="L6025" s="27" t="str">
        <f t="shared" si="94"/>
        <v/>
      </c>
    </row>
    <row r="6026" spans="12:12" ht="15.75" customHeight="1" x14ac:dyDescent="0.35">
      <c r="L6026" s="27" t="str">
        <f t="shared" si="94"/>
        <v/>
      </c>
    </row>
    <row r="6027" spans="12:12" ht="15.75" customHeight="1" x14ac:dyDescent="0.35">
      <c r="L6027" s="27" t="str">
        <f t="shared" si="94"/>
        <v/>
      </c>
    </row>
    <row r="6028" spans="12:12" ht="15.75" customHeight="1" x14ac:dyDescent="0.35">
      <c r="L6028" s="27" t="str">
        <f t="shared" si="94"/>
        <v/>
      </c>
    </row>
    <row r="6029" spans="12:12" ht="15.75" customHeight="1" x14ac:dyDescent="0.35">
      <c r="L6029" s="27" t="str">
        <f t="shared" si="94"/>
        <v/>
      </c>
    </row>
    <row r="6030" spans="12:12" ht="15.75" customHeight="1" x14ac:dyDescent="0.35">
      <c r="L6030" s="27" t="str">
        <f t="shared" si="94"/>
        <v/>
      </c>
    </row>
    <row r="6031" spans="12:12" ht="15.75" customHeight="1" x14ac:dyDescent="0.35">
      <c r="L6031" s="27" t="str">
        <f t="shared" si="94"/>
        <v/>
      </c>
    </row>
    <row r="6032" spans="12:12" ht="15.75" customHeight="1" x14ac:dyDescent="0.35">
      <c r="L6032" s="27" t="str">
        <f t="shared" si="94"/>
        <v/>
      </c>
    </row>
    <row r="6033" spans="12:12" ht="15.75" customHeight="1" x14ac:dyDescent="0.35">
      <c r="L6033" s="27" t="str">
        <f t="shared" si="94"/>
        <v/>
      </c>
    </row>
    <row r="6034" spans="12:12" ht="15.75" customHeight="1" x14ac:dyDescent="0.35">
      <c r="L6034" s="27" t="str">
        <f t="shared" si="94"/>
        <v/>
      </c>
    </row>
    <row r="6035" spans="12:12" ht="15.75" customHeight="1" x14ac:dyDescent="0.35">
      <c r="L6035" s="27" t="str">
        <f t="shared" si="94"/>
        <v/>
      </c>
    </row>
    <row r="6036" spans="12:12" ht="15.75" customHeight="1" x14ac:dyDescent="0.35">
      <c r="L6036" s="27" t="str">
        <f t="shared" si="94"/>
        <v/>
      </c>
    </row>
    <row r="6037" spans="12:12" ht="15.75" customHeight="1" x14ac:dyDescent="0.35">
      <c r="L6037" s="27" t="str">
        <f t="shared" si="94"/>
        <v/>
      </c>
    </row>
    <row r="6038" spans="12:12" ht="15.75" customHeight="1" x14ac:dyDescent="0.35">
      <c r="L6038" s="27" t="str">
        <f t="shared" si="94"/>
        <v/>
      </c>
    </row>
    <row r="6039" spans="12:12" ht="15.75" customHeight="1" x14ac:dyDescent="0.35">
      <c r="L6039" s="27" t="str">
        <f t="shared" si="94"/>
        <v/>
      </c>
    </row>
    <row r="6040" spans="12:12" ht="15.75" customHeight="1" x14ac:dyDescent="0.35">
      <c r="L6040" s="27" t="str">
        <f t="shared" si="94"/>
        <v/>
      </c>
    </row>
    <row r="6041" spans="12:12" ht="15.75" customHeight="1" x14ac:dyDescent="0.35">
      <c r="L6041" s="27" t="str">
        <f t="shared" si="94"/>
        <v/>
      </c>
    </row>
    <row r="6042" spans="12:12" ht="15.75" customHeight="1" x14ac:dyDescent="0.35">
      <c r="L6042" s="27" t="str">
        <f t="shared" si="94"/>
        <v/>
      </c>
    </row>
    <row r="6043" spans="12:12" ht="15.75" customHeight="1" x14ac:dyDescent="0.35">
      <c r="L6043" s="27" t="str">
        <f t="shared" si="94"/>
        <v/>
      </c>
    </row>
    <row r="6044" spans="12:12" ht="15.75" customHeight="1" x14ac:dyDescent="0.35">
      <c r="L6044" s="27" t="str">
        <f t="shared" si="94"/>
        <v/>
      </c>
    </row>
    <row r="6045" spans="12:12" ht="15.75" customHeight="1" x14ac:dyDescent="0.35">
      <c r="L6045" s="27" t="str">
        <f t="shared" si="94"/>
        <v/>
      </c>
    </row>
    <row r="6046" spans="12:12" ht="15.75" customHeight="1" x14ac:dyDescent="0.35">
      <c r="L6046" s="27" t="str">
        <f t="shared" si="94"/>
        <v/>
      </c>
    </row>
    <row r="6047" spans="12:12" ht="15.75" customHeight="1" x14ac:dyDescent="0.35">
      <c r="L6047" s="27" t="str">
        <f t="shared" si="94"/>
        <v/>
      </c>
    </row>
    <row r="6048" spans="12:12" ht="15.75" customHeight="1" x14ac:dyDescent="0.35">
      <c r="L6048" s="27" t="str">
        <f t="shared" si="94"/>
        <v/>
      </c>
    </row>
    <row r="6049" spans="12:12" ht="15.75" customHeight="1" x14ac:dyDescent="0.35">
      <c r="L6049" s="27" t="str">
        <f t="shared" si="94"/>
        <v/>
      </c>
    </row>
    <row r="6050" spans="12:12" ht="15.75" customHeight="1" x14ac:dyDescent="0.35">
      <c r="L6050" s="27" t="str">
        <f t="shared" si="94"/>
        <v/>
      </c>
    </row>
    <row r="6051" spans="12:12" ht="15.75" customHeight="1" x14ac:dyDescent="0.35">
      <c r="L6051" s="27" t="str">
        <f t="shared" si="94"/>
        <v/>
      </c>
    </row>
    <row r="6052" spans="12:12" ht="15.75" customHeight="1" x14ac:dyDescent="0.35">
      <c r="L6052" s="27" t="str">
        <f t="shared" si="94"/>
        <v/>
      </c>
    </row>
    <row r="6053" spans="12:12" ht="15.75" customHeight="1" x14ac:dyDescent="0.35">
      <c r="L6053" s="27" t="str">
        <f t="shared" si="94"/>
        <v/>
      </c>
    </row>
    <row r="6054" spans="12:12" ht="15.75" customHeight="1" x14ac:dyDescent="0.35">
      <c r="L6054" s="27" t="str">
        <f t="shared" si="94"/>
        <v/>
      </c>
    </row>
    <row r="6055" spans="12:12" ht="15.75" customHeight="1" x14ac:dyDescent="0.35">
      <c r="L6055" s="27" t="str">
        <f t="shared" si="94"/>
        <v/>
      </c>
    </row>
    <row r="6056" spans="12:12" ht="15.75" customHeight="1" x14ac:dyDescent="0.35">
      <c r="L6056" s="27" t="str">
        <f t="shared" si="94"/>
        <v/>
      </c>
    </row>
    <row r="6057" spans="12:12" ht="15.75" customHeight="1" x14ac:dyDescent="0.35">
      <c r="L6057" s="27" t="str">
        <f t="shared" si="94"/>
        <v/>
      </c>
    </row>
    <row r="6058" spans="12:12" ht="15.75" customHeight="1" x14ac:dyDescent="0.35">
      <c r="L6058" s="27" t="str">
        <f t="shared" si="94"/>
        <v/>
      </c>
    </row>
    <row r="6059" spans="12:12" ht="15.75" customHeight="1" x14ac:dyDescent="0.35">
      <c r="L6059" s="27" t="str">
        <f t="shared" si="94"/>
        <v/>
      </c>
    </row>
    <row r="6060" spans="12:12" ht="15.75" customHeight="1" x14ac:dyDescent="0.35">
      <c r="L6060" s="27" t="str">
        <f t="shared" si="94"/>
        <v/>
      </c>
    </row>
    <row r="6061" spans="12:12" ht="15.75" customHeight="1" x14ac:dyDescent="0.35">
      <c r="L6061" s="27" t="str">
        <f t="shared" si="94"/>
        <v/>
      </c>
    </row>
    <row r="6062" spans="12:12" ht="15.75" customHeight="1" x14ac:dyDescent="0.35">
      <c r="L6062" s="27" t="str">
        <f t="shared" si="94"/>
        <v/>
      </c>
    </row>
    <row r="6063" spans="12:12" ht="15.75" customHeight="1" x14ac:dyDescent="0.35">
      <c r="L6063" s="27" t="str">
        <f t="shared" si="94"/>
        <v/>
      </c>
    </row>
    <row r="6064" spans="12:12" ht="15.75" customHeight="1" x14ac:dyDescent="0.35">
      <c r="L6064" s="27" t="str">
        <f t="shared" si="94"/>
        <v/>
      </c>
    </row>
    <row r="6065" spans="12:12" ht="15.75" customHeight="1" x14ac:dyDescent="0.35">
      <c r="L6065" s="27" t="str">
        <f t="shared" si="94"/>
        <v/>
      </c>
    </row>
    <row r="6066" spans="12:12" ht="15.75" customHeight="1" x14ac:dyDescent="0.35">
      <c r="L6066" s="27" t="str">
        <f t="shared" si="94"/>
        <v/>
      </c>
    </row>
    <row r="6067" spans="12:12" ht="15.75" customHeight="1" x14ac:dyDescent="0.35">
      <c r="L6067" s="27" t="str">
        <f t="shared" si="94"/>
        <v/>
      </c>
    </row>
    <row r="6068" spans="12:12" ht="15.75" customHeight="1" x14ac:dyDescent="0.35">
      <c r="L6068" s="27" t="str">
        <f t="shared" si="94"/>
        <v/>
      </c>
    </row>
    <row r="6069" spans="12:12" ht="15.75" customHeight="1" x14ac:dyDescent="0.35">
      <c r="L6069" s="27" t="str">
        <f t="shared" si="94"/>
        <v/>
      </c>
    </row>
    <row r="6070" spans="12:12" ht="15.75" customHeight="1" x14ac:dyDescent="0.35">
      <c r="L6070" s="27" t="str">
        <f t="shared" si="94"/>
        <v/>
      </c>
    </row>
    <row r="6071" spans="12:12" ht="15.75" customHeight="1" x14ac:dyDescent="0.35">
      <c r="L6071" s="27" t="str">
        <f t="shared" si="94"/>
        <v/>
      </c>
    </row>
    <row r="6072" spans="12:12" ht="15.75" customHeight="1" x14ac:dyDescent="0.35">
      <c r="L6072" s="27" t="str">
        <f t="shared" si="94"/>
        <v/>
      </c>
    </row>
    <row r="6073" spans="12:12" ht="15.75" customHeight="1" x14ac:dyDescent="0.35">
      <c r="L6073" s="27" t="str">
        <f t="shared" si="94"/>
        <v/>
      </c>
    </row>
    <row r="6074" spans="12:12" ht="15.75" customHeight="1" x14ac:dyDescent="0.35">
      <c r="L6074" s="27" t="str">
        <f t="shared" si="94"/>
        <v/>
      </c>
    </row>
    <row r="6075" spans="12:12" ht="15.75" customHeight="1" x14ac:dyDescent="0.35">
      <c r="L6075" s="27" t="str">
        <f t="shared" si="94"/>
        <v/>
      </c>
    </row>
    <row r="6076" spans="12:12" ht="15.75" customHeight="1" x14ac:dyDescent="0.35">
      <c r="L6076" s="27" t="str">
        <f t="shared" si="94"/>
        <v/>
      </c>
    </row>
    <row r="6077" spans="12:12" ht="15.75" customHeight="1" x14ac:dyDescent="0.35">
      <c r="L6077" s="27" t="str">
        <f t="shared" si="94"/>
        <v/>
      </c>
    </row>
    <row r="6078" spans="12:12" ht="15.75" customHeight="1" x14ac:dyDescent="0.35">
      <c r="L6078" s="27" t="str">
        <f t="shared" si="94"/>
        <v/>
      </c>
    </row>
    <row r="6079" spans="12:12" ht="15.75" customHeight="1" x14ac:dyDescent="0.35">
      <c r="L6079" s="27" t="str">
        <f t="shared" si="94"/>
        <v/>
      </c>
    </row>
    <row r="6080" spans="12:12" ht="15.75" customHeight="1" x14ac:dyDescent="0.35">
      <c r="L6080" s="27" t="str">
        <f t="shared" si="94"/>
        <v/>
      </c>
    </row>
    <row r="6081" spans="12:12" ht="15.75" customHeight="1" x14ac:dyDescent="0.35">
      <c r="L6081" s="27" t="str">
        <f t="shared" si="94"/>
        <v/>
      </c>
    </row>
    <row r="6082" spans="12:12" ht="15.75" customHeight="1" x14ac:dyDescent="0.35">
      <c r="L6082" s="27" t="str">
        <f t="shared" si="94"/>
        <v/>
      </c>
    </row>
    <row r="6083" spans="12:12" ht="15.75" customHeight="1" x14ac:dyDescent="0.35">
      <c r="L6083" s="27" t="str">
        <f t="shared" si="94"/>
        <v/>
      </c>
    </row>
    <row r="6084" spans="12:12" ht="15.75" customHeight="1" x14ac:dyDescent="0.35">
      <c r="L6084" s="27" t="str">
        <f t="shared" si="94"/>
        <v/>
      </c>
    </row>
    <row r="6085" spans="12:12" ht="15.75" customHeight="1" x14ac:dyDescent="0.35">
      <c r="L6085" s="27" t="str">
        <f t="shared" ref="L6085:L6148" si="95">IF((T6085="N/A")+(ISBLANK(T6085)), IF(S6085="Critical", K6085+30, IF(S6085="High", K6085+30,IF(COUNTIF(S6085,"M*"), K6085+90, IF(S6085="Low", K6085+180,"")))),
IF(((U6085="Yes")*(T6085="Critical")), K6085+30, IF(((U6085="Yes")*(T6085="High")), K6085+30,  IF(((U6085="Yes")*(COUNTIF(S6085,"M*"))), K6085+90,  IF(((U6085="Yes")*(T6085="Low")), K6085+180, IF(S6085="Critical", K6085+30, IF(S6085="High", K6085+30,IF(COUNTIF(S6085,"M*"), K6085+90, IF(S6085="Low", K6085+180,"")))))))))</f>
        <v/>
      </c>
    </row>
    <row r="6086" spans="12:12" ht="15.75" customHeight="1" x14ac:dyDescent="0.35">
      <c r="L6086" s="27" t="str">
        <f t="shared" si="95"/>
        <v/>
      </c>
    </row>
    <row r="6087" spans="12:12" ht="15.75" customHeight="1" x14ac:dyDescent="0.35">
      <c r="L6087" s="27" t="str">
        <f t="shared" si="95"/>
        <v/>
      </c>
    </row>
    <row r="6088" spans="12:12" ht="15.75" customHeight="1" x14ac:dyDescent="0.35">
      <c r="L6088" s="27" t="str">
        <f t="shared" si="95"/>
        <v/>
      </c>
    </row>
    <row r="6089" spans="12:12" ht="15.75" customHeight="1" x14ac:dyDescent="0.35">
      <c r="L6089" s="27" t="str">
        <f t="shared" si="95"/>
        <v/>
      </c>
    </row>
    <row r="6090" spans="12:12" ht="15.75" customHeight="1" x14ac:dyDescent="0.35">
      <c r="L6090" s="27" t="str">
        <f t="shared" si="95"/>
        <v/>
      </c>
    </row>
    <row r="6091" spans="12:12" ht="15.75" customHeight="1" x14ac:dyDescent="0.35">
      <c r="L6091" s="27" t="str">
        <f t="shared" si="95"/>
        <v/>
      </c>
    </row>
    <row r="6092" spans="12:12" ht="15.75" customHeight="1" x14ac:dyDescent="0.35">
      <c r="L6092" s="27" t="str">
        <f t="shared" si="95"/>
        <v/>
      </c>
    </row>
    <row r="6093" spans="12:12" ht="15.75" customHeight="1" x14ac:dyDescent="0.35">
      <c r="L6093" s="27" t="str">
        <f t="shared" si="95"/>
        <v/>
      </c>
    </row>
    <row r="6094" spans="12:12" ht="15.75" customHeight="1" x14ac:dyDescent="0.35">
      <c r="L6094" s="27" t="str">
        <f t="shared" si="95"/>
        <v/>
      </c>
    </row>
    <row r="6095" spans="12:12" ht="15.75" customHeight="1" x14ac:dyDescent="0.35">
      <c r="L6095" s="27" t="str">
        <f t="shared" si="95"/>
        <v/>
      </c>
    </row>
    <row r="6096" spans="12:12" ht="15.75" customHeight="1" x14ac:dyDescent="0.35">
      <c r="L6096" s="27" t="str">
        <f t="shared" si="95"/>
        <v/>
      </c>
    </row>
    <row r="6097" spans="12:12" ht="15.75" customHeight="1" x14ac:dyDescent="0.35">
      <c r="L6097" s="27" t="str">
        <f t="shared" si="95"/>
        <v/>
      </c>
    </row>
    <row r="6098" spans="12:12" ht="15.75" customHeight="1" x14ac:dyDescent="0.35">
      <c r="L6098" s="27" t="str">
        <f t="shared" si="95"/>
        <v/>
      </c>
    </row>
    <row r="6099" spans="12:12" ht="15.75" customHeight="1" x14ac:dyDescent="0.35">
      <c r="L6099" s="27" t="str">
        <f t="shared" si="95"/>
        <v/>
      </c>
    </row>
    <row r="6100" spans="12:12" ht="15.75" customHeight="1" x14ac:dyDescent="0.35">
      <c r="L6100" s="27" t="str">
        <f t="shared" si="95"/>
        <v/>
      </c>
    </row>
    <row r="6101" spans="12:12" ht="15.75" customHeight="1" x14ac:dyDescent="0.35">
      <c r="L6101" s="27" t="str">
        <f t="shared" si="95"/>
        <v/>
      </c>
    </row>
    <row r="6102" spans="12:12" ht="15.75" customHeight="1" x14ac:dyDescent="0.35">
      <c r="L6102" s="27" t="str">
        <f t="shared" si="95"/>
        <v/>
      </c>
    </row>
    <row r="6103" spans="12:12" ht="15.75" customHeight="1" x14ac:dyDescent="0.35">
      <c r="L6103" s="27" t="str">
        <f t="shared" si="95"/>
        <v/>
      </c>
    </row>
    <row r="6104" spans="12:12" ht="15.75" customHeight="1" x14ac:dyDescent="0.35">
      <c r="L6104" s="27" t="str">
        <f t="shared" si="95"/>
        <v/>
      </c>
    </row>
    <row r="6105" spans="12:12" ht="15.75" customHeight="1" x14ac:dyDescent="0.35">
      <c r="L6105" s="27" t="str">
        <f t="shared" si="95"/>
        <v/>
      </c>
    </row>
    <row r="6106" spans="12:12" ht="15.75" customHeight="1" x14ac:dyDescent="0.35">
      <c r="L6106" s="27" t="str">
        <f t="shared" si="95"/>
        <v/>
      </c>
    </row>
    <row r="6107" spans="12:12" ht="15.75" customHeight="1" x14ac:dyDescent="0.35">
      <c r="L6107" s="27" t="str">
        <f t="shared" si="95"/>
        <v/>
      </c>
    </row>
    <row r="6108" spans="12:12" ht="15.75" customHeight="1" x14ac:dyDescent="0.35">
      <c r="L6108" s="27" t="str">
        <f t="shared" si="95"/>
        <v/>
      </c>
    </row>
    <row r="6109" spans="12:12" ht="15.75" customHeight="1" x14ac:dyDescent="0.35">
      <c r="L6109" s="27" t="str">
        <f t="shared" si="95"/>
        <v/>
      </c>
    </row>
    <row r="6110" spans="12:12" ht="15.75" customHeight="1" x14ac:dyDescent="0.35">
      <c r="L6110" s="27" t="str">
        <f t="shared" si="95"/>
        <v/>
      </c>
    </row>
    <row r="6111" spans="12:12" ht="15.75" customHeight="1" x14ac:dyDescent="0.35">
      <c r="L6111" s="27" t="str">
        <f t="shared" si="95"/>
        <v/>
      </c>
    </row>
    <row r="6112" spans="12:12" ht="15.75" customHeight="1" x14ac:dyDescent="0.35">
      <c r="L6112" s="27" t="str">
        <f t="shared" si="95"/>
        <v/>
      </c>
    </row>
    <row r="6113" spans="12:12" ht="15.75" customHeight="1" x14ac:dyDescent="0.35">
      <c r="L6113" s="27" t="str">
        <f t="shared" si="95"/>
        <v/>
      </c>
    </row>
    <row r="6114" spans="12:12" ht="15.75" customHeight="1" x14ac:dyDescent="0.35">
      <c r="L6114" s="27" t="str">
        <f t="shared" si="95"/>
        <v/>
      </c>
    </row>
    <row r="6115" spans="12:12" ht="15.75" customHeight="1" x14ac:dyDescent="0.35">
      <c r="L6115" s="27" t="str">
        <f t="shared" si="95"/>
        <v/>
      </c>
    </row>
    <row r="6116" spans="12:12" ht="15.75" customHeight="1" x14ac:dyDescent="0.35">
      <c r="L6116" s="27" t="str">
        <f t="shared" si="95"/>
        <v/>
      </c>
    </row>
    <row r="6117" spans="12:12" ht="15.75" customHeight="1" x14ac:dyDescent="0.35">
      <c r="L6117" s="27" t="str">
        <f t="shared" si="95"/>
        <v/>
      </c>
    </row>
    <row r="6118" spans="12:12" ht="15.75" customHeight="1" x14ac:dyDescent="0.35">
      <c r="L6118" s="27" t="str">
        <f t="shared" si="95"/>
        <v/>
      </c>
    </row>
    <row r="6119" spans="12:12" ht="15.75" customHeight="1" x14ac:dyDescent="0.35">
      <c r="L6119" s="27" t="str">
        <f t="shared" si="95"/>
        <v/>
      </c>
    </row>
    <row r="6120" spans="12:12" ht="15.75" customHeight="1" x14ac:dyDescent="0.35">
      <c r="L6120" s="27" t="str">
        <f t="shared" si="95"/>
        <v/>
      </c>
    </row>
    <row r="6121" spans="12:12" ht="15.75" customHeight="1" x14ac:dyDescent="0.35">
      <c r="L6121" s="27" t="str">
        <f t="shared" si="95"/>
        <v/>
      </c>
    </row>
    <row r="6122" spans="12:12" ht="15.75" customHeight="1" x14ac:dyDescent="0.35">
      <c r="L6122" s="27" t="str">
        <f t="shared" si="95"/>
        <v/>
      </c>
    </row>
    <row r="6123" spans="12:12" ht="15.75" customHeight="1" x14ac:dyDescent="0.35">
      <c r="L6123" s="27" t="str">
        <f t="shared" si="95"/>
        <v/>
      </c>
    </row>
    <row r="6124" spans="12:12" ht="15.75" customHeight="1" x14ac:dyDescent="0.35">
      <c r="L6124" s="27" t="str">
        <f t="shared" si="95"/>
        <v/>
      </c>
    </row>
    <row r="6125" spans="12:12" ht="15.75" customHeight="1" x14ac:dyDescent="0.35">
      <c r="L6125" s="27" t="str">
        <f t="shared" si="95"/>
        <v/>
      </c>
    </row>
    <row r="6126" spans="12:12" ht="15.75" customHeight="1" x14ac:dyDescent="0.35">
      <c r="L6126" s="27" t="str">
        <f t="shared" si="95"/>
        <v/>
      </c>
    </row>
    <row r="6127" spans="12:12" ht="15.75" customHeight="1" x14ac:dyDescent="0.35">
      <c r="L6127" s="27" t="str">
        <f t="shared" si="95"/>
        <v/>
      </c>
    </row>
    <row r="6128" spans="12:12" ht="15.75" customHeight="1" x14ac:dyDescent="0.35">
      <c r="L6128" s="27" t="str">
        <f t="shared" si="95"/>
        <v/>
      </c>
    </row>
    <row r="6129" spans="12:12" ht="15.75" customHeight="1" x14ac:dyDescent="0.35">
      <c r="L6129" s="27" t="str">
        <f t="shared" si="95"/>
        <v/>
      </c>
    </row>
    <row r="6130" spans="12:12" ht="15.75" customHeight="1" x14ac:dyDescent="0.35">
      <c r="L6130" s="27" t="str">
        <f t="shared" si="95"/>
        <v/>
      </c>
    </row>
    <row r="6131" spans="12:12" ht="15.75" customHeight="1" x14ac:dyDescent="0.35">
      <c r="L6131" s="27" t="str">
        <f t="shared" si="95"/>
        <v/>
      </c>
    </row>
    <row r="6132" spans="12:12" ht="15.75" customHeight="1" x14ac:dyDescent="0.35">
      <c r="L6132" s="27" t="str">
        <f t="shared" si="95"/>
        <v/>
      </c>
    </row>
    <row r="6133" spans="12:12" ht="15.75" customHeight="1" x14ac:dyDescent="0.35">
      <c r="L6133" s="27" t="str">
        <f t="shared" si="95"/>
        <v/>
      </c>
    </row>
    <row r="6134" spans="12:12" ht="15.75" customHeight="1" x14ac:dyDescent="0.35">
      <c r="L6134" s="27" t="str">
        <f t="shared" si="95"/>
        <v/>
      </c>
    </row>
    <row r="6135" spans="12:12" ht="15.75" customHeight="1" x14ac:dyDescent="0.35">
      <c r="L6135" s="27" t="str">
        <f t="shared" si="95"/>
        <v/>
      </c>
    </row>
    <row r="6136" spans="12:12" ht="15.75" customHeight="1" x14ac:dyDescent="0.35">
      <c r="L6136" s="27" t="str">
        <f t="shared" si="95"/>
        <v/>
      </c>
    </row>
    <row r="6137" spans="12:12" ht="15.75" customHeight="1" x14ac:dyDescent="0.35">
      <c r="L6137" s="27" t="str">
        <f t="shared" si="95"/>
        <v/>
      </c>
    </row>
    <row r="6138" spans="12:12" ht="15.75" customHeight="1" x14ac:dyDescent="0.35">
      <c r="L6138" s="27" t="str">
        <f t="shared" si="95"/>
        <v/>
      </c>
    </row>
    <row r="6139" spans="12:12" ht="15.75" customHeight="1" x14ac:dyDescent="0.35">
      <c r="L6139" s="27" t="str">
        <f t="shared" si="95"/>
        <v/>
      </c>
    </row>
    <row r="6140" spans="12:12" ht="15.75" customHeight="1" x14ac:dyDescent="0.35">
      <c r="L6140" s="27" t="str">
        <f t="shared" si="95"/>
        <v/>
      </c>
    </row>
    <row r="6141" spans="12:12" ht="15.75" customHeight="1" x14ac:dyDescent="0.35">
      <c r="L6141" s="27" t="str">
        <f t="shared" si="95"/>
        <v/>
      </c>
    </row>
    <row r="6142" spans="12:12" ht="15.75" customHeight="1" x14ac:dyDescent="0.35">
      <c r="L6142" s="27" t="str">
        <f t="shared" si="95"/>
        <v/>
      </c>
    </row>
    <row r="6143" spans="12:12" ht="15.75" customHeight="1" x14ac:dyDescent="0.35">
      <c r="L6143" s="27" t="str">
        <f t="shared" si="95"/>
        <v/>
      </c>
    </row>
    <row r="6144" spans="12:12" ht="15.75" customHeight="1" x14ac:dyDescent="0.35">
      <c r="L6144" s="27" t="str">
        <f t="shared" si="95"/>
        <v/>
      </c>
    </row>
    <row r="6145" spans="12:12" ht="15.75" customHeight="1" x14ac:dyDescent="0.35">
      <c r="L6145" s="27" t="str">
        <f t="shared" si="95"/>
        <v/>
      </c>
    </row>
    <row r="6146" spans="12:12" ht="15.75" customHeight="1" x14ac:dyDescent="0.35">
      <c r="L6146" s="27" t="str">
        <f t="shared" si="95"/>
        <v/>
      </c>
    </row>
    <row r="6147" spans="12:12" ht="15.75" customHeight="1" x14ac:dyDescent="0.35">
      <c r="L6147" s="27" t="str">
        <f t="shared" si="95"/>
        <v/>
      </c>
    </row>
    <row r="6148" spans="12:12" ht="15.75" customHeight="1" x14ac:dyDescent="0.35">
      <c r="L6148" s="27" t="str">
        <f t="shared" si="95"/>
        <v/>
      </c>
    </row>
    <row r="6149" spans="12:12" ht="15.75" customHeight="1" x14ac:dyDescent="0.35">
      <c r="L6149" s="27" t="str">
        <f t="shared" ref="L6149:L6212" si="96">IF((T6149="N/A")+(ISBLANK(T6149)), IF(S6149="Critical", K6149+30, IF(S6149="High", K6149+30,IF(COUNTIF(S6149,"M*"), K6149+90, IF(S6149="Low", K6149+180,"")))),
IF(((U6149="Yes")*(T6149="Critical")), K6149+30, IF(((U6149="Yes")*(T6149="High")), K6149+30,  IF(((U6149="Yes")*(COUNTIF(S6149,"M*"))), K6149+90,  IF(((U6149="Yes")*(T6149="Low")), K6149+180, IF(S6149="Critical", K6149+30, IF(S6149="High", K6149+30,IF(COUNTIF(S6149,"M*"), K6149+90, IF(S6149="Low", K6149+180,"")))))))))</f>
        <v/>
      </c>
    </row>
    <row r="6150" spans="12:12" ht="15.75" customHeight="1" x14ac:dyDescent="0.35">
      <c r="L6150" s="27" t="str">
        <f t="shared" si="96"/>
        <v/>
      </c>
    </row>
    <row r="6151" spans="12:12" ht="15.75" customHeight="1" x14ac:dyDescent="0.35">
      <c r="L6151" s="27" t="str">
        <f t="shared" si="96"/>
        <v/>
      </c>
    </row>
    <row r="6152" spans="12:12" ht="15.75" customHeight="1" x14ac:dyDescent="0.35">
      <c r="L6152" s="27" t="str">
        <f t="shared" si="96"/>
        <v/>
      </c>
    </row>
    <row r="6153" spans="12:12" ht="15.75" customHeight="1" x14ac:dyDescent="0.35">
      <c r="L6153" s="27" t="str">
        <f t="shared" si="96"/>
        <v/>
      </c>
    </row>
    <row r="6154" spans="12:12" ht="15.75" customHeight="1" x14ac:dyDescent="0.35">
      <c r="L6154" s="27" t="str">
        <f t="shared" si="96"/>
        <v/>
      </c>
    </row>
    <row r="6155" spans="12:12" ht="15.75" customHeight="1" x14ac:dyDescent="0.35">
      <c r="L6155" s="27" t="str">
        <f t="shared" si="96"/>
        <v/>
      </c>
    </row>
    <row r="6156" spans="12:12" ht="15.75" customHeight="1" x14ac:dyDescent="0.35">
      <c r="L6156" s="27" t="str">
        <f t="shared" si="96"/>
        <v/>
      </c>
    </row>
    <row r="6157" spans="12:12" ht="15.75" customHeight="1" x14ac:dyDescent="0.35">
      <c r="L6157" s="27" t="str">
        <f t="shared" si="96"/>
        <v/>
      </c>
    </row>
    <row r="6158" spans="12:12" ht="15.75" customHeight="1" x14ac:dyDescent="0.35">
      <c r="L6158" s="27" t="str">
        <f t="shared" si="96"/>
        <v/>
      </c>
    </row>
    <row r="6159" spans="12:12" ht="15.75" customHeight="1" x14ac:dyDescent="0.35">
      <c r="L6159" s="27" t="str">
        <f t="shared" si="96"/>
        <v/>
      </c>
    </row>
    <row r="6160" spans="12:12" ht="15.75" customHeight="1" x14ac:dyDescent="0.35">
      <c r="L6160" s="27" t="str">
        <f t="shared" si="96"/>
        <v/>
      </c>
    </row>
    <row r="6161" spans="12:12" ht="15.75" customHeight="1" x14ac:dyDescent="0.35">
      <c r="L6161" s="27" t="str">
        <f t="shared" si="96"/>
        <v/>
      </c>
    </row>
    <row r="6162" spans="12:12" ht="15.75" customHeight="1" x14ac:dyDescent="0.35">
      <c r="L6162" s="27" t="str">
        <f t="shared" si="96"/>
        <v/>
      </c>
    </row>
    <row r="6163" spans="12:12" ht="15.75" customHeight="1" x14ac:dyDescent="0.35">
      <c r="L6163" s="27" t="str">
        <f t="shared" si="96"/>
        <v/>
      </c>
    </row>
    <row r="6164" spans="12:12" ht="15.75" customHeight="1" x14ac:dyDescent="0.35">
      <c r="L6164" s="27" t="str">
        <f t="shared" si="96"/>
        <v/>
      </c>
    </row>
    <row r="6165" spans="12:12" ht="15.75" customHeight="1" x14ac:dyDescent="0.35">
      <c r="L6165" s="27" t="str">
        <f t="shared" si="96"/>
        <v/>
      </c>
    </row>
    <row r="6166" spans="12:12" ht="15.75" customHeight="1" x14ac:dyDescent="0.35">
      <c r="L6166" s="27" t="str">
        <f t="shared" si="96"/>
        <v/>
      </c>
    </row>
    <row r="6167" spans="12:12" ht="15.75" customHeight="1" x14ac:dyDescent="0.35">
      <c r="L6167" s="27" t="str">
        <f t="shared" si="96"/>
        <v/>
      </c>
    </row>
    <row r="6168" spans="12:12" ht="15.75" customHeight="1" x14ac:dyDescent="0.35">
      <c r="L6168" s="27" t="str">
        <f t="shared" si="96"/>
        <v/>
      </c>
    </row>
    <row r="6169" spans="12:12" ht="15.75" customHeight="1" x14ac:dyDescent="0.35">
      <c r="L6169" s="27" t="str">
        <f t="shared" si="96"/>
        <v/>
      </c>
    </row>
    <row r="6170" spans="12:12" ht="15.75" customHeight="1" x14ac:dyDescent="0.35">
      <c r="L6170" s="27" t="str">
        <f t="shared" si="96"/>
        <v/>
      </c>
    </row>
    <row r="6171" spans="12:12" ht="15.75" customHeight="1" x14ac:dyDescent="0.35">
      <c r="L6171" s="27" t="str">
        <f t="shared" si="96"/>
        <v/>
      </c>
    </row>
    <row r="6172" spans="12:12" ht="15.75" customHeight="1" x14ac:dyDescent="0.35">
      <c r="L6172" s="27" t="str">
        <f t="shared" si="96"/>
        <v/>
      </c>
    </row>
    <row r="6173" spans="12:12" ht="15.75" customHeight="1" x14ac:dyDescent="0.35">
      <c r="L6173" s="27" t="str">
        <f t="shared" si="96"/>
        <v/>
      </c>
    </row>
    <row r="6174" spans="12:12" ht="15.75" customHeight="1" x14ac:dyDescent="0.35">
      <c r="L6174" s="27" t="str">
        <f t="shared" si="96"/>
        <v/>
      </c>
    </row>
    <row r="6175" spans="12:12" ht="15.75" customHeight="1" x14ac:dyDescent="0.35">
      <c r="L6175" s="27" t="str">
        <f t="shared" si="96"/>
        <v/>
      </c>
    </row>
    <row r="6176" spans="12:12" ht="15.75" customHeight="1" x14ac:dyDescent="0.35">
      <c r="L6176" s="27" t="str">
        <f t="shared" si="96"/>
        <v/>
      </c>
    </row>
    <row r="6177" spans="12:12" ht="15.75" customHeight="1" x14ac:dyDescent="0.35">
      <c r="L6177" s="27" t="str">
        <f t="shared" si="96"/>
        <v/>
      </c>
    </row>
    <row r="6178" spans="12:12" ht="15.75" customHeight="1" x14ac:dyDescent="0.35">
      <c r="L6178" s="27" t="str">
        <f t="shared" si="96"/>
        <v/>
      </c>
    </row>
    <row r="6179" spans="12:12" ht="15.75" customHeight="1" x14ac:dyDescent="0.35">
      <c r="L6179" s="27" t="str">
        <f t="shared" si="96"/>
        <v/>
      </c>
    </row>
    <row r="6180" spans="12:12" ht="15.75" customHeight="1" x14ac:dyDescent="0.35">
      <c r="L6180" s="27" t="str">
        <f t="shared" si="96"/>
        <v/>
      </c>
    </row>
    <row r="6181" spans="12:12" ht="15.75" customHeight="1" x14ac:dyDescent="0.35">
      <c r="L6181" s="27" t="str">
        <f t="shared" si="96"/>
        <v/>
      </c>
    </row>
    <row r="6182" spans="12:12" ht="15.75" customHeight="1" x14ac:dyDescent="0.35">
      <c r="L6182" s="27" t="str">
        <f t="shared" si="96"/>
        <v/>
      </c>
    </row>
    <row r="6183" spans="12:12" ht="15.75" customHeight="1" x14ac:dyDescent="0.35">
      <c r="L6183" s="27" t="str">
        <f t="shared" si="96"/>
        <v/>
      </c>
    </row>
    <row r="6184" spans="12:12" ht="15.75" customHeight="1" x14ac:dyDescent="0.35">
      <c r="L6184" s="27" t="str">
        <f t="shared" si="96"/>
        <v/>
      </c>
    </row>
    <row r="6185" spans="12:12" ht="15.75" customHeight="1" x14ac:dyDescent="0.35">
      <c r="L6185" s="27" t="str">
        <f t="shared" si="96"/>
        <v/>
      </c>
    </row>
    <row r="6186" spans="12:12" ht="15.75" customHeight="1" x14ac:dyDescent="0.35">
      <c r="L6186" s="27" t="str">
        <f t="shared" si="96"/>
        <v/>
      </c>
    </row>
    <row r="6187" spans="12:12" ht="15.75" customHeight="1" x14ac:dyDescent="0.35">
      <c r="L6187" s="27" t="str">
        <f t="shared" si="96"/>
        <v/>
      </c>
    </row>
    <row r="6188" spans="12:12" ht="15.75" customHeight="1" x14ac:dyDescent="0.35">
      <c r="L6188" s="27" t="str">
        <f t="shared" si="96"/>
        <v/>
      </c>
    </row>
    <row r="6189" spans="12:12" ht="15.75" customHeight="1" x14ac:dyDescent="0.35">
      <c r="L6189" s="27" t="str">
        <f t="shared" si="96"/>
        <v/>
      </c>
    </row>
    <row r="6190" spans="12:12" ht="15.75" customHeight="1" x14ac:dyDescent="0.35">
      <c r="L6190" s="27" t="str">
        <f t="shared" si="96"/>
        <v/>
      </c>
    </row>
    <row r="6191" spans="12:12" ht="15.75" customHeight="1" x14ac:dyDescent="0.35">
      <c r="L6191" s="27" t="str">
        <f t="shared" si="96"/>
        <v/>
      </c>
    </row>
    <row r="6192" spans="12:12" ht="15.75" customHeight="1" x14ac:dyDescent="0.35">
      <c r="L6192" s="27" t="str">
        <f t="shared" si="96"/>
        <v/>
      </c>
    </row>
    <row r="6193" spans="12:12" ht="15.75" customHeight="1" x14ac:dyDescent="0.35">
      <c r="L6193" s="27" t="str">
        <f t="shared" si="96"/>
        <v/>
      </c>
    </row>
    <row r="6194" spans="12:12" ht="15.75" customHeight="1" x14ac:dyDescent="0.35">
      <c r="L6194" s="27" t="str">
        <f t="shared" si="96"/>
        <v/>
      </c>
    </row>
    <row r="6195" spans="12:12" ht="15.75" customHeight="1" x14ac:dyDescent="0.35">
      <c r="L6195" s="27" t="str">
        <f t="shared" si="96"/>
        <v/>
      </c>
    </row>
    <row r="6196" spans="12:12" ht="15.75" customHeight="1" x14ac:dyDescent="0.35">
      <c r="L6196" s="27" t="str">
        <f t="shared" si="96"/>
        <v/>
      </c>
    </row>
    <row r="6197" spans="12:12" ht="15.75" customHeight="1" x14ac:dyDescent="0.35">
      <c r="L6197" s="27" t="str">
        <f t="shared" si="96"/>
        <v/>
      </c>
    </row>
    <row r="6198" spans="12:12" ht="15.75" customHeight="1" x14ac:dyDescent="0.35">
      <c r="L6198" s="27" t="str">
        <f t="shared" si="96"/>
        <v/>
      </c>
    </row>
    <row r="6199" spans="12:12" ht="15.75" customHeight="1" x14ac:dyDescent="0.35">
      <c r="L6199" s="27" t="str">
        <f t="shared" si="96"/>
        <v/>
      </c>
    </row>
    <row r="6200" spans="12:12" ht="15.75" customHeight="1" x14ac:dyDescent="0.35">
      <c r="L6200" s="27" t="str">
        <f t="shared" si="96"/>
        <v/>
      </c>
    </row>
    <row r="6201" spans="12:12" ht="15.75" customHeight="1" x14ac:dyDescent="0.35">
      <c r="L6201" s="27" t="str">
        <f t="shared" si="96"/>
        <v/>
      </c>
    </row>
    <row r="6202" spans="12:12" ht="15.75" customHeight="1" x14ac:dyDescent="0.35">
      <c r="L6202" s="27" t="str">
        <f t="shared" si="96"/>
        <v/>
      </c>
    </row>
    <row r="6203" spans="12:12" ht="15.75" customHeight="1" x14ac:dyDescent="0.35">
      <c r="L6203" s="27" t="str">
        <f t="shared" si="96"/>
        <v/>
      </c>
    </row>
    <row r="6204" spans="12:12" ht="15.75" customHeight="1" x14ac:dyDescent="0.35">
      <c r="L6204" s="27" t="str">
        <f t="shared" si="96"/>
        <v/>
      </c>
    </row>
    <row r="6205" spans="12:12" ht="15.75" customHeight="1" x14ac:dyDescent="0.35">
      <c r="L6205" s="27" t="str">
        <f t="shared" si="96"/>
        <v/>
      </c>
    </row>
    <row r="6206" spans="12:12" ht="15.75" customHeight="1" x14ac:dyDescent="0.35">
      <c r="L6206" s="27" t="str">
        <f t="shared" si="96"/>
        <v/>
      </c>
    </row>
    <row r="6207" spans="12:12" ht="15.75" customHeight="1" x14ac:dyDescent="0.35">
      <c r="L6207" s="27" t="str">
        <f t="shared" si="96"/>
        <v/>
      </c>
    </row>
    <row r="6208" spans="12:12" ht="15.75" customHeight="1" x14ac:dyDescent="0.35">
      <c r="L6208" s="27" t="str">
        <f t="shared" si="96"/>
        <v/>
      </c>
    </row>
    <row r="6209" spans="12:12" ht="15.75" customHeight="1" x14ac:dyDescent="0.35">
      <c r="L6209" s="27" t="str">
        <f t="shared" si="96"/>
        <v/>
      </c>
    </row>
    <row r="6210" spans="12:12" ht="15.75" customHeight="1" x14ac:dyDescent="0.35">
      <c r="L6210" s="27" t="str">
        <f t="shared" si="96"/>
        <v/>
      </c>
    </row>
    <row r="6211" spans="12:12" ht="15.75" customHeight="1" x14ac:dyDescent="0.35">
      <c r="L6211" s="27" t="str">
        <f t="shared" si="96"/>
        <v/>
      </c>
    </row>
    <row r="6212" spans="12:12" ht="15.75" customHeight="1" x14ac:dyDescent="0.35">
      <c r="L6212" s="27" t="str">
        <f t="shared" si="96"/>
        <v/>
      </c>
    </row>
    <row r="6213" spans="12:12" ht="15.75" customHeight="1" x14ac:dyDescent="0.35">
      <c r="L6213" s="27" t="str">
        <f t="shared" ref="L6213:L6276" si="97">IF((T6213="N/A")+(ISBLANK(T6213)), IF(S6213="Critical", K6213+30, IF(S6213="High", K6213+30,IF(COUNTIF(S6213,"M*"), K6213+90, IF(S6213="Low", K6213+180,"")))),
IF(((U6213="Yes")*(T6213="Critical")), K6213+30, IF(((U6213="Yes")*(T6213="High")), K6213+30,  IF(((U6213="Yes")*(COUNTIF(S6213,"M*"))), K6213+90,  IF(((U6213="Yes")*(T6213="Low")), K6213+180, IF(S6213="Critical", K6213+30, IF(S6213="High", K6213+30,IF(COUNTIF(S6213,"M*"), K6213+90, IF(S6213="Low", K6213+180,"")))))))))</f>
        <v/>
      </c>
    </row>
    <row r="6214" spans="12:12" ht="15.75" customHeight="1" x14ac:dyDescent="0.35">
      <c r="L6214" s="27" t="str">
        <f t="shared" si="97"/>
        <v/>
      </c>
    </row>
    <row r="6215" spans="12:12" ht="15.75" customHeight="1" x14ac:dyDescent="0.35">
      <c r="L6215" s="27" t="str">
        <f t="shared" si="97"/>
        <v/>
      </c>
    </row>
    <row r="6216" spans="12:12" ht="15.75" customHeight="1" x14ac:dyDescent="0.35">
      <c r="L6216" s="27" t="str">
        <f t="shared" si="97"/>
        <v/>
      </c>
    </row>
    <row r="6217" spans="12:12" ht="15.75" customHeight="1" x14ac:dyDescent="0.35">
      <c r="L6217" s="27" t="str">
        <f t="shared" si="97"/>
        <v/>
      </c>
    </row>
    <row r="6218" spans="12:12" ht="15.75" customHeight="1" x14ac:dyDescent="0.35">
      <c r="L6218" s="27" t="str">
        <f t="shared" si="97"/>
        <v/>
      </c>
    </row>
    <row r="6219" spans="12:12" ht="15.75" customHeight="1" x14ac:dyDescent="0.35">
      <c r="L6219" s="27" t="str">
        <f t="shared" si="97"/>
        <v/>
      </c>
    </row>
    <row r="6220" spans="12:12" ht="15.75" customHeight="1" x14ac:dyDescent="0.35">
      <c r="L6220" s="27" t="str">
        <f t="shared" si="97"/>
        <v/>
      </c>
    </row>
    <row r="6221" spans="12:12" ht="15.75" customHeight="1" x14ac:dyDescent="0.35">
      <c r="L6221" s="27" t="str">
        <f t="shared" si="97"/>
        <v/>
      </c>
    </row>
    <row r="6222" spans="12:12" ht="15.75" customHeight="1" x14ac:dyDescent="0.35">
      <c r="L6222" s="27" t="str">
        <f t="shared" si="97"/>
        <v/>
      </c>
    </row>
    <row r="6223" spans="12:12" ht="15.75" customHeight="1" x14ac:dyDescent="0.35">
      <c r="L6223" s="27" t="str">
        <f t="shared" si="97"/>
        <v/>
      </c>
    </row>
    <row r="6224" spans="12:12" ht="15.75" customHeight="1" x14ac:dyDescent="0.35">
      <c r="L6224" s="27" t="str">
        <f t="shared" si="97"/>
        <v/>
      </c>
    </row>
    <row r="6225" spans="12:12" ht="15.75" customHeight="1" x14ac:dyDescent="0.35">
      <c r="L6225" s="27" t="str">
        <f t="shared" si="97"/>
        <v/>
      </c>
    </row>
    <row r="6226" spans="12:12" ht="15.75" customHeight="1" x14ac:dyDescent="0.35">
      <c r="L6226" s="27" t="str">
        <f t="shared" si="97"/>
        <v/>
      </c>
    </row>
    <row r="6227" spans="12:12" ht="15.75" customHeight="1" x14ac:dyDescent="0.35">
      <c r="L6227" s="27" t="str">
        <f t="shared" si="97"/>
        <v/>
      </c>
    </row>
    <row r="6228" spans="12:12" ht="15.75" customHeight="1" x14ac:dyDescent="0.35">
      <c r="L6228" s="27" t="str">
        <f t="shared" si="97"/>
        <v/>
      </c>
    </row>
    <row r="6229" spans="12:12" ht="15.75" customHeight="1" x14ac:dyDescent="0.35">
      <c r="L6229" s="27" t="str">
        <f t="shared" si="97"/>
        <v/>
      </c>
    </row>
    <row r="6230" spans="12:12" ht="15.75" customHeight="1" x14ac:dyDescent="0.35">
      <c r="L6230" s="27" t="str">
        <f t="shared" si="97"/>
        <v/>
      </c>
    </row>
    <row r="6231" spans="12:12" ht="15.75" customHeight="1" x14ac:dyDescent="0.35">
      <c r="L6231" s="27" t="str">
        <f t="shared" si="97"/>
        <v/>
      </c>
    </row>
    <row r="6232" spans="12:12" ht="15.75" customHeight="1" x14ac:dyDescent="0.35">
      <c r="L6232" s="27" t="str">
        <f t="shared" si="97"/>
        <v/>
      </c>
    </row>
    <row r="6233" spans="12:12" ht="15.75" customHeight="1" x14ac:dyDescent="0.35">
      <c r="L6233" s="27" t="str">
        <f t="shared" si="97"/>
        <v/>
      </c>
    </row>
    <row r="6234" spans="12:12" ht="15.75" customHeight="1" x14ac:dyDescent="0.35">
      <c r="L6234" s="27" t="str">
        <f t="shared" si="97"/>
        <v/>
      </c>
    </row>
    <row r="6235" spans="12:12" ht="15.75" customHeight="1" x14ac:dyDescent="0.35">
      <c r="L6235" s="27" t="str">
        <f t="shared" si="97"/>
        <v/>
      </c>
    </row>
    <row r="6236" spans="12:12" ht="15.75" customHeight="1" x14ac:dyDescent="0.35">
      <c r="L6236" s="27" t="str">
        <f t="shared" si="97"/>
        <v/>
      </c>
    </row>
    <row r="6237" spans="12:12" ht="15.75" customHeight="1" x14ac:dyDescent="0.35">
      <c r="L6237" s="27" t="str">
        <f t="shared" si="97"/>
        <v/>
      </c>
    </row>
    <row r="6238" spans="12:12" ht="15.75" customHeight="1" x14ac:dyDescent="0.35">
      <c r="L6238" s="27" t="str">
        <f t="shared" si="97"/>
        <v/>
      </c>
    </row>
    <row r="6239" spans="12:12" ht="15.75" customHeight="1" x14ac:dyDescent="0.35">
      <c r="L6239" s="27" t="str">
        <f t="shared" si="97"/>
        <v/>
      </c>
    </row>
    <row r="6240" spans="12:12" ht="15.75" customHeight="1" x14ac:dyDescent="0.35">
      <c r="L6240" s="27" t="str">
        <f t="shared" si="97"/>
        <v/>
      </c>
    </row>
    <row r="6241" spans="12:12" ht="15.75" customHeight="1" x14ac:dyDescent="0.35">
      <c r="L6241" s="27" t="str">
        <f t="shared" si="97"/>
        <v/>
      </c>
    </row>
    <row r="6242" spans="12:12" ht="15.75" customHeight="1" x14ac:dyDescent="0.35">
      <c r="L6242" s="27" t="str">
        <f t="shared" si="97"/>
        <v/>
      </c>
    </row>
    <row r="6243" spans="12:12" ht="15.75" customHeight="1" x14ac:dyDescent="0.35">
      <c r="L6243" s="27" t="str">
        <f t="shared" si="97"/>
        <v/>
      </c>
    </row>
    <row r="6244" spans="12:12" ht="15.75" customHeight="1" x14ac:dyDescent="0.35">
      <c r="L6244" s="27" t="str">
        <f t="shared" si="97"/>
        <v/>
      </c>
    </row>
    <row r="6245" spans="12:12" ht="15.75" customHeight="1" x14ac:dyDescent="0.35">
      <c r="L6245" s="27" t="str">
        <f t="shared" si="97"/>
        <v/>
      </c>
    </row>
    <row r="6246" spans="12:12" ht="15.75" customHeight="1" x14ac:dyDescent="0.35">
      <c r="L6246" s="27" t="str">
        <f t="shared" si="97"/>
        <v/>
      </c>
    </row>
    <row r="6247" spans="12:12" ht="15.75" customHeight="1" x14ac:dyDescent="0.35">
      <c r="L6247" s="27" t="str">
        <f t="shared" si="97"/>
        <v/>
      </c>
    </row>
    <row r="6248" spans="12:12" ht="15.75" customHeight="1" x14ac:dyDescent="0.35">
      <c r="L6248" s="27" t="str">
        <f t="shared" si="97"/>
        <v/>
      </c>
    </row>
    <row r="6249" spans="12:12" ht="15.75" customHeight="1" x14ac:dyDescent="0.35">
      <c r="L6249" s="27" t="str">
        <f t="shared" si="97"/>
        <v/>
      </c>
    </row>
    <row r="6250" spans="12:12" ht="15.75" customHeight="1" x14ac:dyDescent="0.35">
      <c r="L6250" s="27" t="str">
        <f t="shared" si="97"/>
        <v/>
      </c>
    </row>
    <row r="6251" spans="12:12" ht="15.75" customHeight="1" x14ac:dyDescent="0.35">
      <c r="L6251" s="27" t="str">
        <f t="shared" si="97"/>
        <v/>
      </c>
    </row>
    <row r="6252" spans="12:12" ht="15.75" customHeight="1" x14ac:dyDescent="0.35">
      <c r="L6252" s="27" t="str">
        <f t="shared" si="97"/>
        <v/>
      </c>
    </row>
    <row r="6253" spans="12:12" ht="15.75" customHeight="1" x14ac:dyDescent="0.35">
      <c r="L6253" s="27" t="str">
        <f t="shared" si="97"/>
        <v/>
      </c>
    </row>
    <row r="6254" spans="12:12" ht="15.75" customHeight="1" x14ac:dyDescent="0.35">
      <c r="L6254" s="27" t="str">
        <f t="shared" si="97"/>
        <v/>
      </c>
    </row>
    <row r="6255" spans="12:12" ht="15.75" customHeight="1" x14ac:dyDescent="0.35">
      <c r="L6255" s="27" t="str">
        <f t="shared" si="97"/>
        <v/>
      </c>
    </row>
    <row r="6256" spans="12:12" ht="15.75" customHeight="1" x14ac:dyDescent="0.35">
      <c r="L6256" s="27" t="str">
        <f t="shared" si="97"/>
        <v/>
      </c>
    </row>
    <row r="6257" spans="12:12" ht="15.75" customHeight="1" x14ac:dyDescent="0.35">
      <c r="L6257" s="27" t="str">
        <f t="shared" si="97"/>
        <v/>
      </c>
    </row>
    <row r="6258" spans="12:12" ht="15.75" customHeight="1" x14ac:dyDescent="0.35">
      <c r="L6258" s="27" t="str">
        <f t="shared" si="97"/>
        <v/>
      </c>
    </row>
    <row r="6259" spans="12:12" ht="15.75" customHeight="1" x14ac:dyDescent="0.35">
      <c r="L6259" s="27" t="str">
        <f t="shared" si="97"/>
        <v/>
      </c>
    </row>
    <row r="6260" spans="12:12" ht="15.75" customHeight="1" x14ac:dyDescent="0.35">
      <c r="L6260" s="27" t="str">
        <f t="shared" si="97"/>
        <v/>
      </c>
    </row>
    <row r="6261" spans="12:12" ht="15.75" customHeight="1" x14ac:dyDescent="0.35">
      <c r="L6261" s="27" t="str">
        <f t="shared" si="97"/>
        <v/>
      </c>
    </row>
    <row r="6262" spans="12:12" ht="15.75" customHeight="1" x14ac:dyDescent="0.35">
      <c r="L6262" s="27" t="str">
        <f t="shared" si="97"/>
        <v/>
      </c>
    </row>
    <row r="6263" spans="12:12" ht="15.75" customHeight="1" x14ac:dyDescent="0.35">
      <c r="L6263" s="27" t="str">
        <f t="shared" si="97"/>
        <v/>
      </c>
    </row>
    <row r="6264" spans="12:12" ht="15.75" customHeight="1" x14ac:dyDescent="0.35">
      <c r="L6264" s="27" t="str">
        <f t="shared" si="97"/>
        <v/>
      </c>
    </row>
    <row r="6265" spans="12:12" ht="15.75" customHeight="1" x14ac:dyDescent="0.35">
      <c r="L6265" s="27" t="str">
        <f t="shared" si="97"/>
        <v/>
      </c>
    </row>
    <row r="6266" spans="12:12" ht="15.75" customHeight="1" x14ac:dyDescent="0.35">
      <c r="L6266" s="27" t="str">
        <f t="shared" si="97"/>
        <v/>
      </c>
    </row>
    <row r="6267" spans="12:12" ht="15.75" customHeight="1" x14ac:dyDescent="0.35">
      <c r="L6267" s="27" t="str">
        <f t="shared" si="97"/>
        <v/>
      </c>
    </row>
    <row r="6268" spans="12:12" ht="15.75" customHeight="1" x14ac:dyDescent="0.35">
      <c r="L6268" s="27" t="str">
        <f t="shared" si="97"/>
        <v/>
      </c>
    </row>
    <row r="6269" spans="12:12" ht="15.75" customHeight="1" x14ac:dyDescent="0.35">
      <c r="L6269" s="27" t="str">
        <f t="shared" si="97"/>
        <v/>
      </c>
    </row>
    <row r="6270" spans="12:12" ht="15.75" customHeight="1" x14ac:dyDescent="0.35">
      <c r="L6270" s="27" t="str">
        <f t="shared" si="97"/>
        <v/>
      </c>
    </row>
    <row r="6271" spans="12:12" ht="15.75" customHeight="1" x14ac:dyDescent="0.35">
      <c r="L6271" s="27" t="str">
        <f t="shared" si="97"/>
        <v/>
      </c>
    </row>
    <row r="6272" spans="12:12" ht="15.75" customHeight="1" x14ac:dyDescent="0.35">
      <c r="L6272" s="27" t="str">
        <f t="shared" si="97"/>
        <v/>
      </c>
    </row>
    <row r="6273" spans="12:12" ht="15.75" customHeight="1" x14ac:dyDescent="0.35">
      <c r="L6273" s="27" t="str">
        <f t="shared" si="97"/>
        <v/>
      </c>
    </row>
    <row r="6274" spans="12:12" ht="15.75" customHeight="1" x14ac:dyDescent="0.35">
      <c r="L6274" s="27" t="str">
        <f t="shared" si="97"/>
        <v/>
      </c>
    </row>
    <row r="6275" spans="12:12" ht="15.75" customHeight="1" x14ac:dyDescent="0.35">
      <c r="L6275" s="27" t="str">
        <f t="shared" si="97"/>
        <v/>
      </c>
    </row>
    <row r="6276" spans="12:12" ht="15.75" customHeight="1" x14ac:dyDescent="0.35">
      <c r="L6276" s="27" t="str">
        <f t="shared" si="97"/>
        <v/>
      </c>
    </row>
    <row r="6277" spans="12:12" ht="15.75" customHeight="1" x14ac:dyDescent="0.35">
      <c r="L6277" s="27" t="str">
        <f t="shared" ref="L6277:L6340" si="98">IF((T6277="N/A")+(ISBLANK(T6277)), IF(S6277="Critical", K6277+30, IF(S6277="High", K6277+30,IF(COUNTIF(S6277,"M*"), K6277+90, IF(S6277="Low", K6277+180,"")))),
IF(((U6277="Yes")*(T6277="Critical")), K6277+30, IF(((U6277="Yes")*(T6277="High")), K6277+30,  IF(((U6277="Yes")*(COUNTIF(S6277,"M*"))), K6277+90,  IF(((U6277="Yes")*(T6277="Low")), K6277+180, IF(S6277="Critical", K6277+30, IF(S6277="High", K6277+30,IF(COUNTIF(S6277,"M*"), K6277+90, IF(S6277="Low", K6277+180,"")))))))))</f>
        <v/>
      </c>
    </row>
    <row r="6278" spans="12:12" ht="15.75" customHeight="1" x14ac:dyDescent="0.35">
      <c r="L6278" s="27" t="str">
        <f t="shared" si="98"/>
        <v/>
      </c>
    </row>
    <row r="6279" spans="12:12" ht="15.75" customHeight="1" x14ac:dyDescent="0.35">
      <c r="L6279" s="27" t="str">
        <f t="shared" si="98"/>
        <v/>
      </c>
    </row>
    <row r="6280" spans="12:12" ht="15.75" customHeight="1" x14ac:dyDescent="0.35">
      <c r="L6280" s="27" t="str">
        <f t="shared" si="98"/>
        <v/>
      </c>
    </row>
    <row r="6281" spans="12:12" ht="15.75" customHeight="1" x14ac:dyDescent="0.35">
      <c r="L6281" s="27" t="str">
        <f t="shared" si="98"/>
        <v/>
      </c>
    </row>
    <row r="6282" spans="12:12" ht="15.75" customHeight="1" x14ac:dyDescent="0.35">
      <c r="L6282" s="27" t="str">
        <f t="shared" si="98"/>
        <v/>
      </c>
    </row>
    <row r="6283" spans="12:12" ht="15.75" customHeight="1" x14ac:dyDescent="0.35">
      <c r="L6283" s="27" t="str">
        <f t="shared" si="98"/>
        <v/>
      </c>
    </row>
    <row r="6284" spans="12:12" ht="15.75" customHeight="1" x14ac:dyDescent="0.35">
      <c r="L6284" s="27" t="str">
        <f t="shared" si="98"/>
        <v/>
      </c>
    </row>
    <row r="6285" spans="12:12" ht="15.75" customHeight="1" x14ac:dyDescent="0.35">
      <c r="L6285" s="27" t="str">
        <f t="shared" si="98"/>
        <v/>
      </c>
    </row>
    <row r="6286" spans="12:12" ht="15.75" customHeight="1" x14ac:dyDescent="0.35">
      <c r="L6286" s="27" t="str">
        <f t="shared" si="98"/>
        <v/>
      </c>
    </row>
    <row r="6287" spans="12:12" ht="15.75" customHeight="1" x14ac:dyDescent="0.35">
      <c r="L6287" s="27" t="str">
        <f t="shared" si="98"/>
        <v/>
      </c>
    </row>
    <row r="6288" spans="12:12" ht="15.75" customHeight="1" x14ac:dyDescent="0.35">
      <c r="L6288" s="27" t="str">
        <f t="shared" si="98"/>
        <v/>
      </c>
    </row>
    <row r="6289" spans="12:12" ht="15.75" customHeight="1" x14ac:dyDescent="0.35">
      <c r="L6289" s="27" t="str">
        <f t="shared" si="98"/>
        <v/>
      </c>
    </row>
    <row r="6290" spans="12:12" ht="15.75" customHeight="1" x14ac:dyDescent="0.35">
      <c r="L6290" s="27" t="str">
        <f t="shared" si="98"/>
        <v/>
      </c>
    </row>
    <row r="6291" spans="12:12" ht="15.75" customHeight="1" x14ac:dyDescent="0.35">
      <c r="L6291" s="27" t="str">
        <f t="shared" si="98"/>
        <v/>
      </c>
    </row>
    <row r="6292" spans="12:12" ht="15.75" customHeight="1" x14ac:dyDescent="0.35">
      <c r="L6292" s="27" t="str">
        <f t="shared" si="98"/>
        <v/>
      </c>
    </row>
    <row r="6293" spans="12:12" ht="15.75" customHeight="1" x14ac:dyDescent="0.35">
      <c r="L6293" s="27" t="str">
        <f t="shared" si="98"/>
        <v/>
      </c>
    </row>
    <row r="6294" spans="12:12" ht="15.75" customHeight="1" x14ac:dyDescent="0.35">
      <c r="L6294" s="27" t="str">
        <f t="shared" si="98"/>
        <v/>
      </c>
    </row>
    <row r="6295" spans="12:12" ht="15.75" customHeight="1" x14ac:dyDescent="0.35">
      <c r="L6295" s="27" t="str">
        <f t="shared" si="98"/>
        <v/>
      </c>
    </row>
    <row r="6296" spans="12:12" ht="15.75" customHeight="1" x14ac:dyDescent="0.35">
      <c r="L6296" s="27" t="str">
        <f t="shared" si="98"/>
        <v/>
      </c>
    </row>
    <row r="6297" spans="12:12" ht="15.75" customHeight="1" x14ac:dyDescent="0.35">
      <c r="L6297" s="27" t="str">
        <f t="shared" si="98"/>
        <v/>
      </c>
    </row>
    <row r="6298" spans="12:12" ht="15.75" customHeight="1" x14ac:dyDescent="0.35">
      <c r="L6298" s="27" t="str">
        <f t="shared" si="98"/>
        <v/>
      </c>
    </row>
    <row r="6299" spans="12:12" ht="15.75" customHeight="1" x14ac:dyDescent="0.35">
      <c r="L6299" s="27" t="str">
        <f t="shared" si="98"/>
        <v/>
      </c>
    </row>
    <row r="6300" spans="12:12" ht="15.75" customHeight="1" x14ac:dyDescent="0.35">
      <c r="L6300" s="27" t="str">
        <f t="shared" si="98"/>
        <v/>
      </c>
    </row>
    <row r="6301" spans="12:12" ht="15.75" customHeight="1" x14ac:dyDescent="0.35">
      <c r="L6301" s="27" t="str">
        <f t="shared" si="98"/>
        <v/>
      </c>
    </row>
    <row r="6302" spans="12:12" ht="15.75" customHeight="1" x14ac:dyDescent="0.35">
      <c r="L6302" s="27" t="str">
        <f t="shared" si="98"/>
        <v/>
      </c>
    </row>
    <row r="6303" spans="12:12" ht="15.75" customHeight="1" x14ac:dyDescent="0.35">
      <c r="L6303" s="27" t="str">
        <f t="shared" si="98"/>
        <v/>
      </c>
    </row>
    <row r="6304" spans="12:12" ht="15.75" customHeight="1" x14ac:dyDescent="0.35">
      <c r="L6304" s="27" t="str">
        <f t="shared" si="98"/>
        <v/>
      </c>
    </row>
    <row r="6305" spans="12:12" ht="15.75" customHeight="1" x14ac:dyDescent="0.35">
      <c r="L6305" s="27" t="str">
        <f t="shared" si="98"/>
        <v/>
      </c>
    </row>
    <row r="6306" spans="12:12" ht="15.75" customHeight="1" x14ac:dyDescent="0.35">
      <c r="L6306" s="27" t="str">
        <f t="shared" si="98"/>
        <v/>
      </c>
    </row>
    <row r="6307" spans="12:12" ht="15.75" customHeight="1" x14ac:dyDescent="0.35">
      <c r="L6307" s="27" t="str">
        <f t="shared" si="98"/>
        <v/>
      </c>
    </row>
    <row r="6308" spans="12:12" ht="15.75" customHeight="1" x14ac:dyDescent="0.35">
      <c r="L6308" s="27" t="str">
        <f t="shared" si="98"/>
        <v/>
      </c>
    </row>
    <row r="6309" spans="12:12" ht="15.75" customHeight="1" x14ac:dyDescent="0.35">
      <c r="L6309" s="27" t="str">
        <f t="shared" si="98"/>
        <v/>
      </c>
    </row>
    <row r="6310" spans="12:12" ht="15.75" customHeight="1" x14ac:dyDescent="0.35">
      <c r="L6310" s="27" t="str">
        <f t="shared" si="98"/>
        <v/>
      </c>
    </row>
    <row r="6311" spans="12:12" ht="15.75" customHeight="1" x14ac:dyDescent="0.35">
      <c r="L6311" s="27" t="str">
        <f t="shared" si="98"/>
        <v/>
      </c>
    </row>
    <row r="6312" spans="12:12" ht="15.75" customHeight="1" x14ac:dyDescent="0.35">
      <c r="L6312" s="27" t="str">
        <f t="shared" si="98"/>
        <v/>
      </c>
    </row>
    <row r="6313" spans="12:12" ht="15.75" customHeight="1" x14ac:dyDescent="0.35">
      <c r="L6313" s="27" t="str">
        <f t="shared" si="98"/>
        <v/>
      </c>
    </row>
    <row r="6314" spans="12:12" ht="15.75" customHeight="1" x14ac:dyDescent="0.35">
      <c r="L6314" s="27" t="str">
        <f t="shared" si="98"/>
        <v/>
      </c>
    </row>
    <row r="6315" spans="12:12" ht="15.75" customHeight="1" x14ac:dyDescent="0.35">
      <c r="L6315" s="27" t="str">
        <f t="shared" si="98"/>
        <v/>
      </c>
    </row>
    <row r="6316" spans="12:12" ht="15.75" customHeight="1" x14ac:dyDescent="0.35">
      <c r="L6316" s="27" t="str">
        <f t="shared" si="98"/>
        <v/>
      </c>
    </row>
    <row r="6317" spans="12:12" ht="15.75" customHeight="1" x14ac:dyDescent="0.35">
      <c r="L6317" s="27" t="str">
        <f t="shared" si="98"/>
        <v/>
      </c>
    </row>
    <row r="6318" spans="12:12" ht="15.75" customHeight="1" x14ac:dyDescent="0.35">
      <c r="L6318" s="27" t="str">
        <f t="shared" si="98"/>
        <v/>
      </c>
    </row>
    <row r="6319" spans="12:12" ht="15.75" customHeight="1" x14ac:dyDescent="0.35">
      <c r="L6319" s="27" t="str">
        <f t="shared" si="98"/>
        <v/>
      </c>
    </row>
    <row r="6320" spans="12:12" ht="15.75" customHeight="1" x14ac:dyDescent="0.35">
      <c r="L6320" s="27" t="str">
        <f t="shared" si="98"/>
        <v/>
      </c>
    </row>
    <row r="6321" spans="12:12" ht="15.75" customHeight="1" x14ac:dyDescent="0.35">
      <c r="L6321" s="27" t="str">
        <f t="shared" si="98"/>
        <v/>
      </c>
    </row>
    <row r="6322" spans="12:12" ht="15.75" customHeight="1" x14ac:dyDescent="0.35">
      <c r="L6322" s="27" t="str">
        <f t="shared" si="98"/>
        <v/>
      </c>
    </row>
    <row r="6323" spans="12:12" ht="15.75" customHeight="1" x14ac:dyDescent="0.35">
      <c r="L6323" s="27" t="str">
        <f t="shared" si="98"/>
        <v/>
      </c>
    </row>
    <row r="6324" spans="12:12" ht="15.75" customHeight="1" x14ac:dyDescent="0.35">
      <c r="L6324" s="27" t="str">
        <f t="shared" si="98"/>
        <v/>
      </c>
    </row>
    <row r="6325" spans="12:12" ht="15.75" customHeight="1" x14ac:dyDescent="0.35">
      <c r="L6325" s="27" t="str">
        <f t="shared" si="98"/>
        <v/>
      </c>
    </row>
    <row r="6326" spans="12:12" ht="15.75" customHeight="1" x14ac:dyDescent="0.35">
      <c r="L6326" s="27" t="str">
        <f t="shared" si="98"/>
        <v/>
      </c>
    </row>
    <row r="6327" spans="12:12" ht="15.75" customHeight="1" x14ac:dyDescent="0.35">
      <c r="L6327" s="27" t="str">
        <f t="shared" si="98"/>
        <v/>
      </c>
    </row>
    <row r="6328" spans="12:12" ht="15.75" customHeight="1" x14ac:dyDescent="0.35">
      <c r="L6328" s="27" t="str">
        <f t="shared" si="98"/>
        <v/>
      </c>
    </row>
    <row r="6329" spans="12:12" ht="15.75" customHeight="1" x14ac:dyDescent="0.35">
      <c r="L6329" s="27" t="str">
        <f t="shared" si="98"/>
        <v/>
      </c>
    </row>
    <row r="6330" spans="12:12" ht="15.75" customHeight="1" x14ac:dyDescent="0.35">
      <c r="L6330" s="27" t="str">
        <f t="shared" si="98"/>
        <v/>
      </c>
    </row>
    <row r="6331" spans="12:12" ht="15.75" customHeight="1" x14ac:dyDescent="0.35">
      <c r="L6331" s="27" t="str">
        <f t="shared" si="98"/>
        <v/>
      </c>
    </row>
    <row r="6332" spans="12:12" ht="15.75" customHeight="1" x14ac:dyDescent="0.35">
      <c r="L6332" s="27" t="str">
        <f t="shared" si="98"/>
        <v/>
      </c>
    </row>
    <row r="6333" spans="12:12" ht="15.75" customHeight="1" x14ac:dyDescent="0.35">
      <c r="L6333" s="27" t="str">
        <f t="shared" si="98"/>
        <v/>
      </c>
    </row>
    <row r="6334" spans="12:12" ht="15.75" customHeight="1" x14ac:dyDescent="0.35">
      <c r="L6334" s="27" t="str">
        <f t="shared" si="98"/>
        <v/>
      </c>
    </row>
    <row r="6335" spans="12:12" ht="15.75" customHeight="1" x14ac:dyDescent="0.35">
      <c r="L6335" s="27" t="str">
        <f t="shared" si="98"/>
        <v/>
      </c>
    </row>
    <row r="6336" spans="12:12" ht="15.75" customHeight="1" x14ac:dyDescent="0.35">
      <c r="L6336" s="27" t="str">
        <f t="shared" si="98"/>
        <v/>
      </c>
    </row>
    <row r="6337" spans="12:12" ht="15.75" customHeight="1" x14ac:dyDescent="0.35">
      <c r="L6337" s="27" t="str">
        <f t="shared" si="98"/>
        <v/>
      </c>
    </row>
    <row r="6338" spans="12:12" ht="15.75" customHeight="1" x14ac:dyDescent="0.35">
      <c r="L6338" s="27" t="str">
        <f t="shared" si="98"/>
        <v/>
      </c>
    </row>
    <row r="6339" spans="12:12" ht="15.75" customHeight="1" x14ac:dyDescent="0.35">
      <c r="L6339" s="27" t="str">
        <f t="shared" si="98"/>
        <v/>
      </c>
    </row>
    <row r="6340" spans="12:12" ht="15.75" customHeight="1" x14ac:dyDescent="0.35">
      <c r="L6340" s="27" t="str">
        <f t="shared" si="98"/>
        <v/>
      </c>
    </row>
    <row r="6341" spans="12:12" ht="15.75" customHeight="1" x14ac:dyDescent="0.35">
      <c r="L6341" s="27" t="str">
        <f t="shared" ref="L6341:L6404" si="99">IF((T6341="N/A")+(ISBLANK(T6341)), IF(S6341="Critical", K6341+30, IF(S6341="High", K6341+30,IF(COUNTIF(S6341,"M*"), K6341+90, IF(S6341="Low", K6341+180,"")))),
IF(((U6341="Yes")*(T6341="Critical")), K6341+30, IF(((U6341="Yes")*(T6341="High")), K6341+30,  IF(((U6341="Yes")*(COUNTIF(S6341,"M*"))), K6341+90,  IF(((U6341="Yes")*(T6341="Low")), K6341+180, IF(S6341="Critical", K6341+30, IF(S6341="High", K6341+30,IF(COUNTIF(S6341,"M*"), K6341+90, IF(S6341="Low", K6341+180,"")))))))))</f>
        <v/>
      </c>
    </row>
    <row r="6342" spans="12:12" ht="15.75" customHeight="1" x14ac:dyDescent="0.35">
      <c r="L6342" s="27" t="str">
        <f t="shared" si="99"/>
        <v/>
      </c>
    </row>
    <row r="6343" spans="12:12" ht="15.75" customHeight="1" x14ac:dyDescent="0.35">
      <c r="L6343" s="27" t="str">
        <f t="shared" si="99"/>
        <v/>
      </c>
    </row>
    <row r="6344" spans="12:12" ht="15.75" customHeight="1" x14ac:dyDescent="0.35">
      <c r="L6344" s="27" t="str">
        <f t="shared" si="99"/>
        <v/>
      </c>
    </row>
    <row r="6345" spans="12:12" ht="15.75" customHeight="1" x14ac:dyDescent="0.35">
      <c r="L6345" s="27" t="str">
        <f t="shared" si="99"/>
        <v/>
      </c>
    </row>
    <row r="6346" spans="12:12" ht="15.75" customHeight="1" x14ac:dyDescent="0.35">
      <c r="L6346" s="27" t="str">
        <f t="shared" si="99"/>
        <v/>
      </c>
    </row>
    <row r="6347" spans="12:12" ht="15.75" customHeight="1" x14ac:dyDescent="0.35">
      <c r="L6347" s="27" t="str">
        <f t="shared" si="99"/>
        <v/>
      </c>
    </row>
    <row r="6348" spans="12:12" ht="15.75" customHeight="1" x14ac:dyDescent="0.35">
      <c r="L6348" s="27" t="str">
        <f t="shared" si="99"/>
        <v/>
      </c>
    </row>
    <row r="6349" spans="12:12" ht="15.75" customHeight="1" x14ac:dyDescent="0.35">
      <c r="L6349" s="27" t="str">
        <f t="shared" si="99"/>
        <v/>
      </c>
    </row>
    <row r="6350" spans="12:12" ht="15.75" customHeight="1" x14ac:dyDescent="0.35">
      <c r="L6350" s="27" t="str">
        <f t="shared" si="99"/>
        <v/>
      </c>
    </row>
    <row r="6351" spans="12:12" ht="15.75" customHeight="1" x14ac:dyDescent="0.35">
      <c r="L6351" s="27" t="str">
        <f t="shared" si="99"/>
        <v/>
      </c>
    </row>
    <row r="6352" spans="12:12" ht="15.75" customHeight="1" x14ac:dyDescent="0.35">
      <c r="L6352" s="27" t="str">
        <f t="shared" si="99"/>
        <v/>
      </c>
    </row>
    <row r="6353" spans="12:12" ht="15.75" customHeight="1" x14ac:dyDescent="0.35">
      <c r="L6353" s="27" t="str">
        <f t="shared" si="99"/>
        <v/>
      </c>
    </row>
    <row r="6354" spans="12:12" ht="15.75" customHeight="1" x14ac:dyDescent="0.35">
      <c r="L6354" s="27" t="str">
        <f t="shared" si="99"/>
        <v/>
      </c>
    </row>
    <row r="6355" spans="12:12" ht="15.75" customHeight="1" x14ac:dyDescent="0.35">
      <c r="L6355" s="27" t="str">
        <f t="shared" si="99"/>
        <v/>
      </c>
    </row>
    <row r="6356" spans="12:12" ht="15.75" customHeight="1" x14ac:dyDescent="0.35">
      <c r="L6356" s="27" t="str">
        <f t="shared" si="99"/>
        <v/>
      </c>
    </row>
    <row r="6357" spans="12:12" ht="15.75" customHeight="1" x14ac:dyDescent="0.35">
      <c r="L6357" s="27" t="str">
        <f t="shared" si="99"/>
        <v/>
      </c>
    </row>
    <row r="6358" spans="12:12" ht="15.75" customHeight="1" x14ac:dyDescent="0.35">
      <c r="L6358" s="27" t="str">
        <f t="shared" si="99"/>
        <v/>
      </c>
    </row>
    <row r="6359" spans="12:12" ht="15.75" customHeight="1" x14ac:dyDescent="0.35">
      <c r="L6359" s="27" t="str">
        <f t="shared" si="99"/>
        <v/>
      </c>
    </row>
    <row r="6360" spans="12:12" ht="15.75" customHeight="1" x14ac:dyDescent="0.35">
      <c r="L6360" s="27" t="str">
        <f t="shared" si="99"/>
        <v/>
      </c>
    </row>
    <row r="6361" spans="12:12" ht="15.75" customHeight="1" x14ac:dyDescent="0.35">
      <c r="L6361" s="27" t="str">
        <f t="shared" si="99"/>
        <v/>
      </c>
    </row>
    <row r="6362" spans="12:12" ht="15.75" customHeight="1" x14ac:dyDescent="0.35">
      <c r="L6362" s="27" t="str">
        <f t="shared" si="99"/>
        <v/>
      </c>
    </row>
    <row r="6363" spans="12:12" ht="15.75" customHeight="1" x14ac:dyDescent="0.35">
      <c r="L6363" s="27" t="str">
        <f t="shared" si="99"/>
        <v/>
      </c>
    </row>
    <row r="6364" spans="12:12" ht="15.75" customHeight="1" x14ac:dyDescent="0.35">
      <c r="L6364" s="27" t="str">
        <f t="shared" si="99"/>
        <v/>
      </c>
    </row>
    <row r="6365" spans="12:12" ht="15.75" customHeight="1" x14ac:dyDescent="0.35">
      <c r="L6365" s="27" t="str">
        <f t="shared" si="99"/>
        <v/>
      </c>
    </row>
    <row r="6366" spans="12:12" ht="15.75" customHeight="1" x14ac:dyDescent="0.35">
      <c r="L6366" s="27" t="str">
        <f t="shared" si="99"/>
        <v/>
      </c>
    </row>
    <row r="6367" spans="12:12" ht="15.75" customHeight="1" x14ac:dyDescent="0.35">
      <c r="L6367" s="27" t="str">
        <f t="shared" si="99"/>
        <v/>
      </c>
    </row>
    <row r="6368" spans="12:12" ht="15.75" customHeight="1" x14ac:dyDescent="0.35">
      <c r="L6368" s="27" t="str">
        <f t="shared" si="99"/>
        <v/>
      </c>
    </row>
    <row r="6369" spans="12:12" ht="15.75" customHeight="1" x14ac:dyDescent="0.35">
      <c r="L6369" s="27" t="str">
        <f t="shared" si="99"/>
        <v/>
      </c>
    </row>
    <row r="6370" spans="12:12" ht="15.75" customHeight="1" x14ac:dyDescent="0.35">
      <c r="L6370" s="27" t="str">
        <f t="shared" si="99"/>
        <v/>
      </c>
    </row>
    <row r="6371" spans="12:12" ht="15.75" customHeight="1" x14ac:dyDescent="0.35">
      <c r="L6371" s="27" t="str">
        <f t="shared" si="99"/>
        <v/>
      </c>
    </row>
    <row r="6372" spans="12:12" ht="15.75" customHeight="1" x14ac:dyDescent="0.35">
      <c r="L6372" s="27" t="str">
        <f t="shared" si="99"/>
        <v/>
      </c>
    </row>
    <row r="6373" spans="12:12" ht="15.75" customHeight="1" x14ac:dyDescent="0.35">
      <c r="L6373" s="27" t="str">
        <f t="shared" si="99"/>
        <v/>
      </c>
    </row>
    <row r="6374" spans="12:12" ht="15.75" customHeight="1" x14ac:dyDescent="0.35">
      <c r="L6374" s="27" t="str">
        <f t="shared" si="99"/>
        <v/>
      </c>
    </row>
    <row r="6375" spans="12:12" ht="15.75" customHeight="1" x14ac:dyDescent="0.35">
      <c r="L6375" s="27" t="str">
        <f t="shared" si="99"/>
        <v/>
      </c>
    </row>
    <row r="6376" spans="12:12" ht="15.75" customHeight="1" x14ac:dyDescent="0.35">
      <c r="L6376" s="27" t="str">
        <f t="shared" si="99"/>
        <v/>
      </c>
    </row>
    <row r="6377" spans="12:12" ht="15.75" customHeight="1" x14ac:dyDescent="0.35">
      <c r="L6377" s="27" t="str">
        <f t="shared" si="99"/>
        <v/>
      </c>
    </row>
    <row r="6378" spans="12:12" ht="15.75" customHeight="1" x14ac:dyDescent="0.35">
      <c r="L6378" s="27" t="str">
        <f t="shared" si="99"/>
        <v/>
      </c>
    </row>
    <row r="6379" spans="12:12" ht="15.75" customHeight="1" x14ac:dyDescent="0.35">
      <c r="L6379" s="27" t="str">
        <f t="shared" si="99"/>
        <v/>
      </c>
    </row>
    <row r="6380" spans="12:12" ht="15.75" customHeight="1" x14ac:dyDescent="0.35">
      <c r="L6380" s="27" t="str">
        <f t="shared" si="99"/>
        <v/>
      </c>
    </row>
    <row r="6381" spans="12:12" ht="15.75" customHeight="1" x14ac:dyDescent="0.35">
      <c r="L6381" s="27" t="str">
        <f t="shared" si="99"/>
        <v/>
      </c>
    </row>
    <row r="6382" spans="12:12" ht="15.75" customHeight="1" x14ac:dyDescent="0.35">
      <c r="L6382" s="27" t="str">
        <f t="shared" si="99"/>
        <v/>
      </c>
    </row>
    <row r="6383" spans="12:12" ht="15.75" customHeight="1" x14ac:dyDescent="0.35">
      <c r="L6383" s="27" t="str">
        <f t="shared" si="99"/>
        <v/>
      </c>
    </row>
    <row r="6384" spans="12:12" ht="15.75" customHeight="1" x14ac:dyDescent="0.35">
      <c r="L6384" s="27" t="str">
        <f t="shared" si="99"/>
        <v/>
      </c>
    </row>
    <row r="6385" spans="12:12" ht="15.75" customHeight="1" x14ac:dyDescent="0.35">
      <c r="L6385" s="27" t="str">
        <f t="shared" si="99"/>
        <v/>
      </c>
    </row>
    <row r="6386" spans="12:12" ht="15.75" customHeight="1" x14ac:dyDescent="0.35">
      <c r="L6386" s="27" t="str">
        <f t="shared" si="99"/>
        <v/>
      </c>
    </row>
    <row r="6387" spans="12:12" ht="15.75" customHeight="1" x14ac:dyDescent="0.35">
      <c r="L6387" s="27" t="str">
        <f t="shared" si="99"/>
        <v/>
      </c>
    </row>
    <row r="6388" spans="12:12" ht="15.75" customHeight="1" x14ac:dyDescent="0.35">
      <c r="L6388" s="27" t="str">
        <f t="shared" si="99"/>
        <v/>
      </c>
    </row>
    <row r="6389" spans="12:12" ht="15.75" customHeight="1" x14ac:dyDescent="0.35">
      <c r="L6389" s="27" t="str">
        <f t="shared" si="99"/>
        <v/>
      </c>
    </row>
    <row r="6390" spans="12:12" ht="15.75" customHeight="1" x14ac:dyDescent="0.35">
      <c r="L6390" s="27" t="str">
        <f t="shared" si="99"/>
        <v/>
      </c>
    </row>
    <row r="6391" spans="12:12" ht="15.75" customHeight="1" x14ac:dyDescent="0.35">
      <c r="L6391" s="27" t="str">
        <f t="shared" si="99"/>
        <v/>
      </c>
    </row>
    <row r="6392" spans="12:12" ht="15.75" customHeight="1" x14ac:dyDescent="0.35">
      <c r="L6392" s="27" t="str">
        <f t="shared" si="99"/>
        <v/>
      </c>
    </row>
    <row r="6393" spans="12:12" ht="15.75" customHeight="1" x14ac:dyDescent="0.35">
      <c r="L6393" s="27" t="str">
        <f t="shared" si="99"/>
        <v/>
      </c>
    </row>
    <row r="6394" spans="12:12" ht="15.75" customHeight="1" x14ac:dyDescent="0.35">
      <c r="L6394" s="27" t="str">
        <f t="shared" si="99"/>
        <v/>
      </c>
    </row>
    <row r="6395" spans="12:12" ht="15.75" customHeight="1" x14ac:dyDescent="0.35">
      <c r="L6395" s="27" t="str">
        <f t="shared" si="99"/>
        <v/>
      </c>
    </row>
    <row r="6396" spans="12:12" ht="15.75" customHeight="1" x14ac:dyDescent="0.35">
      <c r="L6396" s="27" t="str">
        <f t="shared" si="99"/>
        <v/>
      </c>
    </row>
    <row r="6397" spans="12:12" ht="15.75" customHeight="1" x14ac:dyDescent="0.35">
      <c r="L6397" s="27" t="str">
        <f t="shared" si="99"/>
        <v/>
      </c>
    </row>
    <row r="6398" spans="12:12" ht="15.75" customHeight="1" x14ac:dyDescent="0.35">
      <c r="L6398" s="27" t="str">
        <f t="shared" si="99"/>
        <v/>
      </c>
    </row>
    <row r="6399" spans="12:12" ht="15.75" customHeight="1" x14ac:dyDescent="0.35">
      <c r="L6399" s="27" t="str">
        <f t="shared" si="99"/>
        <v/>
      </c>
    </row>
    <row r="6400" spans="12:12" ht="15.75" customHeight="1" x14ac:dyDescent="0.35">
      <c r="L6400" s="27" t="str">
        <f t="shared" si="99"/>
        <v/>
      </c>
    </row>
    <row r="6401" spans="12:12" ht="15.75" customHeight="1" x14ac:dyDescent="0.35">
      <c r="L6401" s="27" t="str">
        <f t="shared" si="99"/>
        <v/>
      </c>
    </row>
    <row r="6402" spans="12:12" ht="15.75" customHeight="1" x14ac:dyDescent="0.35">
      <c r="L6402" s="27" t="str">
        <f t="shared" si="99"/>
        <v/>
      </c>
    </row>
    <row r="6403" spans="12:12" ht="15.75" customHeight="1" x14ac:dyDescent="0.35">
      <c r="L6403" s="27" t="str">
        <f t="shared" si="99"/>
        <v/>
      </c>
    </row>
    <row r="6404" spans="12:12" ht="15.75" customHeight="1" x14ac:dyDescent="0.35">
      <c r="L6404" s="27" t="str">
        <f t="shared" si="99"/>
        <v/>
      </c>
    </row>
    <row r="6405" spans="12:12" ht="15.75" customHeight="1" x14ac:dyDescent="0.35">
      <c r="L6405" s="27" t="str">
        <f t="shared" ref="L6405:L6468" si="100">IF((T6405="N/A")+(ISBLANK(T6405)), IF(S6405="Critical", K6405+30, IF(S6405="High", K6405+30,IF(COUNTIF(S6405,"M*"), K6405+90, IF(S6405="Low", K6405+180,"")))),
IF(((U6405="Yes")*(T6405="Critical")), K6405+30, IF(((U6405="Yes")*(T6405="High")), K6405+30,  IF(((U6405="Yes")*(COUNTIF(S6405,"M*"))), K6405+90,  IF(((U6405="Yes")*(T6405="Low")), K6405+180, IF(S6405="Critical", K6405+30, IF(S6405="High", K6405+30,IF(COUNTIF(S6405,"M*"), K6405+90, IF(S6405="Low", K6405+180,"")))))))))</f>
        <v/>
      </c>
    </row>
    <row r="6406" spans="12:12" ht="15.75" customHeight="1" x14ac:dyDescent="0.35">
      <c r="L6406" s="27" t="str">
        <f t="shared" si="100"/>
        <v/>
      </c>
    </row>
    <row r="6407" spans="12:12" ht="15.75" customHeight="1" x14ac:dyDescent="0.35">
      <c r="L6407" s="27" t="str">
        <f t="shared" si="100"/>
        <v/>
      </c>
    </row>
    <row r="6408" spans="12:12" ht="15.75" customHeight="1" x14ac:dyDescent="0.35">
      <c r="L6408" s="27" t="str">
        <f t="shared" si="100"/>
        <v/>
      </c>
    </row>
    <row r="6409" spans="12:12" ht="15.75" customHeight="1" x14ac:dyDescent="0.35">
      <c r="L6409" s="27" t="str">
        <f t="shared" si="100"/>
        <v/>
      </c>
    </row>
    <row r="6410" spans="12:12" ht="15.75" customHeight="1" x14ac:dyDescent="0.35">
      <c r="L6410" s="27" t="str">
        <f t="shared" si="100"/>
        <v/>
      </c>
    </row>
    <row r="6411" spans="12:12" ht="15.75" customHeight="1" x14ac:dyDescent="0.35">
      <c r="L6411" s="27" t="str">
        <f t="shared" si="100"/>
        <v/>
      </c>
    </row>
    <row r="6412" spans="12:12" ht="15.75" customHeight="1" x14ac:dyDescent="0.35">
      <c r="L6412" s="27" t="str">
        <f t="shared" si="100"/>
        <v/>
      </c>
    </row>
    <row r="6413" spans="12:12" ht="15.75" customHeight="1" x14ac:dyDescent="0.35">
      <c r="L6413" s="27" t="str">
        <f t="shared" si="100"/>
        <v/>
      </c>
    </row>
    <row r="6414" spans="12:12" ht="15.75" customHeight="1" x14ac:dyDescent="0.35">
      <c r="L6414" s="27" t="str">
        <f t="shared" si="100"/>
        <v/>
      </c>
    </row>
    <row r="6415" spans="12:12" ht="15.75" customHeight="1" x14ac:dyDescent="0.35">
      <c r="L6415" s="27" t="str">
        <f t="shared" si="100"/>
        <v/>
      </c>
    </row>
    <row r="6416" spans="12:12" ht="15.75" customHeight="1" x14ac:dyDescent="0.35">
      <c r="L6416" s="27" t="str">
        <f t="shared" si="100"/>
        <v/>
      </c>
    </row>
    <row r="6417" spans="12:12" ht="15.75" customHeight="1" x14ac:dyDescent="0.35">
      <c r="L6417" s="27" t="str">
        <f t="shared" si="100"/>
        <v/>
      </c>
    </row>
    <row r="6418" spans="12:12" ht="15.75" customHeight="1" x14ac:dyDescent="0.35">
      <c r="L6418" s="27" t="str">
        <f t="shared" si="100"/>
        <v/>
      </c>
    </row>
    <row r="6419" spans="12:12" ht="15.75" customHeight="1" x14ac:dyDescent="0.35">
      <c r="L6419" s="27" t="str">
        <f t="shared" si="100"/>
        <v/>
      </c>
    </row>
    <row r="6420" spans="12:12" ht="15.75" customHeight="1" x14ac:dyDescent="0.35">
      <c r="L6420" s="27" t="str">
        <f t="shared" si="100"/>
        <v/>
      </c>
    </row>
    <row r="6421" spans="12:12" ht="15.75" customHeight="1" x14ac:dyDescent="0.35">
      <c r="L6421" s="27" t="str">
        <f t="shared" si="100"/>
        <v/>
      </c>
    </row>
    <row r="6422" spans="12:12" ht="15.75" customHeight="1" x14ac:dyDescent="0.35">
      <c r="L6422" s="27" t="str">
        <f t="shared" si="100"/>
        <v/>
      </c>
    </row>
    <row r="6423" spans="12:12" ht="15.75" customHeight="1" x14ac:dyDescent="0.35">
      <c r="L6423" s="27" t="str">
        <f t="shared" si="100"/>
        <v/>
      </c>
    </row>
    <row r="6424" spans="12:12" ht="15.75" customHeight="1" x14ac:dyDescent="0.35">
      <c r="L6424" s="27" t="str">
        <f t="shared" si="100"/>
        <v/>
      </c>
    </row>
    <row r="6425" spans="12:12" ht="15.75" customHeight="1" x14ac:dyDescent="0.35">
      <c r="L6425" s="27" t="str">
        <f t="shared" si="100"/>
        <v/>
      </c>
    </row>
    <row r="6426" spans="12:12" ht="15.75" customHeight="1" x14ac:dyDescent="0.35">
      <c r="L6426" s="27" t="str">
        <f t="shared" si="100"/>
        <v/>
      </c>
    </row>
    <row r="6427" spans="12:12" ht="15.75" customHeight="1" x14ac:dyDescent="0.35">
      <c r="L6427" s="27" t="str">
        <f t="shared" si="100"/>
        <v/>
      </c>
    </row>
    <row r="6428" spans="12:12" ht="15.75" customHeight="1" x14ac:dyDescent="0.35">
      <c r="L6428" s="27" t="str">
        <f t="shared" si="100"/>
        <v/>
      </c>
    </row>
    <row r="6429" spans="12:12" ht="15.75" customHeight="1" x14ac:dyDescent="0.35">
      <c r="L6429" s="27" t="str">
        <f t="shared" si="100"/>
        <v/>
      </c>
    </row>
    <row r="6430" spans="12:12" ht="15.75" customHeight="1" x14ac:dyDescent="0.35">
      <c r="L6430" s="27" t="str">
        <f t="shared" si="100"/>
        <v/>
      </c>
    </row>
    <row r="6431" spans="12:12" ht="15.75" customHeight="1" x14ac:dyDescent="0.35">
      <c r="L6431" s="27" t="str">
        <f t="shared" si="100"/>
        <v/>
      </c>
    </row>
    <row r="6432" spans="12:12" ht="15.75" customHeight="1" x14ac:dyDescent="0.35">
      <c r="L6432" s="27" t="str">
        <f t="shared" si="100"/>
        <v/>
      </c>
    </row>
    <row r="6433" spans="12:12" ht="15.75" customHeight="1" x14ac:dyDescent="0.35">
      <c r="L6433" s="27" t="str">
        <f t="shared" si="100"/>
        <v/>
      </c>
    </row>
    <row r="6434" spans="12:12" ht="15.75" customHeight="1" x14ac:dyDescent="0.35">
      <c r="L6434" s="27" t="str">
        <f t="shared" si="100"/>
        <v/>
      </c>
    </row>
    <row r="6435" spans="12:12" ht="15.75" customHeight="1" x14ac:dyDescent="0.35">
      <c r="L6435" s="27" t="str">
        <f t="shared" si="100"/>
        <v/>
      </c>
    </row>
    <row r="6436" spans="12:12" ht="15.75" customHeight="1" x14ac:dyDescent="0.35">
      <c r="L6436" s="27" t="str">
        <f t="shared" si="100"/>
        <v/>
      </c>
    </row>
    <row r="6437" spans="12:12" ht="15.75" customHeight="1" x14ac:dyDescent="0.35">
      <c r="L6437" s="27" t="str">
        <f t="shared" si="100"/>
        <v/>
      </c>
    </row>
    <row r="6438" spans="12:12" ht="15.75" customHeight="1" x14ac:dyDescent="0.35">
      <c r="L6438" s="27" t="str">
        <f t="shared" si="100"/>
        <v/>
      </c>
    </row>
    <row r="6439" spans="12:12" ht="15.75" customHeight="1" x14ac:dyDescent="0.35">
      <c r="L6439" s="27" t="str">
        <f t="shared" si="100"/>
        <v/>
      </c>
    </row>
    <row r="6440" spans="12:12" ht="15.75" customHeight="1" x14ac:dyDescent="0.35">
      <c r="L6440" s="27" t="str">
        <f t="shared" si="100"/>
        <v/>
      </c>
    </row>
    <row r="6441" spans="12:12" ht="15.75" customHeight="1" x14ac:dyDescent="0.35">
      <c r="L6441" s="27" t="str">
        <f t="shared" si="100"/>
        <v/>
      </c>
    </row>
    <row r="6442" spans="12:12" ht="15.75" customHeight="1" x14ac:dyDescent="0.35">
      <c r="L6442" s="27" t="str">
        <f t="shared" si="100"/>
        <v/>
      </c>
    </row>
    <row r="6443" spans="12:12" ht="15.75" customHeight="1" x14ac:dyDescent="0.35">
      <c r="L6443" s="27" t="str">
        <f t="shared" si="100"/>
        <v/>
      </c>
    </row>
    <row r="6444" spans="12:12" ht="15.75" customHeight="1" x14ac:dyDescent="0.35">
      <c r="L6444" s="27" t="str">
        <f t="shared" si="100"/>
        <v/>
      </c>
    </row>
    <row r="6445" spans="12:12" ht="15.75" customHeight="1" x14ac:dyDescent="0.35">
      <c r="L6445" s="27" t="str">
        <f t="shared" si="100"/>
        <v/>
      </c>
    </row>
    <row r="6446" spans="12:12" ht="15.75" customHeight="1" x14ac:dyDescent="0.35">
      <c r="L6446" s="27" t="str">
        <f t="shared" si="100"/>
        <v/>
      </c>
    </row>
    <row r="6447" spans="12:12" ht="15.75" customHeight="1" x14ac:dyDescent="0.35">
      <c r="L6447" s="27" t="str">
        <f t="shared" si="100"/>
        <v/>
      </c>
    </row>
    <row r="6448" spans="12:12" ht="15.75" customHeight="1" x14ac:dyDescent="0.35">
      <c r="L6448" s="27" t="str">
        <f t="shared" si="100"/>
        <v/>
      </c>
    </row>
    <row r="6449" spans="12:12" ht="15.75" customHeight="1" x14ac:dyDescent="0.35">
      <c r="L6449" s="27" t="str">
        <f t="shared" si="100"/>
        <v/>
      </c>
    </row>
    <row r="6450" spans="12:12" ht="15.75" customHeight="1" x14ac:dyDescent="0.35">
      <c r="L6450" s="27" t="str">
        <f t="shared" si="100"/>
        <v/>
      </c>
    </row>
    <row r="6451" spans="12:12" ht="15.75" customHeight="1" x14ac:dyDescent="0.35">
      <c r="L6451" s="27" t="str">
        <f t="shared" si="100"/>
        <v/>
      </c>
    </row>
    <row r="6452" spans="12:12" ht="15.75" customHeight="1" x14ac:dyDescent="0.35">
      <c r="L6452" s="27" t="str">
        <f t="shared" si="100"/>
        <v/>
      </c>
    </row>
    <row r="6453" spans="12:12" ht="15.75" customHeight="1" x14ac:dyDescent="0.35">
      <c r="L6453" s="27" t="str">
        <f t="shared" si="100"/>
        <v/>
      </c>
    </row>
    <row r="6454" spans="12:12" ht="15.75" customHeight="1" x14ac:dyDescent="0.35">
      <c r="L6454" s="27" t="str">
        <f t="shared" si="100"/>
        <v/>
      </c>
    </row>
    <row r="6455" spans="12:12" ht="15.75" customHeight="1" x14ac:dyDescent="0.35">
      <c r="L6455" s="27" t="str">
        <f t="shared" si="100"/>
        <v/>
      </c>
    </row>
    <row r="6456" spans="12:12" ht="15.75" customHeight="1" x14ac:dyDescent="0.35">
      <c r="L6456" s="27" t="str">
        <f t="shared" si="100"/>
        <v/>
      </c>
    </row>
    <row r="6457" spans="12:12" ht="15.75" customHeight="1" x14ac:dyDescent="0.35">
      <c r="L6457" s="27" t="str">
        <f t="shared" si="100"/>
        <v/>
      </c>
    </row>
    <row r="6458" spans="12:12" ht="15.75" customHeight="1" x14ac:dyDescent="0.35">
      <c r="L6458" s="27" t="str">
        <f t="shared" si="100"/>
        <v/>
      </c>
    </row>
    <row r="6459" spans="12:12" ht="15.75" customHeight="1" x14ac:dyDescent="0.35">
      <c r="L6459" s="27" t="str">
        <f t="shared" si="100"/>
        <v/>
      </c>
    </row>
    <row r="6460" spans="12:12" ht="15.75" customHeight="1" x14ac:dyDescent="0.35">
      <c r="L6460" s="27" t="str">
        <f t="shared" si="100"/>
        <v/>
      </c>
    </row>
    <row r="6461" spans="12:12" ht="15.75" customHeight="1" x14ac:dyDescent="0.35">
      <c r="L6461" s="27" t="str">
        <f t="shared" si="100"/>
        <v/>
      </c>
    </row>
    <row r="6462" spans="12:12" ht="15.75" customHeight="1" x14ac:dyDescent="0.35">
      <c r="L6462" s="27" t="str">
        <f t="shared" si="100"/>
        <v/>
      </c>
    </row>
    <row r="6463" spans="12:12" ht="15.75" customHeight="1" x14ac:dyDescent="0.35">
      <c r="L6463" s="27" t="str">
        <f t="shared" si="100"/>
        <v/>
      </c>
    </row>
    <row r="6464" spans="12:12" ht="15.75" customHeight="1" x14ac:dyDescent="0.35">
      <c r="L6464" s="27" t="str">
        <f t="shared" si="100"/>
        <v/>
      </c>
    </row>
    <row r="6465" spans="12:12" ht="15.75" customHeight="1" x14ac:dyDescent="0.35">
      <c r="L6465" s="27" t="str">
        <f t="shared" si="100"/>
        <v/>
      </c>
    </row>
    <row r="6466" spans="12:12" ht="15.75" customHeight="1" x14ac:dyDescent="0.35">
      <c r="L6466" s="27" t="str">
        <f t="shared" si="100"/>
        <v/>
      </c>
    </row>
    <row r="6467" spans="12:12" ht="15.75" customHeight="1" x14ac:dyDescent="0.35">
      <c r="L6467" s="27" t="str">
        <f t="shared" si="100"/>
        <v/>
      </c>
    </row>
    <row r="6468" spans="12:12" ht="15.75" customHeight="1" x14ac:dyDescent="0.35">
      <c r="L6468" s="27" t="str">
        <f t="shared" si="100"/>
        <v/>
      </c>
    </row>
    <row r="6469" spans="12:12" ht="15.75" customHeight="1" x14ac:dyDescent="0.35">
      <c r="L6469" s="27" t="str">
        <f t="shared" ref="L6469:L6532" si="101">IF((T6469="N/A")+(ISBLANK(T6469)), IF(S6469="Critical", K6469+30, IF(S6469="High", K6469+30,IF(COUNTIF(S6469,"M*"), K6469+90, IF(S6469="Low", K6469+180,"")))),
IF(((U6469="Yes")*(T6469="Critical")), K6469+30, IF(((U6469="Yes")*(T6469="High")), K6469+30,  IF(((U6469="Yes")*(COUNTIF(S6469,"M*"))), K6469+90,  IF(((U6469="Yes")*(T6469="Low")), K6469+180, IF(S6469="Critical", K6469+30, IF(S6469="High", K6469+30,IF(COUNTIF(S6469,"M*"), K6469+90, IF(S6469="Low", K6469+180,"")))))))))</f>
        <v/>
      </c>
    </row>
    <row r="6470" spans="12:12" ht="15.75" customHeight="1" x14ac:dyDescent="0.35">
      <c r="L6470" s="27" t="str">
        <f t="shared" si="101"/>
        <v/>
      </c>
    </row>
    <row r="6471" spans="12:12" ht="15.75" customHeight="1" x14ac:dyDescent="0.35">
      <c r="L6471" s="27" t="str">
        <f t="shared" si="101"/>
        <v/>
      </c>
    </row>
    <row r="6472" spans="12:12" ht="15.75" customHeight="1" x14ac:dyDescent="0.35">
      <c r="L6472" s="27" t="str">
        <f t="shared" si="101"/>
        <v/>
      </c>
    </row>
    <row r="6473" spans="12:12" ht="15.75" customHeight="1" x14ac:dyDescent="0.35">
      <c r="L6473" s="27" t="str">
        <f t="shared" si="101"/>
        <v/>
      </c>
    </row>
    <row r="6474" spans="12:12" ht="15.75" customHeight="1" x14ac:dyDescent="0.35">
      <c r="L6474" s="27" t="str">
        <f t="shared" si="101"/>
        <v/>
      </c>
    </row>
    <row r="6475" spans="12:12" ht="15.75" customHeight="1" x14ac:dyDescent="0.35">
      <c r="L6475" s="27" t="str">
        <f t="shared" si="101"/>
        <v/>
      </c>
    </row>
    <row r="6476" spans="12:12" ht="15.75" customHeight="1" x14ac:dyDescent="0.35">
      <c r="L6476" s="27" t="str">
        <f t="shared" si="101"/>
        <v/>
      </c>
    </row>
    <row r="6477" spans="12:12" ht="15.75" customHeight="1" x14ac:dyDescent="0.35">
      <c r="L6477" s="27" t="str">
        <f t="shared" si="101"/>
        <v/>
      </c>
    </row>
    <row r="6478" spans="12:12" ht="15.75" customHeight="1" x14ac:dyDescent="0.35">
      <c r="L6478" s="27" t="str">
        <f t="shared" si="101"/>
        <v/>
      </c>
    </row>
    <row r="6479" spans="12:12" ht="15.75" customHeight="1" x14ac:dyDescent="0.35">
      <c r="L6479" s="27" t="str">
        <f t="shared" si="101"/>
        <v/>
      </c>
    </row>
    <row r="6480" spans="12:12" ht="15.75" customHeight="1" x14ac:dyDescent="0.35">
      <c r="L6480" s="27" t="str">
        <f t="shared" si="101"/>
        <v/>
      </c>
    </row>
    <row r="6481" spans="12:12" ht="15.75" customHeight="1" x14ac:dyDescent="0.35">
      <c r="L6481" s="27" t="str">
        <f t="shared" si="101"/>
        <v/>
      </c>
    </row>
    <row r="6482" spans="12:12" ht="15.75" customHeight="1" x14ac:dyDescent="0.35">
      <c r="L6482" s="27" t="str">
        <f t="shared" si="101"/>
        <v/>
      </c>
    </row>
    <row r="6483" spans="12:12" ht="15.75" customHeight="1" x14ac:dyDescent="0.35">
      <c r="L6483" s="27" t="str">
        <f t="shared" si="101"/>
        <v/>
      </c>
    </row>
    <row r="6484" spans="12:12" ht="15.75" customHeight="1" x14ac:dyDescent="0.35">
      <c r="L6484" s="27" t="str">
        <f t="shared" si="101"/>
        <v/>
      </c>
    </row>
    <row r="6485" spans="12:12" ht="15.75" customHeight="1" x14ac:dyDescent="0.35">
      <c r="L6485" s="27" t="str">
        <f t="shared" si="101"/>
        <v/>
      </c>
    </row>
    <row r="6486" spans="12:12" ht="15.75" customHeight="1" x14ac:dyDescent="0.35">
      <c r="L6486" s="27" t="str">
        <f t="shared" si="101"/>
        <v/>
      </c>
    </row>
    <row r="6487" spans="12:12" ht="15.75" customHeight="1" x14ac:dyDescent="0.35">
      <c r="L6487" s="27" t="str">
        <f t="shared" si="101"/>
        <v/>
      </c>
    </row>
    <row r="6488" spans="12:12" ht="15.75" customHeight="1" x14ac:dyDescent="0.35">
      <c r="L6488" s="27" t="str">
        <f t="shared" si="101"/>
        <v/>
      </c>
    </row>
    <row r="6489" spans="12:12" ht="15.75" customHeight="1" x14ac:dyDescent="0.35">
      <c r="L6489" s="27" t="str">
        <f t="shared" si="101"/>
        <v/>
      </c>
    </row>
    <row r="6490" spans="12:12" ht="15.75" customHeight="1" x14ac:dyDescent="0.35">
      <c r="L6490" s="27" t="str">
        <f t="shared" si="101"/>
        <v/>
      </c>
    </row>
    <row r="6491" spans="12:12" ht="15.75" customHeight="1" x14ac:dyDescent="0.35">
      <c r="L6491" s="27" t="str">
        <f t="shared" si="101"/>
        <v/>
      </c>
    </row>
    <row r="6492" spans="12:12" ht="15.75" customHeight="1" x14ac:dyDescent="0.35">
      <c r="L6492" s="27" t="str">
        <f t="shared" si="101"/>
        <v/>
      </c>
    </row>
    <row r="6493" spans="12:12" ht="15.75" customHeight="1" x14ac:dyDescent="0.35">
      <c r="L6493" s="27" t="str">
        <f t="shared" si="101"/>
        <v/>
      </c>
    </row>
    <row r="6494" spans="12:12" ht="15.75" customHeight="1" x14ac:dyDescent="0.35">
      <c r="L6494" s="27" t="str">
        <f t="shared" si="101"/>
        <v/>
      </c>
    </row>
    <row r="6495" spans="12:12" ht="15.75" customHeight="1" x14ac:dyDescent="0.35">
      <c r="L6495" s="27" t="str">
        <f t="shared" si="101"/>
        <v/>
      </c>
    </row>
    <row r="6496" spans="12:12" ht="15.75" customHeight="1" x14ac:dyDescent="0.35">
      <c r="L6496" s="27" t="str">
        <f t="shared" si="101"/>
        <v/>
      </c>
    </row>
    <row r="6497" spans="12:12" ht="15.75" customHeight="1" x14ac:dyDescent="0.35">
      <c r="L6497" s="27" t="str">
        <f t="shared" si="101"/>
        <v/>
      </c>
    </row>
    <row r="6498" spans="12:12" ht="15.75" customHeight="1" x14ac:dyDescent="0.35">
      <c r="L6498" s="27" t="str">
        <f t="shared" si="101"/>
        <v/>
      </c>
    </row>
    <row r="6499" spans="12:12" ht="15.75" customHeight="1" x14ac:dyDescent="0.35">
      <c r="L6499" s="27" t="str">
        <f t="shared" si="101"/>
        <v/>
      </c>
    </row>
    <row r="6500" spans="12:12" ht="15.75" customHeight="1" x14ac:dyDescent="0.35">
      <c r="L6500" s="27" t="str">
        <f t="shared" si="101"/>
        <v/>
      </c>
    </row>
    <row r="6501" spans="12:12" ht="15.75" customHeight="1" x14ac:dyDescent="0.35">
      <c r="L6501" s="27" t="str">
        <f t="shared" si="101"/>
        <v/>
      </c>
    </row>
    <row r="6502" spans="12:12" ht="15.75" customHeight="1" x14ac:dyDescent="0.35">
      <c r="L6502" s="27" t="str">
        <f t="shared" si="101"/>
        <v/>
      </c>
    </row>
    <row r="6503" spans="12:12" ht="15.75" customHeight="1" x14ac:dyDescent="0.35">
      <c r="L6503" s="27" t="str">
        <f t="shared" si="101"/>
        <v/>
      </c>
    </row>
    <row r="6504" spans="12:12" ht="15.75" customHeight="1" x14ac:dyDescent="0.35">
      <c r="L6504" s="27" t="str">
        <f t="shared" si="101"/>
        <v/>
      </c>
    </row>
    <row r="6505" spans="12:12" ht="15.75" customHeight="1" x14ac:dyDescent="0.35">
      <c r="L6505" s="27" t="str">
        <f t="shared" si="101"/>
        <v/>
      </c>
    </row>
    <row r="6506" spans="12:12" ht="15.75" customHeight="1" x14ac:dyDescent="0.35">
      <c r="L6506" s="27" t="str">
        <f t="shared" si="101"/>
        <v/>
      </c>
    </row>
    <row r="6507" spans="12:12" ht="15.75" customHeight="1" x14ac:dyDescent="0.35">
      <c r="L6507" s="27" t="str">
        <f t="shared" si="101"/>
        <v/>
      </c>
    </row>
    <row r="6508" spans="12:12" ht="15.75" customHeight="1" x14ac:dyDescent="0.35">
      <c r="L6508" s="27" t="str">
        <f t="shared" si="101"/>
        <v/>
      </c>
    </row>
    <row r="6509" spans="12:12" ht="15.75" customHeight="1" x14ac:dyDescent="0.35">
      <c r="L6509" s="27" t="str">
        <f t="shared" si="101"/>
        <v/>
      </c>
    </row>
    <row r="6510" spans="12:12" ht="15.75" customHeight="1" x14ac:dyDescent="0.35">
      <c r="L6510" s="27" t="str">
        <f t="shared" si="101"/>
        <v/>
      </c>
    </row>
    <row r="6511" spans="12:12" ht="15.75" customHeight="1" x14ac:dyDescent="0.35">
      <c r="L6511" s="27" t="str">
        <f t="shared" si="101"/>
        <v/>
      </c>
    </row>
    <row r="6512" spans="12:12" ht="15.75" customHeight="1" x14ac:dyDescent="0.35">
      <c r="L6512" s="27" t="str">
        <f t="shared" si="101"/>
        <v/>
      </c>
    </row>
    <row r="6513" spans="12:12" ht="15.75" customHeight="1" x14ac:dyDescent="0.35">
      <c r="L6513" s="27" t="str">
        <f t="shared" si="101"/>
        <v/>
      </c>
    </row>
    <row r="6514" spans="12:12" ht="15.75" customHeight="1" x14ac:dyDescent="0.35">
      <c r="L6514" s="27" t="str">
        <f t="shared" si="101"/>
        <v/>
      </c>
    </row>
    <row r="6515" spans="12:12" ht="15.75" customHeight="1" x14ac:dyDescent="0.35">
      <c r="L6515" s="27" t="str">
        <f t="shared" si="101"/>
        <v/>
      </c>
    </row>
    <row r="6516" spans="12:12" ht="15.75" customHeight="1" x14ac:dyDescent="0.35">
      <c r="L6516" s="27" t="str">
        <f t="shared" si="101"/>
        <v/>
      </c>
    </row>
    <row r="6517" spans="12:12" ht="15.75" customHeight="1" x14ac:dyDescent="0.35">
      <c r="L6517" s="27" t="str">
        <f t="shared" si="101"/>
        <v/>
      </c>
    </row>
    <row r="6518" spans="12:12" ht="15.75" customHeight="1" x14ac:dyDescent="0.35">
      <c r="L6518" s="27" t="str">
        <f t="shared" si="101"/>
        <v/>
      </c>
    </row>
    <row r="6519" spans="12:12" ht="15.75" customHeight="1" x14ac:dyDescent="0.35">
      <c r="L6519" s="27" t="str">
        <f t="shared" si="101"/>
        <v/>
      </c>
    </row>
    <row r="6520" spans="12:12" ht="15.75" customHeight="1" x14ac:dyDescent="0.35">
      <c r="L6520" s="27" t="str">
        <f t="shared" si="101"/>
        <v/>
      </c>
    </row>
    <row r="6521" spans="12:12" ht="15.75" customHeight="1" x14ac:dyDescent="0.35">
      <c r="L6521" s="27" t="str">
        <f t="shared" si="101"/>
        <v/>
      </c>
    </row>
    <row r="6522" spans="12:12" ht="15.75" customHeight="1" x14ac:dyDescent="0.35">
      <c r="L6522" s="27" t="str">
        <f t="shared" si="101"/>
        <v/>
      </c>
    </row>
    <row r="6523" spans="12:12" ht="15.75" customHeight="1" x14ac:dyDescent="0.35">
      <c r="L6523" s="27" t="str">
        <f t="shared" si="101"/>
        <v/>
      </c>
    </row>
    <row r="6524" spans="12:12" ht="15.75" customHeight="1" x14ac:dyDescent="0.35">
      <c r="L6524" s="27" t="str">
        <f t="shared" si="101"/>
        <v/>
      </c>
    </row>
    <row r="6525" spans="12:12" ht="15.75" customHeight="1" x14ac:dyDescent="0.35">
      <c r="L6525" s="27" t="str">
        <f t="shared" si="101"/>
        <v/>
      </c>
    </row>
    <row r="6526" spans="12:12" ht="15.75" customHeight="1" x14ac:dyDescent="0.35">
      <c r="L6526" s="27" t="str">
        <f t="shared" si="101"/>
        <v/>
      </c>
    </row>
    <row r="6527" spans="12:12" ht="15.75" customHeight="1" x14ac:dyDescent="0.35">
      <c r="L6527" s="27" t="str">
        <f t="shared" si="101"/>
        <v/>
      </c>
    </row>
    <row r="6528" spans="12:12" ht="15.75" customHeight="1" x14ac:dyDescent="0.35">
      <c r="L6528" s="27" t="str">
        <f t="shared" si="101"/>
        <v/>
      </c>
    </row>
    <row r="6529" spans="12:12" ht="15.75" customHeight="1" x14ac:dyDescent="0.35">
      <c r="L6529" s="27" t="str">
        <f t="shared" si="101"/>
        <v/>
      </c>
    </row>
    <row r="6530" spans="12:12" ht="15.75" customHeight="1" x14ac:dyDescent="0.35">
      <c r="L6530" s="27" t="str">
        <f t="shared" si="101"/>
        <v/>
      </c>
    </row>
    <row r="6531" spans="12:12" ht="15.75" customHeight="1" x14ac:dyDescent="0.35">
      <c r="L6531" s="27" t="str">
        <f t="shared" si="101"/>
        <v/>
      </c>
    </row>
    <row r="6532" spans="12:12" ht="15.75" customHeight="1" x14ac:dyDescent="0.35">
      <c r="L6532" s="27" t="str">
        <f t="shared" si="101"/>
        <v/>
      </c>
    </row>
    <row r="6533" spans="12:12" ht="15.75" customHeight="1" x14ac:dyDescent="0.35">
      <c r="L6533" s="27" t="str">
        <f t="shared" ref="L6533:L6596" si="102">IF((T6533="N/A")+(ISBLANK(T6533)), IF(S6533="Critical", K6533+30, IF(S6533="High", K6533+30,IF(COUNTIF(S6533,"M*"), K6533+90, IF(S6533="Low", K6533+180,"")))),
IF(((U6533="Yes")*(T6533="Critical")), K6533+30, IF(((U6533="Yes")*(T6533="High")), K6533+30,  IF(((U6533="Yes")*(COUNTIF(S6533,"M*"))), K6533+90,  IF(((U6533="Yes")*(T6533="Low")), K6533+180, IF(S6533="Critical", K6533+30, IF(S6533="High", K6533+30,IF(COUNTIF(S6533,"M*"), K6533+90, IF(S6533="Low", K6533+180,"")))))))))</f>
        <v/>
      </c>
    </row>
    <row r="6534" spans="12:12" ht="15.75" customHeight="1" x14ac:dyDescent="0.35">
      <c r="L6534" s="27" t="str">
        <f t="shared" si="102"/>
        <v/>
      </c>
    </row>
    <row r="6535" spans="12:12" ht="15.75" customHeight="1" x14ac:dyDescent="0.35">
      <c r="L6535" s="27" t="str">
        <f t="shared" si="102"/>
        <v/>
      </c>
    </row>
    <row r="6536" spans="12:12" ht="15.75" customHeight="1" x14ac:dyDescent="0.35">
      <c r="L6536" s="27" t="str">
        <f t="shared" si="102"/>
        <v/>
      </c>
    </row>
    <row r="6537" spans="12:12" ht="15.75" customHeight="1" x14ac:dyDescent="0.35">
      <c r="L6537" s="27" t="str">
        <f t="shared" si="102"/>
        <v/>
      </c>
    </row>
    <row r="6538" spans="12:12" ht="15.75" customHeight="1" x14ac:dyDescent="0.35">
      <c r="L6538" s="27" t="str">
        <f t="shared" si="102"/>
        <v/>
      </c>
    </row>
    <row r="6539" spans="12:12" ht="15.75" customHeight="1" x14ac:dyDescent="0.35">
      <c r="L6539" s="27" t="str">
        <f t="shared" si="102"/>
        <v/>
      </c>
    </row>
    <row r="6540" spans="12:12" ht="15.75" customHeight="1" x14ac:dyDescent="0.35">
      <c r="L6540" s="27" t="str">
        <f t="shared" si="102"/>
        <v/>
      </c>
    </row>
    <row r="6541" spans="12:12" ht="15.75" customHeight="1" x14ac:dyDescent="0.35">
      <c r="L6541" s="27" t="str">
        <f t="shared" si="102"/>
        <v/>
      </c>
    </row>
    <row r="6542" spans="12:12" ht="15.75" customHeight="1" x14ac:dyDescent="0.35">
      <c r="L6542" s="27" t="str">
        <f t="shared" si="102"/>
        <v/>
      </c>
    </row>
    <row r="6543" spans="12:12" ht="15.75" customHeight="1" x14ac:dyDescent="0.35">
      <c r="L6543" s="27" t="str">
        <f t="shared" si="102"/>
        <v/>
      </c>
    </row>
    <row r="6544" spans="12:12" ht="15.75" customHeight="1" x14ac:dyDescent="0.35">
      <c r="L6544" s="27" t="str">
        <f t="shared" si="102"/>
        <v/>
      </c>
    </row>
    <row r="6545" spans="12:12" ht="15.75" customHeight="1" x14ac:dyDescent="0.35">
      <c r="L6545" s="27" t="str">
        <f t="shared" si="102"/>
        <v/>
      </c>
    </row>
    <row r="6546" spans="12:12" ht="15.75" customHeight="1" x14ac:dyDescent="0.35">
      <c r="L6546" s="27" t="str">
        <f t="shared" si="102"/>
        <v/>
      </c>
    </row>
    <row r="6547" spans="12:12" ht="15.75" customHeight="1" x14ac:dyDescent="0.35">
      <c r="L6547" s="27" t="str">
        <f t="shared" si="102"/>
        <v/>
      </c>
    </row>
    <row r="6548" spans="12:12" ht="15.75" customHeight="1" x14ac:dyDescent="0.35">
      <c r="L6548" s="27" t="str">
        <f t="shared" si="102"/>
        <v/>
      </c>
    </row>
    <row r="6549" spans="12:12" ht="15.75" customHeight="1" x14ac:dyDescent="0.35">
      <c r="L6549" s="27" t="str">
        <f t="shared" si="102"/>
        <v/>
      </c>
    </row>
    <row r="6550" spans="12:12" ht="15.75" customHeight="1" x14ac:dyDescent="0.35">
      <c r="L6550" s="27" t="str">
        <f t="shared" si="102"/>
        <v/>
      </c>
    </row>
    <row r="6551" spans="12:12" ht="15.75" customHeight="1" x14ac:dyDescent="0.35">
      <c r="L6551" s="27" t="str">
        <f t="shared" si="102"/>
        <v/>
      </c>
    </row>
    <row r="6552" spans="12:12" ht="15.75" customHeight="1" x14ac:dyDescent="0.35">
      <c r="L6552" s="27" t="str">
        <f t="shared" si="102"/>
        <v/>
      </c>
    </row>
    <row r="6553" spans="12:12" ht="15.75" customHeight="1" x14ac:dyDescent="0.35">
      <c r="L6553" s="27" t="str">
        <f t="shared" si="102"/>
        <v/>
      </c>
    </row>
    <row r="6554" spans="12:12" ht="15.75" customHeight="1" x14ac:dyDescent="0.35">
      <c r="L6554" s="27" t="str">
        <f t="shared" si="102"/>
        <v/>
      </c>
    </row>
    <row r="6555" spans="12:12" ht="15.75" customHeight="1" x14ac:dyDescent="0.35">
      <c r="L6555" s="27" t="str">
        <f t="shared" si="102"/>
        <v/>
      </c>
    </row>
    <row r="6556" spans="12:12" ht="15.75" customHeight="1" x14ac:dyDescent="0.35">
      <c r="L6556" s="27" t="str">
        <f t="shared" si="102"/>
        <v/>
      </c>
    </row>
    <row r="6557" spans="12:12" ht="15.75" customHeight="1" x14ac:dyDescent="0.35">
      <c r="L6557" s="27" t="str">
        <f t="shared" si="102"/>
        <v/>
      </c>
    </row>
    <row r="6558" spans="12:12" ht="15.75" customHeight="1" x14ac:dyDescent="0.35">
      <c r="L6558" s="27" t="str">
        <f t="shared" si="102"/>
        <v/>
      </c>
    </row>
    <row r="6559" spans="12:12" ht="15.75" customHeight="1" x14ac:dyDescent="0.35">
      <c r="L6559" s="27" t="str">
        <f t="shared" si="102"/>
        <v/>
      </c>
    </row>
    <row r="6560" spans="12:12" ht="15.75" customHeight="1" x14ac:dyDescent="0.35">
      <c r="L6560" s="27" t="str">
        <f t="shared" si="102"/>
        <v/>
      </c>
    </row>
    <row r="6561" spans="12:12" ht="15.75" customHeight="1" x14ac:dyDescent="0.35">
      <c r="L6561" s="27" t="str">
        <f t="shared" si="102"/>
        <v/>
      </c>
    </row>
    <row r="6562" spans="12:12" ht="15.75" customHeight="1" x14ac:dyDescent="0.35">
      <c r="L6562" s="27" t="str">
        <f t="shared" si="102"/>
        <v/>
      </c>
    </row>
    <row r="6563" spans="12:12" ht="15.75" customHeight="1" x14ac:dyDescent="0.35">
      <c r="L6563" s="27" t="str">
        <f t="shared" si="102"/>
        <v/>
      </c>
    </row>
    <row r="6564" spans="12:12" ht="15.75" customHeight="1" x14ac:dyDescent="0.35">
      <c r="L6564" s="27" t="str">
        <f t="shared" si="102"/>
        <v/>
      </c>
    </row>
    <row r="6565" spans="12:12" ht="15.75" customHeight="1" x14ac:dyDescent="0.35">
      <c r="L6565" s="27" t="str">
        <f t="shared" si="102"/>
        <v/>
      </c>
    </row>
    <row r="6566" spans="12:12" ht="15.75" customHeight="1" x14ac:dyDescent="0.35">
      <c r="L6566" s="27" t="str">
        <f t="shared" si="102"/>
        <v/>
      </c>
    </row>
    <row r="6567" spans="12:12" ht="15.75" customHeight="1" x14ac:dyDescent="0.35">
      <c r="L6567" s="27" t="str">
        <f t="shared" si="102"/>
        <v/>
      </c>
    </row>
    <row r="6568" spans="12:12" ht="15.75" customHeight="1" x14ac:dyDescent="0.35">
      <c r="L6568" s="27" t="str">
        <f t="shared" si="102"/>
        <v/>
      </c>
    </row>
    <row r="6569" spans="12:12" ht="15.75" customHeight="1" x14ac:dyDescent="0.35">
      <c r="L6569" s="27" t="str">
        <f t="shared" si="102"/>
        <v/>
      </c>
    </row>
    <row r="6570" spans="12:12" ht="15.75" customHeight="1" x14ac:dyDescent="0.35">
      <c r="L6570" s="27" t="str">
        <f t="shared" si="102"/>
        <v/>
      </c>
    </row>
    <row r="6571" spans="12:12" ht="15.75" customHeight="1" x14ac:dyDescent="0.35">
      <c r="L6571" s="27" t="str">
        <f t="shared" si="102"/>
        <v/>
      </c>
    </row>
    <row r="6572" spans="12:12" ht="15.75" customHeight="1" x14ac:dyDescent="0.35">
      <c r="L6572" s="27" t="str">
        <f t="shared" si="102"/>
        <v/>
      </c>
    </row>
    <row r="6573" spans="12:12" ht="15.75" customHeight="1" x14ac:dyDescent="0.35">
      <c r="L6573" s="27" t="str">
        <f t="shared" si="102"/>
        <v/>
      </c>
    </row>
    <row r="6574" spans="12:12" ht="15.75" customHeight="1" x14ac:dyDescent="0.35">
      <c r="L6574" s="27" t="str">
        <f t="shared" si="102"/>
        <v/>
      </c>
    </row>
    <row r="6575" spans="12:12" ht="15.75" customHeight="1" x14ac:dyDescent="0.35">
      <c r="L6575" s="27" t="str">
        <f t="shared" si="102"/>
        <v/>
      </c>
    </row>
    <row r="6576" spans="12:12" ht="15.75" customHeight="1" x14ac:dyDescent="0.35">
      <c r="L6576" s="27" t="str">
        <f t="shared" si="102"/>
        <v/>
      </c>
    </row>
    <row r="6577" spans="12:12" ht="15.75" customHeight="1" x14ac:dyDescent="0.35">
      <c r="L6577" s="27" t="str">
        <f t="shared" si="102"/>
        <v/>
      </c>
    </row>
    <row r="6578" spans="12:12" ht="15.75" customHeight="1" x14ac:dyDescent="0.35">
      <c r="L6578" s="27" t="str">
        <f t="shared" si="102"/>
        <v/>
      </c>
    </row>
    <row r="6579" spans="12:12" ht="15.75" customHeight="1" x14ac:dyDescent="0.35">
      <c r="L6579" s="27" t="str">
        <f t="shared" si="102"/>
        <v/>
      </c>
    </row>
    <row r="6580" spans="12:12" ht="15.75" customHeight="1" x14ac:dyDescent="0.35">
      <c r="L6580" s="27" t="str">
        <f t="shared" si="102"/>
        <v/>
      </c>
    </row>
    <row r="6581" spans="12:12" ht="15.75" customHeight="1" x14ac:dyDescent="0.35">
      <c r="L6581" s="27" t="str">
        <f t="shared" si="102"/>
        <v/>
      </c>
    </row>
    <row r="6582" spans="12:12" ht="15.75" customHeight="1" x14ac:dyDescent="0.35">
      <c r="L6582" s="27" t="str">
        <f t="shared" si="102"/>
        <v/>
      </c>
    </row>
    <row r="6583" spans="12:12" ht="15.75" customHeight="1" x14ac:dyDescent="0.35">
      <c r="L6583" s="27" t="str">
        <f t="shared" si="102"/>
        <v/>
      </c>
    </row>
    <row r="6584" spans="12:12" ht="15.75" customHeight="1" x14ac:dyDescent="0.35">
      <c r="L6584" s="27" t="str">
        <f t="shared" si="102"/>
        <v/>
      </c>
    </row>
    <row r="6585" spans="12:12" ht="15.75" customHeight="1" x14ac:dyDescent="0.35">
      <c r="L6585" s="27" t="str">
        <f t="shared" si="102"/>
        <v/>
      </c>
    </row>
    <row r="6586" spans="12:12" ht="15.75" customHeight="1" x14ac:dyDescent="0.35">
      <c r="L6586" s="27" t="str">
        <f t="shared" si="102"/>
        <v/>
      </c>
    </row>
    <row r="6587" spans="12:12" ht="15.75" customHeight="1" x14ac:dyDescent="0.35">
      <c r="L6587" s="27" t="str">
        <f t="shared" si="102"/>
        <v/>
      </c>
    </row>
    <row r="6588" spans="12:12" ht="15.75" customHeight="1" x14ac:dyDescent="0.35">
      <c r="L6588" s="27" t="str">
        <f t="shared" si="102"/>
        <v/>
      </c>
    </row>
    <row r="6589" spans="12:12" ht="15.75" customHeight="1" x14ac:dyDescent="0.35">
      <c r="L6589" s="27" t="str">
        <f t="shared" si="102"/>
        <v/>
      </c>
    </row>
    <row r="6590" spans="12:12" ht="15.75" customHeight="1" x14ac:dyDescent="0.35">
      <c r="L6590" s="27" t="str">
        <f t="shared" si="102"/>
        <v/>
      </c>
    </row>
    <row r="6591" spans="12:12" ht="15.75" customHeight="1" x14ac:dyDescent="0.35">
      <c r="L6591" s="27" t="str">
        <f t="shared" si="102"/>
        <v/>
      </c>
    </row>
    <row r="6592" spans="12:12" ht="15.75" customHeight="1" x14ac:dyDescent="0.35">
      <c r="L6592" s="27" t="str">
        <f t="shared" si="102"/>
        <v/>
      </c>
    </row>
    <row r="6593" spans="12:12" ht="15.75" customHeight="1" x14ac:dyDescent="0.35">
      <c r="L6593" s="27" t="str">
        <f t="shared" si="102"/>
        <v/>
      </c>
    </row>
    <row r="6594" spans="12:12" ht="15.75" customHeight="1" x14ac:dyDescent="0.35">
      <c r="L6594" s="27" t="str">
        <f t="shared" si="102"/>
        <v/>
      </c>
    </row>
    <row r="6595" spans="12:12" ht="15.75" customHeight="1" x14ac:dyDescent="0.35">
      <c r="L6595" s="27" t="str">
        <f t="shared" si="102"/>
        <v/>
      </c>
    </row>
    <row r="6596" spans="12:12" ht="15.75" customHeight="1" x14ac:dyDescent="0.35">
      <c r="L6596" s="27" t="str">
        <f t="shared" si="102"/>
        <v/>
      </c>
    </row>
    <row r="6597" spans="12:12" ht="15.75" customHeight="1" x14ac:dyDescent="0.35">
      <c r="L6597" s="27" t="str">
        <f t="shared" ref="L6597:L6660" si="103">IF((T6597="N/A")+(ISBLANK(T6597)), IF(S6597="Critical", K6597+30, IF(S6597="High", K6597+30,IF(COUNTIF(S6597,"M*"), K6597+90, IF(S6597="Low", K6597+180,"")))),
IF(((U6597="Yes")*(T6597="Critical")), K6597+30, IF(((U6597="Yes")*(T6597="High")), K6597+30,  IF(((U6597="Yes")*(COUNTIF(S6597,"M*"))), K6597+90,  IF(((U6597="Yes")*(T6597="Low")), K6597+180, IF(S6597="Critical", K6597+30, IF(S6597="High", K6597+30,IF(COUNTIF(S6597,"M*"), K6597+90, IF(S6597="Low", K6597+180,"")))))))))</f>
        <v/>
      </c>
    </row>
    <row r="6598" spans="12:12" ht="15.75" customHeight="1" x14ac:dyDescent="0.35">
      <c r="L6598" s="27" t="str">
        <f t="shared" si="103"/>
        <v/>
      </c>
    </row>
    <row r="6599" spans="12:12" ht="15.75" customHeight="1" x14ac:dyDescent="0.35">
      <c r="L6599" s="27" t="str">
        <f t="shared" si="103"/>
        <v/>
      </c>
    </row>
    <row r="6600" spans="12:12" ht="15.75" customHeight="1" x14ac:dyDescent="0.35">
      <c r="L6600" s="27" t="str">
        <f t="shared" si="103"/>
        <v/>
      </c>
    </row>
    <row r="6601" spans="12:12" ht="15.75" customHeight="1" x14ac:dyDescent="0.35">
      <c r="L6601" s="27" t="str">
        <f t="shared" si="103"/>
        <v/>
      </c>
    </row>
    <row r="6602" spans="12:12" ht="15.75" customHeight="1" x14ac:dyDescent="0.35">
      <c r="L6602" s="27" t="str">
        <f t="shared" si="103"/>
        <v/>
      </c>
    </row>
    <row r="6603" spans="12:12" ht="15.75" customHeight="1" x14ac:dyDescent="0.35">
      <c r="L6603" s="27" t="str">
        <f t="shared" si="103"/>
        <v/>
      </c>
    </row>
    <row r="6604" spans="12:12" ht="15.75" customHeight="1" x14ac:dyDescent="0.35">
      <c r="L6604" s="27" t="str">
        <f t="shared" si="103"/>
        <v/>
      </c>
    </row>
    <row r="6605" spans="12:12" ht="15.75" customHeight="1" x14ac:dyDescent="0.35">
      <c r="L6605" s="27" t="str">
        <f t="shared" si="103"/>
        <v/>
      </c>
    </row>
    <row r="6606" spans="12:12" ht="15.75" customHeight="1" x14ac:dyDescent="0.35">
      <c r="L6606" s="27" t="str">
        <f t="shared" si="103"/>
        <v/>
      </c>
    </row>
    <row r="6607" spans="12:12" ht="15.75" customHeight="1" x14ac:dyDescent="0.35">
      <c r="L6607" s="27" t="str">
        <f t="shared" si="103"/>
        <v/>
      </c>
    </row>
    <row r="6608" spans="12:12" ht="15.75" customHeight="1" x14ac:dyDescent="0.35">
      <c r="L6608" s="27" t="str">
        <f t="shared" si="103"/>
        <v/>
      </c>
    </row>
    <row r="6609" spans="12:12" ht="15.75" customHeight="1" x14ac:dyDescent="0.35">
      <c r="L6609" s="27" t="str">
        <f t="shared" si="103"/>
        <v/>
      </c>
    </row>
    <row r="6610" spans="12:12" ht="15.75" customHeight="1" x14ac:dyDescent="0.35">
      <c r="L6610" s="27" t="str">
        <f t="shared" si="103"/>
        <v/>
      </c>
    </row>
    <row r="6611" spans="12:12" ht="15.75" customHeight="1" x14ac:dyDescent="0.35">
      <c r="L6611" s="27" t="str">
        <f t="shared" si="103"/>
        <v/>
      </c>
    </row>
    <row r="6612" spans="12:12" ht="15.75" customHeight="1" x14ac:dyDescent="0.35">
      <c r="L6612" s="27" t="str">
        <f t="shared" si="103"/>
        <v/>
      </c>
    </row>
    <row r="6613" spans="12:12" ht="15.75" customHeight="1" x14ac:dyDescent="0.35">
      <c r="L6613" s="27" t="str">
        <f t="shared" si="103"/>
        <v/>
      </c>
    </row>
    <row r="6614" spans="12:12" ht="15.75" customHeight="1" x14ac:dyDescent="0.35">
      <c r="L6614" s="27" t="str">
        <f t="shared" si="103"/>
        <v/>
      </c>
    </row>
    <row r="6615" spans="12:12" ht="15.75" customHeight="1" x14ac:dyDescent="0.35">
      <c r="L6615" s="27" t="str">
        <f t="shared" si="103"/>
        <v/>
      </c>
    </row>
    <row r="6616" spans="12:12" ht="15.75" customHeight="1" x14ac:dyDescent="0.35">
      <c r="L6616" s="27" t="str">
        <f t="shared" si="103"/>
        <v/>
      </c>
    </row>
    <row r="6617" spans="12:12" ht="15.75" customHeight="1" x14ac:dyDescent="0.35">
      <c r="L6617" s="27" t="str">
        <f t="shared" si="103"/>
        <v/>
      </c>
    </row>
    <row r="6618" spans="12:12" ht="15.75" customHeight="1" x14ac:dyDescent="0.35">
      <c r="L6618" s="27" t="str">
        <f t="shared" si="103"/>
        <v/>
      </c>
    </row>
    <row r="6619" spans="12:12" ht="15.75" customHeight="1" x14ac:dyDescent="0.35">
      <c r="L6619" s="27" t="str">
        <f t="shared" si="103"/>
        <v/>
      </c>
    </row>
    <row r="6620" spans="12:12" ht="15.75" customHeight="1" x14ac:dyDescent="0.35">
      <c r="L6620" s="27" t="str">
        <f t="shared" si="103"/>
        <v/>
      </c>
    </row>
    <row r="6621" spans="12:12" ht="15.75" customHeight="1" x14ac:dyDescent="0.35">
      <c r="L6621" s="27" t="str">
        <f t="shared" si="103"/>
        <v/>
      </c>
    </row>
    <row r="6622" spans="12:12" ht="15.75" customHeight="1" x14ac:dyDescent="0.35">
      <c r="L6622" s="27" t="str">
        <f t="shared" si="103"/>
        <v/>
      </c>
    </row>
    <row r="6623" spans="12:12" ht="15.75" customHeight="1" x14ac:dyDescent="0.35">
      <c r="L6623" s="27" t="str">
        <f t="shared" si="103"/>
        <v/>
      </c>
    </row>
    <row r="6624" spans="12:12" ht="15.75" customHeight="1" x14ac:dyDescent="0.35">
      <c r="L6624" s="27" t="str">
        <f t="shared" si="103"/>
        <v/>
      </c>
    </row>
    <row r="6625" spans="12:12" ht="15.75" customHeight="1" x14ac:dyDescent="0.35">
      <c r="L6625" s="27" t="str">
        <f t="shared" si="103"/>
        <v/>
      </c>
    </row>
    <row r="6626" spans="12:12" ht="15.75" customHeight="1" x14ac:dyDescent="0.35">
      <c r="L6626" s="27" t="str">
        <f t="shared" si="103"/>
        <v/>
      </c>
    </row>
    <row r="6627" spans="12:12" ht="15.75" customHeight="1" x14ac:dyDescent="0.35">
      <c r="L6627" s="27" t="str">
        <f t="shared" si="103"/>
        <v/>
      </c>
    </row>
    <row r="6628" spans="12:12" ht="15.75" customHeight="1" x14ac:dyDescent="0.35">
      <c r="L6628" s="27" t="str">
        <f t="shared" si="103"/>
        <v/>
      </c>
    </row>
    <row r="6629" spans="12:12" ht="15.75" customHeight="1" x14ac:dyDescent="0.35">
      <c r="L6629" s="27" t="str">
        <f t="shared" si="103"/>
        <v/>
      </c>
    </row>
    <row r="6630" spans="12:12" ht="15.75" customHeight="1" x14ac:dyDescent="0.35">
      <c r="L6630" s="27" t="str">
        <f t="shared" si="103"/>
        <v/>
      </c>
    </row>
    <row r="6631" spans="12:12" ht="15.75" customHeight="1" x14ac:dyDescent="0.35">
      <c r="L6631" s="27" t="str">
        <f t="shared" si="103"/>
        <v/>
      </c>
    </row>
    <row r="6632" spans="12:12" ht="15.75" customHeight="1" x14ac:dyDescent="0.35">
      <c r="L6632" s="27" t="str">
        <f t="shared" si="103"/>
        <v/>
      </c>
    </row>
    <row r="6633" spans="12:12" ht="15.75" customHeight="1" x14ac:dyDescent="0.35">
      <c r="L6633" s="27" t="str">
        <f t="shared" si="103"/>
        <v/>
      </c>
    </row>
    <row r="6634" spans="12:12" ht="15.75" customHeight="1" x14ac:dyDescent="0.35">
      <c r="L6634" s="27" t="str">
        <f t="shared" si="103"/>
        <v/>
      </c>
    </row>
    <row r="6635" spans="12:12" ht="15.75" customHeight="1" x14ac:dyDescent="0.35">
      <c r="L6635" s="27" t="str">
        <f t="shared" si="103"/>
        <v/>
      </c>
    </row>
    <row r="6636" spans="12:12" ht="15.75" customHeight="1" x14ac:dyDescent="0.35">
      <c r="L6636" s="27" t="str">
        <f t="shared" si="103"/>
        <v/>
      </c>
    </row>
    <row r="6637" spans="12:12" ht="15.75" customHeight="1" x14ac:dyDescent="0.35">
      <c r="L6637" s="27" t="str">
        <f t="shared" si="103"/>
        <v/>
      </c>
    </row>
    <row r="6638" spans="12:12" ht="15.75" customHeight="1" x14ac:dyDescent="0.35">
      <c r="L6638" s="27" t="str">
        <f t="shared" si="103"/>
        <v/>
      </c>
    </row>
    <row r="6639" spans="12:12" ht="15.75" customHeight="1" x14ac:dyDescent="0.35">
      <c r="L6639" s="27" t="str">
        <f t="shared" si="103"/>
        <v/>
      </c>
    </row>
    <row r="6640" spans="12:12" ht="15.75" customHeight="1" x14ac:dyDescent="0.35">
      <c r="L6640" s="27" t="str">
        <f t="shared" si="103"/>
        <v/>
      </c>
    </row>
    <row r="6641" spans="12:12" ht="15.75" customHeight="1" x14ac:dyDescent="0.35">
      <c r="L6641" s="27" t="str">
        <f t="shared" si="103"/>
        <v/>
      </c>
    </row>
    <row r="6642" spans="12:12" ht="15.75" customHeight="1" x14ac:dyDescent="0.35">
      <c r="L6642" s="27" t="str">
        <f t="shared" si="103"/>
        <v/>
      </c>
    </row>
    <row r="6643" spans="12:12" ht="15.75" customHeight="1" x14ac:dyDescent="0.35">
      <c r="L6643" s="27" t="str">
        <f t="shared" si="103"/>
        <v/>
      </c>
    </row>
    <row r="6644" spans="12:12" ht="15.75" customHeight="1" x14ac:dyDescent="0.35">
      <c r="L6644" s="27" t="str">
        <f t="shared" si="103"/>
        <v/>
      </c>
    </row>
    <row r="6645" spans="12:12" ht="15.75" customHeight="1" x14ac:dyDescent="0.35">
      <c r="L6645" s="27" t="str">
        <f t="shared" si="103"/>
        <v/>
      </c>
    </row>
    <row r="6646" spans="12:12" ht="15.75" customHeight="1" x14ac:dyDescent="0.35">
      <c r="L6646" s="27" t="str">
        <f t="shared" si="103"/>
        <v/>
      </c>
    </row>
    <row r="6647" spans="12:12" ht="15.75" customHeight="1" x14ac:dyDescent="0.35">
      <c r="L6647" s="27" t="str">
        <f t="shared" si="103"/>
        <v/>
      </c>
    </row>
    <row r="6648" spans="12:12" ht="15.75" customHeight="1" x14ac:dyDescent="0.35">
      <c r="L6648" s="27" t="str">
        <f t="shared" si="103"/>
        <v/>
      </c>
    </row>
    <row r="6649" spans="12:12" ht="15.75" customHeight="1" x14ac:dyDescent="0.35">
      <c r="L6649" s="27" t="str">
        <f t="shared" si="103"/>
        <v/>
      </c>
    </row>
    <row r="6650" spans="12:12" ht="15.75" customHeight="1" x14ac:dyDescent="0.35">
      <c r="L6650" s="27" t="str">
        <f t="shared" si="103"/>
        <v/>
      </c>
    </row>
    <row r="6651" spans="12:12" ht="15.75" customHeight="1" x14ac:dyDescent="0.35">
      <c r="L6651" s="27" t="str">
        <f t="shared" si="103"/>
        <v/>
      </c>
    </row>
    <row r="6652" spans="12:12" ht="15.75" customHeight="1" x14ac:dyDescent="0.35">
      <c r="L6652" s="27" t="str">
        <f t="shared" si="103"/>
        <v/>
      </c>
    </row>
    <row r="6653" spans="12:12" ht="15.75" customHeight="1" x14ac:dyDescent="0.35">
      <c r="L6653" s="27" t="str">
        <f t="shared" si="103"/>
        <v/>
      </c>
    </row>
    <row r="6654" spans="12:12" ht="15.75" customHeight="1" x14ac:dyDescent="0.35">
      <c r="L6654" s="27" t="str">
        <f t="shared" si="103"/>
        <v/>
      </c>
    </row>
    <row r="6655" spans="12:12" ht="15.75" customHeight="1" x14ac:dyDescent="0.35">
      <c r="L6655" s="27" t="str">
        <f t="shared" si="103"/>
        <v/>
      </c>
    </row>
    <row r="6656" spans="12:12" ht="15.75" customHeight="1" x14ac:dyDescent="0.35">
      <c r="L6656" s="27" t="str">
        <f t="shared" si="103"/>
        <v/>
      </c>
    </row>
    <row r="6657" spans="12:12" ht="15.75" customHeight="1" x14ac:dyDescent="0.35">
      <c r="L6657" s="27" t="str">
        <f t="shared" si="103"/>
        <v/>
      </c>
    </row>
    <row r="6658" spans="12:12" ht="15.75" customHeight="1" x14ac:dyDescent="0.35">
      <c r="L6658" s="27" t="str">
        <f t="shared" si="103"/>
        <v/>
      </c>
    </row>
    <row r="6659" spans="12:12" ht="15.75" customHeight="1" x14ac:dyDescent="0.35">
      <c r="L6659" s="27" t="str">
        <f t="shared" si="103"/>
        <v/>
      </c>
    </row>
    <row r="6660" spans="12:12" ht="15.75" customHeight="1" x14ac:dyDescent="0.35">
      <c r="L6660" s="27" t="str">
        <f t="shared" si="103"/>
        <v/>
      </c>
    </row>
    <row r="6661" spans="12:12" ht="15.75" customHeight="1" x14ac:dyDescent="0.35">
      <c r="L6661" s="27" t="str">
        <f t="shared" ref="L6661:L6724" si="104">IF((T6661="N/A")+(ISBLANK(T6661)), IF(S6661="Critical", K6661+30, IF(S6661="High", K6661+30,IF(COUNTIF(S6661,"M*"), K6661+90, IF(S6661="Low", K6661+180,"")))),
IF(((U6661="Yes")*(T6661="Critical")), K6661+30, IF(((U6661="Yes")*(T6661="High")), K6661+30,  IF(((U6661="Yes")*(COUNTIF(S6661,"M*"))), K6661+90,  IF(((U6661="Yes")*(T6661="Low")), K6661+180, IF(S6661="Critical", K6661+30, IF(S6661="High", K6661+30,IF(COUNTIF(S6661,"M*"), K6661+90, IF(S6661="Low", K6661+180,"")))))))))</f>
        <v/>
      </c>
    </row>
    <row r="6662" spans="12:12" ht="15.75" customHeight="1" x14ac:dyDescent="0.35">
      <c r="L6662" s="27" t="str">
        <f t="shared" si="104"/>
        <v/>
      </c>
    </row>
    <row r="6663" spans="12:12" ht="15.75" customHeight="1" x14ac:dyDescent="0.35">
      <c r="L6663" s="27" t="str">
        <f t="shared" si="104"/>
        <v/>
      </c>
    </row>
    <row r="6664" spans="12:12" ht="15.75" customHeight="1" x14ac:dyDescent="0.35">
      <c r="L6664" s="27" t="str">
        <f t="shared" si="104"/>
        <v/>
      </c>
    </row>
    <row r="6665" spans="12:12" ht="15.75" customHeight="1" x14ac:dyDescent="0.35">
      <c r="L6665" s="27" t="str">
        <f t="shared" si="104"/>
        <v/>
      </c>
    </row>
    <row r="6666" spans="12:12" ht="15.75" customHeight="1" x14ac:dyDescent="0.35">
      <c r="L6666" s="27" t="str">
        <f t="shared" si="104"/>
        <v/>
      </c>
    </row>
    <row r="6667" spans="12:12" ht="15.75" customHeight="1" x14ac:dyDescent="0.35">
      <c r="L6667" s="27" t="str">
        <f t="shared" si="104"/>
        <v/>
      </c>
    </row>
    <row r="6668" spans="12:12" ht="15.75" customHeight="1" x14ac:dyDescent="0.35">
      <c r="L6668" s="27" t="str">
        <f t="shared" si="104"/>
        <v/>
      </c>
    </row>
    <row r="6669" spans="12:12" ht="15.75" customHeight="1" x14ac:dyDescent="0.35">
      <c r="L6669" s="27" t="str">
        <f t="shared" si="104"/>
        <v/>
      </c>
    </row>
    <row r="6670" spans="12:12" ht="15.75" customHeight="1" x14ac:dyDescent="0.35">
      <c r="L6670" s="27" t="str">
        <f t="shared" si="104"/>
        <v/>
      </c>
    </row>
    <row r="6671" spans="12:12" ht="15.75" customHeight="1" x14ac:dyDescent="0.35">
      <c r="L6671" s="27" t="str">
        <f t="shared" si="104"/>
        <v/>
      </c>
    </row>
    <row r="6672" spans="12:12" ht="15.75" customHeight="1" x14ac:dyDescent="0.35">
      <c r="L6672" s="27" t="str">
        <f t="shared" si="104"/>
        <v/>
      </c>
    </row>
    <row r="6673" spans="12:12" ht="15.75" customHeight="1" x14ac:dyDescent="0.35">
      <c r="L6673" s="27" t="str">
        <f t="shared" si="104"/>
        <v/>
      </c>
    </row>
    <row r="6674" spans="12:12" ht="15.75" customHeight="1" x14ac:dyDescent="0.35">
      <c r="L6674" s="27" t="str">
        <f t="shared" si="104"/>
        <v/>
      </c>
    </row>
    <row r="6675" spans="12:12" ht="15.75" customHeight="1" x14ac:dyDescent="0.35">
      <c r="L6675" s="27" t="str">
        <f t="shared" si="104"/>
        <v/>
      </c>
    </row>
    <row r="6676" spans="12:12" ht="15.75" customHeight="1" x14ac:dyDescent="0.35">
      <c r="L6676" s="27" t="str">
        <f t="shared" si="104"/>
        <v/>
      </c>
    </row>
    <row r="6677" spans="12:12" ht="15.75" customHeight="1" x14ac:dyDescent="0.35">
      <c r="L6677" s="27" t="str">
        <f t="shared" si="104"/>
        <v/>
      </c>
    </row>
    <row r="6678" spans="12:12" ht="15.75" customHeight="1" x14ac:dyDescent="0.35">
      <c r="L6678" s="27" t="str">
        <f t="shared" si="104"/>
        <v/>
      </c>
    </row>
    <row r="6679" spans="12:12" ht="15.75" customHeight="1" x14ac:dyDescent="0.35">
      <c r="L6679" s="27" t="str">
        <f t="shared" si="104"/>
        <v/>
      </c>
    </row>
    <row r="6680" spans="12:12" ht="15.75" customHeight="1" x14ac:dyDescent="0.35">
      <c r="L6680" s="27" t="str">
        <f t="shared" si="104"/>
        <v/>
      </c>
    </row>
    <row r="6681" spans="12:12" ht="15.75" customHeight="1" x14ac:dyDescent="0.35">
      <c r="L6681" s="27" t="str">
        <f t="shared" si="104"/>
        <v/>
      </c>
    </row>
    <row r="6682" spans="12:12" ht="15.75" customHeight="1" x14ac:dyDescent="0.35">
      <c r="L6682" s="27" t="str">
        <f t="shared" si="104"/>
        <v/>
      </c>
    </row>
    <row r="6683" spans="12:12" ht="15.75" customHeight="1" x14ac:dyDescent="0.35">
      <c r="L6683" s="27" t="str">
        <f t="shared" si="104"/>
        <v/>
      </c>
    </row>
    <row r="6684" spans="12:12" ht="15.75" customHeight="1" x14ac:dyDescent="0.35">
      <c r="L6684" s="27" t="str">
        <f t="shared" si="104"/>
        <v/>
      </c>
    </row>
    <row r="6685" spans="12:12" ht="15.75" customHeight="1" x14ac:dyDescent="0.35">
      <c r="L6685" s="27" t="str">
        <f t="shared" si="104"/>
        <v/>
      </c>
    </row>
    <row r="6686" spans="12:12" ht="15.75" customHeight="1" x14ac:dyDescent="0.35">
      <c r="L6686" s="27" t="str">
        <f t="shared" si="104"/>
        <v/>
      </c>
    </row>
    <row r="6687" spans="12:12" ht="15.75" customHeight="1" x14ac:dyDescent="0.35">
      <c r="L6687" s="27" t="str">
        <f t="shared" si="104"/>
        <v/>
      </c>
    </row>
    <row r="6688" spans="12:12" ht="15.75" customHeight="1" x14ac:dyDescent="0.35">
      <c r="L6688" s="27" t="str">
        <f t="shared" si="104"/>
        <v/>
      </c>
    </row>
    <row r="6689" spans="12:12" ht="15.75" customHeight="1" x14ac:dyDescent="0.35">
      <c r="L6689" s="27" t="str">
        <f t="shared" si="104"/>
        <v/>
      </c>
    </row>
    <row r="6690" spans="12:12" ht="15.75" customHeight="1" x14ac:dyDescent="0.35">
      <c r="L6690" s="27" t="str">
        <f t="shared" si="104"/>
        <v/>
      </c>
    </row>
    <row r="6691" spans="12:12" ht="15.75" customHeight="1" x14ac:dyDescent="0.35">
      <c r="L6691" s="27" t="str">
        <f t="shared" si="104"/>
        <v/>
      </c>
    </row>
    <row r="6692" spans="12:12" ht="15.75" customHeight="1" x14ac:dyDescent="0.35">
      <c r="L6692" s="27" t="str">
        <f t="shared" si="104"/>
        <v/>
      </c>
    </row>
    <row r="6693" spans="12:12" ht="15.75" customHeight="1" x14ac:dyDescent="0.35">
      <c r="L6693" s="27" t="str">
        <f t="shared" si="104"/>
        <v/>
      </c>
    </row>
    <row r="6694" spans="12:12" ht="15.75" customHeight="1" x14ac:dyDescent="0.35">
      <c r="L6694" s="27" t="str">
        <f t="shared" si="104"/>
        <v/>
      </c>
    </row>
    <row r="6695" spans="12:12" ht="15.75" customHeight="1" x14ac:dyDescent="0.35">
      <c r="L6695" s="27" t="str">
        <f t="shared" si="104"/>
        <v/>
      </c>
    </row>
    <row r="6696" spans="12:12" ht="15.75" customHeight="1" x14ac:dyDescent="0.35">
      <c r="L6696" s="27" t="str">
        <f t="shared" si="104"/>
        <v/>
      </c>
    </row>
    <row r="6697" spans="12:12" ht="15.75" customHeight="1" x14ac:dyDescent="0.35">
      <c r="L6697" s="27" t="str">
        <f t="shared" si="104"/>
        <v/>
      </c>
    </row>
    <row r="6698" spans="12:12" ht="15.75" customHeight="1" x14ac:dyDescent="0.35">
      <c r="L6698" s="27" t="str">
        <f t="shared" si="104"/>
        <v/>
      </c>
    </row>
    <row r="6699" spans="12:12" ht="15.75" customHeight="1" x14ac:dyDescent="0.35">
      <c r="L6699" s="27" t="str">
        <f t="shared" si="104"/>
        <v/>
      </c>
    </row>
    <row r="6700" spans="12:12" ht="15.75" customHeight="1" x14ac:dyDescent="0.35">
      <c r="L6700" s="27" t="str">
        <f t="shared" si="104"/>
        <v/>
      </c>
    </row>
    <row r="6701" spans="12:12" ht="15.75" customHeight="1" x14ac:dyDescent="0.35">
      <c r="L6701" s="27" t="str">
        <f t="shared" si="104"/>
        <v/>
      </c>
    </row>
    <row r="6702" spans="12:12" ht="15.75" customHeight="1" x14ac:dyDescent="0.35">
      <c r="L6702" s="27" t="str">
        <f t="shared" si="104"/>
        <v/>
      </c>
    </row>
    <row r="6703" spans="12:12" ht="15.75" customHeight="1" x14ac:dyDescent="0.35">
      <c r="L6703" s="27" t="str">
        <f t="shared" si="104"/>
        <v/>
      </c>
    </row>
    <row r="6704" spans="12:12" ht="15.75" customHeight="1" x14ac:dyDescent="0.35">
      <c r="L6704" s="27" t="str">
        <f t="shared" si="104"/>
        <v/>
      </c>
    </row>
    <row r="6705" spans="12:12" ht="15.75" customHeight="1" x14ac:dyDescent="0.35">
      <c r="L6705" s="27" t="str">
        <f t="shared" si="104"/>
        <v/>
      </c>
    </row>
    <row r="6706" spans="12:12" ht="15.75" customHeight="1" x14ac:dyDescent="0.35">
      <c r="L6706" s="27" t="str">
        <f t="shared" si="104"/>
        <v/>
      </c>
    </row>
    <row r="6707" spans="12:12" ht="15.75" customHeight="1" x14ac:dyDescent="0.35">
      <c r="L6707" s="27" t="str">
        <f t="shared" si="104"/>
        <v/>
      </c>
    </row>
    <row r="6708" spans="12:12" ht="15.75" customHeight="1" x14ac:dyDescent="0.35">
      <c r="L6708" s="27" t="str">
        <f t="shared" si="104"/>
        <v/>
      </c>
    </row>
    <row r="6709" spans="12:12" ht="15.75" customHeight="1" x14ac:dyDescent="0.35">
      <c r="L6709" s="27" t="str">
        <f t="shared" si="104"/>
        <v/>
      </c>
    </row>
    <row r="6710" spans="12:12" ht="15.75" customHeight="1" x14ac:dyDescent="0.35">
      <c r="L6710" s="27" t="str">
        <f t="shared" si="104"/>
        <v/>
      </c>
    </row>
    <row r="6711" spans="12:12" ht="15.75" customHeight="1" x14ac:dyDescent="0.35">
      <c r="L6711" s="27" t="str">
        <f t="shared" si="104"/>
        <v/>
      </c>
    </row>
    <row r="6712" spans="12:12" ht="15.75" customHeight="1" x14ac:dyDescent="0.35">
      <c r="L6712" s="27" t="str">
        <f t="shared" si="104"/>
        <v/>
      </c>
    </row>
    <row r="6713" spans="12:12" ht="15.75" customHeight="1" x14ac:dyDescent="0.35">
      <c r="L6713" s="27" t="str">
        <f t="shared" si="104"/>
        <v/>
      </c>
    </row>
    <row r="6714" spans="12:12" ht="15.75" customHeight="1" x14ac:dyDescent="0.35">
      <c r="L6714" s="27" t="str">
        <f t="shared" si="104"/>
        <v/>
      </c>
    </row>
    <row r="6715" spans="12:12" ht="15.75" customHeight="1" x14ac:dyDescent="0.35">
      <c r="L6715" s="27" t="str">
        <f t="shared" si="104"/>
        <v/>
      </c>
    </row>
    <row r="6716" spans="12:12" ht="15.75" customHeight="1" x14ac:dyDescent="0.35">
      <c r="L6716" s="27" t="str">
        <f t="shared" si="104"/>
        <v/>
      </c>
    </row>
    <row r="6717" spans="12:12" ht="15.75" customHeight="1" x14ac:dyDescent="0.35">
      <c r="L6717" s="27" t="str">
        <f t="shared" si="104"/>
        <v/>
      </c>
    </row>
    <row r="6718" spans="12:12" ht="15.75" customHeight="1" x14ac:dyDescent="0.35">
      <c r="L6718" s="27" t="str">
        <f t="shared" si="104"/>
        <v/>
      </c>
    </row>
    <row r="6719" spans="12:12" ht="15.75" customHeight="1" x14ac:dyDescent="0.35">
      <c r="L6719" s="27" t="str">
        <f t="shared" si="104"/>
        <v/>
      </c>
    </row>
    <row r="6720" spans="12:12" ht="15.75" customHeight="1" x14ac:dyDescent="0.35">
      <c r="L6720" s="27" t="str">
        <f t="shared" si="104"/>
        <v/>
      </c>
    </row>
    <row r="6721" spans="12:12" ht="15.75" customHeight="1" x14ac:dyDescent="0.35">
      <c r="L6721" s="27" t="str">
        <f t="shared" si="104"/>
        <v/>
      </c>
    </row>
    <row r="6722" spans="12:12" ht="15.75" customHeight="1" x14ac:dyDescent="0.35">
      <c r="L6722" s="27" t="str">
        <f t="shared" si="104"/>
        <v/>
      </c>
    </row>
    <row r="6723" spans="12:12" ht="15.75" customHeight="1" x14ac:dyDescent="0.35">
      <c r="L6723" s="27" t="str">
        <f t="shared" si="104"/>
        <v/>
      </c>
    </row>
    <row r="6724" spans="12:12" ht="15.75" customHeight="1" x14ac:dyDescent="0.35">
      <c r="L6724" s="27" t="str">
        <f t="shared" si="104"/>
        <v/>
      </c>
    </row>
    <row r="6725" spans="12:12" ht="15.75" customHeight="1" x14ac:dyDescent="0.35">
      <c r="L6725" s="27" t="str">
        <f t="shared" ref="L6725:L6788" si="105">IF((T6725="N/A")+(ISBLANK(T6725)), IF(S6725="Critical", K6725+30, IF(S6725="High", K6725+30,IF(COUNTIF(S6725,"M*"), K6725+90, IF(S6725="Low", K6725+180,"")))),
IF(((U6725="Yes")*(T6725="Critical")), K6725+30, IF(((U6725="Yes")*(T6725="High")), K6725+30,  IF(((U6725="Yes")*(COUNTIF(S6725,"M*"))), K6725+90,  IF(((U6725="Yes")*(T6725="Low")), K6725+180, IF(S6725="Critical", K6725+30, IF(S6725="High", K6725+30,IF(COUNTIF(S6725,"M*"), K6725+90, IF(S6725="Low", K6725+180,"")))))))))</f>
        <v/>
      </c>
    </row>
    <row r="6726" spans="12:12" ht="15.75" customHeight="1" x14ac:dyDescent="0.35">
      <c r="L6726" s="27" t="str">
        <f t="shared" si="105"/>
        <v/>
      </c>
    </row>
    <row r="6727" spans="12:12" ht="15.75" customHeight="1" x14ac:dyDescent="0.35">
      <c r="L6727" s="27" t="str">
        <f t="shared" si="105"/>
        <v/>
      </c>
    </row>
    <row r="6728" spans="12:12" ht="15.75" customHeight="1" x14ac:dyDescent="0.35">
      <c r="L6728" s="27" t="str">
        <f t="shared" si="105"/>
        <v/>
      </c>
    </row>
    <row r="6729" spans="12:12" ht="15.75" customHeight="1" x14ac:dyDescent="0.35">
      <c r="L6729" s="27" t="str">
        <f t="shared" si="105"/>
        <v/>
      </c>
    </row>
    <row r="6730" spans="12:12" ht="15.75" customHeight="1" x14ac:dyDescent="0.35">
      <c r="L6730" s="27" t="str">
        <f t="shared" si="105"/>
        <v/>
      </c>
    </row>
    <row r="6731" spans="12:12" ht="15.75" customHeight="1" x14ac:dyDescent="0.35">
      <c r="L6731" s="27" t="str">
        <f t="shared" si="105"/>
        <v/>
      </c>
    </row>
    <row r="6732" spans="12:12" ht="15.75" customHeight="1" x14ac:dyDescent="0.35">
      <c r="L6732" s="27" t="str">
        <f t="shared" si="105"/>
        <v/>
      </c>
    </row>
    <row r="6733" spans="12:12" ht="15.75" customHeight="1" x14ac:dyDescent="0.35">
      <c r="L6733" s="27" t="str">
        <f t="shared" si="105"/>
        <v/>
      </c>
    </row>
    <row r="6734" spans="12:12" ht="15.75" customHeight="1" x14ac:dyDescent="0.35">
      <c r="L6734" s="27" t="str">
        <f t="shared" si="105"/>
        <v/>
      </c>
    </row>
    <row r="6735" spans="12:12" ht="15.75" customHeight="1" x14ac:dyDescent="0.35">
      <c r="L6735" s="27" t="str">
        <f t="shared" si="105"/>
        <v/>
      </c>
    </row>
    <row r="6736" spans="12:12" ht="15.75" customHeight="1" x14ac:dyDescent="0.35">
      <c r="L6736" s="27" t="str">
        <f t="shared" si="105"/>
        <v/>
      </c>
    </row>
    <row r="6737" spans="12:12" ht="15.75" customHeight="1" x14ac:dyDescent="0.35">
      <c r="L6737" s="27" t="str">
        <f t="shared" si="105"/>
        <v/>
      </c>
    </row>
    <row r="6738" spans="12:12" ht="15.75" customHeight="1" x14ac:dyDescent="0.35">
      <c r="L6738" s="27" t="str">
        <f t="shared" si="105"/>
        <v/>
      </c>
    </row>
    <row r="6739" spans="12:12" ht="15.75" customHeight="1" x14ac:dyDescent="0.35">
      <c r="L6739" s="27" t="str">
        <f t="shared" si="105"/>
        <v/>
      </c>
    </row>
    <row r="6740" spans="12:12" ht="15.75" customHeight="1" x14ac:dyDescent="0.35">
      <c r="L6740" s="27" t="str">
        <f t="shared" si="105"/>
        <v/>
      </c>
    </row>
    <row r="6741" spans="12:12" ht="15.75" customHeight="1" x14ac:dyDescent="0.35">
      <c r="L6741" s="27" t="str">
        <f t="shared" si="105"/>
        <v/>
      </c>
    </row>
    <row r="6742" spans="12:12" ht="15.75" customHeight="1" x14ac:dyDescent="0.35">
      <c r="L6742" s="27" t="str">
        <f t="shared" si="105"/>
        <v/>
      </c>
    </row>
    <row r="6743" spans="12:12" ht="15.75" customHeight="1" x14ac:dyDescent="0.35">
      <c r="L6743" s="27" t="str">
        <f t="shared" si="105"/>
        <v/>
      </c>
    </row>
    <row r="6744" spans="12:12" ht="15.75" customHeight="1" x14ac:dyDescent="0.35">
      <c r="L6744" s="27" t="str">
        <f t="shared" si="105"/>
        <v/>
      </c>
    </row>
    <row r="6745" spans="12:12" ht="15.75" customHeight="1" x14ac:dyDescent="0.35">
      <c r="L6745" s="27" t="str">
        <f t="shared" si="105"/>
        <v/>
      </c>
    </row>
    <row r="6746" spans="12:12" ht="15.75" customHeight="1" x14ac:dyDescent="0.35">
      <c r="L6746" s="27" t="str">
        <f t="shared" si="105"/>
        <v/>
      </c>
    </row>
    <row r="6747" spans="12:12" ht="15.75" customHeight="1" x14ac:dyDescent="0.35">
      <c r="L6747" s="27" t="str">
        <f t="shared" si="105"/>
        <v/>
      </c>
    </row>
    <row r="6748" spans="12:12" ht="15.75" customHeight="1" x14ac:dyDescent="0.35">
      <c r="L6748" s="27" t="str">
        <f t="shared" si="105"/>
        <v/>
      </c>
    </row>
    <row r="6749" spans="12:12" ht="15.75" customHeight="1" x14ac:dyDescent="0.35">
      <c r="L6749" s="27" t="str">
        <f t="shared" si="105"/>
        <v/>
      </c>
    </row>
    <row r="6750" spans="12:12" ht="15.75" customHeight="1" x14ac:dyDescent="0.35">
      <c r="L6750" s="27" t="str">
        <f t="shared" si="105"/>
        <v/>
      </c>
    </row>
    <row r="6751" spans="12:12" ht="15.75" customHeight="1" x14ac:dyDescent="0.35">
      <c r="L6751" s="27" t="str">
        <f t="shared" si="105"/>
        <v/>
      </c>
    </row>
    <row r="6752" spans="12:12" ht="15.75" customHeight="1" x14ac:dyDescent="0.35">
      <c r="L6752" s="27" t="str">
        <f t="shared" si="105"/>
        <v/>
      </c>
    </row>
    <row r="6753" spans="12:12" ht="15.75" customHeight="1" x14ac:dyDescent="0.35">
      <c r="L6753" s="27" t="str">
        <f t="shared" si="105"/>
        <v/>
      </c>
    </row>
    <row r="6754" spans="12:12" ht="15.75" customHeight="1" x14ac:dyDescent="0.35">
      <c r="L6754" s="27" t="str">
        <f t="shared" si="105"/>
        <v/>
      </c>
    </row>
    <row r="6755" spans="12:12" ht="15.75" customHeight="1" x14ac:dyDescent="0.35">
      <c r="L6755" s="27" t="str">
        <f t="shared" si="105"/>
        <v/>
      </c>
    </row>
    <row r="6756" spans="12:12" ht="15.75" customHeight="1" x14ac:dyDescent="0.35">
      <c r="L6756" s="27" t="str">
        <f t="shared" si="105"/>
        <v/>
      </c>
    </row>
    <row r="6757" spans="12:12" ht="15.75" customHeight="1" x14ac:dyDescent="0.35">
      <c r="L6757" s="27" t="str">
        <f t="shared" si="105"/>
        <v/>
      </c>
    </row>
    <row r="6758" spans="12:12" ht="15.75" customHeight="1" x14ac:dyDescent="0.35">
      <c r="L6758" s="27" t="str">
        <f t="shared" si="105"/>
        <v/>
      </c>
    </row>
    <row r="6759" spans="12:12" ht="15.75" customHeight="1" x14ac:dyDescent="0.35">
      <c r="L6759" s="27" t="str">
        <f t="shared" si="105"/>
        <v/>
      </c>
    </row>
    <row r="6760" spans="12:12" ht="15.75" customHeight="1" x14ac:dyDescent="0.35">
      <c r="L6760" s="27" t="str">
        <f t="shared" si="105"/>
        <v/>
      </c>
    </row>
    <row r="6761" spans="12:12" ht="15.75" customHeight="1" x14ac:dyDescent="0.35">
      <c r="L6761" s="27" t="str">
        <f t="shared" si="105"/>
        <v/>
      </c>
    </row>
    <row r="6762" spans="12:12" ht="15.75" customHeight="1" x14ac:dyDescent="0.35">
      <c r="L6762" s="27" t="str">
        <f t="shared" si="105"/>
        <v/>
      </c>
    </row>
    <row r="6763" spans="12:12" ht="15.75" customHeight="1" x14ac:dyDescent="0.35">
      <c r="L6763" s="27" t="str">
        <f t="shared" si="105"/>
        <v/>
      </c>
    </row>
    <row r="6764" spans="12:12" ht="15.75" customHeight="1" x14ac:dyDescent="0.35">
      <c r="L6764" s="27" t="str">
        <f t="shared" si="105"/>
        <v/>
      </c>
    </row>
    <row r="6765" spans="12:12" ht="15.75" customHeight="1" x14ac:dyDescent="0.35">
      <c r="L6765" s="27" t="str">
        <f t="shared" si="105"/>
        <v/>
      </c>
    </row>
    <row r="6766" spans="12:12" ht="15.75" customHeight="1" x14ac:dyDescent="0.35">
      <c r="L6766" s="27" t="str">
        <f t="shared" si="105"/>
        <v/>
      </c>
    </row>
    <row r="6767" spans="12:12" ht="15.75" customHeight="1" x14ac:dyDescent="0.35">
      <c r="L6767" s="27" t="str">
        <f t="shared" si="105"/>
        <v/>
      </c>
    </row>
    <row r="6768" spans="12:12" ht="15.75" customHeight="1" x14ac:dyDescent="0.35">
      <c r="L6768" s="27" t="str">
        <f t="shared" si="105"/>
        <v/>
      </c>
    </row>
    <row r="6769" spans="12:12" ht="15.75" customHeight="1" x14ac:dyDescent="0.35">
      <c r="L6769" s="27" t="str">
        <f t="shared" si="105"/>
        <v/>
      </c>
    </row>
    <row r="6770" spans="12:12" ht="15.75" customHeight="1" x14ac:dyDescent="0.35">
      <c r="L6770" s="27" t="str">
        <f t="shared" si="105"/>
        <v/>
      </c>
    </row>
    <row r="6771" spans="12:12" ht="15.75" customHeight="1" x14ac:dyDescent="0.35">
      <c r="L6771" s="27" t="str">
        <f t="shared" si="105"/>
        <v/>
      </c>
    </row>
    <row r="6772" spans="12:12" ht="15.75" customHeight="1" x14ac:dyDescent="0.35">
      <c r="L6772" s="27" t="str">
        <f t="shared" si="105"/>
        <v/>
      </c>
    </row>
    <row r="6773" spans="12:12" ht="15.75" customHeight="1" x14ac:dyDescent="0.35">
      <c r="L6773" s="27" t="str">
        <f t="shared" si="105"/>
        <v/>
      </c>
    </row>
    <row r="6774" spans="12:12" ht="15.75" customHeight="1" x14ac:dyDescent="0.35">
      <c r="L6774" s="27" t="str">
        <f t="shared" si="105"/>
        <v/>
      </c>
    </row>
    <row r="6775" spans="12:12" ht="15.75" customHeight="1" x14ac:dyDescent="0.35">
      <c r="L6775" s="27" t="str">
        <f t="shared" si="105"/>
        <v/>
      </c>
    </row>
    <row r="6776" spans="12:12" ht="15.75" customHeight="1" x14ac:dyDescent="0.35">
      <c r="L6776" s="27" t="str">
        <f t="shared" si="105"/>
        <v/>
      </c>
    </row>
    <row r="6777" spans="12:12" ht="15.75" customHeight="1" x14ac:dyDescent="0.35">
      <c r="L6777" s="27" t="str">
        <f t="shared" si="105"/>
        <v/>
      </c>
    </row>
    <row r="6778" spans="12:12" ht="15.75" customHeight="1" x14ac:dyDescent="0.35">
      <c r="L6778" s="27" t="str">
        <f t="shared" si="105"/>
        <v/>
      </c>
    </row>
    <row r="6779" spans="12:12" ht="15.75" customHeight="1" x14ac:dyDescent="0.35">
      <c r="L6779" s="27" t="str">
        <f t="shared" si="105"/>
        <v/>
      </c>
    </row>
    <row r="6780" spans="12:12" ht="15.75" customHeight="1" x14ac:dyDescent="0.35">
      <c r="L6780" s="27" t="str">
        <f t="shared" si="105"/>
        <v/>
      </c>
    </row>
    <row r="6781" spans="12:12" ht="15.75" customHeight="1" x14ac:dyDescent="0.35">
      <c r="L6781" s="27" t="str">
        <f t="shared" si="105"/>
        <v/>
      </c>
    </row>
    <row r="6782" spans="12:12" ht="15.75" customHeight="1" x14ac:dyDescent="0.35">
      <c r="L6782" s="27" t="str">
        <f t="shared" si="105"/>
        <v/>
      </c>
    </row>
    <row r="6783" spans="12:12" ht="15.75" customHeight="1" x14ac:dyDescent="0.35">
      <c r="L6783" s="27" t="str">
        <f t="shared" si="105"/>
        <v/>
      </c>
    </row>
    <row r="6784" spans="12:12" ht="15.75" customHeight="1" x14ac:dyDescent="0.35">
      <c r="L6784" s="27" t="str">
        <f t="shared" si="105"/>
        <v/>
      </c>
    </row>
    <row r="6785" spans="12:12" ht="15.75" customHeight="1" x14ac:dyDescent="0.35">
      <c r="L6785" s="27" t="str">
        <f t="shared" si="105"/>
        <v/>
      </c>
    </row>
    <row r="6786" spans="12:12" ht="15.75" customHeight="1" x14ac:dyDescent="0.35">
      <c r="L6786" s="27" t="str">
        <f t="shared" si="105"/>
        <v/>
      </c>
    </row>
    <row r="6787" spans="12:12" ht="15.75" customHeight="1" x14ac:dyDescent="0.35">
      <c r="L6787" s="27" t="str">
        <f t="shared" si="105"/>
        <v/>
      </c>
    </row>
    <row r="6788" spans="12:12" ht="15.75" customHeight="1" x14ac:dyDescent="0.35">
      <c r="L6788" s="27" t="str">
        <f t="shared" si="105"/>
        <v/>
      </c>
    </row>
    <row r="6789" spans="12:12" ht="15.75" customHeight="1" x14ac:dyDescent="0.35">
      <c r="L6789" s="27" t="str">
        <f t="shared" ref="L6789:L6852" si="106">IF((T6789="N/A")+(ISBLANK(T6789)), IF(S6789="Critical", K6789+30, IF(S6789="High", K6789+30,IF(COUNTIF(S6789,"M*"), K6789+90, IF(S6789="Low", K6789+180,"")))),
IF(((U6789="Yes")*(T6789="Critical")), K6789+30, IF(((U6789="Yes")*(T6789="High")), K6789+30,  IF(((U6789="Yes")*(COUNTIF(S6789,"M*"))), K6789+90,  IF(((U6789="Yes")*(T6789="Low")), K6789+180, IF(S6789="Critical", K6789+30, IF(S6789="High", K6789+30,IF(COUNTIF(S6789,"M*"), K6789+90, IF(S6789="Low", K6789+180,"")))))))))</f>
        <v/>
      </c>
    </row>
    <row r="6790" spans="12:12" ht="15.75" customHeight="1" x14ac:dyDescent="0.35">
      <c r="L6790" s="27" t="str">
        <f t="shared" si="106"/>
        <v/>
      </c>
    </row>
    <row r="6791" spans="12:12" ht="15.75" customHeight="1" x14ac:dyDescent="0.35">
      <c r="L6791" s="27" t="str">
        <f t="shared" si="106"/>
        <v/>
      </c>
    </row>
    <row r="6792" spans="12:12" ht="15.75" customHeight="1" x14ac:dyDescent="0.35">
      <c r="L6792" s="27" t="str">
        <f t="shared" si="106"/>
        <v/>
      </c>
    </row>
    <row r="6793" spans="12:12" ht="15.75" customHeight="1" x14ac:dyDescent="0.35">
      <c r="L6793" s="27" t="str">
        <f t="shared" si="106"/>
        <v/>
      </c>
    </row>
    <row r="6794" spans="12:12" ht="15.75" customHeight="1" x14ac:dyDescent="0.35">
      <c r="L6794" s="27" t="str">
        <f t="shared" si="106"/>
        <v/>
      </c>
    </row>
    <row r="6795" spans="12:12" ht="15.75" customHeight="1" x14ac:dyDescent="0.35">
      <c r="L6795" s="27" t="str">
        <f t="shared" si="106"/>
        <v/>
      </c>
    </row>
    <row r="6796" spans="12:12" ht="15.75" customHeight="1" x14ac:dyDescent="0.35">
      <c r="L6796" s="27" t="str">
        <f t="shared" si="106"/>
        <v/>
      </c>
    </row>
    <row r="6797" spans="12:12" ht="15.75" customHeight="1" x14ac:dyDescent="0.35">
      <c r="L6797" s="27" t="str">
        <f t="shared" si="106"/>
        <v/>
      </c>
    </row>
    <row r="6798" spans="12:12" ht="15.75" customHeight="1" x14ac:dyDescent="0.35">
      <c r="L6798" s="27" t="str">
        <f t="shared" si="106"/>
        <v/>
      </c>
    </row>
    <row r="6799" spans="12:12" ht="15.75" customHeight="1" x14ac:dyDescent="0.35">
      <c r="L6799" s="27" t="str">
        <f t="shared" si="106"/>
        <v/>
      </c>
    </row>
    <row r="6800" spans="12:12" ht="15.75" customHeight="1" x14ac:dyDescent="0.35">
      <c r="L6800" s="27" t="str">
        <f t="shared" si="106"/>
        <v/>
      </c>
    </row>
    <row r="6801" spans="12:12" ht="15.75" customHeight="1" x14ac:dyDescent="0.35">
      <c r="L6801" s="27" t="str">
        <f t="shared" si="106"/>
        <v/>
      </c>
    </row>
    <row r="6802" spans="12:12" ht="15.75" customHeight="1" x14ac:dyDescent="0.35">
      <c r="L6802" s="27" t="str">
        <f t="shared" si="106"/>
        <v/>
      </c>
    </row>
    <row r="6803" spans="12:12" ht="15.75" customHeight="1" x14ac:dyDescent="0.35">
      <c r="L6803" s="27" t="str">
        <f t="shared" si="106"/>
        <v/>
      </c>
    </row>
    <row r="6804" spans="12:12" ht="15.75" customHeight="1" x14ac:dyDescent="0.35">
      <c r="L6804" s="27" t="str">
        <f t="shared" si="106"/>
        <v/>
      </c>
    </row>
    <row r="6805" spans="12:12" ht="15.75" customHeight="1" x14ac:dyDescent="0.35">
      <c r="L6805" s="27" t="str">
        <f t="shared" si="106"/>
        <v/>
      </c>
    </row>
    <row r="6806" spans="12:12" ht="15.75" customHeight="1" x14ac:dyDescent="0.35">
      <c r="L6806" s="27" t="str">
        <f t="shared" si="106"/>
        <v/>
      </c>
    </row>
    <row r="6807" spans="12:12" ht="15.75" customHeight="1" x14ac:dyDescent="0.35">
      <c r="L6807" s="27" t="str">
        <f t="shared" si="106"/>
        <v/>
      </c>
    </row>
    <row r="6808" spans="12:12" ht="15.75" customHeight="1" x14ac:dyDescent="0.35">
      <c r="L6808" s="27" t="str">
        <f t="shared" si="106"/>
        <v/>
      </c>
    </row>
    <row r="6809" spans="12:12" ht="15.75" customHeight="1" x14ac:dyDescent="0.35">
      <c r="L6809" s="27" t="str">
        <f t="shared" si="106"/>
        <v/>
      </c>
    </row>
    <row r="6810" spans="12:12" ht="15.75" customHeight="1" x14ac:dyDescent="0.35">
      <c r="L6810" s="27" t="str">
        <f t="shared" si="106"/>
        <v/>
      </c>
    </row>
    <row r="6811" spans="12:12" ht="15.75" customHeight="1" x14ac:dyDescent="0.35">
      <c r="L6811" s="27" t="str">
        <f t="shared" si="106"/>
        <v/>
      </c>
    </row>
    <row r="6812" spans="12:12" ht="15.75" customHeight="1" x14ac:dyDescent="0.35">
      <c r="L6812" s="27" t="str">
        <f t="shared" si="106"/>
        <v/>
      </c>
    </row>
    <row r="6813" spans="12:12" ht="15.75" customHeight="1" x14ac:dyDescent="0.35">
      <c r="L6813" s="27" t="str">
        <f t="shared" si="106"/>
        <v/>
      </c>
    </row>
    <row r="6814" spans="12:12" ht="15.75" customHeight="1" x14ac:dyDescent="0.35">
      <c r="L6814" s="27" t="str">
        <f t="shared" si="106"/>
        <v/>
      </c>
    </row>
    <row r="6815" spans="12:12" ht="15.75" customHeight="1" x14ac:dyDescent="0.35">
      <c r="L6815" s="27" t="str">
        <f t="shared" si="106"/>
        <v/>
      </c>
    </row>
    <row r="6816" spans="12:12" ht="15.75" customHeight="1" x14ac:dyDescent="0.35">
      <c r="L6816" s="27" t="str">
        <f t="shared" si="106"/>
        <v/>
      </c>
    </row>
    <row r="6817" spans="12:12" ht="15.75" customHeight="1" x14ac:dyDescent="0.35">
      <c r="L6817" s="27" t="str">
        <f t="shared" si="106"/>
        <v/>
      </c>
    </row>
    <row r="6818" spans="12:12" ht="15.75" customHeight="1" x14ac:dyDescent="0.35">
      <c r="L6818" s="27" t="str">
        <f t="shared" si="106"/>
        <v/>
      </c>
    </row>
    <row r="6819" spans="12:12" ht="15.75" customHeight="1" x14ac:dyDescent="0.35">
      <c r="L6819" s="27" t="str">
        <f t="shared" si="106"/>
        <v/>
      </c>
    </row>
    <row r="6820" spans="12:12" ht="15.75" customHeight="1" x14ac:dyDescent="0.35">
      <c r="L6820" s="27" t="str">
        <f t="shared" si="106"/>
        <v/>
      </c>
    </row>
    <row r="6821" spans="12:12" ht="15.75" customHeight="1" x14ac:dyDescent="0.35">
      <c r="L6821" s="27" t="str">
        <f t="shared" si="106"/>
        <v/>
      </c>
    </row>
    <row r="6822" spans="12:12" ht="15.75" customHeight="1" x14ac:dyDescent="0.35">
      <c r="L6822" s="27" t="str">
        <f t="shared" si="106"/>
        <v/>
      </c>
    </row>
    <row r="6823" spans="12:12" ht="15.75" customHeight="1" x14ac:dyDescent="0.35">
      <c r="L6823" s="27" t="str">
        <f t="shared" si="106"/>
        <v/>
      </c>
    </row>
    <row r="6824" spans="12:12" ht="15.75" customHeight="1" x14ac:dyDescent="0.35">
      <c r="L6824" s="27" t="str">
        <f t="shared" si="106"/>
        <v/>
      </c>
    </row>
    <row r="6825" spans="12:12" ht="15.75" customHeight="1" x14ac:dyDescent="0.35">
      <c r="L6825" s="27" t="str">
        <f t="shared" si="106"/>
        <v/>
      </c>
    </row>
    <row r="6826" spans="12:12" ht="15.75" customHeight="1" x14ac:dyDescent="0.35">
      <c r="L6826" s="27" t="str">
        <f t="shared" si="106"/>
        <v/>
      </c>
    </row>
    <row r="6827" spans="12:12" ht="15.75" customHeight="1" x14ac:dyDescent="0.35">
      <c r="L6827" s="27" t="str">
        <f t="shared" si="106"/>
        <v/>
      </c>
    </row>
    <row r="6828" spans="12:12" ht="15.75" customHeight="1" x14ac:dyDescent="0.35">
      <c r="L6828" s="27" t="str">
        <f t="shared" si="106"/>
        <v/>
      </c>
    </row>
    <row r="6829" spans="12:12" ht="15.75" customHeight="1" x14ac:dyDescent="0.35">
      <c r="L6829" s="27" t="str">
        <f t="shared" si="106"/>
        <v/>
      </c>
    </row>
    <row r="6830" spans="12:12" ht="15.75" customHeight="1" x14ac:dyDescent="0.35">
      <c r="L6830" s="27" t="str">
        <f t="shared" si="106"/>
        <v/>
      </c>
    </row>
    <row r="6831" spans="12:12" ht="15.75" customHeight="1" x14ac:dyDescent="0.35">
      <c r="L6831" s="27" t="str">
        <f t="shared" si="106"/>
        <v/>
      </c>
    </row>
    <row r="6832" spans="12:12" ht="15.75" customHeight="1" x14ac:dyDescent="0.35">
      <c r="L6832" s="27" t="str">
        <f t="shared" si="106"/>
        <v/>
      </c>
    </row>
    <row r="6833" spans="12:12" ht="15.75" customHeight="1" x14ac:dyDescent="0.35">
      <c r="L6833" s="27" t="str">
        <f t="shared" si="106"/>
        <v/>
      </c>
    </row>
    <row r="6834" spans="12:12" ht="15.75" customHeight="1" x14ac:dyDescent="0.35">
      <c r="L6834" s="27" t="str">
        <f t="shared" si="106"/>
        <v/>
      </c>
    </row>
    <row r="6835" spans="12:12" ht="15.75" customHeight="1" x14ac:dyDescent="0.35">
      <c r="L6835" s="27" t="str">
        <f t="shared" si="106"/>
        <v/>
      </c>
    </row>
    <row r="6836" spans="12:12" ht="15.75" customHeight="1" x14ac:dyDescent="0.35">
      <c r="L6836" s="27" t="str">
        <f t="shared" si="106"/>
        <v/>
      </c>
    </row>
    <row r="6837" spans="12:12" ht="15.75" customHeight="1" x14ac:dyDescent="0.35">
      <c r="L6837" s="27" t="str">
        <f t="shared" si="106"/>
        <v/>
      </c>
    </row>
    <row r="6838" spans="12:12" ht="15.75" customHeight="1" x14ac:dyDescent="0.35">
      <c r="L6838" s="27" t="str">
        <f t="shared" si="106"/>
        <v/>
      </c>
    </row>
    <row r="6839" spans="12:12" ht="15.75" customHeight="1" x14ac:dyDescent="0.35">
      <c r="L6839" s="27" t="str">
        <f t="shared" si="106"/>
        <v/>
      </c>
    </row>
    <row r="6840" spans="12:12" ht="15.75" customHeight="1" x14ac:dyDescent="0.35">
      <c r="L6840" s="27" t="str">
        <f t="shared" si="106"/>
        <v/>
      </c>
    </row>
    <row r="6841" spans="12:12" ht="15.75" customHeight="1" x14ac:dyDescent="0.35">
      <c r="L6841" s="27" t="str">
        <f t="shared" si="106"/>
        <v/>
      </c>
    </row>
    <row r="6842" spans="12:12" ht="15.75" customHeight="1" x14ac:dyDescent="0.35">
      <c r="L6842" s="27" t="str">
        <f t="shared" si="106"/>
        <v/>
      </c>
    </row>
    <row r="6843" spans="12:12" ht="15.75" customHeight="1" x14ac:dyDescent="0.35">
      <c r="L6843" s="27" t="str">
        <f t="shared" si="106"/>
        <v/>
      </c>
    </row>
    <row r="6844" spans="12:12" ht="15.75" customHeight="1" x14ac:dyDescent="0.35">
      <c r="L6844" s="27" t="str">
        <f t="shared" si="106"/>
        <v/>
      </c>
    </row>
    <row r="6845" spans="12:12" ht="15.75" customHeight="1" x14ac:dyDescent="0.35">
      <c r="L6845" s="27" t="str">
        <f t="shared" si="106"/>
        <v/>
      </c>
    </row>
    <row r="6846" spans="12:12" ht="15.75" customHeight="1" x14ac:dyDescent="0.35">
      <c r="L6846" s="27" t="str">
        <f t="shared" si="106"/>
        <v/>
      </c>
    </row>
    <row r="6847" spans="12:12" ht="15.75" customHeight="1" x14ac:dyDescent="0.35">
      <c r="L6847" s="27" t="str">
        <f t="shared" si="106"/>
        <v/>
      </c>
    </row>
    <row r="6848" spans="12:12" ht="15.75" customHeight="1" x14ac:dyDescent="0.35">
      <c r="L6848" s="27" t="str">
        <f t="shared" si="106"/>
        <v/>
      </c>
    </row>
    <row r="6849" spans="12:12" ht="15.75" customHeight="1" x14ac:dyDescent="0.35">
      <c r="L6849" s="27" t="str">
        <f t="shared" si="106"/>
        <v/>
      </c>
    </row>
    <row r="6850" spans="12:12" ht="15.75" customHeight="1" x14ac:dyDescent="0.35">
      <c r="L6850" s="27" t="str">
        <f t="shared" si="106"/>
        <v/>
      </c>
    </row>
    <row r="6851" spans="12:12" ht="15.75" customHeight="1" x14ac:dyDescent="0.35">
      <c r="L6851" s="27" t="str">
        <f t="shared" si="106"/>
        <v/>
      </c>
    </row>
    <row r="6852" spans="12:12" ht="15.75" customHeight="1" x14ac:dyDescent="0.35">
      <c r="L6852" s="27" t="str">
        <f t="shared" si="106"/>
        <v/>
      </c>
    </row>
    <row r="6853" spans="12:12" ht="15.75" customHeight="1" x14ac:dyDescent="0.35">
      <c r="L6853" s="27" t="str">
        <f t="shared" ref="L6853:L6916" si="107">IF((T6853="N/A")+(ISBLANK(T6853)), IF(S6853="Critical", K6853+30, IF(S6853="High", K6853+30,IF(COUNTIF(S6853,"M*"), K6853+90, IF(S6853="Low", K6853+180,"")))),
IF(((U6853="Yes")*(T6853="Critical")), K6853+30, IF(((U6853="Yes")*(T6853="High")), K6853+30,  IF(((U6853="Yes")*(COUNTIF(S6853,"M*"))), K6853+90,  IF(((U6853="Yes")*(T6853="Low")), K6853+180, IF(S6853="Critical", K6853+30, IF(S6853="High", K6853+30,IF(COUNTIF(S6853,"M*"), K6853+90, IF(S6853="Low", K6853+180,"")))))))))</f>
        <v/>
      </c>
    </row>
    <row r="6854" spans="12:12" ht="15.75" customHeight="1" x14ac:dyDescent="0.35">
      <c r="L6854" s="27" t="str">
        <f t="shared" si="107"/>
        <v/>
      </c>
    </row>
    <row r="6855" spans="12:12" ht="15.75" customHeight="1" x14ac:dyDescent="0.35">
      <c r="L6855" s="27" t="str">
        <f t="shared" si="107"/>
        <v/>
      </c>
    </row>
    <row r="6856" spans="12:12" ht="15.75" customHeight="1" x14ac:dyDescent="0.35">
      <c r="L6856" s="27" t="str">
        <f t="shared" si="107"/>
        <v/>
      </c>
    </row>
    <row r="6857" spans="12:12" ht="15.75" customHeight="1" x14ac:dyDescent="0.35">
      <c r="L6857" s="27" t="str">
        <f t="shared" si="107"/>
        <v/>
      </c>
    </row>
    <row r="6858" spans="12:12" ht="15.75" customHeight="1" x14ac:dyDescent="0.35">
      <c r="L6858" s="27" t="str">
        <f t="shared" si="107"/>
        <v/>
      </c>
    </row>
    <row r="6859" spans="12:12" ht="15.75" customHeight="1" x14ac:dyDescent="0.35">
      <c r="L6859" s="27" t="str">
        <f t="shared" si="107"/>
        <v/>
      </c>
    </row>
    <row r="6860" spans="12:12" ht="15.75" customHeight="1" x14ac:dyDescent="0.35">
      <c r="L6860" s="27" t="str">
        <f t="shared" si="107"/>
        <v/>
      </c>
    </row>
    <row r="6861" spans="12:12" ht="15.75" customHeight="1" x14ac:dyDescent="0.35">
      <c r="L6861" s="27" t="str">
        <f t="shared" si="107"/>
        <v/>
      </c>
    </row>
    <row r="6862" spans="12:12" ht="15.75" customHeight="1" x14ac:dyDescent="0.35">
      <c r="L6862" s="27" t="str">
        <f t="shared" si="107"/>
        <v/>
      </c>
    </row>
    <row r="6863" spans="12:12" ht="15.75" customHeight="1" x14ac:dyDescent="0.35">
      <c r="L6863" s="27" t="str">
        <f t="shared" si="107"/>
        <v/>
      </c>
    </row>
    <row r="6864" spans="12:12" ht="15.75" customHeight="1" x14ac:dyDescent="0.35">
      <c r="L6864" s="27" t="str">
        <f t="shared" si="107"/>
        <v/>
      </c>
    </row>
    <row r="6865" spans="12:12" ht="15.75" customHeight="1" x14ac:dyDescent="0.35">
      <c r="L6865" s="27" t="str">
        <f t="shared" si="107"/>
        <v/>
      </c>
    </row>
    <row r="6866" spans="12:12" ht="15.75" customHeight="1" x14ac:dyDescent="0.35">
      <c r="L6866" s="27" t="str">
        <f t="shared" si="107"/>
        <v/>
      </c>
    </row>
    <row r="6867" spans="12:12" ht="15.75" customHeight="1" x14ac:dyDescent="0.35">
      <c r="L6867" s="27" t="str">
        <f t="shared" si="107"/>
        <v/>
      </c>
    </row>
    <row r="6868" spans="12:12" ht="15.75" customHeight="1" x14ac:dyDescent="0.35">
      <c r="L6868" s="27" t="str">
        <f t="shared" si="107"/>
        <v/>
      </c>
    </row>
    <row r="6869" spans="12:12" ht="15.75" customHeight="1" x14ac:dyDescent="0.35">
      <c r="L6869" s="27" t="str">
        <f t="shared" si="107"/>
        <v/>
      </c>
    </row>
    <row r="6870" spans="12:12" ht="15.75" customHeight="1" x14ac:dyDescent="0.35">
      <c r="L6870" s="27" t="str">
        <f t="shared" si="107"/>
        <v/>
      </c>
    </row>
    <row r="6871" spans="12:12" ht="15.75" customHeight="1" x14ac:dyDescent="0.35">
      <c r="L6871" s="27" t="str">
        <f t="shared" si="107"/>
        <v/>
      </c>
    </row>
    <row r="6872" spans="12:12" ht="15.75" customHeight="1" x14ac:dyDescent="0.35">
      <c r="L6872" s="27" t="str">
        <f t="shared" si="107"/>
        <v/>
      </c>
    </row>
    <row r="6873" spans="12:12" ht="15.75" customHeight="1" x14ac:dyDescent="0.35">
      <c r="L6873" s="27" t="str">
        <f t="shared" si="107"/>
        <v/>
      </c>
    </row>
    <row r="6874" spans="12:12" ht="15.75" customHeight="1" x14ac:dyDescent="0.35">
      <c r="L6874" s="27" t="str">
        <f t="shared" si="107"/>
        <v/>
      </c>
    </row>
    <row r="6875" spans="12:12" ht="15.75" customHeight="1" x14ac:dyDescent="0.35">
      <c r="L6875" s="27" t="str">
        <f t="shared" si="107"/>
        <v/>
      </c>
    </row>
    <row r="6876" spans="12:12" ht="15.75" customHeight="1" x14ac:dyDescent="0.35">
      <c r="L6876" s="27" t="str">
        <f t="shared" si="107"/>
        <v/>
      </c>
    </row>
    <row r="6877" spans="12:12" ht="15.75" customHeight="1" x14ac:dyDescent="0.35">
      <c r="L6877" s="27" t="str">
        <f t="shared" si="107"/>
        <v/>
      </c>
    </row>
    <row r="6878" spans="12:12" ht="15.75" customHeight="1" x14ac:dyDescent="0.35">
      <c r="L6878" s="27" t="str">
        <f t="shared" si="107"/>
        <v/>
      </c>
    </row>
    <row r="6879" spans="12:12" ht="15.75" customHeight="1" x14ac:dyDescent="0.35">
      <c r="L6879" s="27" t="str">
        <f t="shared" si="107"/>
        <v/>
      </c>
    </row>
    <row r="6880" spans="12:12" ht="15.75" customHeight="1" x14ac:dyDescent="0.35">
      <c r="L6880" s="27" t="str">
        <f t="shared" si="107"/>
        <v/>
      </c>
    </row>
    <row r="6881" spans="12:12" ht="15.75" customHeight="1" x14ac:dyDescent="0.35">
      <c r="L6881" s="27" t="str">
        <f t="shared" si="107"/>
        <v/>
      </c>
    </row>
    <row r="6882" spans="12:12" ht="15.75" customHeight="1" x14ac:dyDescent="0.35">
      <c r="L6882" s="27" t="str">
        <f t="shared" si="107"/>
        <v/>
      </c>
    </row>
    <row r="6883" spans="12:12" ht="15.75" customHeight="1" x14ac:dyDescent="0.35">
      <c r="L6883" s="27" t="str">
        <f t="shared" si="107"/>
        <v/>
      </c>
    </row>
    <row r="6884" spans="12:12" ht="15.75" customHeight="1" x14ac:dyDescent="0.35">
      <c r="L6884" s="27" t="str">
        <f t="shared" si="107"/>
        <v/>
      </c>
    </row>
    <row r="6885" spans="12:12" ht="15.75" customHeight="1" x14ac:dyDescent="0.35">
      <c r="L6885" s="27" t="str">
        <f t="shared" si="107"/>
        <v/>
      </c>
    </row>
    <row r="6886" spans="12:12" ht="15.75" customHeight="1" x14ac:dyDescent="0.35">
      <c r="L6886" s="27" t="str">
        <f t="shared" si="107"/>
        <v/>
      </c>
    </row>
    <row r="6887" spans="12:12" ht="15.75" customHeight="1" x14ac:dyDescent="0.35">
      <c r="L6887" s="27" t="str">
        <f t="shared" si="107"/>
        <v/>
      </c>
    </row>
    <row r="6888" spans="12:12" ht="15.75" customHeight="1" x14ac:dyDescent="0.35">
      <c r="L6888" s="27" t="str">
        <f t="shared" si="107"/>
        <v/>
      </c>
    </row>
    <row r="6889" spans="12:12" ht="15.75" customHeight="1" x14ac:dyDescent="0.35">
      <c r="L6889" s="27" t="str">
        <f t="shared" si="107"/>
        <v/>
      </c>
    </row>
    <row r="6890" spans="12:12" ht="15.75" customHeight="1" x14ac:dyDescent="0.35">
      <c r="L6890" s="27" t="str">
        <f t="shared" si="107"/>
        <v/>
      </c>
    </row>
    <row r="6891" spans="12:12" ht="15.75" customHeight="1" x14ac:dyDescent="0.35">
      <c r="L6891" s="27" t="str">
        <f t="shared" si="107"/>
        <v/>
      </c>
    </row>
    <row r="6892" spans="12:12" ht="15.75" customHeight="1" x14ac:dyDescent="0.35">
      <c r="L6892" s="27" t="str">
        <f t="shared" si="107"/>
        <v/>
      </c>
    </row>
    <row r="6893" spans="12:12" ht="15.75" customHeight="1" x14ac:dyDescent="0.35">
      <c r="L6893" s="27" t="str">
        <f t="shared" si="107"/>
        <v/>
      </c>
    </row>
    <row r="6894" spans="12:12" ht="15.75" customHeight="1" x14ac:dyDescent="0.35">
      <c r="L6894" s="27" t="str">
        <f t="shared" si="107"/>
        <v/>
      </c>
    </row>
    <row r="6895" spans="12:12" ht="15.75" customHeight="1" x14ac:dyDescent="0.35">
      <c r="L6895" s="27" t="str">
        <f t="shared" si="107"/>
        <v/>
      </c>
    </row>
    <row r="6896" spans="12:12" ht="15.75" customHeight="1" x14ac:dyDescent="0.35">
      <c r="L6896" s="27" t="str">
        <f t="shared" si="107"/>
        <v/>
      </c>
    </row>
    <row r="6897" spans="12:12" ht="15.75" customHeight="1" x14ac:dyDescent="0.35">
      <c r="L6897" s="27" t="str">
        <f t="shared" si="107"/>
        <v/>
      </c>
    </row>
    <row r="6898" spans="12:12" ht="15.75" customHeight="1" x14ac:dyDescent="0.35">
      <c r="L6898" s="27" t="str">
        <f t="shared" si="107"/>
        <v/>
      </c>
    </row>
    <row r="6899" spans="12:12" ht="15.75" customHeight="1" x14ac:dyDescent="0.35">
      <c r="L6899" s="27" t="str">
        <f t="shared" si="107"/>
        <v/>
      </c>
    </row>
    <row r="6900" spans="12:12" ht="15.75" customHeight="1" x14ac:dyDescent="0.35">
      <c r="L6900" s="27" t="str">
        <f t="shared" si="107"/>
        <v/>
      </c>
    </row>
    <row r="6901" spans="12:12" ht="15.75" customHeight="1" x14ac:dyDescent="0.35">
      <c r="L6901" s="27" t="str">
        <f t="shared" si="107"/>
        <v/>
      </c>
    </row>
    <row r="6902" spans="12:12" ht="15.75" customHeight="1" x14ac:dyDescent="0.35">
      <c r="L6902" s="27" t="str">
        <f t="shared" si="107"/>
        <v/>
      </c>
    </row>
    <row r="6903" spans="12:12" ht="15.75" customHeight="1" x14ac:dyDescent="0.35">
      <c r="L6903" s="27" t="str">
        <f t="shared" si="107"/>
        <v/>
      </c>
    </row>
    <row r="6904" spans="12:12" ht="15.75" customHeight="1" x14ac:dyDescent="0.35">
      <c r="L6904" s="27" t="str">
        <f t="shared" si="107"/>
        <v/>
      </c>
    </row>
    <row r="6905" spans="12:12" ht="15.75" customHeight="1" x14ac:dyDescent="0.35">
      <c r="L6905" s="27" t="str">
        <f t="shared" si="107"/>
        <v/>
      </c>
    </row>
    <row r="6906" spans="12:12" ht="15.75" customHeight="1" x14ac:dyDescent="0.35">
      <c r="L6906" s="27" t="str">
        <f t="shared" si="107"/>
        <v/>
      </c>
    </row>
    <row r="6907" spans="12:12" ht="15.75" customHeight="1" x14ac:dyDescent="0.35">
      <c r="L6907" s="27" t="str">
        <f t="shared" si="107"/>
        <v/>
      </c>
    </row>
    <row r="6908" spans="12:12" ht="15.75" customHeight="1" x14ac:dyDescent="0.35">
      <c r="L6908" s="27" t="str">
        <f t="shared" si="107"/>
        <v/>
      </c>
    </row>
    <row r="6909" spans="12:12" ht="15.75" customHeight="1" x14ac:dyDescent="0.35">
      <c r="L6909" s="27" t="str">
        <f t="shared" si="107"/>
        <v/>
      </c>
    </row>
    <row r="6910" spans="12:12" ht="15.75" customHeight="1" x14ac:dyDescent="0.35">
      <c r="L6910" s="27" t="str">
        <f t="shared" si="107"/>
        <v/>
      </c>
    </row>
    <row r="6911" spans="12:12" ht="15.75" customHeight="1" x14ac:dyDescent="0.35">
      <c r="L6911" s="27" t="str">
        <f t="shared" si="107"/>
        <v/>
      </c>
    </row>
    <row r="6912" spans="12:12" ht="15.75" customHeight="1" x14ac:dyDescent="0.35">
      <c r="L6912" s="27" t="str">
        <f t="shared" si="107"/>
        <v/>
      </c>
    </row>
    <row r="6913" spans="12:12" ht="15.75" customHeight="1" x14ac:dyDescent="0.35">
      <c r="L6913" s="27" t="str">
        <f t="shared" si="107"/>
        <v/>
      </c>
    </row>
    <row r="6914" spans="12:12" ht="15.75" customHeight="1" x14ac:dyDescent="0.35">
      <c r="L6914" s="27" t="str">
        <f t="shared" si="107"/>
        <v/>
      </c>
    </row>
    <row r="6915" spans="12:12" ht="15.75" customHeight="1" x14ac:dyDescent="0.35">
      <c r="L6915" s="27" t="str">
        <f t="shared" si="107"/>
        <v/>
      </c>
    </row>
    <row r="6916" spans="12:12" ht="15.75" customHeight="1" x14ac:dyDescent="0.35">
      <c r="L6916" s="27" t="str">
        <f t="shared" si="107"/>
        <v/>
      </c>
    </row>
    <row r="6917" spans="12:12" ht="15.75" customHeight="1" x14ac:dyDescent="0.35">
      <c r="L6917" s="27" t="str">
        <f t="shared" ref="L6917:L6980" si="108">IF((T6917="N/A")+(ISBLANK(T6917)), IF(S6917="Critical", K6917+30, IF(S6917="High", K6917+30,IF(COUNTIF(S6917,"M*"), K6917+90, IF(S6917="Low", K6917+180,"")))),
IF(((U6917="Yes")*(T6917="Critical")), K6917+30, IF(((U6917="Yes")*(T6917="High")), K6917+30,  IF(((U6917="Yes")*(COUNTIF(S6917,"M*"))), K6917+90,  IF(((U6917="Yes")*(T6917="Low")), K6917+180, IF(S6917="Critical", K6917+30, IF(S6917="High", K6917+30,IF(COUNTIF(S6917,"M*"), K6917+90, IF(S6917="Low", K6917+180,"")))))))))</f>
        <v/>
      </c>
    </row>
    <row r="6918" spans="12:12" ht="15.75" customHeight="1" x14ac:dyDescent="0.35">
      <c r="L6918" s="27" t="str">
        <f t="shared" si="108"/>
        <v/>
      </c>
    </row>
    <row r="6919" spans="12:12" ht="15.75" customHeight="1" x14ac:dyDescent="0.35">
      <c r="L6919" s="27" t="str">
        <f t="shared" si="108"/>
        <v/>
      </c>
    </row>
    <row r="6920" spans="12:12" ht="15.75" customHeight="1" x14ac:dyDescent="0.35">
      <c r="L6920" s="27" t="str">
        <f t="shared" si="108"/>
        <v/>
      </c>
    </row>
    <row r="6921" spans="12:12" ht="15.75" customHeight="1" x14ac:dyDescent="0.35">
      <c r="L6921" s="27" t="str">
        <f t="shared" si="108"/>
        <v/>
      </c>
    </row>
    <row r="6922" spans="12:12" ht="15.75" customHeight="1" x14ac:dyDescent="0.35">
      <c r="L6922" s="27" t="str">
        <f t="shared" si="108"/>
        <v/>
      </c>
    </row>
    <row r="6923" spans="12:12" ht="15.75" customHeight="1" x14ac:dyDescent="0.35">
      <c r="L6923" s="27" t="str">
        <f t="shared" si="108"/>
        <v/>
      </c>
    </row>
    <row r="6924" spans="12:12" ht="15.75" customHeight="1" x14ac:dyDescent="0.35">
      <c r="L6924" s="27" t="str">
        <f t="shared" si="108"/>
        <v/>
      </c>
    </row>
    <row r="6925" spans="12:12" ht="15.75" customHeight="1" x14ac:dyDescent="0.35">
      <c r="L6925" s="27" t="str">
        <f t="shared" si="108"/>
        <v/>
      </c>
    </row>
    <row r="6926" spans="12:12" ht="15.75" customHeight="1" x14ac:dyDescent="0.35">
      <c r="L6926" s="27" t="str">
        <f t="shared" si="108"/>
        <v/>
      </c>
    </row>
    <row r="6927" spans="12:12" ht="15.75" customHeight="1" x14ac:dyDescent="0.35">
      <c r="L6927" s="27" t="str">
        <f t="shared" si="108"/>
        <v/>
      </c>
    </row>
    <row r="6928" spans="12:12" ht="15.75" customHeight="1" x14ac:dyDescent="0.35">
      <c r="L6928" s="27" t="str">
        <f t="shared" si="108"/>
        <v/>
      </c>
    </row>
    <row r="6929" spans="12:12" ht="15.75" customHeight="1" x14ac:dyDescent="0.35">
      <c r="L6929" s="27" t="str">
        <f t="shared" si="108"/>
        <v/>
      </c>
    </row>
    <row r="6930" spans="12:12" ht="15.75" customHeight="1" x14ac:dyDescent="0.35">
      <c r="L6930" s="27" t="str">
        <f t="shared" si="108"/>
        <v/>
      </c>
    </row>
    <row r="6931" spans="12:12" ht="15.75" customHeight="1" x14ac:dyDescent="0.35">
      <c r="L6931" s="27" t="str">
        <f t="shared" si="108"/>
        <v/>
      </c>
    </row>
    <row r="6932" spans="12:12" ht="15.75" customHeight="1" x14ac:dyDescent="0.35">
      <c r="L6932" s="27" t="str">
        <f t="shared" si="108"/>
        <v/>
      </c>
    </row>
    <row r="6933" spans="12:12" ht="15.75" customHeight="1" x14ac:dyDescent="0.35">
      <c r="L6933" s="27" t="str">
        <f t="shared" si="108"/>
        <v/>
      </c>
    </row>
    <row r="6934" spans="12:12" ht="15.75" customHeight="1" x14ac:dyDescent="0.35">
      <c r="L6934" s="27" t="str">
        <f t="shared" si="108"/>
        <v/>
      </c>
    </row>
    <row r="6935" spans="12:12" ht="15.75" customHeight="1" x14ac:dyDescent="0.35">
      <c r="L6935" s="27" t="str">
        <f t="shared" si="108"/>
        <v/>
      </c>
    </row>
    <row r="6936" spans="12:12" ht="15.75" customHeight="1" x14ac:dyDescent="0.35">
      <c r="L6936" s="27" t="str">
        <f t="shared" si="108"/>
        <v/>
      </c>
    </row>
    <row r="6937" spans="12:12" ht="15.75" customHeight="1" x14ac:dyDescent="0.35">
      <c r="L6937" s="27" t="str">
        <f t="shared" si="108"/>
        <v/>
      </c>
    </row>
    <row r="6938" spans="12:12" ht="15.75" customHeight="1" x14ac:dyDescent="0.35">
      <c r="L6938" s="27" t="str">
        <f t="shared" si="108"/>
        <v/>
      </c>
    </row>
    <row r="6939" spans="12:12" ht="15.75" customHeight="1" x14ac:dyDescent="0.35">
      <c r="L6939" s="27" t="str">
        <f t="shared" si="108"/>
        <v/>
      </c>
    </row>
    <row r="6940" spans="12:12" ht="15.75" customHeight="1" x14ac:dyDescent="0.35">
      <c r="L6940" s="27" t="str">
        <f t="shared" si="108"/>
        <v/>
      </c>
    </row>
    <row r="6941" spans="12:12" ht="15.75" customHeight="1" x14ac:dyDescent="0.35">
      <c r="L6941" s="27" t="str">
        <f t="shared" si="108"/>
        <v/>
      </c>
    </row>
    <row r="6942" spans="12:12" ht="15.75" customHeight="1" x14ac:dyDescent="0.35">
      <c r="L6942" s="27" t="str">
        <f t="shared" si="108"/>
        <v/>
      </c>
    </row>
    <row r="6943" spans="12:12" ht="15.75" customHeight="1" x14ac:dyDescent="0.35">
      <c r="L6943" s="27" t="str">
        <f t="shared" si="108"/>
        <v/>
      </c>
    </row>
    <row r="6944" spans="12:12" ht="15.75" customHeight="1" x14ac:dyDescent="0.35">
      <c r="L6944" s="27" t="str">
        <f t="shared" si="108"/>
        <v/>
      </c>
    </row>
    <row r="6945" spans="12:12" ht="15.75" customHeight="1" x14ac:dyDescent="0.35">
      <c r="L6945" s="27" t="str">
        <f t="shared" si="108"/>
        <v/>
      </c>
    </row>
    <row r="6946" spans="12:12" ht="15.75" customHeight="1" x14ac:dyDescent="0.35">
      <c r="L6946" s="27" t="str">
        <f t="shared" si="108"/>
        <v/>
      </c>
    </row>
    <row r="6947" spans="12:12" ht="15.75" customHeight="1" x14ac:dyDescent="0.35">
      <c r="L6947" s="27" t="str">
        <f t="shared" si="108"/>
        <v/>
      </c>
    </row>
    <row r="6948" spans="12:12" ht="15.75" customHeight="1" x14ac:dyDescent="0.35">
      <c r="L6948" s="27" t="str">
        <f t="shared" si="108"/>
        <v/>
      </c>
    </row>
    <row r="6949" spans="12:12" ht="15.75" customHeight="1" x14ac:dyDescent="0.35">
      <c r="L6949" s="27" t="str">
        <f t="shared" si="108"/>
        <v/>
      </c>
    </row>
    <row r="6950" spans="12:12" ht="15.75" customHeight="1" x14ac:dyDescent="0.35">
      <c r="L6950" s="27" t="str">
        <f t="shared" si="108"/>
        <v/>
      </c>
    </row>
    <row r="6951" spans="12:12" ht="15.75" customHeight="1" x14ac:dyDescent="0.35">
      <c r="L6951" s="27" t="str">
        <f t="shared" si="108"/>
        <v/>
      </c>
    </row>
    <row r="6952" spans="12:12" ht="15.75" customHeight="1" x14ac:dyDescent="0.35">
      <c r="L6952" s="27" t="str">
        <f t="shared" si="108"/>
        <v/>
      </c>
    </row>
    <row r="6953" spans="12:12" ht="15.75" customHeight="1" x14ac:dyDescent="0.35">
      <c r="L6953" s="27" t="str">
        <f t="shared" si="108"/>
        <v/>
      </c>
    </row>
    <row r="6954" spans="12:12" ht="15.75" customHeight="1" x14ac:dyDescent="0.35">
      <c r="L6954" s="27" t="str">
        <f t="shared" si="108"/>
        <v/>
      </c>
    </row>
    <row r="6955" spans="12:12" ht="15.75" customHeight="1" x14ac:dyDescent="0.35">
      <c r="L6955" s="27" t="str">
        <f t="shared" si="108"/>
        <v/>
      </c>
    </row>
    <row r="6956" spans="12:12" ht="15.75" customHeight="1" x14ac:dyDescent="0.35">
      <c r="L6956" s="27" t="str">
        <f t="shared" si="108"/>
        <v/>
      </c>
    </row>
    <row r="6957" spans="12:12" ht="15.75" customHeight="1" x14ac:dyDescent="0.35">
      <c r="L6957" s="27" t="str">
        <f t="shared" si="108"/>
        <v/>
      </c>
    </row>
    <row r="6958" spans="12:12" ht="15.75" customHeight="1" x14ac:dyDescent="0.35">
      <c r="L6958" s="27" t="str">
        <f t="shared" si="108"/>
        <v/>
      </c>
    </row>
    <row r="6959" spans="12:12" ht="15.75" customHeight="1" x14ac:dyDescent="0.35">
      <c r="L6959" s="27" t="str">
        <f t="shared" si="108"/>
        <v/>
      </c>
    </row>
    <row r="6960" spans="12:12" ht="15.75" customHeight="1" x14ac:dyDescent="0.35">
      <c r="L6960" s="27" t="str">
        <f t="shared" si="108"/>
        <v/>
      </c>
    </row>
    <row r="6961" spans="12:12" ht="15.75" customHeight="1" x14ac:dyDescent="0.35">
      <c r="L6961" s="27" t="str">
        <f t="shared" si="108"/>
        <v/>
      </c>
    </row>
    <row r="6962" spans="12:12" ht="15.75" customHeight="1" x14ac:dyDescent="0.35">
      <c r="L6962" s="27" t="str">
        <f t="shared" si="108"/>
        <v/>
      </c>
    </row>
    <row r="6963" spans="12:12" ht="15.75" customHeight="1" x14ac:dyDescent="0.35">
      <c r="L6963" s="27" t="str">
        <f t="shared" si="108"/>
        <v/>
      </c>
    </row>
    <row r="6964" spans="12:12" ht="15.75" customHeight="1" x14ac:dyDescent="0.35">
      <c r="L6964" s="27" t="str">
        <f t="shared" si="108"/>
        <v/>
      </c>
    </row>
    <row r="6965" spans="12:12" ht="15.75" customHeight="1" x14ac:dyDescent="0.35">
      <c r="L6965" s="27" t="str">
        <f t="shared" si="108"/>
        <v/>
      </c>
    </row>
    <row r="6966" spans="12:12" ht="15.75" customHeight="1" x14ac:dyDescent="0.35">
      <c r="L6966" s="27" t="str">
        <f t="shared" si="108"/>
        <v/>
      </c>
    </row>
    <row r="6967" spans="12:12" ht="15.75" customHeight="1" x14ac:dyDescent="0.35">
      <c r="L6967" s="27" t="str">
        <f t="shared" si="108"/>
        <v/>
      </c>
    </row>
    <row r="6968" spans="12:12" ht="15.75" customHeight="1" x14ac:dyDescent="0.35">
      <c r="L6968" s="27" t="str">
        <f t="shared" si="108"/>
        <v/>
      </c>
    </row>
    <row r="6969" spans="12:12" ht="15.75" customHeight="1" x14ac:dyDescent="0.35">
      <c r="L6969" s="27" t="str">
        <f t="shared" si="108"/>
        <v/>
      </c>
    </row>
    <row r="6970" spans="12:12" ht="15.75" customHeight="1" x14ac:dyDescent="0.35">
      <c r="L6970" s="27" t="str">
        <f t="shared" si="108"/>
        <v/>
      </c>
    </row>
    <row r="6971" spans="12:12" ht="15.75" customHeight="1" x14ac:dyDescent="0.35">
      <c r="L6971" s="27" t="str">
        <f t="shared" si="108"/>
        <v/>
      </c>
    </row>
    <row r="6972" spans="12:12" ht="15.75" customHeight="1" x14ac:dyDescent="0.35">
      <c r="L6972" s="27" t="str">
        <f t="shared" si="108"/>
        <v/>
      </c>
    </row>
    <row r="6973" spans="12:12" ht="15.75" customHeight="1" x14ac:dyDescent="0.35">
      <c r="L6973" s="27" t="str">
        <f t="shared" si="108"/>
        <v/>
      </c>
    </row>
    <row r="6974" spans="12:12" ht="15.75" customHeight="1" x14ac:dyDescent="0.35">
      <c r="L6974" s="27" t="str">
        <f t="shared" si="108"/>
        <v/>
      </c>
    </row>
    <row r="6975" spans="12:12" ht="15.75" customHeight="1" x14ac:dyDescent="0.35">
      <c r="L6975" s="27" t="str">
        <f t="shared" si="108"/>
        <v/>
      </c>
    </row>
    <row r="6976" spans="12:12" ht="15.75" customHeight="1" x14ac:dyDescent="0.35">
      <c r="L6976" s="27" t="str">
        <f t="shared" si="108"/>
        <v/>
      </c>
    </row>
    <row r="6977" spans="12:12" ht="15.75" customHeight="1" x14ac:dyDescent="0.35">
      <c r="L6977" s="27" t="str">
        <f t="shared" si="108"/>
        <v/>
      </c>
    </row>
    <row r="6978" spans="12:12" ht="15.75" customHeight="1" x14ac:dyDescent="0.35">
      <c r="L6978" s="27" t="str">
        <f t="shared" si="108"/>
        <v/>
      </c>
    </row>
    <row r="6979" spans="12:12" ht="15.75" customHeight="1" x14ac:dyDescent="0.35">
      <c r="L6979" s="27" t="str">
        <f t="shared" si="108"/>
        <v/>
      </c>
    </row>
    <row r="6980" spans="12:12" ht="15.75" customHeight="1" x14ac:dyDescent="0.35">
      <c r="L6980" s="27" t="str">
        <f t="shared" si="108"/>
        <v/>
      </c>
    </row>
    <row r="6981" spans="12:12" ht="15.75" customHeight="1" x14ac:dyDescent="0.35">
      <c r="L6981" s="27" t="str">
        <f t="shared" ref="L6981:L7044" si="109">IF((T6981="N/A")+(ISBLANK(T6981)), IF(S6981="Critical", K6981+30, IF(S6981="High", K6981+30,IF(COUNTIF(S6981,"M*"), K6981+90, IF(S6981="Low", K6981+180,"")))),
IF(((U6981="Yes")*(T6981="Critical")), K6981+30, IF(((U6981="Yes")*(T6981="High")), K6981+30,  IF(((U6981="Yes")*(COUNTIF(S6981,"M*"))), K6981+90,  IF(((U6981="Yes")*(T6981="Low")), K6981+180, IF(S6981="Critical", K6981+30, IF(S6981="High", K6981+30,IF(COUNTIF(S6981,"M*"), K6981+90, IF(S6981="Low", K6981+180,"")))))))))</f>
        <v/>
      </c>
    </row>
    <row r="6982" spans="12:12" ht="15.75" customHeight="1" x14ac:dyDescent="0.35">
      <c r="L6982" s="27" t="str">
        <f t="shared" si="109"/>
        <v/>
      </c>
    </row>
    <row r="6983" spans="12:12" ht="15.75" customHeight="1" x14ac:dyDescent="0.35">
      <c r="L6983" s="27" t="str">
        <f t="shared" si="109"/>
        <v/>
      </c>
    </row>
    <row r="6984" spans="12:12" ht="15.75" customHeight="1" x14ac:dyDescent="0.35">
      <c r="L6984" s="27" t="str">
        <f t="shared" si="109"/>
        <v/>
      </c>
    </row>
    <row r="6985" spans="12:12" ht="15.75" customHeight="1" x14ac:dyDescent="0.35">
      <c r="L6985" s="27" t="str">
        <f t="shared" si="109"/>
        <v/>
      </c>
    </row>
    <row r="6986" spans="12:12" ht="15.75" customHeight="1" x14ac:dyDescent="0.35">
      <c r="L6986" s="27" t="str">
        <f t="shared" si="109"/>
        <v/>
      </c>
    </row>
    <row r="6987" spans="12:12" ht="15.75" customHeight="1" x14ac:dyDescent="0.35">
      <c r="L6987" s="27" t="str">
        <f t="shared" si="109"/>
        <v/>
      </c>
    </row>
    <row r="6988" spans="12:12" ht="15.75" customHeight="1" x14ac:dyDescent="0.35">
      <c r="L6988" s="27" t="str">
        <f t="shared" si="109"/>
        <v/>
      </c>
    </row>
    <row r="6989" spans="12:12" ht="15.75" customHeight="1" x14ac:dyDescent="0.35">
      <c r="L6989" s="27" t="str">
        <f t="shared" si="109"/>
        <v/>
      </c>
    </row>
    <row r="6990" spans="12:12" ht="15.75" customHeight="1" x14ac:dyDescent="0.35">
      <c r="L6990" s="27" t="str">
        <f t="shared" si="109"/>
        <v/>
      </c>
    </row>
    <row r="6991" spans="12:12" ht="15.75" customHeight="1" x14ac:dyDescent="0.35">
      <c r="L6991" s="27" t="str">
        <f t="shared" si="109"/>
        <v/>
      </c>
    </row>
    <row r="6992" spans="12:12" ht="15.75" customHeight="1" x14ac:dyDescent="0.35">
      <c r="L6992" s="27" t="str">
        <f t="shared" si="109"/>
        <v/>
      </c>
    </row>
    <row r="6993" spans="12:12" ht="15.75" customHeight="1" x14ac:dyDescent="0.35">
      <c r="L6993" s="27" t="str">
        <f t="shared" si="109"/>
        <v/>
      </c>
    </row>
    <row r="6994" spans="12:12" ht="15.75" customHeight="1" x14ac:dyDescent="0.35">
      <c r="L6994" s="27" t="str">
        <f t="shared" si="109"/>
        <v/>
      </c>
    </row>
    <row r="6995" spans="12:12" ht="15.75" customHeight="1" x14ac:dyDescent="0.35">
      <c r="L6995" s="27" t="str">
        <f t="shared" si="109"/>
        <v/>
      </c>
    </row>
    <row r="6996" spans="12:12" ht="15.75" customHeight="1" x14ac:dyDescent="0.35">
      <c r="L6996" s="27" t="str">
        <f t="shared" si="109"/>
        <v/>
      </c>
    </row>
    <row r="6997" spans="12:12" ht="15.75" customHeight="1" x14ac:dyDescent="0.35">
      <c r="L6997" s="27" t="str">
        <f t="shared" si="109"/>
        <v/>
      </c>
    </row>
    <row r="6998" spans="12:12" ht="15.75" customHeight="1" x14ac:dyDescent="0.35">
      <c r="L6998" s="27" t="str">
        <f t="shared" si="109"/>
        <v/>
      </c>
    </row>
    <row r="6999" spans="12:12" ht="15.75" customHeight="1" x14ac:dyDescent="0.35">
      <c r="L6999" s="27" t="str">
        <f t="shared" si="109"/>
        <v/>
      </c>
    </row>
    <row r="7000" spans="12:12" ht="15.75" customHeight="1" x14ac:dyDescent="0.35">
      <c r="L7000" s="27" t="str">
        <f t="shared" si="109"/>
        <v/>
      </c>
    </row>
    <row r="7001" spans="12:12" ht="15.75" customHeight="1" x14ac:dyDescent="0.35">
      <c r="L7001" s="27" t="str">
        <f t="shared" si="109"/>
        <v/>
      </c>
    </row>
    <row r="7002" spans="12:12" ht="15.75" customHeight="1" x14ac:dyDescent="0.35">
      <c r="L7002" s="27" t="str">
        <f t="shared" si="109"/>
        <v/>
      </c>
    </row>
    <row r="7003" spans="12:12" ht="15.75" customHeight="1" x14ac:dyDescent="0.35">
      <c r="L7003" s="27" t="str">
        <f t="shared" si="109"/>
        <v/>
      </c>
    </row>
    <row r="7004" spans="12:12" ht="15.75" customHeight="1" x14ac:dyDescent="0.35">
      <c r="L7004" s="27" t="str">
        <f t="shared" si="109"/>
        <v/>
      </c>
    </row>
    <row r="7005" spans="12:12" ht="15.75" customHeight="1" x14ac:dyDescent="0.35">
      <c r="L7005" s="27" t="str">
        <f t="shared" si="109"/>
        <v/>
      </c>
    </row>
    <row r="7006" spans="12:12" ht="15.75" customHeight="1" x14ac:dyDescent="0.35">
      <c r="L7006" s="27" t="str">
        <f t="shared" si="109"/>
        <v/>
      </c>
    </row>
    <row r="7007" spans="12:12" ht="15.75" customHeight="1" x14ac:dyDescent="0.35">
      <c r="L7007" s="27" t="str">
        <f t="shared" si="109"/>
        <v/>
      </c>
    </row>
    <row r="7008" spans="12:12" ht="15.75" customHeight="1" x14ac:dyDescent="0.35">
      <c r="L7008" s="27" t="str">
        <f t="shared" si="109"/>
        <v/>
      </c>
    </row>
    <row r="7009" spans="12:12" ht="15.75" customHeight="1" x14ac:dyDescent="0.35">
      <c r="L7009" s="27" t="str">
        <f t="shared" si="109"/>
        <v/>
      </c>
    </row>
    <row r="7010" spans="12:12" ht="15.75" customHeight="1" x14ac:dyDescent="0.35">
      <c r="L7010" s="27" t="str">
        <f t="shared" si="109"/>
        <v/>
      </c>
    </row>
    <row r="7011" spans="12:12" ht="15.75" customHeight="1" x14ac:dyDescent="0.35">
      <c r="L7011" s="27" t="str">
        <f t="shared" si="109"/>
        <v/>
      </c>
    </row>
    <row r="7012" spans="12:12" ht="15.75" customHeight="1" x14ac:dyDescent="0.35">
      <c r="L7012" s="27" t="str">
        <f t="shared" si="109"/>
        <v/>
      </c>
    </row>
    <row r="7013" spans="12:12" ht="15.75" customHeight="1" x14ac:dyDescent="0.35">
      <c r="L7013" s="27" t="str">
        <f t="shared" si="109"/>
        <v/>
      </c>
    </row>
    <row r="7014" spans="12:12" ht="15.75" customHeight="1" x14ac:dyDescent="0.35">
      <c r="L7014" s="27" t="str">
        <f t="shared" si="109"/>
        <v/>
      </c>
    </row>
    <row r="7015" spans="12:12" ht="15.75" customHeight="1" x14ac:dyDescent="0.35">
      <c r="L7015" s="27" t="str">
        <f t="shared" si="109"/>
        <v/>
      </c>
    </row>
    <row r="7016" spans="12:12" ht="15.75" customHeight="1" x14ac:dyDescent="0.35">
      <c r="L7016" s="27" t="str">
        <f t="shared" si="109"/>
        <v/>
      </c>
    </row>
    <row r="7017" spans="12:12" ht="15.75" customHeight="1" x14ac:dyDescent="0.35">
      <c r="L7017" s="27" t="str">
        <f t="shared" si="109"/>
        <v/>
      </c>
    </row>
    <row r="7018" spans="12:12" ht="15.75" customHeight="1" x14ac:dyDescent="0.35">
      <c r="L7018" s="27" t="str">
        <f t="shared" si="109"/>
        <v/>
      </c>
    </row>
    <row r="7019" spans="12:12" ht="15.75" customHeight="1" x14ac:dyDescent="0.35">
      <c r="L7019" s="27" t="str">
        <f t="shared" si="109"/>
        <v/>
      </c>
    </row>
    <row r="7020" spans="12:12" ht="15.75" customHeight="1" x14ac:dyDescent="0.35">
      <c r="L7020" s="27" t="str">
        <f t="shared" si="109"/>
        <v/>
      </c>
    </row>
    <row r="7021" spans="12:12" ht="15.75" customHeight="1" x14ac:dyDescent="0.35">
      <c r="L7021" s="27" t="str">
        <f t="shared" si="109"/>
        <v/>
      </c>
    </row>
    <row r="7022" spans="12:12" ht="15.75" customHeight="1" x14ac:dyDescent="0.35">
      <c r="L7022" s="27" t="str">
        <f t="shared" si="109"/>
        <v/>
      </c>
    </row>
    <row r="7023" spans="12:12" ht="15.75" customHeight="1" x14ac:dyDescent="0.35">
      <c r="L7023" s="27" t="str">
        <f t="shared" si="109"/>
        <v/>
      </c>
    </row>
    <row r="7024" spans="12:12" ht="15.75" customHeight="1" x14ac:dyDescent="0.35">
      <c r="L7024" s="27" t="str">
        <f t="shared" si="109"/>
        <v/>
      </c>
    </row>
    <row r="7025" spans="12:12" ht="15.75" customHeight="1" x14ac:dyDescent="0.35">
      <c r="L7025" s="27" t="str">
        <f t="shared" si="109"/>
        <v/>
      </c>
    </row>
    <row r="7026" spans="12:12" ht="15.75" customHeight="1" x14ac:dyDescent="0.35">
      <c r="L7026" s="27" t="str">
        <f t="shared" si="109"/>
        <v/>
      </c>
    </row>
    <row r="7027" spans="12:12" ht="15.75" customHeight="1" x14ac:dyDescent="0.35">
      <c r="L7027" s="27" t="str">
        <f t="shared" si="109"/>
        <v/>
      </c>
    </row>
    <row r="7028" spans="12:12" ht="15.75" customHeight="1" x14ac:dyDescent="0.35">
      <c r="L7028" s="27" t="str">
        <f t="shared" si="109"/>
        <v/>
      </c>
    </row>
    <row r="7029" spans="12:12" ht="15.75" customHeight="1" x14ac:dyDescent="0.35">
      <c r="L7029" s="27" t="str">
        <f t="shared" si="109"/>
        <v/>
      </c>
    </row>
    <row r="7030" spans="12:12" ht="15.75" customHeight="1" x14ac:dyDescent="0.35">
      <c r="L7030" s="27" t="str">
        <f t="shared" si="109"/>
        <v/>
      </c>
    </row>
    <row r="7031" spans="12:12" ht="15.75" customHeight="1" x14ac:dyDescent="0.35">
      <c r="L7031" s="27" t="str">
        <f t="shared" si="109"/>
        <v/>
      </c>
    </row>
    <row r="7032" spans="12:12" ht="15.75" customHeight="1" x14ac:dyDescent="0.35">
      <c r="L7032" s="27" t="str">
        <f t="shared" si="109"/>
        <v/>
      </c>
    </row>
    <row r="7033" spans="12:12" ht="15.75" customHeight="1" x14ac:dyDescent="0.35">
      <c r="L7033" s="27" t="str">
        <f t="shared" si="109"/>
        <v/>
      </c>
    </row>
    <row r="7034" spans="12:12" ht="15.75" customHeight="1" x14ac:dyDescent="0.35">
      <c r="L7034" s="27" t="str">
        <f t="shared" si="109"/>
        <v/>
      </c>
    </row>
    <row r="7035" spans="12:12" ht="15.75" customHeight="1" x14ac:dyDescent="0.35">
      <c r="L7035" s="27" t="str">
        <f t="shared" si="109"/>
        <v/>
      </c>
    </row>
    <row r="7036" spans="12:12" ht="15.75" customHeight="1" x14ac:dyDescent="0.35">
      <c r="L7036" s="27" t="str">
        <f t="shared" si="109"/>
        <v/>
      </c>
    </row>
    <row r="7037" spans="12:12" ht="15.75" customHeight="1" x14ac:dyDescent="0.35">
      <c r="L7037" s="27" t="str">
        <f t="shared" si="109"/>
        <v/>
      </c>
    </row>
    <row r="7038" spans="12:12" ht="15.75" customHeight="1" x14ac:dyDescent="0.35">
      <c r="L7038" s="27" t="str">
        <f t="shared" si="109"/>
        <v/>
      </c>
    </row>
    <row r="7039" spans="12:12" ht="15.75" customHeight="1" x14ac:dyDescent="0.35">
      <c r="L7039" s="27" t="str">
        <f t="shared" si="109"/>
        <v/>
      </c>
    </row>
    <row r="7040" spans="12:12" ht="15.75" customHeight="1" x14ac:dyDescent="0.35">
      <c r="L7040" s="27" t="str">
        <f t="shared" si="109"/>
        <v/>
      </c>
    </row>
    <row r="7041" spans="12:12" ht="15.75" customHeight="1" x14ac:dyDescent="0.35">
      <c r="L7041" s="27" t="str">
        <f t="shared" si="109"/>
        <v/>
      </c>
    </row>
    <row r="7042" spans="12:12" ht="15.75" customHeight="1" x14ac:dyDescent="0.35">
      <c r="L7042" s="27" t="str">
        <f t="shared" si="109"/>
        <v/>
      </c>
    </row>
    <row r="7043" spans="12:12" ht="15.75" customHeight="1" x14ac:dyDescent="0.35">
      <c r="L7043" s="27" t="str">
        <f t="shared" si="109"/>
        <v/>
      </c>
    </row>
    <row r="7044" spans="12:12" ht="15.75" customHeight="1" x14ac:dyDescent="0.35">
      <c r="L7044" s="27" t="str">
        <f t="shared" si="109"/>
        <v/>
      </c>
    </row>
    <row r="7045" spans="12:12" ht="15.75" customHeight="1" x14ac:dyDescent="0.35">
      <c r="L7045" s="27" t="str">
        <f t="shared" ref="L7045:L7108" si="110">IF((T7045="N/A")+(ISBLANK(T7045)), IF(S7045="Critical", K7045+30, IF(S7045="High", K7045+30,IF(COUNTIF(S7045,"M*"), K7045+90, IF(S7045="Low", K7045+180,"")))),
IF(((U7045="Yes")*(T7045="Critical")), K7045+30, IF(((U7045="Yes")*(T7045="High")), K7045+30,  IF(((U7045="Yes")*(COUNTIF(S7045,"M*"))), K7045+90,  IF(((U7045="Yes")*(T7045="Low")), K7045+180, IF(S7045="Critical", K7045+30, IF(S7045="High", K7045+30,IF(COUNTIF(S7045,"M*"), K7045+90, IF(S7045="Low", K7045+180,"")))))))))</f>
        <v/>
      </c>
    </row>
    <row r="7046" spans="12:12" ht="15.75" customHeight="1" x14ac:dyDescent="0.35">
      <c r="L7046" s="27" t="str">
        <f t="shared" si="110"/>
        <v/>
      </c>
    </row>
    <row r="7047" spans="12:12" ht="15.75" customHeight="1" x14ac:dyDescent="0.35">
      <c r="L7047" s="27" t="str">
        <f t="shared" si="110"/>
        <v/>
      </c>
    </row>
    <row r="7048" spans="12:12" ht="15.75" customHeight="1" x14ac:dyDescent="0.35">
      <c r="L7048" s="27" t="str">
        <f t="shared" si="110"/>
        <v/>
      </c>
    </row>
    <row r="7049" spans="12:12" ht="15.75" customHeight="1" x14ac:dyDescent="0.35">
      <c r="L7049" s="27" t="str">
        <f t="shared" si="110"/>
        <v/>
      </c>
    </row>
    <row r="7050" spans="12:12" ht="15.75" customHeight="1" x14ac:dyDescent="0.35">
      <c r="L7050" s="27" t="str">
        <f t="shared" si="110"/>
        <v/>
      </c>
    </row>
    <row r="7051" spans="12:12" ht="15.75" customHeight="1" x14ac:dyDescent="0.35">
      <c r="L7051" s="27" t="str">
        <f t="shared" si="110"/>
        <v/>
      </c>
    </row>
    <row r="7052" spans="12:12" ht="15.75" customHeight="1" x14ac:dyDescent="0.35">
      <c r="L7052" s="27" t="str">
        <f t="shared" si="110"/>
        <v/>
      </c>
    </row>
    <row r="7053" spans="12:12" ht="15.75" customHeight="1" x14ac:dyDescent="0.35">
      <c r="L7053" s="27" t="str">
        <f t="shared" si="110"/>
        <v/>
      </c>
    </row>
    <row r="7054" spans="12:12" ht="15.75" customHeight="1" x14ac:dyDescent="0.35">
      <c r="L7054" s="27" t="str">
        <f t="shared" si="110"/>
        <v/>
      </c>
    </row>
    <row r="7055" spans="12:12" ht="15.75" customHeight="1" x14ac:dyDescent="0.35">
      <c r="L7055" s="27" t="str">
        <f t="shared" si="110"/>
        <v/>
      </c>
    </row>
    <row r="7056" spans="12:12" ht="15.75" customHeight="1" x14ac:dyDescent="0.35">
      <c r="L7056" s="27" t="str">
        <f t="shared" si="110"/>
        <v/>
      </c>
    </row>
    <row r="7057" spans="12:12" ht="15.75" customHeight="1" x14ac:dyDescent="0.35">
      <c r="L7057" s="27" t="str">
        <f t="shared" si="110"/>
        <v/>
      </c>
    </row>
    <row r="7058" spans="12:12" ht="15.75" customHeight="1" x14ac:dyDescent="0.35">
      <c r="L7058" s="27" t="str">
        <f t="shared" si="110"/>
        <v/>
      </c>
    </row>
    <row r="7059" spans="12:12" ht="15.75" customHeight="1" x14ac:dyDescent="0.35">
      <c r="L7059" s="27" t="str">
        <f t="shared" si="110"/>
        <v/>
      </c>
    </row>
    <row r="7060" spans="12:12" ht="15.75" customHeight="1" x14ac:dyDescent="0.35">
      <c r="L7060" s="27" t="str">
        <f t="shared" si="110"/>
        <v/>
      </c>
    </row>
    <row r="7061" spans="12:12" ht="15.75" customHeight="1" x14ac:dyDescent="0.35">
      <c r="L7061" s="27" t="str">
        <f t="shared" si="110"/>
        <v/>
      </c>
    </row>
    <row r="7062" spans="12:12" ht="15.75" customHeight="1" x14ac:dyDescent="0.35">
      <c r="L7062" s="27" t="str">
        <f t="shared" si="110"/>
        <v/>
      </c>
    </row>
    <row r="7063" spans="12:12" ht="15.75" customHeight="1" x14ac:dyDescent="0.35">
      <c r="L7063" s="27" t="str">
        <f t="shared" si="110"/>
        <v/>
      </c>
    </row>
    <row r="7064" spans="12:12" ht="15.75" customHeight="1" x14ac:dyDescent="0.35">
      <c r="L7064" s="27" t="str">
        <f t="shared" si="110"/>
        <v/>
      </c>
    </row>
    <row r="7065" spans="12:12" ht="15.75" customHeight="1" x14ac:dyDescent="0.35">
      <c r="L7065" s="27" t="str">
        <f t="shared" si="110"/>
        <v/>
      </c>
    </row>
    <row r="7066" spans="12:12" ht="15.75" customHeight="1" x14ac:dyDescent="0.35">
      <c r="L7066" s="27" t="str">
        <f t="shared" si="110"/>
        <v/>
      </c>
    </row>
    <row r="7067" spans="12:12" ht="15.75" customHeight="1" x14ac:dyDescent="0.35">
      <c r="L7067" s="27" t="str">
        <f t="shared" si="110"/>
        <v/>
      </c>
    </row>
    <row r="7068" spans="12:12" ht="15.75" customHeight="1" x14ac:dyDescent="0.35">
      <c r="L7068" s="27" t="str">
        <f t="shared" si="110"/>
        <v/>
      </c>
    </row>
    <row r="7069" spans="12:12" ht="15.75" customHeight="1" x14ac:dyDescent="0.35">
      <c r="L7069" s="27" t="str">
        <f t="shared" si="110"/>
        <v/>
      </c>
    </row>
    <row r="7070" spans="12:12" ht="15.75" customHeight="1" x14ac:dyDescent="0.35">
      <c r="L7070" s="27" t="str">
        <f t="shared" si="110"/>
        <v/>
      </c>
    </row>
    <row r="7071" spans="12:12" ht="15.75" customHeight="1" x14ac:dyDescent="0.35">
      <c r="L7071" s="27" t="str">
        <f t="shared" si="110"/>
        <v/>
      </c>
    </row>
    <row r="7072" spans="12:12" ht="15.75" customHeight="1" x14ac:dyDescent="0.35">
      <c r="L7072" s="27" t="str">
        <f t="shared" si="110"/>
        <v/>
      </c>
    </row>
    <row r="7073" spans="12:12" ht="15.75" customHeight="1" x14ac:dyDescent="0.35">
      <c r="L7073" s="27" t="str">
        <f t="shared" si="110"/>
        <v/>
      </c>
    </row>
    <row r="7074" spans="12:12" ht="15.75" customHeight="1" x14ac:dyDescent="0.35">
      <c r="L7074" s="27" t="str">
        <f t="shared" si="110"/>
        <v/>
      </c>
    </row>
    <row r="7075" spans="12:12" ht="15.75" customHeight="1" x14ac:dyDescent="0.35">
      <c r="L7075" s="27" t="str">
        <f t="shared" si="110"/>
        <v/>
      </c>
    </row>
    <row r="7076" spans="12:12" ht="15.75" customHeight="1" x14ac:dyDescent="0.35">
      <c r="L7076" s="27" t="str">
        <f t="shared" si="110"/>
        <v/>
      </c>
    </row>
    <row r="7077" spans="12:12" ht="15.75" customHeight="1" x14ac:dyDescent="0.35">
      <c r="L7077" s="27" t="str">
        <f t="shared" si="110"/>
        <v/>
      </c>
    </row>
    <row r="7078" spans="12:12" ht="15.75" customHeight="1" x14ac:dyDescent="0.35">
      <c r="L7078" s="27" t="str">
        <f t="shared" si="110"/>
        <v/>
      </c>
    </row>
    <row r="7079" spans="12:12" ht="15.75" customHeight="1" x14ac:dyDescent="0.35">
      <c r="L7079" s="27" t="str">
        <f t="shared" si="110"/>
        <v/>
      </c>
    </row>
    <row r="7080" spans="12:12" ht="15.75" customHeight="1" x14ac:dyDescent="0.35">
      <c r="L7080" s="27" t="str">
        <f t="shared" si="110"/>
        <v/>
      </c>
    </row>
    <row r="7081" spans="12:12" ht="15.75" customHeight="1" x14ac:dyDescent="0.35">
      <c r="L7081" s="27" t="str">
        <f t="shared" si="110"/>
        <v/>
      </c>
    </row>
    <row r="7082" spans="12:12" ht="15.75" customHeight="1" x14ac:dyDescent="0.35">
      <c r="L7082" s="27" t="str">
        <f t="shared" si="110"/>
        <v/>
      </c>
    </row>
    <row r="7083" spans="12:12" ht="15.75" customHeight="1" x14ac:dyDescent="0.35">
      <c r="L7083" s="27" t="str">
        <f t="shared" si="110"/>
        <v/>
      </c>
    </row>
    <row r="7084" spans="12:12" ht="15.75" customHeight="1" x14ac:dyDescent="0.35">
      <c r="L7084" s="27" t="str">
        <f t="shared" si="110"/>
        <v/>
      </c>
    </row>
    <row r="7085" spans="12:12" ht="15.75" customHeight="1" x14ac:dyDescent="0.35">
      <c r="L7085" s="27" t="str">
        <f t="shared" si="110"/>
        <v/>
      </c>
    </row>
    <row r="7086" spans="12:12" ht="15.75" customHeight="1" x14ac:dyDescent="0.35">
      <c r="L7086" s="27" t="str">
        <f t="shared" si="110"/>
        <v/>
      </c>
    </row>
    <row r="7087" spans="12:12" ht="15.75" customHeight="1" x14ac:dyDescent="0.35">
      <c r="L7087" s="27" t="str">
        <f t="shared" si="110"/>
        <v/>
      </c>
    </row>
    <row r="7088" spans="12:12" ht="15.75" customHeight="1" x14ac:dyDescent="0.35">
      <c r="L7088" s="27" t="str">
        <f t="shared" si="110"/>
        <v/>
      </c>
    </row>
    <row r="7089" spans="12:12" ht="15.75" customHeight="1" x14ac:dyDescent="0.35">
      <c r="L7089" s="27" t="str">
        <f t="shared" si="110"/>
        <v/>
      </c>
    </row>
    <row r="7090" spans="12:12" ht="15.75" customHeight="1" x14ac:dyDescent="0.35">
      <c r="L7090" s="27" t="str">
        <f t="shared" si="110"/>
        <v/>
      </c>
    </row>
    <row r="7091" spans="12:12" ht="15.75" customHeight="1" x14ac:dyDescent="0.35">
      <c r="L7091" s="27" t="str">
        <f t="shared" si="110"/>
        <v/>
      </c>
    </row>
    <row r="7092" spans="12:12" ht="15.75" customHeight="1" x14ac:dyDescent="0.35">
      <c r="L7092" s="27" t="str">
        <f t="shared" si="110"/>
        <v/>
      </c>
    </row>
    <row r="7093" spans="12:12" ht="15.75" customHeight="1" x14ac:dyDescent="0.35">
      <c r="L7093" s="27" t="str">
        <f t="shared" si="110"/>
        <v/>
      </c>
    </row>
    <row r="7094" spans="12:12" ht="15.75" customHeight="1" x14ac:dyDescent="0.35">
      <c r="L7094" s="27" t="str">
        <f t="shared" si="110"/>
        <v/>
      </c>
    </row>
    <row r="7095" spans="12:12" ht="15.75" customHeight="1" x14ac:dyDescent="0.35">
      <c r="L7095" s="27" t="str">
        <f t="shared" si="110"/>
        <v/>
      </c>
    </row>
    <row r="7096" spans="12:12" ht="15.75" customHeight="1" x14ac:dyDescent="0.35">
      <c r="L7096" s="27" t="str">
        <f t="shared" si="110"/>
        <v/>
      </c>
    </row>
    <row r="7097" spans="12:12" ht="15.75" customHeight="1" x14ac:dyDescent="0.35">
      <c r="L7097" s="27" t="str">
        <f t="shared" si="110"/>
        <v/>
      </c>
    </row>
    <row r="7098" spans="12:12" ht="15.75" customHeight="1" x14ac:dyDescent="0.35">
      <c r="L7098" s="27" t="str">
        <f t="shared" si="110"/>
        <v/>
      </c>
    </row>
    <row r="7099" spans="12:12" ht="15.75" customHeight="1" x14ac:dyDescent="0.35">
      <c r="L7099" s="27" t="str">
        <f t="shared" si="110"/>
        <v/>
      </c>
    </row>
    <row r="7100" spans="12:12" ht="15.75" customHeight="1" x14ac:dyDescent="0.35">
      <c r="L7100" s="27" t="str">
        <f t="shared" si="110"/>
        <v/>
      </c>
    </row>
    <row r="7101" spans="12:12" ht="15.75" customHeight="1" x14ac:dyDescent="0.35">
      <c r="L7101" s="27" t="str">
        <f t="shared" si="110"/>
        <v/>
      </c>
    </row>
    <row r="7102" spans="12:12" ht="15.75" customHeight="1" x14ac:dyDescent="0.35">
      <c r="L7102" s="27" t="str">
        <f t="shared" si="110"/>
        <v/>
      </c>
    </row>
    <row r="7103" spans="12:12" ht="15.75" customHeight="1" x14ac:dyDescent="0.35">
      <c r="L7103" s="27" t="str">
        <f t="shared" si="110"/>
        <v/>
      </c>
    </row>
    <row r="7104" spans="12:12" ht="15.75" customHeight="1" x14ac:dyDescent="0.35">
      <c r="L7104" s="27" t="str">
        <f t="shared" si="110"/>
        <v/>
      </c>
    </row>
    <row r="7105" spans="12:12" ht="15.75" customHeight="1" x14ac:dyDescent="0.35">
      <c r="L7105" s="27" t="str">
        <f t="shared" si="110"/>
        <v/>
      </c>
    </row>
    <row r="7106" spans="12:12" ht="15.75" customHeight="1" x14ac:dyDescent="0.35">
      <c r="L7106" s="27" t="str">
        <f t="shared" si="110"/>
        <v/>
      </c>
    </row>
    <row r="7107" spans="12:12" ht="15.75" customHeight="1" x14ac:dyDescent="0.35">
      <c r="L7107" s="27" t="str">
        <f t="shared" si="110"/>
        <v/>
      </c>
    </row>
    <row r="7108" spans="12:12" ht="15.75" customHeight="1" x14ac:dyDescent="0.35">
      <c r="L7108" s="27" t="str">
        <f t="shared" si="110"/>
        <v/>
      </c>
    </row>
    <row r="7109" spans="12:12" ht="15.75" customHeight="1" x14ac:dyDescent="0.35">
      <c r="L7109" s="27" t="str">
        <f t="shared" ref="L7109:L7172" si="111">IF((T7109="N/A")+(ISBLANK(T7109)), IF(S7109="Critical", K7109+30, IF(S7109="High", K7109+30,IF(COUNTIF(S7109,"M*"), K7109+90, IF(S7109="Low", K7109+180,"")))),
IF(((U7109="Yes")*(T7109="Critical")), K7109+30, IF(((U7109="Yes")*(T7109="High")), K7109+30,  IF(((U7109="Yes")*(COUNTIF(S7109,"M*"))), K7109+90,  IF(((U7109="Yes")*(T7109="Low")), K7109+180, IF(S7109="Critical", K7109+30, IF(S7109="High", K7109+30,IF(COUNTIF(S7109,"M*"), K7109+90, IF(S7109="Low", K7109+180,"")))))))))</f>
        <v/>
      </c>
    </row>
    <row r="7110" spans="12:12" ht="15.75" customHeight="1" x14ac:dyDescent="0.35">
      <c r="L7110" s="27" t="str">
        <f t="shared" si="111"/>
        <v/>
      </c>
    </row>
    <row r="7111" spans="12:12" ht="15.75" customHeight="1" x14ac:dyDescent="0.35">
      <c r="L7111" s="27" t="str">
        <f t="shared" si="111"/>
        <v/>
      </c>
    </row>
    <row r="7112" spans="12:12" ht="15.75" customHeight="1" x14ac:dyDescent="0.35">
      <c r="L7112" s="27" t="str">
        <f t="shared" si="111"/>
        <v/>
      </c>
    </row>
    <row r="7113" spans="12:12" ht="15.75" customHeight="1" x14ac:dyDescent="0.35">
      <c r="L7113" s="27" t="str">
        <f t="shared" si="111"/>
        <v/>
      </c>
    </row>
    <row r="7114" spans="12:12" ht="15.75" customHeight="1" x14ac:dyDescent="0.35">
      <c r="L7114" s="27" t="str">
        <f t="shared" si="111"/>
        <v/>
      </c>
    </row>
    <row r="7115" spans="12:12" ht="15.75" customHeight="1" x14ac:dyDescent="0.35">
      <c r="L7115" s="27" t="str">
        <f t="shared" si="111"/>
        <v/>
      </c>
    </row>
    <row r="7116" spans="12:12" ht="15.75" customHeight="1" x14ac:dyDescent="0.35">
      <c r="L7116" s="27" t="str">
        <f t="shared" si="111"/>
        <v/>
      </c>
    </row>
    <row r="7117" spans="12:12" ht="15.75" customHeight="1" x14ac:dyDescent="0.35">
      <c r="L7117" s="27" t="str">
        <f t="shared" si="111"/>
        <v/>
      </c>
    </row>
    <row r="7118" spans="12:12" ht="15.75" customHeight="1" x14ac:dyDescent="0.35">
      <c r="L7118" s="27" t="str">
        <f t="shared" si="111"/>
        <v/>
      </c>
    </row>
    <row r="7119" spans="12:12" ht="15.75" customHeight="1" x14ac:dyDescent="0.35">
      <c r="L7119" s="27" t="str">
        <f t="shared" si="111"/>
        <v/>
      </c>
    </row>
    <row r="7120" spans="12:12" ht="15.75" customHeight="1" x14ac:dyDescent="0.35">
      <c r="L7120" s="27" t="str">
        <f t="shared" si="111"/>
        <v/>
      </c>
    </row>
    <row r="7121" spans="12:12" ht="15.75" customHeight="1" x14ac:dyDescent="0.35">
      <c r="L7121" s="27" t="str">
        <f t="shared" si="111"/>
        <v/>
      </c>
    </row>
    <row r="7122" spans="12:12" ht="15.75" customHeight="1" x14ac:dyDescent="0.35">
      <c r="L7122" s="27" t="str">
        <f t="shared" si="111"/>
        <v/>
      </c>
    </row>
    <row r="7123" spans="12:12" ht="15.75" customHeight="1" x14ac:dyDescent="0.35">
      <c r="L7123" s="27" t="str">
        <f t="shared" si="111"/>
        <v/>
      </c>
    </row>
    <row r="7124" spans="12:12" ht="15.75" customHeight="1" x14ac:dyDescent="0.35">
      <c r="L7124" s="27" t="str">
        <f t="shared" si="111"/>
        <v/>
      </c>
    </row>
    <row r="7125" spans="12:12" ht="15.75" customHeight="1" x14ac:dyDescent="0.35">
      <c r="L7125" s="27" t="str">
        <f t="shared" si="111"/>
        <v/>
      </c>
    </row>
    <row r="7126" spans="12:12" ht="15.75" customHeight="1" x14ac:dyDescent="0.35">
      <c r="L7126" s="27" t="str">
        <f t="shared" si="111"/>
        <v/>
      </c>
    </row>
    <row r="7127" spans="12:12" ht="15.75" customHeight="1" x14ac:dyDescent="0.35">
      <c r="L7127" s="27" t="str">
        <f t="shared" si="111"/>
        <v/>
      </c>
    </row>
    <row r="7128" spans="12:12" ht="15.75" customHeight="1" x14ac:dyDescent="0.35">
      <c r="L7128" s="27" t="str">
        <f t="shared" si="111"/>
        <v/>
      </c>
    </row>
    <row r="7129" spans="12:12" ht="15.75" customHeight="1" x14ac:dyDescent="0.35">
      <c r="L7129" s="27" t="str">
        <f t="shared" si="111"/>
        <v/>
      </c>
    </row>
    <row r="7130" spans="12:12" ht="15.75" customHeight="1" x14ac:dyDescent="0.35">
      <c r="L7130" s="27" t="str">
        <f t="shared" si="111"/>
        <v/>
      </c>
    </row>
    <row r="7131" spans="12:12" ht="15.75" customHeight="1" x14ac:dyDescent="0.35">
      <c r="L7131" s="27" t="str">
        <f t="shared" si="111"/>
        <v/>
      </c>
    </row>
    <row r="7132" spans="12:12" ht="15.75" customHeight="1" x14ac:dyDescent="0.35">
      <c r="L7132" s="27" t="str">
        <f t="shared" si="111"/>
        <v/>
      </c>
    </row>
    <row r="7133" spans="12:12" ht="15.75" customHeight="1" x14ac:dyDescent="0.35">
      <c r="L7133" s="27" t="str">
        <f t="shared" si="111"/>
        <v/>
      </c>
    </row>
    <row r="7134" spans="12:12" ht="15.75" customHeight="1" x14ac:dyDescent="0.35">
      <c r="L7134" s="27" t="str">
        <f t="shared" si="111"/>
        <v/>
      </c>
    </row>
    <row r="7135" spans="12:12" ht="15.75" customHeight="1" x14ac:dyDescent="0.35">
      <c r="L7135" s="27" t="str">
        <f t="shared" si="111"/>
        <v/>
      </c>
    </row>
    <row r="7136" spans="12:12" ht="15.75" customHeight="1" x14ac:dyDescent="0.35">
      <c r="L7136" s="27" t="str">
        <f t="shared" si="111"/>
        <v/>
      </c>
    </row>
    <row r="7137" spans="12:12" ht="15.75" customHeight="1" x14ac:dyDescent="0.35">
      <c r="L7137" s="27" t="str">
        <f t="shared" si="111"/>
        <v/>
      </c>
    </row>
    <row r="7138" spans="12:12" ht="15.75" customHeight="1" x14ac:dyDescent="0.35">
      <c r="L7138" s="27" t="str">
        <f t="shared" si="111"/>
        <v/>
      </c>
    </row>
    <row r="7139" spans="12:12" ht="15.75" customHeight="1" x14ac:dyDescent="0.35">
      <c r="L7139" s="27" t="str">
        <f t="shared" si="111"/>
        <v/>
      </c>
    </row>
    <row r="7140" spans="12:12" ht="15.75" customHeight="1" x14ac:dyDescent="0.35">
      <c r="L7140" s="27" t="str">
        <f t="shared" si="111"/>
        <v/>
      </c>
    </row>
    <row r="7141" spans="12:12" ht="15.75" customHeight="1" x14ac:dyDescent="0.35">
      <c r="L7141" s="27" t="str">
        <f t="shared" si="111"/>
        <v/>
      </c>
    </row>
    <row r="7142" spans="12:12" ht="15.75" customHeight="1" x14ac:dyDescent="0.35">
      <c r="L7142" s="27" t="str">
        <f t="shared" si="111"/>
        <v/>
      </c>
    </row>
    <row r="7143" spans="12:12" ht="15.75" customHeight="1" x14ac:dyDescent="0.35">
      <c r="L7143" s="27" t="str">
        <f t="shared" si="111"/>
        <v/>
      </c>
    </row>
    <row r="7144" spans="12:12" ht="15.75" customHeight="1" x14ac:dyDescent="0.35">
      <c r="L7144" s="27" t="str">
        <f t="shared" si="111"/>
        <v/>
      </c>
    </row>
    <row r="7145" spans="12:12" ht="15.75" customHeight="1" x14ac:dyDescent="0.35">
      <c r="L7145" s="27" t="str">
        <f t="shared" si="111"/>
        <v/>
      </c>
    </row>
    <row r="7146" spans="12:12" ht="15.75" customHeight="1" x14ac:dyDescent="0.35">
      <c r="L7146" s="27" t="str">
        <f t="shared" si="111"/>
        <v/>
      </c>
    </row>
    <row r="7147" spans="12:12" ht="15.75" customHeight="1" x14ac:dyDescent="0.35">
      <c r="L7147" s="27" t="str">
        <f t="shared" si="111"/>
        <v/>
      </c>
    </row>
    <row r="7148" spans="12:12" ht="15.75" customHeight="1" x14ac:dyDescent="0.35">
      <c r="L7148" s="27" t="str">
        <f t="shared" si="111"/>
        <v/>
      </c>
    </row>
    <row r="7149" spans="12:12" ht="15.75" customHeight="1" x14ac:dyDescent="0.35">
      <c r="L7149" s="27" t="str">
        <f t="shared" si="111"/>
        <v/>
      </c>
    </row>
    <row r="7150" spans="12:12" ht="15.75" customHeight="1" x14ac:dyDescent="0.35">
      <c r="L7150" s="27" t="str">
        <f t="shared" si="111"/>
        <v/>
      </c>
    </row>
    <row r="7151" spans="12:12" ht="15.75" customHeight="1" x14ac:dyDescent="0.35">
      <c r="L7151" s="27" t="str">
        <f t="shared" si="111"/>
        <v/>
      </c>
    </row>
    <row r="7152" spans="12:12" ht="15.75" customHeight="1" x14ac:dyDescent="0.35">
      <c r="L7152" s="27" t="str">
        <f t="shared" si="111"/>
        <v/>
      </c>
    </row>
    <row r="7153" spans="12:12" ht="15.75" customHeight="1" x14ac:dyDescent="0.35">
      <c r="L7153" s="27" t="str">
        <f t="shared" si="111"/>
        <v/>
      </c>
    </row>
    <row r="7154" spans="12:12" ht="15.75" customHeight="1" x14ac:dyDescent="0.35">
      <c r="L7154" s="27" t="str">
        <f t="shared" si="111"/>
        <v/>
      </c>
    </row>
    <row r="7155" spans="12:12" ht="15.75" customHeight="1" x14ac:dyDescent="0.35">
      <c r="L7155" s="27" t="str">
        <f t="shared" si="111"/>
        <v/>
      </c>
    </row>
    <row r="7156" spans="12:12" ht="15.75" customHeight="1" x14ac:dyDescent="0.35">
      <c r="L7156" s="27" t="str">
        <f t="shared" si="111"/>
        <v/>
      </c>
    </row>
    <row r="7157" spans="12:12" ht="15.75" customHeight="1" x14ac:dyDescent="0.35">
      <c r="L7157" s="27" t="str">
        <f t="shared" si="111"/>
        <v/>
      </c>
    </row>
    <row r="7158" spans="12:12" ht="15.75" customHeight="1" x14ac:dyDescent="0.35">
      <c r="L7158" s="27" t="str">
        <f t="shared" si="111"/>
        <v/>
      </c>
    </row>
    <row r="7159" spans="12:12" ht="15.75" customHeight="1" x14ac:dyDescent="0.35">
      <c r="L7159" s="27" t="str">
        <f t="shared" si="111"/>
        <v/>
      </c>
    </row>
    <row r="7160" spans="12:12" ht="15.75" customHeight="1" x14ac:dyDescent="0.35">
      <c r="L7160" s="27" t="str">
        <f t="shared" si="111"/>
        <v/>
      </c>
    </row>
    <row r="7161" spans="12:12" ht="15.75" customHeight="1" x14ac:dyDescent="0.35">
      <c r="L7161" s="27" t="str">
        <f t="shared" si="111"/>
        <v/>
      </c>
    </row>
    <row r="7162" spans="12:12" ht="15.75" customHeight="1" x14ac:dyDescent="0.35">
      <c r="L7162" s="27" t="str">
        <f t="shared" si="111"/>
        <v/>
      </c>
    </row>
    <row r="7163" spans="12:12" ht="15.75" customHeight="1" x14ac:dyDescent="0.35">
      <c r="L7163" s="27" t="str">
        <f t="shared" si="111"/>
        <v/>
      </c>
    </row>
    <row r="7164" spans="12:12" ht="15.75" customHeight="1" x14ac:dyDescent="0.35">
      <c r="L7164" s="27" t="str">
        <f t="shared" si="111"/>
        <v/>
      </c>
    </row>
    <row r="7165" spans="12:12" ht="15.75" customHeight="1" x14ac:dyDescent="0.35">
      <c r="L7165" s="27" t="str">
        <f t="shared" si="111"/>
        <v/>
      </c>
    </row>
    <row r="7166" spans="12:12" ht="15.75" customHeight="1" x14ac:dyDescent="0.35">
      <c r="L7166" s="27" t="str">
        <f t="shared" si="111"/>
        <v/>
      </c>
    </row>
    <row r="7167" spans="12:12" ht="15.75" customHeight="1" x14ac:dyDescent="0.35">
      <c r="L7167" s="27" t="str">
        <f t="shared" si="111"/>
        <v/>
      </c>
    </row>
    <row r="7168" spans="12:12" ht="15.75" customHeight="1" x14ac:dyDescent="0.35">
      <c r="L7168" s="27" t="str">
        <f t="shared" si="111"/>
        <v/>
      </c>
    </row>
    <row r="7169" spans="12:12" ht="15.75" customHeight="1" x14ac:dyDescent="0.35">
      <c r="L7169" s="27" t="str">
        <f t="shared" si="111"/>
        <v/>
      </c>
    </row>
    <row r="7170" spans="12:12" ht="15.75" customHeight="1" x14ac:dyDescent="0.35">
      <c r="L7170" s="27" t="str">
        <f t="shared" si="111"/>
        <v/>
      </c>
    </row>
    <row r="7171" spans="12:12" ht="15.75" customHeight="1" x14ac:dyDescent="0.35">
      <c r="L7171" s="27" t="str">
        <f t="shared" si="111"/>
        <v/>
      </c>
    </row>
    <row r="7172" spans="12:12" ht="15.75" customHeight="1" x14ac:dyDescent="0.35">
      <c r="L7172" s="27" t="str">
        <f t="shared" si="111"/>
        <v/>
      </c>
    </row>
    <row r="7173" spans="12:12" ht="15.75" customHeight="1" x14ac:dyDescent="0.35">
      <c r="L7173" s="27" t="str">
        <f t="shared" ref="L7173:L7236" si="112">IF((T7173="N/A")+(ISBLANK(T7173)), IF(S7173="Critical", K7173+30, IF(S7173="High", K7173+30,IF(COUNTIF(S7173,"M*"), K7173+90, IF(S7173="Low", K7173+180,"")))),
IF(((U7173="Yes")*(T7173="Critical")), K7173+30, IF(((U7173="Yes")*(T7173="High")), K7173+30,  IF(((U7173="Yes")*(COUNTIF(S7173,"M*"))), K7173+90,  IF(((U7173="Yes")*(T7173="Low")), K7173+180, IF(S7173="Critical", K7173+30, IF(S7173="High", K7173+30,IF(COUNTIF(S7173,"M*"), K7173+90, IF(S7173="Low", K7173+180,"")))))))))</f>
        <v/>
      </c>
    </row>
    <row r="7174" spans="12:12" ht="15.75" customHeight="1" x14ac:dyDescent="0.35">
      <c r="L7174" s="27" t="str">
        <f t="shared" si="112"/>
        <v/>
      </c>
    </row>
    <row r="7175" spans="12:12" ht="15.75" customHeight="1" x14ac:dyDescent="0.35">
      <c r="L7175" s="27" t="str">
        <f t="shared" si="112"/>
        <v/>
      </c>
    </row>
    <row r="7176" spans="12:12" ht="15.75" customHeight="1" x14ac:dyDescent="0.35">
      <c r="L7176" s="27" t="str">
        <f t="shared" si="112"/>
        <v/>
      </c>
    </row>
    <row r="7177" spans="12:12" ht="15.75" customHeight="1" x14ac:dyDescent="0.35">
      <c r="L7177" s="27" t="str">
        <f t="shared" si="112"/>
        <v/>
      </c>
    </row>
    <row r="7178" spans="12:12" ht="15.75" customHeight="1" x14ac:dyDescent="0.35">
      <c r="L7178" s="27" t="str">
        <f t="shared" si="112"/>
        <v/>
      </c>
    </row>
    <row r="7179" spans="12:12" ht="15.75" customHeight="1" x14ac:dyDescent="0.35">
      <c r="L7179" s="27" t="str">
        <f t="shared" si="112"/>
        <v/>
      </c>
    </row>
    <row r="7180" spans="12:12" ht="15.75" customHeight="1" x14ac:dyDescent="0.35">
      <c r="L7180" s="27" t="str">
        <f t="shared" si="112"/>
        <v/>
      </c>
    </row>
    <row r="7181" spans="12:12" ht="15.75" customHeight="1" x14ac:dyDescent="0.35">
      <c r="L7181" s="27" t="str">
        <f t="shared" si="112"/>
        <v/>
      </c>
    </row>
    <row r="7182" spans="12:12" ht="15.75" customHeight="1" x14ac:dyDescent="0.35">
      <c r="L7182" s="27" t="str">
        <f t="shared" si="112"/>
        <v/>
      </c>
    </row>
    <row r="7183" spans="12:12" ht="15.75" customHeight="1" x14ac:dyDescent="0.35">
      <c r="L7183" s="27" t="str">
        <f t="shared" si="112"/>
        <v/>
      </c>
    </row>
    <row r="7184" spans="12:12" ht="15.75" customHeight="1" x14ac:dyDescent="0.35">
      <c r="L7184" s="27" t="str">
        <f t="shared" si="112"/>
        <v/>
      </c>
    </row>
    <row r="7185" spans="12:12" ht="15.75" customHeight="1" x14ac:dyDescent="0.35">
      <c r="L7185" s="27" t="str">
        <f t="shared" si="112"/>
        <v/>
      </c>
    </row>
    <row r="7186" spans="12:12" ht="15.75" customHeight="1" x14ac:dyDescent="0.35">
      <c r="L7186" s="27" t="str">
        <f t="shared" si="112"/>
        <v/>
      </c>
    </row>
    <row r="7187" spans="12:12" ht="15.75" customHeight="1" x14ac:dyDescent="0.35">
      <c r="L7187" s="27" t="str">
        <f t="shared" si="112"/>
        <v/>
      </c>
    </row>
    <row r="7188" spans="12:12" ht="15.75" customHeight="1" x14ac:dyDescent="0.35">
      <c r="L7188" s="27" t="str">
        <f t="shared" si="112"/>
        <v/>
      </c>
    </row>
    <row r="7189" spans="12:12" ht="15.75" customHeight="1" x14ac:dyDescent="0.35">
      <c r="L7189" s="27" t="str">
        <f t="shared" si="112"/>
        <v/>
      </c>
    </row>
    <row r="7190" spans="12:12" ht="15.75" customHeight="1" x14ac:dyDescent="0.35">
      <c r="L7190" s="27" t="str">
        <f t="shared" si="112"/>
        <v/>
      </c>
    </row>
    <row r="7191" spans="12:12" ht="15.75" customHeight="1" x14ac:dyDescent="0.35">
      <c r="L7191" s="27" t="str">
        <f t="shared" si="112"/>
        <v/>
      </c>
    </row>
    <row r="7192" spans="12:12" ht="15.75" customHeight="1" x14ac:dyDescent="0.35">
      <c r="L7192" s="27" t="str">
        <f t="shared" si="112"/>
        <v/>
      </c>
    </row>
    <row r="7193" spans="12:12" ht="15.75" customHeight="1" x14ac:dyDescent="0.35">
      <c r="L7193" s="27" t="str">
        <f t="shared" si="112"/>
        <v/>
      </c>
    </row>
    <row r="7194" spans="12:12" ht="15.75" customHeight="1" x14ac:dyDescent="0.35">
      <c r="L7194" s="27" t="str">
        <f t="shared" si="112"/>
        <v/>
      </c>
    </row>
    <row r="7195" spans="12:12" ht="15.75" customHeight="1" x14ac:dyDescent="0.35">
      <c r="L7195" s="27" t="str">
        <f t="shared" si="112"/>
        <v/>
      </c>
    </row>
    <row r="7196" spans="12:12" ht="15.75" customHeight="1" x14ac:dyDescent="0.35">
      <c r="L7196" s="27" t="str">
        <f t="shared" si="112"/>
        <v/>
      </c>
    </row>
    <row r="7197" spans="12:12" ht="15.75" customHeight="1" x14ac:dyDescent="0.35">
      <c r="L7197" s="27" t="str">
        <f t="shared" si="112"/>
        <v/>
      </c>
    </row>
    <row r="7198" spans="12:12" ht="15.75" customHeight="1" x14ac:dyDescent="0.35">
      <c r="L7198" s="27" t="str">
        <f t="shared" si="112"/>
        <v/>
      </c>
    </row>
    <row r="7199" spans="12:12" ht="15.75" customHeight="1" x14ac:dyDescent="0.35">
      <c r="L7199" s="27" t="str">
        <f t="shared" si="112"/>
        <v/>
      </c>
    </row>
    <row r="7200" spans="12:12" ht="15.75" customHeight="1" x14ac:dyDescent="0.35">
      <c r="L7200" s="27" t="str">
        <f t="shared" si="112"/>
        <v/>
      </c>
    </row>
    <row r="7201" spans="12:12" ht="15.75" customHeight="1" x14ac:dyDescent="0.35">
      <c r="L7201" s="27" t="str">
        <f t="shared" si="112"/>
        <v/>
      </c>
    </row>
    <row r="7202" spans="12:12" ht="15.75" customHeight="1" x14ac:dyDescent="0.35">
      <c r="L7202" s="27" t="str">
        <f t="shared" si="112"/>
        <v/>
      </c>
    </row>
    <row r="7203" spans="12:12" ht="15.75" customHeight="1" x14ac:dyDescent="0.35">
      <c r="L7203" s="27" t="str">
        <f t="shared" si="112"/>
        <v/>
      </c>
    </row>
    <row r="7204" spans="12:12" ht="15.75" customHeight="1" x14ac:dyDescent="0.35">
      <c r="L7204" s="27" t="str">
        <f t="shared" si="112"/>
        <v/>
      </c>
    </row>
    <row r="7205" spans="12:12" ht="15.75" customHeight="1" x14ac:dyDescent="0.35">
      <c r="L7205" s="27" t="str">
        <f t="shared" si="112"/>
        <v/>
      </c>
    </row>
    <row r="7206" spans="12:12" ht="15.75" customHeight="1" x14ac:dyDescent="0.35">
      <c r="L7206" s="27" t="str">
        <f t="shared" si="112"/>
        <v/>
      </c>
    </row>
    <row r="7207" spans="12:12" ht="15.75" customHeight="1" x14ac:dyDescent="0.35">
      <c r="L7207" s="27" t="str">
        <f t="shared" si="112"/>
        <v/>
      </c>
    </row>
    <row r="7208" spans="12:12" ht="15.75" customHeight="1" x14ac:dyDescent="0.35">
      <c r="L7208" s="27" t="str">
        <f t="shared" si="112"/>
        <v/>
      </c>
    </row>
    <row r="7209" spans="12:12" ht="15.75" customHeight="1" x14ac:dyDescent="0.35">
      <c r="L7209" s="27" t="str">
        <f t="shared" si="112"/>
        <v/>
      </c>
    </row>
    <row r="7210" spans="12:12" ht="15.75" customHeight="1" x14ac:dyDescent="0.35">
      <c r="L7210" s="27" t="str">
        <f t="shared" si="112"/>
        <v/>
      </c>
    </row>
    <row r="7211" spans="12:12" ht="15.75" customHeight="1" x14ac:dyDescent="0.35">
      <c r="L7211" s="27" t="str">
        <f t="shared" si="112"/>
        <v/>
      </c>
    </row>
    <row r="7212" spans="12:12" ht="15.75" customHeight="1" x14ac:dyDescent="0.35">
      <c r="L7212" s="27" t="str">
        <f t="shared" si="112"/>
        <v/>
      </c>
    </row>
    <row r="7213" spans="12:12" ht="15.75" customHeight="1" x14ac:dyDescent="0.35">
      <c r="L7213" s="27" t="str">
        <f t="shared" si="112"/>
        <v/>
      </c>
    </row>
    <row r="7214" spans="12:12" ht="15.75" customHeight="1" x14ac:dyDescent="0.35">
      <c r="L7214" s="27" t="str">
        <f t="shared" si="112"/>
        <v/>
      </c>
    </row>
    <row r="7215" spans="12:12" ht="15.75" customHeight="1" x14ac:dyDescent="0.35">
      <c r="L7215" s="27" t="str">
        <f t="shared" si="112"/>
        <v/>
      </c>
    </row>
    <row r="7216" spans="12:12" ht="15.75" customHeight="1" x14ac:dyDescent="0.35">
      <c r="L7216" s="27" t="str">
        <f t="shared" si="112"/>
        <v/>
      </c>
    </row>
    <row r="7217" spans="12:12" ht="15.75" customHeight="1" x14ac:dyDescent="0.35">
      <c r="L7217" s="27" t="str">
        <f t="shared" si="112"/>
        <v/>
      </c>
    </row>
    <row r="7218" spans="12:12" ht="15.75" customHeight="1" x14ac:dyDescent="0.35">
      <c r="L7218" s="27" t="str">
        <f t="shared" si="112"/>
        <v/>
      </c>
    </row>
    <row r="7219" spans="12:12" ht="15.75" customHeight="1" x14ac:dyDescent="0.35">
      <c r="L7219" s="27" t="str">
        <f t="shared" si="112"/>
        <v/>
      </c>
    </row>
    <row r="7220" spans="12:12" ht="15.75" customHeight="1" x14ac:dyDescent="0.35">
      <c r="L7220" s="27" t="str">
        <f t="shared" si="112"/>
        <v/>
      </c>
    </row>
    <row r="7221" spans="12:12" ht="15.75" customHeight="1" x14ac:dyDescent="0.35">
      <c r="L7221" s="27" t="str">
        <f t="shared" si="112"/>
        <v/>
      </c>
    </row>
    <row r="7222" spans="12:12" ht="15.75" customHeight="1" x14ac:dyDescent="0.35">
      <c r="L7222" s="27" t="str">
        <f t="shared" si="112"/>
        <v/>
      </c>
    </row>
    <row r="7223" spans="12:12" ht="15.75" customHeight="1" x14ac:dyDescent="0.35">
      <c r="L7223" s="27" t="str">
        <f t="shared" si="112"/>
        <v/>
      </c>
    </row>
    <row r="7224" spans="12:12" ht="15.75" customHeight="1" x14ac:dyDescent="0.35">
      <c r="L7224" s="27" t="str">
        <f t="shared" si="112"/>
        <v/>
      </c>
    </row>
    <row r="7225" spans="12:12" ht="15.75" customHeight="1" x14ac:dyDescent="0.35">
      <c r="L7225" s="27" t="str">
        <f t="shared" si="112"/>
        <v/>
      </c>
    </row>
    <row r="7226" spans="12:12" ht="15.75" customHeight="1" x14ac:dyDescent="0.35">
      <c r="L7226" s="27" t="str">
        <f t="shared" si="112"/>
        <v/>
      </c>
    </row>
    <row r="7227" spans="12:12" ht="15.75" customHeight="1" x14ac:dyDescent="0.35">
      <c r="L7227" s="27" t="str">
        <f t="shared" si="112"/>
        <v/>
      </c>
    </row>
    <row r="7228" spans="12:12" ht="15.75" customHeight="1" x14ac:dyDescent="0.35">
      <c r="L7228" s="27" t="str">
        <f t="shared" si="112"/>
        <v/>
      </c>
    </row>
    <row r="7229" spans="12:12" ht="15.75" customHeight="1" x14ac:dyDescent="0.35">
      <c r="L7229" s="27" t="str">
        <f t="shared" si="112"/>
        <v/>
      </c>
    </row>
    <row r="7230" spans="12:12" ht="15.75" customHeight="1" x14ac:dyDescent="0.35">
      <c r="L7230" s="27" t="str">
        <f t="shared" si="112"/>
        <v/>
      </c>
    </row>
    <row r="7231" spans="12:12" ht="15.75" customHeight="1" x14ac:dyDescent="0.35">
      <c r="L7231" s="27" t="str">
        <f t="shared" si="112"/>
        <v/>
      </c>
    </row>
    <row r="7232" spans="12:12" ht="15.75" customHeight="1" x14ac:dyDescent="0.35">
      <c r="L7232" s="27" t="str">
        <f t="shared" si="112"/>
        <v/>
      </c>
    </row>
    <row r="7233" spans="12:12" ht="15.75" customHeight="1" x14ac:dyDescent="0.35">
      <c r="L7233" s="27" t="str">
        <f t="shared" si="112"/>
        <v/>
      </c>
    </row>
    <row r="7234" spans="12:12" ht="15.75" customHeight="1" x14ac:dyDescent="0.35">
      <c r="L7234" s="27" t="str">
        <f t="shared" si="112"/>
        <v/>
      </c>
    </row>
    <row r="7235" spans="12:12" ht="15.75" customHeight="1" x14ac:dyDescent="0.35">
      <c r="L7235" s="27" t="str">
        <f t="shared" si="112"/>
        <v/>
      </c>
    </row>
    <row r="7236" spans="12:12" ht="15.75" customHeight="1" x14ac:dyDescent="0.35">
      <c r="L7236" s="27" t="str">
        <f t="shared" si="112"/>
        <v/>
      </c>
    </row>
    <row r="7237" spans="12:12" ht="15.75" customHeight="1" x14ac:dyDescent="0.35">
      <c r="L7237" s="27" t="str">
        <f t="shared" ref="L7237:L7300" si="113">IF((T7237="N/A")+(ISBLANK(T7237)), IF(S7237="Critical", K7237+30, IF(S7237="High", K7237+30,IF(COUNTIF(S7237,"M*"), K7237+90, IF(S7237="Low", K7237+180,"")))),
IF(((U7237="Yes")*(T7237="Critical")), K7237+30, IF(((U7237="Yes")*(T7237="High")), K7237+30,  IF(((U7237="Yes")*(COUNTIF(S7237,"M*"))), K7237+90,  IF(((U7237="Yes")*(T7237="Low")), K7237+180, IF(S7237="Critical", K7237+30, IF(S7237="High", K7237+30,IF(COUNTIF(S7237,"M*"), K7237+90, IF(S7237="Low", K7237+180,"")))))))))</f>
        <v/>
      </c>
    </row>
    <row r="7238" spans="12:12" ht="15.75" customHeight="1" x14ac:dyDescent="0.35">
      <c r="L7238" s="27" t="str">
        <f t="shared" si="113"/>
        <v/>
      </c>
    </row>
    <row r="7239" spans="12:12" ht="15.75" customHeight="1" x14ac:dyDescent="0.35">
      <c r="L7239" s="27" t="str">
        <f t="shared" si="113"/>
        <v/>
      </c>
    </row>
    <row r="7240" spans="12:12" ht="15.75" customHeight="1" x14ac:dyDescent="0.35">
      <c r="L7240" s="27" t="str">
        <f t="shared" si="113"/>
        <v/>
      </c>
    </row>
    <row r="7241" spans="12:12" ht="15.75" customHeight="1" x14ac:dyDescent="0.35">
      <c r="L7241" s="27" t="str">
        <f t="shared" si="113"/>
        <v/>
      </c>
    </row>
    <row r="7242" spans="12:12" ht="15.75" customHeight="1" x14ac:dyDescent="0.35">
      <c r="L7242" s="27" t="str">
        <f t="shared" si="113"/>
        <v/>
      </c>
    </row>
    <row r="7243" spans="12:12" ht="15.75" customHeight="1" x14ac:dyDescent="0.35">
      <c r="L7243" s="27" t="str">
        <f t="shared" si="113"/>
        <v/>
      </c>
    </row>
    <row r="7244" spans="12:12" ht="15.75" customHeight="1" x14ac:dyDescent="0.35">
      <c r="L7244" s="27" t="str">
        <f t="shared" si="113"/>
        <v/>
      </c>
    </row>
    <row r="7245" spans="12:12" ht="15.75" customHeight="1" x14ac:dyDescent="0.35">
      <c r="L7245" s="27" t="str">
        <f t="shared" si="113"/>
        <v/>
      </c>
    </row>
    <row r="7246" spans="12:12" ht="15.75" customHeight="1" x14ac:dyDescent="0.35">
      <c r="L7246" s="27" t="str">
        <f t="shared" si="113"/>
        <v/>
      </c>
    </row>
    <row r="7247" spans="12:12" ht="15.75" customHeight="1" x14ac:dyDescent="0.35">
      <c r="L7247" s="27" t="str">
        <f t="shared" si="113"/>
        <v/>
      </c>
    </row>
    <row r="7248" spans="12:12" ht="15.75" customHeight="1" x14ac:dyDescent="0.35">
      <c r="L7248" s="27" t="str">
        <f t="shared" si="113"/>
        <v/>
      </c>
    </row>
    <row r="7249" spans="12:12" ht="15.75" customHeight="1" x14ac:dyDescent="0.35">
      <c r="L7249" s="27" t="str">
        <f t="shared" si="113"/>
        <v/>
      </c>
    </row>
    <row r="7250" spans="12:12" ht="15.75" customHeight="1" x14ac:dyDescent="0.35">
      <c r="L7250" s="27" t="str">
        <f t="shared" si="113"/>
        <v/>
      </c>
    </row>
    <row r="7251" spans="12:12" ht="15.75" customHeight="1" x14ac:dyDescent="0.35">
      <c r="L7251" s="27" t="str">
        <f t="shared" si="113"/>
        <v/>
      </c>
    </row>
    <row r="7252" spans="12:12" ht="15.75" customHeight="1" x14ac:dyDescent="0.35">
      <c r="L7252" s="27" t="str">
        <f t="shared" si="113"/>
        <v/>
      </c>
    </row>
    <row r="7253" spans="12:12" ht="15.75" customHeight="1" x14ac:dyDescent="0.35">
      <c r="L7253" s="27" t="str">
        <f t="shared" si="113"/>
        <v/>
      </c>
    </row>
    <row r="7254" spans="12:12" ht="15.75" customHeight="1" x14ac:dyDescent="0.35">
      <c r="L7254" s="27" t="str">
        <f t="shared" si="113"/>
        <v/>
      </c>
    </row>
    <row r="7255" spans="12:12" ht="15.75" customHeight="1" x14ac:dyDescent="0.35">
      <c r="L7255" s="27" t="str">
        <f t="shared" si="113"/>
        <v/>
      </c>
    </row>
    <row r="7256" spans="12:12" ht="15.75" customHeight="1" x14ac:dyDescent="0.35">
      <c r="L7256" s="27" t="str">
        <f t="shared" si="113"/>
        <v/>
      </c>
    </row>
    <row r="7257" spans="12:12" ht="15.75" customHeight="1" x14ac:dyDescent="0.35">
      <c r="L7257" s="27" t="str">
        <f t="shared" si="113"/>
        <v/>
      </c>
    </row>
    <row r="7258" spans="12:12" ht="15.75" customHeight="1" x14ac:dyDescent="0.35">
      <c r="L7258" s="27" t="str">
        <f t="shared" si="113"/>
        <v/>
      </c>
    </row>
    <row r="7259" spans="12:12" ht="15.75" customHeight="1" x14ac:dyDescent="0.35">
      <c r="L7259" s="27" t="str">
        <f t="shared" si="113"/>
        <v/>
      </c>
    </row>
    <row r="7260" spans="12:12" ht="15.75" customHeight="1" x14ac:dyDescent="0.35">
      <c r="L7260" s="27" t="str">
        <f t="shared" si="113"/>
        <v/>
      </c>
    </row>
    <row r="7261" spans="12:12" ht="15.75" customHeight="1" x14ac:dyDescent="0.35">
      <c r="L7261" s="27" t="str">
        <f t="shared" si="113"/>
        <v/>
      </c>
    </row>
    <row r="7262" spans="12:12" ht="15.75" customHeight="1" x14ac:dyDescent="0.35">
      <c r="L7262" s="27" t="str">
        <f t="shared" si="113"/>
        <v/>
      </c>
    </row>
    <row r="7263" spans="12:12" ht="15.75" customHeight="1" x14ac:dyDescent="0.35">
      <c r="L7263" s="27" t="str">
        <f t="shared" si="113"/>
        <v/>
      </c>
    </row>
    <row r="7264" spans="12:12" ht="15.75" customHeight="1" x14ac:dyDescent="0.35">
      <c r="L7264" s="27" t="str">
        <f t="shared" si="113"/>
        <v/>
      </c>
    </row>
    <row r="7265" spans="12:12" ht="15.75" customHeight="1" x14ac:dyDescent="0.35">
      <c r="L7265" s="27" t="str">
        <f t="shared" si="113"/>
        <v/>
      </c>
    </row>
    <row r="7266" spans="12:12" ht="15.75" customHeight="1" x14ac:dyDescent="0.35">
      <c r="L7266" s="27" t="str">
        <f t="shared" si="113"/>
        <v/>
      </c>
    </row>
    <row r="7267" spans="12:12" ht="15.75" customHeight="1" x14ac:dyDescent="0.35">
      <c r="L7267" s="27" t="str">
        <f t="shared" si="113"/>
        <v/>
      </c>
    </row>
    <row r="7268" spans="12:12" ht="15.75" customHeight="1" x14ac:dyDescent="0.35">
      <c r="L7268" s="27" t="str">
        <f t="shared" si="113"/>
        <v/>
      </c>
    </row>
    <row r="7269" spans="12:12" ht="15.75" customHeight="1" x14ac:dyDescent="0.35">
      <c r="L7269" s="27" t="str">
        <f t="shared" si="113"/>
        <v/>
      </c>
    </row>
    <row r="7270" spans="12:12" ht="15.75" customHeight="1" x14ac:dyDescent="0.35">
      <c r="L7270" s="27" t="str">
        <f t="shared" si="113"/>
        <v/>
      </c>
    </row>
    <row r="7271" spans="12:12" ht="15.75" customHeight="1" x14ac:dyDescent="0.35">
      <c r="L7271" s="27" t="str">
        <f t="shared" si="113"/>
        <v/>
      </c>
    </row>
    <row r="7272" spans="12:12" ht="15.75" customHeight="1" x14ac:dyDescent="0.35">
      <c r="L7272" s="27" t="str">
        <f t="shared" si="113"/>
        <v/>
      </c>
    </row>
    <row r="7273" spans="12:12" ht="15.75" customHeight="1" x14ac:dyDescent="0.35">
      <c r="L7273" s="27" t="str">
        <f t="shared" si="113"/>
        <v/>
      </c>
    </row>
    <row r="7274" spans="12:12" ht="15.75" customHeight="1" x14ac:dyDescent="0.35">
      <c r="L7274" s="27" t="str">
        <f t="shared" si="113"/>
        <v/>
      </c>
    </row>
    <row r="7275" spans="12:12" ht="15.75" customHeight="1" x14ac:dyDescent="0.35">
      <c r="L7275" s="27" t="str">
        <f t="shared" si="113"/>
        <v/>
      </c>
    </row>
    <row r="7276" spans="12:12" ht="15.75" customHeight="1" x14ac:dyDescent="0.35">
      <c r="L7276" s="27" t="str">
        <f t="shared" si="113"/>
        <v/>
      </c>
    </row>
    <row r="7277" spans="12:12" ht="15.75" customHeight="1" x14ac:dyDescent="0.35">
      <c r="L7277" s="27" t="str">
        <f t="shared" si="113"/>
        <v/>
      </c>
    </row>
    <row r="7278" spans="12:12" ht="15.75" customHeight="1" x14ac:dyDescent="0.35">
      <c r="L7278" s="27" t="str">
        <f t="shared" si="113"/>
        <v/>
      </c>
    </row>
    <row r="7279" spans="12:12" ht="15.75" customHeight="1" x14ac:dyDescent="0.35">
      <c r="L7279" s="27" t="str">
        <f t="shared" si="113"/>
        <v/>
      </c>
    </row>
    <row r="7280" spans="12:12" ht="15.75" customHeight="1" x14ac:dyDescent="0.35">
      <c r="L7280" s="27" t="str">
        <f t="shared" si="113"/>
        <v/>
      </c>
    </row>
    <row r="7281" spans="12:12" ht="15.75" customHeight="1" x14ac:dyDescent="0.35">
      <c r="L7281" s="27" t="str">
        <f t="shared" si="113"/>
        <v/>
      </c>
    </row>
    <row r="7282" spans="12:12" ht="15.75" customHeight="1" x14ac:dyDescent="0.35">
      <c r="L7282" s="27" t="str">
        <f t="shared" si="113"/>
        <v/>
      </c>
    </row>
    <row r="7283" spans="12:12" ht="15.75" customHeight="1" x14ac:dyDescent="0.35">
      <c r="L7283" s="27" t="str">
        <f t="shared" si="113"/>
        <v/>
      </c>
    </row>
    <row r="7284" spans="12:12" ht="15.75" customHeight="1" x14ac:dyDescent="0.35">
      <c r="L7284" s="27" t="str">
        <f t="shared" si="113"/>
        <v/>
      </c>
    </row>
    <row r="7285" spans="12:12" ht="15.75" customHeight="1" x14ac:dyDescent="0.35">
      <c r="L7285" s="27" t="str">
        <f t="shared" si="113"/>
        <v/>
      </c>
    </row>
    <row r="7286" spans="12:12" ht="15.75" customHeight="1" x14ac:dyDescent="0.35">
      <c r="L7286" s="27" t="str">
        <f t="shared" si="113"/>
        <v/>
      </c>
    </row>
    <row r="7287" spans="12:12" ht="15.75" customHeight="1" x14ac:dyDescent="0.35">
      <c r="L7287" s="27" t="str">
        <f t="shared" si="113"/>
        <v/>
      </c>
    </row>
    <row r="7288" spans="12:12" ht="15.75" customHeight="1" x14ac:dyDescent="0.35">
      <c r="L7288" s="27" t="str">
        <f t="shared" si="113"/>
        <v/>
      </c>
    </row>
    <row r="7289" spans="12:12" ht="15.75" customHeight="1" x14ac:dyDescent="0.35">
      <c r="L7289" s="27" t="str">
        <f t="shared" si="113"/>
        <v/>
      </c>
    </row>
    <row r="7290" spans="12:12" ht="15.75" customHeight="1" x14ac:dyDescent="0.35">
      <c r="L7290" s="27" t="str">
        <f t="shared" si="113"/>
        <v/>
      </c>
    </row>
    <row r="7291" spans="12:12" ht="15.75" customHeight="1" x14ac:dyDescent="0.35">
      <c r="L7291" s="27" t="str">
        <f t="shared" si="113"/>
        <v/>
      </c>
    </row>
    <row r="7292" spans="12:12" ht="15.75" customHeight="1" x14ac:dyDescent="0.35">
      <c r="L7292" s="27" t="str">
        <f t="shared" si="113"/>
        <v/>
      </c>
    </row>
    <row r="7293" spans="12:12" ht="15.75" customHeight="1" x14ac:dyDescent="0.35">
      <c r="L7293" s="27" t="str">
        <f t="shared" si="113"/>
        <v/>
      </c>
    </row>
    <row r="7294" spans="12:12" ht="15.75" customHeight="1" x14ac:dyDescent="0.35">
      <c r="L7294" s="27" t="str">
        <f t="shared" si="113"/>
        <v/>
      </c>
    </row>
    <row r="7295" spans="12:12" ht="15.75" customHeight="1" x14ac:dyDescent="0.35">
      <c r="L7295" s="27" t="str">
        <f t="shared" si="113"/>
        <v/>
      </c>
    </row>
    <row r="7296" spans="12:12" ht="15.75" customHeight="1" x14ac:dyDescent="0.35">
      <c r="L7296" s="27" t="str">
        <f t="shared" si="113"/>
        <v/>
      </c>
    </row>
    <row r="7297" spans="12:12" ht="15.75" customHeight="1" x14ac:dyDescent="0.35">
      <c r="L7297" s="27" t="str">
        <f t="shared" si="113"/>
        <v/>
      </c>
    </row>
    <row r="7298" spans="12:12" ht="15.75" customHeight="1" x14ac:dyDescent="0.35">
      <c r="L7298" s="27" t="str">
        <f t="shared" si="113"/>
        <v/>
      </c>
    </row>
    <row r="7299" spans="12:12" ht="15.75" customHeight="1" x14ac:dyDescent="0.35">
      <c r="L7299" s="27" t="str">
        <f t="shared" si="113"/>
        <v/>
      </c>
    </row>
    <row r="7300" spans="12:12" ht="15.75" customHeight="1" x14ac:dyDescent="0.35">
      <c r="L7300" s="27" t="str">
        <f t="shared" si="113"/>
        <v/>
      </c>
    </row>
    <row r="7301" spans="12:12" ht="15.75" customHeight="1" x14ac:dyDescent="0.35">
      <c r="L7301" s="27" t="str">
        <f t="shared" ref="L7301:L7364" si="114">IF((T7301="N/A")+(ISBLANK(T7301)), IF(S7301="Critical", K7301+30, IF(S7301="High", K7301+30,IF(COUNTIF(S7301,"M*"), K7301+90, IF(S7301="Low", K7301+180,"")))),
IF(((U7301="Yes")*(T7301="Critical")), K7301+30, IF(((U7301="Yes")*(T7301="High")), K7301+30,  IF(((U7301="Yes")*(COUNTIF(S7301,"M*"))), K7301+90,  IF(((U7301="Yes")*(T7301="Low")), K7301+180, IF(S7301="Critical", K7301+30, IF(S7301="High", K7301+30,IF(COUNTIF(S7301,"M*"), K7301+90, IF(S7301="Low", K7301+180,"")))))))))</f>
        <v/>
      </c>
    </row>
    <row r="7302" spans="12:12" ht="15.75" customHeight="1" x14ac:dyDescent="0.35">
      <c r="L7302" s="27" t="str">
        <f t="shared" si="114"/>
        <v/>
      </c>
    </row>
    <row r="7303" spans="12:12" ht="15.75" customHeight="1" x14ac:dyDescent="0.35">
      <c r="L7303" s="27" t="str">
        <f t="shared" si="114"/>
        <v/>
      </c>
    </row>
    <row r="7304" spans="12:12" ht="15.75" customHeight="1" x14ac:dyDescent="0.35">
      <c r="L7304" s="27" t="str">
        <f t="shared" si="114"/>
        <v/>
      </c>
    </row>
    <row r="7305" spans="12:12" ht="15.75" customHeight="1" x14ac:dyDescent="0.35">
      <c r="L7305" s="27" t="str">
        <f t="shared" si="114"/>
        <v/>
      </c>
    </row>
    <row r="7306" spans="12:12" ht="15.75" customHeight="1" x14ac:dyDescent="0.35">
      <c r="L7306" s="27" t="str">
        <f t="shared" si="114"/>
        <v/>
      </c>
    </row>
    <row r="7307" spans="12:12" ht="15.75" customHeight="1" x14ac:dyDescent="0.35">
      <c r="L7307" s="27" t="str">
        <f t="shared" si="114"/>
        <v/>
      </c>
    </row>
    <row r="7308" spans="12:12" ht="15.75" customHeight="1" x14ac:dyDescent="0.35">
      <c r="L7308" s="27" t="str">
        <f t="shared" si="114"/>
        <v/>
      </c>
    </row>
    <row r="7309" spans="12:12" ht="15.75" customHeight="1" x14ac:dyDescent="0.35">
      <c r="L7309" s="27" t="str">
        <f t="shared" si="114"/>
        <v/>
      </c>
    </row>
    <row r="7310" spans="12:12" ht="15.75" customHeight="1" x14ac:dyDescent="0.35">
      <c r="L7310" s="27" t="str">
        <f t="shared" si="114"/>
        <v/>
      </c>
    </row>
    <row r="7311" spans="12:12" ht="15.75" customHeight="1" x14ac:dyDescent="0.35">
      <c r="L7311" s="27" t="str">
        <f t="shared" si="114"/>
        <v/>
      </c>
    </row>
    <row r="7312" spans="12:12" ht="15.75" customHeight="1" x14ac:dyDescent="0.35">
      <c r="L7312" s="27" t="str">
        <f t="shared" si="114"/>
        <v/>
      </c>
    </row>
    <row r="7313" spans="12:12" ht="15.75" customHeight="1" x14ac:dyDescent="0.35">
      <c r="L7313" s="27" t="str">
        <f t="shared" si="114"/>
        <v/>
      </c>
    </row>
    <row r="7314" spans="12:12" ht="15.75" customHeight="1" x14ac:dyDescent="0.35">
      <c r="L7314" s="27" t="str">
        <f t="shared" si="114"/>
        <v/>
      </c>
    </row>
    <row r="7315" spans="12:12" ht="15.75" customHeight="1" x14ac:dyDescent="0.35">
      <c r="L7315" s="27" t="str">
        <f t="shared" si="114"/>
        <v/>
      </c>
    </row>
    <row r="7316" spans="12:12" ht="15.75" customHeight="1" x14ac:dyDescent="0.35">
      <c r="L7316" s="27" t="str">
        <f t="shared" si="114"/>
        <v/>
      </c>
    </row>
    <row r="7317" spans="12:12" ht="15.75" customHeight="1" x14ac:dyDescent="0.35">
      <c r="L7317" s="27" t="str">
        <f t="shared" si="114"/>
        <v/>
      </c>
    </row>
    <row r="7318" spans="12:12" ht="15.75" customHeight="1" x14ac:dyDescent="0.35">
      <c r="L7318" s="27" t="str">
        <f t="shared" si="114"/>
        <v/>
      </c>
    </row>
    <row r="7319" spans="12:12" ht="15.75" customHeight="1" x14ac:dyDescent="0.35">
      <c r="L7319" s="27" t="str">
        <f t="shared" si="114"/>
        <v/>
      </c>
    </row>
    <row r="7320" spans="12:12" ht="15.75" customHeight="1" x14ac:dyDescent="0.35">
      <c r="L7320" s="27" t="str">
        <f t="shared" si="114"/>
        <v/>
      </c>
    </row>
    <row r="7321" spans="12:12" ht="15.75" customHeight="1" x14ac:dyDescent="0.35">
      <c r="L7321" s="27" t="str">
        <f t="shared" si="114"/>
        <v/>
      </c>
    </row>
    <row r="7322" spans="12:12" ht="15.75" customHeight="1" x14ac:dyDescent="0.35">
      <c r="L7322" s="27" t="str">
        <f t="shared" si="114"/>
        <v/>
      </c>
    </row>
    <row r="7323" spans="12:12" ht="15.75" customHeight="1" x14ac:dyDescent="0.35">
      <c r="L7323" s="27" t="str">
        <f t="shared" si="114"/>
        <v/>
      </c>
    </row>
    <row r="7324" spans="12:12" ht="15.75" customHeight="1" x14ac:dyDescent="0.35">
      <c r="L7324" s="27" t="str">
        <f t="shared" si="114"/>
        <v/>
      </c>
    </row>
    <row r="7325" spans="12:12" ht="15.75" customHeight="1" x14ac:dyDescent="0.35">
      <c r="L7325" s="27" t="str">
        <f t="shared" si="114"/>
        <v/>
      </c>
    </row>
    <row r="7326" spans="12:12" ht="15.75" customHeight="1" x14ac:dyDescent="0.35">
      <c r="L7326" s="27" t="str">
        <f t="shared" si="114"/>
        <v/>
      </c>
    </row>
    <row r="7327" spans="12:12" ht="15.75" customHeight="1" x14ac:dyDescent="0.35">
      <c r="L7327" s="27" t="str">
        <f t="shared" si="114"/>
        <v/>
      </c>
    </row>
    <row r="7328" spans="12:12" ht="15.75" customHeight="1" x14ac:dyDescent="0.35">
      <c r="L7328" s="27" t="str">
        <f t="shared" si="114"/>
        <v/>
      </c>
    </row>
    <row r="7329" spans="12:12" ht="15.75" customHeight="1" x14ac:dyDescent="0.35">
      <c r="L7329" s="27" t="str">
        <f t="shared" si="114"/>
        <v/>
      </c>
    </row>
    <row r="7330" spans="12:12" ht="15.75" customHeight="1" x14ac:dyDescent="0.35">
      <c r="L7330" s="27" t="str">
        <f t="shared" si="114"/>
        <v/>
      </c>
    </row>
    <row r="7331" spans="12:12" ht="15.75" customHeight="1" x14ac:dyDescent="0.35">
      <c r="L7331" s="27" t="str">
        <f t="shared" si="114"/>
        <v/>
      </c>
    </row>
    <row r="7332" spans="12:12" ht="15.75" customHeight="1" x14ac:dyDescent="0.35">
      <c r="L7332" s="27" t="str">
        <f t="shared" si="114"/>
        <v/>
      </c>
    </row>
    <row r="7333" spans="12:12" ht="15.75" customHeight="1" x14ac:dyDescent="0.35">
      <c r="L7333" s="27" t="str">
        <f t="shared" si="114"/>
        <v/>
      </c>
    </row>
    <row r="7334" spans="12:12" ht="15.75" customHeight="1" x14ac:dyDescent="0.35">
      <c r="L7334" s="27" t="str">
        <f t="shared" si="114"/>
        <v/>
      </c>
    </row>
    <row r="7335" spans="12:12" ht="15.75" customHeight="1" x14ac:dyDescent="0.35">
      <c r="L7335" s="27" t="str">
        <f t="shared" si="114"/>
        <v/>
      </c>
    </row>
    <row r="7336" spans="12:12" ht="15.75" customHeight="1" x14ac:dyDescent="0.35">
      <c r="L7336" s="27" t="str">
        <f t="shared" si="114"/>
        <v/>
      </c>
    </row>
    <row r="7337" spans="12:12" ht="15.75" customHeight="1" x14ac:dyDescent="0.35">
      <c r="L7337" s="27" t="str">
        <f t="shared" si="114"/>
        <v/>
      </c>
    </row>
    <row r="7338" spans="12:12" ht="15.75" customHeight="1" x14ac:dyDescent="0.35">
      <c r="L7338" s="27" t="str">
        <f t="shared" si="114"/>
        <v/>
      </c>
    </row>
    <row r="7339" spans="12:12" ht="15.75" customHeight="1" x14ac:dyDescent="0.35">
      <c r="L7339" s="27" t="str">
        <f t="shared" si="114"/>
        <v/>
      </c>
    </row>
    <row r="7340" spans="12:12" ht="15.75" customHeight="1" x14ac:dyDescent="0.35">
      <c r="L7340" s="27" t="str">
        <f t="shared" si="114"/>
        <v/>
      </c>
    </row>
    <row r="7341" spans="12:12" ht="15.75" customHeight="1" x14ac:dyDescent="0.35">
      <c r="L7341" s="27" t="str">
        <f t="shared" si="114"/>
        <v/>
      </c>
    </row>
    <row r="7342" spans="12:12" ht="15.75" customHeight="1" x14ac:dyDescent="0.35">
      <c r="L7342" s="27" t="str">
        <f t="shared" si="114"/>
        <v/>
      </c>
    </row>
    <row r="7343" spans="12:12" ht="15.75" customHeight="1" x14ac:dyDescent="0.35">
      <c r="L7343" s="27" t="str">
        <f t="shared" si="114"/>
        <v/>
      </c>
    </row>
    <row r="7344" spans="12:12" ht="15.75" customHeight="1" x14ac:dyDescent="0.35">
      <c r="L7344" s="27" t="str">
        <f t="shared" si="114"/>
        <v/>
      </c>
    </row>
    <row r="7345" spans="12:12" ht="15.75" customHeight="1" x14ac:dyDescent="0.35">
      <c r="L7345" s="27" t="str">
        <f t="shared" si="114"/>
        <v/>
      </c>
    </row>
    <row r="7346" spans="12:12" ht="15.75" customHeight="1" x14ac:dyDescent="0.35">
      <c r="L7346" s="27" t="str">
        <f t="shared" si="114"/>
        <v/>
      </c>
    </row>
    <row r="7347" spans="12:12" ht="15.75" customHeight="1" x14ac:dyDescent="0.35">
      <c r="L7347" s="27" t="str">
        <f t="shared" si="114"/>
        <v/>
      </c>
    </row>
    <row r="7348" spans="12:12" ht="15.75" customHeight="1" x14ac:dyDescent="0.35">
      <c r="L7348" s="27" t="str">
        <f t="shared" si="114"/>
        <v/>
      </c>
    </row>
    <row r="7349" spans="12:12" ht="15.75" customHeight="1" x14ac:dyDescent="0.35">
      <c r="L7349" s="27" t="str">
        <f t="shared" si="114"/>
        <v/>
      </c>
    </row>
    <row r="7350" spans="12:12" ht="15.75" customHeight="1" x14ac:dyDescent="0.35">
      <c r="L7350" s="27" t="str">
        <f t="shared" si="114"/>
        <v/>
      </c>
    </row>
    <row r="7351" spans="12:12" ht="15.75" customHeight="1" x14ac:dyDescent="0.35">
      <c r="L7351" s="27" t="str">
        <f t="shared" si="114"/>
        <v/>
      </c>
    </row>
    <row r="7352" spans="12:12" ht="15.75" customHeight="1" x14ac:dyDescent="0.35">
      <c r="L7352" s="27" t="str">
        <f t="shared" si="114"/>
        <v/>
      </c>
    </row>
    <row r="7353" spans="12:12" ht="15.75" customHeight="1" x14ac:dyDescent="0.35">
      <c r="L7353" s="27" t="str">
        <f t="shared" si="114"/>
        <v/>
      </c>
    </row>
    <row r="7354" spans="12:12" ht="15.75" customHeight="1" x14ac:dyDescent="0.35">
      <c r="L7354" s="27" t="str">
        <f t="shared" si="114"/>
        <v/>
      </c>
    </row>
    <row r="7355" spans="12:12" ht="15.75" customHeight="1" x14ac:dyDescent="0.35">
      <c r="L7355" s="27" t="str">
        <f t="shared" si="114"/>
        <v/>
      </c>
    </row>
    <row r="7356" spans="12:12" ht="15.75" customHeight="1" x14ac:dyDescent="0.35">
      <c r="L7356" s="27" t="str">
        <f t="shared" si="114"/>
        <v/>
      </c>
    </row>
    <row r="7357" spans="12:12" ht="15.75" customHeight="1" x14ac:dyDescent="0.35">
      <c r="L7357" s="27" t="str">
        <f t="shared" si="114"/>
        <v/>
      </c>
    </row>
    <row r="7358" spans="12:12" ht="15.75" customHeight="1" x14ac:dyDescent="0.35">
      <c r="L7358" s="27" t="str">
        <f t="shared" si="114"/>
        <v/>
      </c>
    </row>
    <row r="7359" spans="12:12" ht="15.75" customHeight="1" x14ac:dyDescent="0.35">
      <c r="L7359" s="27" t="str">
        <f t="shared" si="114"/>
        <v/>
      </c>
    </row>
    <row r="7360" spans="12:12" ht="15.75" customHeight="1" x14ac:dyDescent="0.35">
      <c r="L7360" s="27" t="str">
        <f t="shared" si="114"/>
        <v/>
      </c>
    </row>
    <row r="7361" spans="12:12" ht="15.75" customHeight="1" x14ac:dyDescent="0.35">
      <c r="L7361" s="27" t="str">
        <f t="shared" si="114"/>
        <v/>
      </c>
    </row>
    <row r="7362" spans="12:12" ht="15.75" customHeight="1" x14ac:dyDescent="0.35">
      <c r="L7362" s="27" t="str">
        <f t="shared" si="114"/>
        <v/>
      </c>
    </row>
    <row r="7363" spans="12:12" ht="15.75" customHeight="1" x14ac:dyDescent="0.35">
      <c r="L7363" s="27" t="str">
        <f t="shared" si="114"/>
        <v/>
      </c>
    </row>
    <row r="7364" spans="12:12" ht="15.75" customHeight="1" x14ac:dyDescent="0.35">
      <c r="L7364" s="27" t="str">
        <f t="shared" si="114"/>
        <v/>
      </c>
    </row>
    <row r="7365" spans="12:12" ht="15.75" customHeight="1" x14ac:dyDescent="0.35">
      <c r="L7365" s="27" t="str">
        <f t="shared" ref="L7365:L7428" si="115">IF((T7365="N/A")+(ISBLANK(T7365)), IF(S7365="Critical", K7365+30, IF(S7365="High", K7365+30,IF(COUNTIF(S7365,"M*"), K7365+90, IF(S7365="Low", K7365+180,"")))),
IF(((U7365="Yes")*(T7365="Critical")), K7365+30, IF(((U7365="Yes")*(T7365="High")), K7365+30,  IF(((U7365="Yes")*(COUNTIF(S7365,"M*"))), K7365+90,  IF(((U7365="Yes")*(T7365="Low")), K7365+180, IF(S7365="Critical", K7365+30, IF(S7365="High", K7365+30,IF(COUNTIF(S7365,"M*"), K7365+90, IF(S7365="Low", K7365+180,"")))))))))</f>
        <v/>
      </c>
    </row>
    <row r="7366" spans="12:12" ht="15.75" customHeight="1" x14ac:dyDescent="0.35">
      <c r="L7366" s="27" t="str">
        <f t="shared" si="115"/>
        <v/>
      </c>
    </row>
    <row r="7367" spans="12:12" ht="15.75" customHeight="1" x14ac:dyDescent="0.35">
      <c r="L7367" s="27" t="str">
        <f t="shared" si="115"/>
        <v/>
      </c>
    </row>
    <row r="7368" spans="12:12" ht="15.75" customHeight="1" x14ac:dyDescent="0.35">
      <c r="L7368" s="27" t="str">
        <f t="shared" si="115"/>
        <v/>
      </c>
    </row>
    <row r="7369" spans="12:12" ht="15.75" customHeight="1" x14ac:dyDescent="0.35">
      <c r="L7369" s="27" t="str">
        <f t="shared" si="115"/>
        <v/>
      </c>
    </row>
    <row r="7370" spans="12:12" ht="15.75" customHeight="1" x14ac:dyDescent="0.35">
      <c r="L7370" s="27" t="str">
        <f t="shared" si="115"/>
        <v/>
      </c>
    </row>
    <row r="7371" spans="12:12" ht="15.75" customHeight="1" x14ac:dyDescent="0.35">
      <c r="L7371" s="27" t="str">
        <f t="shared" si="115"/>
        <v/>
      </c>
    </row>
    <row r="7372" spans="12:12" ht="15.75" customHeight="1" x14ac:dyDescent="0.35">
      <c r="L7372" s="27" t="str">
        <f t="shared" si="115"/>
        <v/>
      </c>
    </row>
    <row r="7373" spans="12:12" ht="15.75" customHeight="1" x14ac:dyDescent="0.35">
      <c r="L7373" s="27" t="str">
        <f t="shared" si="115"/>
        <v/>
      </c>
    </row>
    <row r="7374" spans="12:12" ht="15.75" customHeight="1" x14ac:dyDescent="0.35">
      <c r="L7374" s="27" t="str">
        <f t="shared" si="115"/>
        <v/>
      </c>
    </row>
    <row r="7375" spans="12:12" ht="15.75" customHeight="1" x14ac:dyDescent="0.35">
      <c r="L7375" s="27" t="str">
        <f t="shared" si="115"/>
        <v/>
      </c>
    </row>
    <row r="7376" spans="12:12" ht="15.75" customHeight="1" x14ac:dyDescent="0.35">
      <c r="L7376" s="27" t="str">
        <f t="shared" si="115"/>
        <v/>
      </c>
    </row>
    <row r="7377" spans="12:12" ht="15.75" customHeight="1" x14ac:dyDescent="0.35">
      <c r="L7377" s="27" t="str">
        <f t="shared" si="115"/>
        <v/>
      </c>
    </row>
    <row r="7378" spans="12:12" ht="15.75" customHeight="1" x14ac:dyDescent="0.35">
      <c r="L7378" s="27" t="str">
        <f t="shared" si="115"/>
        <v/>
      </c>
    </row>
    <row r="7379" spans="12:12" ht="15.75" customHeight="1" x14ac:dyDescent="0.35">
      <c r="L7379" s="27" t="str">
        <f t="shared" si="115"/>
        <v/>
      </c>
    </row>
    <row r="7380" spans="12:12" ht="15.75" customHeight="1" x14ac:dyDescent="0.35">
      <c r="L7380" s="27" t="str">
        <f t="shared" si="115"/>
        <v/>
      </c>
    </row>
    <row r="7381" spans="12:12" ht="15.75" customHeight="1" x14ac:dyDescent="0.35">
      <c r="L7381" s="27" t="str">
        <f t="shared" si="115"/>
        <v/>
      </c>
    </row>
    <row r="7382" spans="12:12" ht="15.75" customHeight="1" x14ac:dyDescent="0.35">
      <c r="L7382" s="27" t="str">
        <f t="shared" si="115"/>
        <v/>
      </c>
    </row>
    <row r="7383" spans="12:12" ht="15.75" customHeight="1" x14ac:dyDescent="0.35">
      <c r="L7383" s="27" t="str">
        <f t="shared" si="115"/>
        <v/>
      </c>
    </row>
    <row r="7384" spans="12:12" ht="15.75" customHeight="1" x14ac:dyDescent="0.35">
      <c r="L7384" s="27" t="str">
        <f t="shared" si="115"/>
        <v/>
      </c>
    </row>
    <row r="7385" spans="12:12" ht="15.75" customHeight="1" x14ac:dyDescent="0.35">
      <c r="L7385" s="27" t="str">
        <f t="shared" si="115"/>
        <v/>
      </c>
    </row>
    <row r="7386" spans="12:12" ht="15.75" customHeight="1" x14ac:dyDescent="0.35">
      <c r="L7386" s="27" t="str">
        <f t="shared" si="115"/>
        <v/>
      </c>
    </row>
    <row r="7387" spans="12:12" ht="15.75" customHeight="1" x14ac:dyDescent="0.35">
      <c r="L7387" s="27" t="str">
        <f t="shared" si="115"/>
        <v/>
      </c>
    </row>
    <row r="7388" spans="12:12" ht="15.75" customHeight="1" x14ac:dyDescent="0.35">
      <c r="L7388" s="27" t="str">
        <f t="shared" si="115"/>
        <v/>
      </c>
    </row>
    <row r="7389" spans="12:12" ht="15.75" customHeight="1" x14ac:dyDescent="0.35">
      <c r="L7389" s="27" t="str">
        <f t="shared" si="115"/>
        <v/>
      </c>
    </row>
    <row r="7390" spans="12:12" ht="15.75" customHeight="1" x14ac:dyDescent="0.35">
      <c r="L7390" s="27" t="str">
        <f t="shared" si="115"/>
        <v/>
      </c>
    </row>
    <row r="7391" spans="12:12" ht="15.75" customHeight="1" x14ac:dyDescent="0.35">
      <c r="L7391" s="27" t="str">
        <f t="shared" si="115"/>
        <v/>
      </c>
    </row>
    <row r="7392" spans="12:12" ht="15.75" customHeight="1" x14ac:dyDescent="0.35">
      <c r="L7392" s="27" t="str">
        <f t="shared" si="115"/>
        <v/>
      </c>
    </row>
    <row r="7393" spans="12:12" ht="15.75" customHeight="1" x14ac:dyDescent="0.35">
      <c r="L7393" s="27" t="str">
        <f t="shared" si="115"/>
        <v/>
      </c>
    </row>
    <row r="7394" spans="12:12" ht="15.75" customHeight="1" x14ac:dyDescent="0.35">
      <c r="L7394" s="27" t="str">
        <f t="shared" si="115"/>
        <v/>
      </c>
    </row>
    <row r="7395" spans="12:12" ht="15.75" customHeight="1" x14ac:dyDescent="0.35">
      <c r="L7395" s="27" t="str">
        <f t="shared" si="115"/>
        <v/>
      </c>
    </row>
    <row r="7396" spans="12:12" ht="15.75" customHeight="1" x14ac:dyDescent="0.35">
      <c r="L7396" s="27" t="str">
        <f t="shared" si="115"/>
        <v/>
      </c>
    </row>
    <row r="7397" spans="12:12" ht="15.75" customHeight="1" x14ac:dyDescent="0.35">
      <c r="L7397" s="27" t="str">
        <f t="shared" si="115"/>
        <v/>
      </c>
    </row>
    <row r="7398" spans="12:12" ht="15.75" customHeight="1" x14ac:dyDescent="0.35">
      <c r="L7398" s="27" t="str">
        <f t="shared" si="115"/>
        <v/>
      </c>
    </row>
    <row r="7399" spans="12:12" ht="15.75" customHeight="1" x14ac:dyDescent="0.35">
      <c r="L7399" s="27" t="str">
        <f t="shared" si="115"/>
        <v/>
      </c>
    </row>
    <row r="7400" spans="12:12" ht="15.75" customHeight="1" x14ac:dyDescent="0.35">
      <c r="L7400" s="27" t="str">
        <f t="shared" si="115"/>
        <v/>
      </c>
    </row>
    <row r="7401" spans="12:12" ht="15.75" customHeight="1" x14ac:dyDescent="0.35">
      <c r="L7401" s="27" t="str">
        <f t="shared" si="115"/>
        <v/>
      </c>
    </row>
    <row r="7402" spans="12:12" ht="15.75" customHeight="1" x14ac:dyDescent="0.35">
      <c r="L7402" s="27" t="str">
        <f t="shared" si="115"/>
        <v/>
      </c>
    </row>
    <row r="7403" spans="12:12" ht="15.75" customHeight="1" x14ac:dyDescent="0.35">
      <c r="L7403" s="27" t="str">
        <f t="shared" si="115"/>
        <v/>
      </c>
    </row>
    <row r="7404" spans="12:12" ht="15.75" customHeight="1" x14ac:dyDescent="0.35">
      <c r="L7404" s="27" t="str">
        <f t="shared" si="115"/>
        <v/>
      </c>
    </row>
    <row r="7405" spans="12:12" ht="15.75" customHeight="1" x14ac:dyDescent="0.35">
      <c r="L7405" s="27" t="str">
        <f t="shared" si="115"/>
        <v/>
      </c>
    </row>
    <row r="7406" spans="12:12" ht="15.75" customHeight="1" x14ac:dyDescent="0.35">
      <c r="L7406" s="27" t="str">
        <f t="shared" si="115"/>
        <v/>
      </c>
    </row>
    <row r="7407" spans="12:12" ht="15.75" customHeight="1" x14ac:dyDescent="0.35">
      <c r="L7407" s="27" t="str">
        <f t="shared" si="115"/>
        <v/>
      </c>
    </row>
    <row r="7408" spans="12:12" ht="15.75" customHeight="1" x14ac:dyDescent="0.35">
      <c r="L7408" s="27" t="str">
        <f t="shared" si="115"/>
        <v/>
      </c>
    </row>
    <row r="7409" spans="12:12" ht="15.75" customHeight="1" x14ac:dyDescent="0.35">
      <c r="L7409" s="27" t="str">
        <f t="shared" si="115"/>
        <v/>
      </c>
    </row>
    <row r="7410" spans="12:12" ht="15.75" customHeight="1" x14ac:dyDescent="0.35">
      <c r="L7410" s="27" t="str">
        <f t="shared" si="115"/>
        <v/>
      </c>
    </row>
    <row r="7411" spans="12:12" ht="15.75" customHeight="1" x14ac:dyDescent="0.35">
      <c r="L7411" s="27" t="str">
        <f t="shared" si="115"/>
        <v/>
      </c>
    </row>
    <row r="7412" spans="12:12" ht="15.75" customHeight="1" x14ac:dyDescent="0.35">
      <c r="L7412" s="27" t="str">
        <f t="shared" si="115"/>
        <v/>
      </c>
    </row>
    <row r="7413" spans="12:12" ht="15.75" customHeight="1" x14ac:dyDescent="0.35">
      <c r="L7413" s="27" t="str">
        <f t="shared" si="115"/>
        <v/>
      </c>
    </row>
    <row r="7414" spans="12:12" ht="15.75" customHeight="1" x14ac:dyDescent="0.35">
      <c r="L7414" s="27" t="str">
        <f t="shared" si="115"/>
        <v/>
      </c>
    </row>
    <row r="7415" spans="12:12" ht="15.75" customHeight="1" x14ac:dyDescent="0.35">
      <c r="L7415" s="27" t="str">
        <f t="shared" si="115"/>
        <v/>
      </c>
    </row>
    <row r="7416" spans="12:12" ht="15.75" customHeight="1" x14ac:dyDescent="0.35">
      <c r="L7416" s="27" t="str">
        <f t="shared" si="115"/>
        <v/>
      </c>
    </row>
    <row r="7417" spans="12:12" ht="15.75" customHeight="1" x14ac:dyDescent="0.35">
      <c r="L7417" s="27" t="str">
        <f t="shared" si="115"/>
        <v/>
      </c>
    </row>
    <row r="7418" spans="12:12" ht="15.75" customHeight="1" x14ac:dyDescent="0.35">
      <c r="L7418" s="27" t="str">
        <f t="shared" si="115"/>
        <v/>
      </c>
    </row>
    <row r="7419" spans="12:12" ht="15.75" customHeight="1" x14ac:dyDescent="0.35">
      <c r="L7419" s="27" t="str">
        <f t="shared" si="115"/>
        <v/>
      </c>
    </row>
    <row r="7420" spans="12:12" ht="15.75" customHeight="1" x14ac:dyDescent="0.35">
      <c r="L7420" s="27" t="str">
        <f t="shared" si="115"/>
        <v/>
      </c>
    </row>
    <row r="7421" spans="12:12" ht="15.75" customHeight="1" x14ac:dyDescent="0.35">
      <c r="L7421" s="27" t="str">
        <f t="shared" si="115"/>
        <v/>
      </c>
    </row>
    <row r="7422" spans="12:12" ht="15.75" customHeight="1" x14ac:dyDescent="0.35">
      <c r="L7422" s="27" t="str">
        <f t="shared" si="115"/>
        <v/>
      </c>
    </row>
    <row r="7423" spans="12:12" ht="15.75" customHeight="1" x14ac:dyDescent="0.35">
      <c r="L7423" s="27" t="str">
        <f t="shared" si="115"/>
        <v/>
      </c>
    </row>
    <row r="7424" spans="12:12" ht="15.75" customHeight="1" x14ac:dyDescent="0.35">
      <c r="L7424" s="27" t="str">
        <f t="shared" si="115"/>
        <v/>
      </c>
    </row>
    <row r="7425" spans="12:12" ht="15.75" customHeight="1" x14ac:dyDescent="0.35">
      <c r="L7425" s="27" t="str">
        <f t="shared" si="115"/>
        <v/>
      </c>
    </row>
    <row r="7426" spans="12:12" ht="15.75" customHeight="1" x14ac:dyDescent="0.35">
      <c r="L7426" s="27" t="str">
        <f t="shared" si="115"/>
        <v/>
      </c>
    </row>
    <row r="7427" spans="12:12" ht="15.75" customHeight="1" x14ac:dyDescent="0.35">
      <c r="L7427" s="27" t="str">
        <f t="shared" si="115"/>
        <v/>
      </c>
    </row>
    <row r="7428" spans="12:12" ht="15.75" customHeight="1" x14ac:dyDescent="0.35">
      <c r="L7428" s="27" t="str">
        <f t="shared" si="115"/>
        <v/>
      </c>
    </row>
    <row r="7429" spans="12:12" ht="15.75" customHeight="1" x14ac:dyDescent="0.35">
      <c r="L7429" s="27" t="str">
        <f t="shared" ref="L7429:L7492" si="116">IF((T7429="N/A")+(ISBLANK(T7429)), IF(S7429="Critical", K7429+30, IF(S7429="High", K7429+30,IF(COUNTIF(S7429,"M*"), K7429+90, IF(S7429="Low", K7429+180,"")))),
IF(((U7429="Yes")*(T7429="Critical")), K7429+30, IF(((U7429="Yes")*(T7429="High")), K7429+30,  IF(((U7429="Yes")*(COUNTIF(S7429,"M*"))), K7429+90,  IF(((U7429="Yes")*(T7429="Low")), K7429+180, IF(S7429="Critical", K7429+30, IF(S7429="High", K7429+30,IF(COUNTIF(S7429,"M*"), K7429+90, IF(S7429="Low", K7429+180,"")))))))))</f>
        <v/>
      </c>
    </row>
    <row r="7430" spans="12:12" ht="15.75" customHeight="1" x14ac:dyDescent="0.35">
      <c r="L7430" s="27" t="str">
        <f t="shared" si="116"/>
        <v/>
      </c>
    </row>
    <row r="7431" spans="12:12" ht="15.75" customHeight="1" x14ac:dyDescent="0.35">
      <c r="L7431" s="27" t="str">
        <f t="shared" si="116"/>
        <v/>
      </c>
    </row>
    <row r="7432" spans="12:12" ht="15.75" customHeight="1" x14ac:dyDescent="0.35">
      <c r="L7432" s="27" t="str">
        <f t="shared" si="116"/>
        <v/>
      </c>
    </row>
    <row r="7433" spans="12:12" ht="15.75" customHeight="1" x14ac:dyDescent="0.35">
      <c r="L7433" s="27" t="str">
        <f t="shared" si="116"/>
        <v/>
      </c>
    </row>
    <row r="7434" spans="12:12" ht="15.75" customHeight="1" x14ac:dyDescent="0.35">
      <c r="L7434" s="27" t="str">
        <f t="shared" si="116"/>
        <v/>
      </c>
    </row>
    <row r="7435" spans="12:12" ht="15.75" customHeight="1" x14ac:dyDescent="0.35">
      <c r="L7435" s="27" t="str">
        <f t="shared" si="116"/>
        <v/>
      </c>
    </row>
    <row r="7436" spans="12:12" ht="15.75" customHeight="1" x14ac:dyDescent="0.35">
      <c r="L7436" s="27" t="str">
        <f t="shared" si="116"/>
        <v/>
      </c>
    </row>
    <row r="7437" spans="12:12" ht="15.75" customHeight="1" x14ac:dyDescent="0.35">
      <c r="L7437" s="27" t="str">
        <f t="shared" si="116"/>
        <v/>
      </c>
    </row>
    <row r="7438" spans="12:12" ht="15.75" customHeight="1" x14ac:dyDescent="0.35">
      <c r="L7438" s="27" t="str">
        <f t="shared" si="116"/>
        <v/>
      </c>
    </row>
    <row r="7439" spans="12:12" ht="15.75" customHeight="1" x14ac:dyDescent="0.35">
      <c r="L7439" s="27" t="str">
        <f t="shared" si="116"/>
        <v/>
      </c>
    </row>
    <row r="7440" spans="12:12" ht="15.75" customHeight="1" x14ac:dyDescent="0.35">
      <c r="L7440" s="27" t="str">
        <f t="shared" si="116"/>
        <v/>
      </c>
    </row>
    <row r="7441" spans="12:12" ht="15.75" customHeight="1" x14ac:dyDescent="0.35">
      <c r="L7441" s="27" t="str">
        <f t="shared" si="116"/>
        <v/>
      </c>
    </row>
    <row r="7442" spans="12:12" ht="15.75" customHeight="1" x14ac:dyDescent="0.35">
      <c r="L7442" s="27" t="str">
        <f t="shared" si="116"/>
        <v/>
      </c>
    </row>
    <row r="7443" spans="12:12" ht="15.75" customHeight="1" x14ac:dyDescent="0.35">
      <c r="L7443" s="27" t="str">
        <f t="shared" si="116"/>
        <v/>
      </c>
    </row>
    <row r="7444" spans="12:12" ht="15.75" customHeight="1" x14ac:dyDescent="0.35">
      <c r="L7444" s="27" t="str">
        <f t="shared" si="116"/>
        <v/>
      </c>
    </row>
    <row r="7445" spans="12:12" ht="15.75" customHeight="1" x14ac:dyDescent="0.35">
      <c r="L7445" s="27" t="str">
        <f t="shared" si="116"/>
        <v/>
      </c>
    </row>
    <row r="7446" spans="12:12" ht="15.75" customHeight="1" x14ac:dyDescent="0.35">
      <c r="L7446" s="27" t="str">
        <f t="shared" si="116"/>
        <v/>
      </c>
    </row>
    <row r="7447" spans="12:12" ht="15.75" customHeight="1" x14ac:dyDescent="0.35">
      <c r="L7447" s="27" t="str">
        <f t="shared" si="116"/>
        <v/>
      </c>
    </row>
    <row r="7448" spans="12:12" ht="15.75" customHeight="1" x14ac:dyDescent="0.35">
      <c r="L7448" s="27" t="str">
        <f t="shared" si="116"/>
        <v/>
      </c>
    </row>
    <row r="7449" spans="12:12" ht="15.75" customHeight="1" x14ac:dyDescent="0.35">
      <c r="L7449" s="27" t="str">
        <f t="shared" si="116"/>
        <v/>
      </c>
    </row>
    <row r="7450" spans="12:12" ht="15.75" customHeight="1" x14ac:dyDescent="0.35">
      <c r="L7450" s="27" t="str">
        <f t="shared" si="116"/>
        <v/>
      </c>
    </row>
    <row r="7451" spans="12:12" ht="15.75" customHeight="1" x14ac:dyDescent="0.35">
      <c r="L7451" s="27" t="str">
        <f t="shared" si="116"/>
        <v/>
      </c>
    </row>
    <row r="7452" spans="12:12" ht="15.75" customHeight="1" x14ac:dyDescent="0.35">
      <c r="L7452" s="27" t="str">
        <f t="shared" si="116"/>
        <v/>
      </c>
    </row>
    <row r="7453" spans="12:12" ht="15.75" customHeight="1" x14ac:dyDescent="0.35">
      <c r="L7453" s="27" t="str">
        <f t="shared" si="116"/>
        <v/>
      </c>
    </row>
    <row r="7454" spans="12:12" ht="15.75" customHeight="1" x14ac:dyDescent="0.35">
      <c r="L7454" s="27" t="str">
        <f t="shared" si="116"/>
        <v/>
      </c>
    </row>
    <row r="7455" spans="12:12" ht="15.75" customHeight="1" x14ac:dyDescent="0.35">
      <c r="L7455" s="27" t="str">
        <f t="shared" si="116"/>
        <v/>
      </c>
    </row>
    <row r="7456" spans="12:12" ht="15.75" customHeight="1" x14ac:dyDescent="0.35">
      <c r="L7456" s="27" t="str">
        <f t="shared" si="116"/>
        <v/>
      </c>
    </row>
    <row r="7457" spans="12:12" ht="15.75" customHeight="1" x14ac:dyDescent="0.35">
      <c r="L7457" s="27" t="str">
        <f t="shared" si="116"/>
        <v/>
      </c>
    </row>
    <row r="7458" spans="12:12" ht="15.75" customHeight="1" x14ac:dyDescent="0.35">
      <c r="L7458" s="27" t="str">
        <f t="shared" si="116"/>
        <v/>
      </c>
    </row>
    <row r="7459" spans="12:12" ht="15.75" customHeight="1" x14ac:dyDescent="0.35">
      <c r="L7459" s="27" t="str">
        <f t="shared" si="116"/>
        <v/>
      </c>
    </row>
    <row r="7460" spans="12:12" ht="15.75" customHeight="1" x14ac:dyDescent="0.35">
      <c r="L7460" s="27" t="str">
        <f t="shared" si="116"/>
        <v/>
      </c>
    </row>
    <row r="7461" spans="12:12" ht="15.75" customHeight="1" x14ac:dyDescent="0.35">
      <c r="L7461" s="27" t="str">
        <f t="shared" si="116"/>
        <v/>
      </c>
    </row>
    <row r="7462" spans="12:12" ht="15.75" customHeight="1" x14ac:dyDescent="0.35">
      <c r="L7462" s="27" t="str">
        <f t="shared" si="116"/>
        <v/>
      </c>
    </row>
    <row r="7463" spans="12:12" ht="15.75" customHeight="1" x14ac:dyDescent="0.35">
      <c r="L7463" s="27" t="str">
        <f t="shared" si="116"/>
        <v/>
      </c>
    </row>
    <row r="7464" spans="12:12" ht="15.75" customHeight="1" x14ac:dyDescent="0.35">
      <c r="L7464" s="27" t="str">
        <f t="shared" si="116"/>
        <v/>
      </c>
    </row>
    <row r="7465" spans="12:12" ht="15.75" customHeight="1" x14ac:dyDescent="0.35">
      <c r="L7465" s="27" t="str">
        <f t="shared" si="116"/>
        <v/>
      </c>
    </row>
    <row r="7466" spans="12:12" ht="15.75" customHeight="1" x14ac:dyDescent="0.35">
      <c r="L7466" s="27" t="str">
        <f t="shared" si="116"/>
        <v/>
      </c>
    </row>
    <row r="7467" spans="12:12" ht="15.75" customHeight="1" x14ac:dyDescent="0.35">
      <c r="L7467" s="27" t="str">
        <f t="shared" si="116"/>
        <v/>
      </c>
    </row>
    <row r="7468" spans="12:12" ht="15.75" customHeight="1" x14ac:dyDescent="0.35">
      <c r="L7468" s="27" t="str">
        <f t="shared" si="116"/>
        <v/>
      </c>
    </row>
    <row r="7469" spans="12:12" ht="15.75" customHeight="1" x14ac:dyDescent="0.35">
      <c r="L7469" s="27" t="str">
        <f t="shared" si="116"/>
        <v/>
      </c>
    </row>
    <row r="7470" spans="12:12" ht="15.75" customHeight="1" x14ac:dyDescent="0.35">
      <c r="L7470" s="27" t="str">
        <f t="shared" si="116"/>
        <v/>
      </c>
    </row>
    <row r="7471" spans="12:12" ht="15.75" customHeight="1" x14ac:dyDescent="0.35">
      <c r="L7471" s="27" t="str">
        <f t="shared" si="116"/>
        <v/>
      </c>
    </row>
    <row r="7472" spans="12:12" ht="15.75" customHeight="1" x14ac:dyDescent="0.35">
      <c r="L7472" s="27" t="str">
        <f t="shared" si="116"/>
        <v/>
      </c>
    </row>
    <row r="7473" spans="12:12" ht="15.75" customHeight="1" x14ac:dyDescent="0.35">
      <c r="L7473" s="27" t="str">
        <f t="shared" si="116"/>
        <v/>
      </c>
    </row>
    <row r="7474" spans="12:12" ht="15.75" customHeight="1" x14ac:dyDescent="0.35">
      <c r="L7474" s="27" t="str">
        <f t="shared" si="116"/>
        <v/>
      </c>
    </row>
    <row r="7475" spans="12:12" ht="15.75" customHeight="1" x14ac:dyDescent="0.35">
      <c r="L7475" s="27" t="str">
        <f t="shared" si="116"/>
        <v/>
      </c>
    </row>
    <row r="7476" spans="12:12" ht="15.75" customHeight="1" x14ac:dyDescent="0.35">
      <c r="L7476" s="27" t="str">
        <f t="shared" si="116"/>
        <v/>
      </c>
    </row>
    <row r="7477" spans="12:12" ht="15.75" customHeight="1" x14ac:dyDescent="0.35">
      <c r="L7477" s="27" t="str">
        <f t="shared" si="116"/>
        <v/>
      </c>
    </row>
    <row r="7478" spans="12:12" ht="15.75" customHeight="1" x14ac:dyDescent="0.35">
      <c r="L7478" s="27" t="str">
        <f t="shared" si="116"/>
        <v/>
      </c>
    </row>
    <row r="7479" spans="12:12" ht="15.75" customHeight="1" x14ac:dyDescent="0.35">
      <c r="L7479" s="27" t="str">
        <f t="shared" si="116"/>
        <v/>
      </c>
    </row>
    <row r="7480" spans="12:12" ht="15.75" customHeight="1" x14ac:dyDescent="0.35">
      <c r="L7480" s="27" t="str">
        <f t="shared" si="116"/>
        <v/>
      </c>
    </row>
    <row r="7481" spans="12:12" ht="15.75" customHeight="1" x14ac:dyDescent="0.35">
      <c r="L7481" s="27" t="str">
        <f t="shared" si="116"/>
        <v/>
      </c>
    </row>
    <row r="7482" spans="12:12" ht="15.75" customHeight="1" x14ac:dyDescent="0.35">
      <c r="L7482" s="27" t="str">
        <f t="shared" si="116"/>
        <v/>
      </c>
    </row>
    <row r="7483" spans="12:12" ht="15.75" customHeight="1" x14ac:dyDescent="0.35">
      <c r="L7483" s="27" t="str">
        <f t="shared" si="116"/>
        <v/>
      </c>
    </row>
    <row r="7484" spans="12:12" ht="15.75" customHeight="1" x14ac:dyDescent="0.35">
      <c r="L7484" s="27" t="str">
        <f t="shared" si="116"/>
        <v/>
      </c>
    </row>
    <row r="7485" spans="12:12" ht="15.75" customHeight="1" x14ac:dyDescent="0.35">
      <c r="L7485" s="27" t="str">
        <f t="shared" si="116"/>
        <v/>
      </c>
    </row>
    <row r="7486" spans="12:12" ht="15.75" customHeight="1" x14ac:dyDescent="0.35">
      <c r="L7486" s="27" t="str">
        <f t="shared" si="116"/>
        <v/>
      </c>
    </row>
    <row r="7487" spans="12:12" ht="15.75" customHeight="1" x14ac:dyDescent="0.35">
      <c r="L7487" s="27" t="str">
        <f t="shared" si="116"/>
        <v/>
      </c>
    </row>
    <row r="7488" spans="12:12" ht="15.75" customHeight="1" x14ac:dyDescent="0.35">
      <c r="L7488" s="27" t="str">
        <f t="shared" si="116"/>
        <v/>
      </c>
    </row>
    <row r="7489" spans="12:12" ht="15.75" customHeight="1" x14ac:dyDescent="0.35">
      <c r="L7489" s="27" t="str">
        <f t="shared" si="116"/>
        <v/>
      </c>
    </row>
    <row r="7490" spans="12:12" ht="15.75" customHeight="1" x14ac:dyDescent="0.35">
      <c r="L7490" s="27" t="str">
        <f t="shared" si="116"/>
        <v/>
      </c>
    </row>
    <row r="7491" spans="12:12" ht="15.75" customHeight="1" x14ac:dyDescent="0.35">
      <c r="L7491" s="27" t="str">
        <f t="shared" si="116"/>
        <v/>
      </c>
    </row>
    <row r="7492" spans="12:12" ht="15.75" customHeight="1" x14ac:dyDescent="0.35">
      <c r="L7492" s="27" t="str">
        <f t="shared" si="116"/>
        <v/>
      </c>
    </row>
    <row r="7493" spans="12:12" ht="15.75" customHeight="1" x14ac:dyDescent="0.35">
      <c r="L7493" s="27" t="str">
        <f t="shared" ref="L7493:L7556" si="117">IF((T7493="N/A")+(ISBLANK(T7493)), IF(S7493="Critical", K7493+30, IF(S7493="High", K7493+30,IF(COUNTIF(S7493,"M*"), K7493+90, IF(S7493="Low", K7493+180,"")))),
IF(((U7493="Yes")*(T7493="Critical")), K7493+30, IF(((U7493="Yes")*(T7493="High")), K7493+30,  IF(((U7493="Yes")*(COUNTIF(S7493,"M*"))), K7493+90,  IF(((U7493="Yes")*(T7493="Low")), K7493+180, IF(S7493="Critical", K7493+30, IF(S7493="High", K7493+30,IF(COUNTIF(S7493,"M*"), K7493+90, IF(S7493="Low", K7493+180,"")))))))))</f>
        <v/>
      </c>
    </row>
    <row r="7494" spans="12:12" ht="15.75" customHeight="1" x14ac:dyDescent="0.35">
      <c r="L7494" s="27" t="str">
        <f t="shared" si="117"/>
        <v/>
      </c>
    </row>
    <row r="7495" spans="12:12" ht="15.75" customHeight="1" x14ac:dyDescent="0.35">
      <c r="L7495" s="27" t="str">
        <f t="shared" si="117"/>
        <v/>
      </c>
    </row>
    <row r="7496" spans="12:12" ht="15.75" customHeight="1" x14ac:dyDescent="0.35">
      <c r="L7496" s="27" t="str">
        <f t="shared" si="117"/>
        <v/>
      </c>
    </row>
    <row r="7497" spans="12:12" ht="15.75" customHeight="1" x14ac:dyDescent="0.35">
      <c r="L7497" s="27" t="str">
        <f t="shared" si="117"/>
        <v/>
      </c>
    </row>
    <row r="7498" spans="12:12" ht="15.75" customHeight="1" x14ac:dyDescent="0.35">
      <c r="L7498" s="27" t="str">
        <f t="shared" si="117"/>
        <v/>
      </c>
    </row>
    <row r="7499" spans="12:12" ht="15.75" customHeight="1" x14ac:dyDescent="0.35">
      <c r="L7499" s="27" t="str">
        <f t="shared" si="117"/>
        <v/>
      </c>
    </row>
    <row r="7500" spans="12:12" ht="15.75" customHeight="1" x14ac:dyDescent="0.35">
      <c r="L7500" s="27" t="str">
        <f t="shared" si="117"/>
        <v/>
      </c>
    </row>
    <row r="7501" spans="12:12" ht="15.75" customHeight="1" x14ac:dyDescent="0.35">
      <c r="L7501" s="27" t="str">
        <f t="shared" si="117"/>
        <v/>
      </c>
    </row>
    <row r="7502" spans="12:12" ht="15.75" customHeight="1" x14ac:dyDescent="0.35">
      <c r="L7502" s="27" t="str">
        <f t="shared" si="117"/>
        <v/>
      </c>
    </row>
    <row r="7503" spans="12:12" ht="15.75" customHeight="1" x14ac:dyDescent="0.35">
      <c r="L7503" s="27" t="str">
        <f t="shared" si="117"/>
        <v/>
      </c>
    </row>
    <row r="7504" spans="12:12" ht="15.75" customHeight="1" x14ac:dyDescent="0.35">
      <c r="L7504" s="27" t="str">
        <f t="shared" si="117"/>
        <v/>
      </c>
    </row>
    <row r="7505" spans="12:12" ht="15.75" customHeight="1" x14ac:dyDescent="0.35">
      <c r="L7505" s="27" t="str">
        <f t="shared" si="117"/>
        <v/>
      </c>
    </row>
    <row r="7506" spans="12:12" ht="15.75" customHeight="1" x14ac:dyDescent="0.35">
      <c r="L7506" s="27" t="str">
        <f t="shared" si="117"/>
        <v/>
      </c>
    </row>
    <row r="7507" spans="12:12" ht="15.75" customHeight="1" x14ac:dyDescent="0.35">
      <c r="L7507" s="27" t="str">
        <f t="shared" si="117"/>
        <v/>
      </c>
    </row>
    <row r="7508" spans="12:12" ht="15.75" customHeight="1" x14ac:dyDescent="0.35">
      <c r="L7508" s="27" t="str">
        <f t="shared" si="117"/>
        <v/>
      </c>
    </row>
    <row r="7509" spans="12:12" ht="15.75" customHeight="1" x14ac:dyDescent="0.35">
      <c r="L7509" s="27" t="str">
        <f t="shared" si="117"/>
        <v/>
      </c>
    </row>
    <row r="7510" spans="12:12" ht="15.75" customHeight="1" x14ac:dyDescent="0.35">
      <c r="L7510" s="27" t="str">
        <f t="shared" si="117"/>
        <v/>
      </c>
    </row>
    <row r="7511" spans="12:12" ht="15.75" customHeight="1" x14ac:dyDescent="0.35">
      <c r="L7511" s="27" t="str">
        <f t="shared" si="117"/>
        <v/>
      </c>
    </row>
    <row r="7512" spans="12:12" ht="15.75" customHeight="1" x14ac:dyDescent="0.35">
      <c r="L7512" s="27" t="str">
        <f t="shared" si="117"/>
        <v/>
      </c>
    </row>
    <row r="7513" spans="12:12" ht="15.75" customHeight="1" x14ac:dyDescent="0.35">
      <c r="L7513" s="27" t="str">
        <f t="shared" si="117"/>
        <v/>
      </c>
    </row>
    <row r="7514" spans="12:12" ht="15.75" customHeight="1" x14ac:dyDescent="0.35">
      <c r="L7514" s="27" t="str">
        <f t="shared" si="117"/>
        <v/>
      </c>
    </row>
    <row r="7515" spans="12:12" ht="15.75" customHeight="1" x14ac:dyDescent="0.35">
      <c r="L7515" s="27" t="str">
        <f t="shared" si="117"/>
        <v/>
      </c>
    </row>
    <row r="7516" spans="12:12" ht="15.75" customHeight="1" x14ac:dyDescent="0.35">
      <c r="L7516" s="27" t="str">
        <f t="shared" si="117"/>
        <v/>
      </c>
    </row>
    <row r="7517" spans="12:12" ht="15.75" customHeight="1" x14ac:dyDescent="0.35">
      <c r="L7517" s="27" t="str">
        <f t="shared" si="117"/>
        <v/>
      </c>
    </row>
    <row r="7518" spans="12:12" ht="15.75" customHeight="1" x14ac:dyDescent="0.35">
      <c r="L7518" s="27" t="str">
        <f t="shared" si="117"/>
        <v/>
      </c>
    </row>
    <row r="7519" spans="12:12" ht="15.75" customHeight="1" x14ac:dyDescent="0.35">
      <c r="L7519" s="27" t="str">
        <f t="shared" si="117"/>
        <v/>
      </c>
    </row>
    <row r="7520" spans="12:12" ht="15.75" customHeight="1" x14ac:dyDescent="0.35">
      <c r="L7520" s="27" t="str">
        <f t="shared" si="117"/>
        <v/>
      </c>
    </row>
    <row r="7521" spans="12:12" ht="15.75" customHeight="1" x14ac:dyDescent="0.35">
      <c r="L7521" s="27" t="str">
        <f t="shared" si="117"/>
        <v/>
      </c>
    </row>
    <row r="7522" spans="12:12" ht="15.75" customHeight="1" x14ac:dyDescent="0.35">
      <c r="L7522" s="27" t="str">
        <f t="shared" si="117"/>
        <v/>
      </c>
    </row>
    <row r="7523" spans="12:12" ht="15.75" customHeight="1" x14ac:dyDescent="0.35">
      <c r="L7523" s="27" t="str">
        <f t="shared" si="117"/>
        <v/>
      </c>
    </row>
    <row r="7524" spans="12:12" ht="15.75" customHeight="1" x14ac:dyDescent="0.35">
      <c r="L7524" s="27" t="str">
        <f t="shared" si="117"/>
        <v/>
      </c>
    </row>
    <row r="7525" spans="12:12" ht="15.75" customHeight="1" x14ac:dyDescent="0.35">
      <c r="L7525" s="27" t="str">
        <f t="shared" si="117"/>
        <v/>
      </c>
    </row>
    <row r="7526" spans="12:12" ht="15.75" customHeight="1" x14ac:dyDescent="0.35">
      <c r="L7526" s="27" t="str">
        <f t="shared" si="117"/>
        <v/>
      </c>
    </row>
    <row r="7527" spans="12:12" ht="15.75" customHeight="1" x14ac:dyDescent="0.35">
      <c r="L7527" s="27" t="str">
        <f t="shared" si="117"/>
        <v/>
      </c>
    </row>
    <row r="7528" spans="12:12" ht="15.75" customHeight="1" x14ac:dyDescent="0.35">
      <c r="L7528" s="27" t="str">
        <f t="shared" si="117"/>
        <v/>
      </c>
    </row>
    <row r="7529" spans="12:12" ht="15.75" customHeight="1" x14ac:dyDescent="0.35">
      <c r="L7529" s="27" t="str">
        <f t="shared" si="117"/>
        <v/>
      </c>
    </row>
    <row r="7530" spans="12:12" ht="15.75" customHeight="1" x14ac:dyDescent="0.35">
      <c r="L7530" s="27" t="str">
        <f t="shared" si="117"/>
        <v/>
      </c>
    </row>
    <row r="7531" spans="12:12" ht="15.75" customHeight="1" x14ac:dyDescent="0.35">
      <c r="L7531" s="27" t="str">
        <f t="shared" si="117"/>
        <v/>
      </c>
    </row>
    <row r="7532" spans="12:12" ht="15.75" customHeight="1" x14ac:dyDescent="0.35">
      <c r="L7532" s="27" t="str">
        <f t="shared" si="117"/>
        <v/>
      </c>
    </row>
    <row r="7533" spans="12:12" ht="15.75" customHeight="1" x14ac:dyDescent="0.35">
      <c r="L7533" s="27" t="str">
        <f t="shared" si="117"/>
        <v/>
      </c>
    </row>
    <row r="7534" spans="12:12" ht="15.75" customHeight="1" x14ac:dyDescent="0.35">
      <c r="L7534" s="27" t="str">
        <f t="shared" si="117"/>
        <v/>
      </c>
    </row>
    <row r="7535" spans="12:12" ht="15.75" customHeight="1" x14ac:dyDescent="0.35">
      <c r="L7535" s="27" t="str">
        <f t="shared" si="117"/>
        <v/>
      </c>
    </row>
    <row r="7536" spans="12:12" ht="15.75" customHeight="1" x14ac:dyDescent="0.35">
      <c r="L7536" s="27" t="str">
        <f t="shared" si="117"/>
        <v/>
      </c>
    </row>
    <row r="7537" spans="12:12" ht="15.75" customHeight="1" x14ac:dyDescent="0.35">
      <c r="L7537" s="27" t="str">
        <f t="shared" si="117"/>
        <v/>
      </c>
    </row>
    <row r="7538" spans="12:12" ht="15.75" customHeight="1" x14ac:dyDescent="0.35">
      <c r="L7538" s="27" t="str">
        <f t="shared" si="117"/>
        <v/>
      </c>
    </row>
    <row r="7539" spans="12:12" ht="15.75" customHeight="1" x14ac:dyDescent="0.35">
      <c r="L7539" s="27" t="str">
        <f t="shared" si="117"/>
        <v/>
      </c>
    </row>
    <row r="7540" spans="12:12" ht="15.75" customHeight="1" x14ac:dyDescent="0.35">
      <c r="L7540" s="27" t="str">
        <f t="shared" si="117"/>
        <v/>
      </c>
    </row>
    <row r="7541" spans="12:12" ht="15.75" customHeight="1" x14ac:dyDescent="0.35">
      <c r="L7541" s="27" t="str">
        <f t="shared" si="117"/>
        <v/>
      </c>
    </row>
    <row r="7542" spans="12:12" ht="15.75" customHeight="1" x14ac:dyDescent="0.35">
      <c r="L7542" s="27" t="str">
        <f t="shared" si="117"/>
        <v/>
      </c>
    </row>
    <row r="7543" spans="12:12" ht="15.75" customHeight="1" x14ac:dyDescent="0.35">
      <c r="L7543" s="27" t="str">
        <f t="shared" si="117"/>
        <v/>
      </c>
    </row>
    <row r="7544" spans="12:12" ht="15.75" customHeight="1" x14ac:dyDescent="0.35">
      <c r="L7544" s="27" t="str">
        <f t="shared" si="117"/>
        <v/>
      </c>
    </row>
    <row r="7545" spans="12:12" ht="15.75" customHeight="1" x14ac:dyDescent="0.35">
      <c r="L7545" s="27" t="str">
        <f t="shared" si="117"/>
        <v/>
      </c>
    </row>
    <row r="7546" spans="12:12" ht="15.75" customHeight="1" x14ac:dyDescent="0.35">
      <c r="L7546" s="27" t="str">
        <f t="shared" si="117"/>
        <v/>
      </c>
    </row>
    <row r="7547" spans="12:12" ht="15.75" customHeight="1" x14ac:dyDescent="0.35">
      <c r="L7547" s="27" t="str">
        <f t="shared" si="117"/>
        <v/>
      </c>
    </row>
    <row r="7548" spans="12:12" ht="15.75" customHeight="1" x14ac:dyDescent="0.35">
      <c r="L7548" s="27" t="str">
        <f t="shared" si="117"/>
        <v/>
      </c>
    </row>
    <row r="7549" spans="12:12" ht="15.75" customHeight="1" x14ac:dyDescent="0.35">
      <c r="L7549" s="27" t="str">
        <f t="shared" si="117"/>
        <v/>
      </c>
    </row>
    <row r="7550" spans="12:12" ht="15.75" customHeight="1" x14ac:dyDescent="0.35">
      <c r="L7550" s="27" t="str">
        <f t="shared" si="117"/>
        <v/>
      </c>
    </row>
    <row r="7551" spans="12:12" ht="15.75" customHeight="1" x14ac:dyDescent="0.35">
      <c r="L7551" s="27" t="str">
        <f t="shared" si="117"/>
        <v/>
      </c>
    </row>
    <row r="7552" spans="12:12" ht="15.75" customHeight="1" x14ac:dyDescent="0.35">
      <c r="L7552" s="27" t="str">
        <f t="shared" si="117"/>
        <v/>
      </c>
    </row>
    <row r="7553" spans="12:12" ht="15.75" customHeight="1" x14ac:dyDescent="0.35">
      <c r="L7553" s="27" t="str">
        <f t="shared" si="117"/>
        <v/>
      </c>
    </row>
    <row r="7554" spans="12:12" ht="15.75" customHeight="1" x14ac:dyDescent="0.35">
      <c r="L7554" s="27" t="str">
        <f t="shared" si="117"/>
        <v/>
      </c>
    </row>
    <row r="7555" spans="12:12" ht="15.75" customHeight="1" x14ac:dyDescent="0.35">
      <c r="L7555" s="27" t="str">
        <f t="shared" si="117"/>
        <v/>
      </c>
    </row>
    <row r="7556" spans="12:12" ht="15.75" customHeight="1" x14ac:dyDescent="0.35">
      <c r="L7556" s="27" t="str">
        <f t="shared" si="117"/>
        <v/>
      </c>
    </row>
    <row r="7557" spans="12:12" ht="15.75" customHeight="1" x14ac:dyDescent="0.35">
      <c r="L7557" s="27" t="str">
        <f t="shared" ref="L7557:L7620" si="118">IF((T7557="N/A")+(ISBLANK(T7557)), IF(S7557="Critical", K7557+30, IF(S7557="High", K7557+30,IF(COUNTIF(S7557,"M*"), K7557+90, IF(S7557="Low", K7557+180,"")))),
IF(((U7557="Yes")*(T7557="Critical")), K7557+30, IF(((U7557="Yes")*(T7557="High")), K7557+30,  IF(((U7557="Yes")*(COUNTIF(S7557,"M*"))), K7557+90,  IF(((U7557="Yes")*(T7557="Low")), K7557+180, IF(S7557="Critical", K7557+30, IF(S7557="High", K7557+30,IF(COUNTIF(S7557,"M*"), K7557+90, IF(S7557="Low", K7557+180,"")))))))))</f>
        <v/>
      </c>
    </row>
    <row r="7558" spans="12:12" ht="15.75" customHeight="1" x14ac:dyDescent="0.35">
      <c r="L7558" s="27" t="str">
        <f t="shared" si="118"/>
        <v/>
      </c>
    </row>
    <row r="7559" spans="12:12" ht="15.75" customHeight="1" x14ac:dyDescent="0.35">
      <c r="L7559" s="27" t="str">
        <f t="shared" si="118"/>
        <v/>
      </c>
    </row>
    <row r="7560" spans="12:12" ht="15.75" customHeight="1" x14ac:dyDescent="0.35">
      <c r="L7560" s="27" t="str">
        <f t="shared" si="118"/>
        <v/>
      </c>
    </row>
    <row r="7561" spans="12:12" ht="15.75" customHeight="1" x14ac:dyDescent="0.35">
      <c r="L7561" s="27" t="str">
        <f t="shared" si="118"/>
        <v/>
      </c>
    </row>
    <row r="7562" spans="12:12" ht="15.75" customHeight="1" x14ac:dyDescent="0.35">
      <c r="L7562" s="27" t="str">
        <f t="shared" si="118"/>
        <v/>
      </c>
    </row>
    <row r="7563" spans="12:12" ht="15.75" customHeight="1" x14ac:dyDescent="0.35">
      <c r="L7563" s="27" t="str">
        <f t="shared" si="118"/>
        <v/>
      </c>
    </row>
    <row r="7564" spans="12:12" ht="15.75" customHeight="1" x14ac:dyDescent="0.35">
      <c r="L7564" s="27" t="str">
        <f t="shared" si="118"/>
        <v/>
      </c>
    </row>
    <row r="7565" spans="12:12" ht="15.75" customHeight="1" x14ac:dyDescent="0.35">
      <c r="L7565" s="27" t="str">
        <f t="shared" si="118"/>
        <v/>
      </c>
    </row>
    <row r="7566" spans="12:12" ht="15.75" customHeight="1" x14ac:dyDescent="0.35">
      <c r="L7566" s="27" t="str">
        <f t="shared" si="118"/>
        <v/>
      </c>
    </row>
    <row r="7567" spans="12:12" ht="15.75" customHeight="1" x14ac:dyDescent="0.35">
      <c r="L7567" s="27" t="str">
        <f t="shared" si="118"/>
        <v/>
      </c>
    </row>
    <row r="7568" spans="12:12" ht="15.75" customHeight="1" x14ac:dyDescent="0.35">
      <c r="L7568" s="27" t="str">
        <f t="shared" si="118"/>
        <v/>
      </c>
    </row>
    <row r="7569" spans="12:12" ht="15.75" customHeight="1" x14ac:dyDescent="0.35">
      <c r="L7569" s="27" t="str">
        <f t="shared" si="118"/>
        <v/>
      </c>
    </row>
    <row r="7570" spans="12:12" ht="15.75" customHeight="1" x14ac:dyDescent="0.35">
      <c r="L7570" s="27" t="str">
        <f t="shared" si="118"/>
        <v/>
      </c>
    </row>
    <row r="7571" spans="12:12" ht="15.75" customHeight="1" x14ac:dyDescent="0.35">
      <c r="L7571" s="27" t="str">
        <f t="shared" si="118"/>
        <v/>
      </c>
    </row>
    <row r="7572" spans="12:12" ht="15.75" customHeight="1" x14ac:dyDescent="0.35">
      <c r="L7572" s="27" t="str">
        <f t="shared" si="118"/>
        <v/>
      </c>
    </row>
    <row r="7573" spans="12:12" ht="15.75" customHeight="1" x14ac:dyDescent="0.35">
      <c r="L7573" s="27" t="str">
        <f t="shared" si="118"/>
        <v/>
      </c>
    </row>
    <row r="7574" spans="12:12" ht="15.75" customHeight="1" x14ac:dyDescent="0.35">
      <c r="L7574" s="27" t="str">
        <f t="shared" si="118"/>
        <v/>
      </c>
    </row>
    <row r="7575" spans="12:12" ht="15.75" customHeight="1" x14ac:dyDescent="0.35">
      <c r="L7575" s="27" t="str">
        <f t="shared" si="118"/>
        <v/>
      </c>
    </row>
    <row r="7576" spans="12:12" ht="15.75" customHeight="1" x14ac:dyDescent="0.35">
      <c r="L7576" s="27" t="str">
        <f t="shared" si="118"/>
        <v/>
      </c>
    </row>
    <row r="7577" spans="12:12" ht="15.75" customHeight="1" x14ac:dyDescent="0.35">
      <c r="L7577" s="27" t="str">
        <f t="shared" si="118"/>
        <v/>
      </c>
    </row>
    <row r="7578" spans="12:12" ht="15.75" customHeight="1" x14ac:dyDescent="0.35">
      <c r="L7578" s="27" t="str">
        <f t="shared" si="118"/>
        <v/>
      </c>
    </row>
    <row r="7579" spans="12:12" ht="15.75" customHeight="1" x14ac:dyDescent="0.35">
      <c r="L7579" s="27" t="str">
        <f t="shared" si="118"/>
        <v/>
      </c>
    </row>
    <row r="7580" spans="12:12" ht="15.75" customHeight="1" x14ac:dyDescent="0.35">
      <c r="L7580" s="27" t="str">
        <f t="shared" si="118"/>
        <v/>
      </c>
    </row>
    <row r="7581" spans="12:12" ht="15.75" customHeight="1" x14ac:dyDescent="0.35">
      <c r="L7581" s="27" t="str">
        <f t="shared" si="118"/>
        <v/>
      </c>
    </row>
    <row r="7582" spans="12:12" ht="15.75" customHeight="1" x14ac:dyDescent="0.35">
      <c r="L7582" s="27" t="str">
        <f t="shared" si="118"/>
        <v/>
      </c>
    </row>
    <row r="7583" spans="12:12" ht="15.75" customHeight="1" x14ac:dyDescent="0.35">
      <c r="L7583" s="27" t="str">
        <f t="shared" si="118"/>
        <v/>
      </c>
    </row>
    <row r="7584" spans="12:12" ht="15.75" customHeight="1" x14ac:dyDescent="0.35">
      <c r="L7584" s="27" t="str">
        <f t="shared" si="118"/>
        <v/>
      </c>
    </row>
    <row r="7585" spans="12:12" ht="15.75" customHeight="1" x14ac:dyDescent="0.35">
      <c r="L7585" s="27" t="str">
        <f t="shared" si="118"/>
        <v/>
      </c>
    </row>
    <row r="7586" spans="12:12" ht="15.75" customHeight="1" x14ac:dyDescent="0.35">
      <c r="L7586" s="27" t="str">
        <f t="shared" si="118"/>
        <v/>
      </c>
    </row>
    <row r="7587" spans="12:12" ht="15.75" customHeight="1" x14ac:dyDescent="0.35">
      <c r="L7587" s="27" t="str">
        <f t="shared" si="118"/>
        <v/>
      </c>
    </row>
    <row r="7588" spans="12:12" ht="15.75" customHeight="1" x14ac:dyDescent="0.35">
      <c r="L7588" s="27" t="str">
        <f t="shared" si="118"/>
        <v/>
      </c>
    </row>
    <row r="7589" spans="12:12" ht="15.75" customHeight="1" x14ac:dyDescent="0.35">
      <c r="L7589" s="27" t="str">
        <f t="shared" si="118"/>
        <v/>
      </c>
    </row>
    <row r="7590" spans="12:12" ht="15.75" customHeight="1" x14ac:dyDescent="0.35">
      <c r="L7590" s="27" t="str">
        <f t="shared" si="118"/>
        <v/>
      </c>
    </row>
    <row r="7591" spans="12:12" ht="15.75" customHeight="1" x14ac:dyDescent="0.35">
      <c r="L7591" s="27" t="str">
        <f t="shared" si="118"/>
        <v/>
      </c>
    </row>
    <row r="7592" spans="12:12" ht="15.75" customHeight="1" x14ac:dyDescent="0.35">
      <c r="L7592" s="27" t="str">
        <f t="shared" si="118"/>
        <v/>
      </c>
    </row>
    <row r="7593" spans="12:12" ht="15.75" customHeight="1" x14ac:dyDescent="0.35">
      <c r="L7593" s="27" t="str">
        <f t="shared" si="118"/>
        <v/>
      </c>
    </row>
    <row r="7594" spans="12:12" ht="15.75" customHeight="1" x14ac:dyDescent="0.35">
      <c r="L7594" s="27" t="str">
        <f t="shared" si="118"/>
        <v/>
      </c>
    </row>
    <row r="7595" spans="12:12" ht="15.75" customHeight="1" x14ac:dyDescent="0.35">
      <c r="L7595" s="27" t="str">
        <f t="shared" si="118"/>
        <v/>
      </c>
    </row>
    <row r="7596" spans="12:12" ht="15.75" customHeight="1" x14ac:dyDescent="0.35">
      <c r="L7596" s="27" t="str">
        <f t="shared" si="118"/>
        <v/>
      </c>
    </row>
    <row r="7597" spans="12:12" ht="15.75" customHeight="1" x14ac:dyDescent="0.35">
      <c r="L7597" s="27" t="str">
        <f t="shared" si="118"/>
        <v/>
      </c>
    </row>
    <row r="7598" spans="12:12" ht="15.75" customHeight="1" x14ac:dyDescent="0.35">
      <c r="L7598" s="27" t="str">
        <f t="shared" si="118"/>
        <v/>
      </c>
    </row>
    <row r="7599" spans="12:12" ht="15.75" customHeight="1" x14ac:dyDescent="0.35">
      <c r="L7599" s="27" t="str">
        <f t="shared" si="118"/>
        <v/>
      </c>
    </row>
    <row r="7600" spans="12:12" ht="15.75" customHeight="1" x14ac:dyDescent="0.35">
      <c r="L7600" s="27" t="str">
        <f t="shared" si="118"/>
        <v/>
      </c>
    </row>
    <row r="7601" spans="12:12" ht="15.75" customHeight="1" x14ac:dyDescent="0.35">
      <c r="L7601" s="27" t="str">
        <f t="shared" si="118"/>
        <v/>
      </c>
    </row>
    <row r="7602" spans="12:12" ht="15.75" customHeight="1" x14ac:dyDescent="0.35">
      <c r="L7602" s="27" t="str">
        <f t="shared" si="118"/>
        <v/>
      </c>
    </row>
    <row r="7603" spans="12:12" ht="15.75" customHeight="1" x14ac:dyDescent="0.35">
      <c r="L7603" s="27" t="str">
        <f t="shared" si="118"/>
        <v/>
      </c>
    </row>
    <row r="7604" spans="12:12" ht="15.75" customHeight="1" x14ac:dyDescent="0.35">
      <c r="L7604" s="27" t="str">
        <f t="shared" si="118"/>
        <v/>
      </c>
    </row>
    <row r="7605" spans="12:12" ht="15.75" customHeight="1" x14ac:dyDescent="0.35">
      <c r="L7605" s="27" t="str">
        <f t="shared" si="118"/>
        <v/>
      </c>
    </row>
    <row r="7606" spans="12:12" ht="15.75" customHeight="1" x14ac:dyDescent="0.35">
      <c r="L7606" s="27" t="str">
        <f t="shared" si="118"/>
        <v/>
      </c>
    </row>
    <row r="7607" spans="12:12" ht="15.75" customHeight="1" x14ac:dyDescent="0.35">
      <c r="L7607" s="27" t="str">
        <f t="shared" si="118"/>
        <v/>
      </c>
    </row>
    <row r="7608" spans="12:12" ht="15.75" customHeight="1" x14ac:dyDescent="0.35">
      <c r="L7608" s="27" t="str">
        <f t="shared" si="118"/>
        <v/>
      </c>
    </row>
    <row r="7609" spans="12:12" ht="15.75" customHeight="1" x14ac:dyDescent="0.35">
      <c r="L7609" s="27" t="str">
        <f t="shared" si="118"/>
        <v/>
      </c>
    </row>
    <row r="7610" spans="12:12" ht="15.75" customHeight="1" x14ac:dyDescent="0.35">
      <c r="L7610" s="27" t="str">
        <f t="shared" si="118"/>
        <v/>
      </c>
    </row>
    <row r="7611" spans="12:12" ht="15.75" customHeight="1" x14ac:dyDescent="0.35">
      <c r="L7611" s="27" t="str">
        <f t="shared" si="118"/>
        <v/>
      </c>
    </row>
    <row r="7612" spans="12:12" ht="15.75" customHeight="1" x14ac:dyDescent="0.35">
      <c r="L7612" s="27" t="str">
        <f t="shared" si="118"/>
        <v/>
      </c>
    </row>
    <row r="7613" spans="12:12" ht="15.75" customHeight="1" x14ac:dyDescent="0.35">
      <c r="L7613" s="27" t="str">
        <f t="shared" si="118"/>
        <v/>
      </c>
    </row>
    <row r="7614" spans="12:12" ht="15.75" customHeight="1" x14ac:dyDescent="0.35">
      <c r="L7614" s="27" t="str">
        <f t="shared" si="118"/>
        <v/>
      </c>
    </row>
    <row r="7615" spans="12:12" ht="15.75" customHeight="1" x14ac:dyDescent="0.35">
      <c r="L7615" s="27" t="str">
        <f t="shared" si="118"/>
        <v/>
      </c>
    </row>
    <row r="7616" spans="12:12" ht="15.75" customHeight="1" x14ac:dyDescent="0.35">
      <c r="L7616" s="27" t="str">
        <f t="shared" si="118"/>
        <v/>
      </c>
    </row>
    <row r="7617" spans="12:12" ht="15.75" customHeight="1" x14ac:dyDescent="0.35">
      <c r="L7617" s="27" t="str">
        <f t="shared" si="118"/>
        <v/>
      </c>
    </row>
    <row r="7618" spans="12:12" ht="15.75" customHeight="1" x14ac:dyDescent="0.35">
      <c r="L7618" s="27" t="str">
        <f t="shared" si="118"/>
        <v/>
      </c>
    </row>
    <row r="7619" spans="12:12" ht="15.75" customHeight="1" x14ac:dyDescent="0.35">
      <c r="L7619" s="27" t="str">
        <f t="shared" si="118"/>
        <v/>
      </c>
    </row>
    <row r="7620" spans="12:12" ht="15.75" customHeight="1" x14ac:dyDescent="0.35">
      <c r="L7620" s="27" t="str">
        <f t="shared" si="118"/>
        <v/>
      </c>
    </row>
    <row r="7621" spans="12:12" ht="15.75" customHeight="1" x14ac:dyDescent="0.35">
      <c r="L7621" s="27" t="str">
        <f t="shared" ref="L7621:L7684" si="119">IF((T7621="N/A")+(ISBLANK(T7621)), IF(S7621="Critical", K7621+30, IF(S7621="High", K7621+30,IF(COUNTIF(S7621,"M*"), K7621+90, IF(S7621="Low", K7621+180,"")))),
IF(((U7621="Yes")*(T7621="Critical")), K7621+30, IF(((U7621="Yes")*(T7621="High")), K7621+30,  IF(((U7621="Yes")*(COUNTIF(S7621,"M*"))), K7621+90,  IF(((U7621="Yes")*(T7621="Low")), K7621+180, IF(S7621="Critical", K7621+30, IF(S7621="High", K7621+30,IF(COUNTIF(S7621,"M*"), K7621+90, IF(S7621="Low", K7621+180,"")))))))))</f>
        <v/>
      </c>
    </row>
    <row r="7622" spans="12:12" ht="15.75" customHeight="1" x14ac:dyDescent="0.35">
      <c r="L7622" s="27" t="str">
        <f t="shared" si="119"/>
        <v/>
      </c>
    </row>
    <row r="7623" spans="12:12" ht="15.75" customHeight="1" x14ac:dyDescent="0.35">
      <c r="L7623" s="27" t="str">
        <f t="shared" si="119"/>
        <v/>
      </c>
    </row>
    <row r="7624" spans="12:12" ht="15.75" customHeight="1" x14ac:dyDescent="0.35">
      <c r="L7624" s="27" t="str">
        <f t="shared" si="119"/>
        <v/>
      </c>
    </row>
    <row r="7625" spans="12:12" ht="15.75" customHeight="1" x14ac:dyDescent="0.35">
      <c r="L7625" s="27" t="str">
        <f t="shared" si="119"/>
        <v/>
      </c>
    </row>
    <row r="7626" spans="12:12" ht="15.75" customHeight="1" x14ac:dyDescent="0.35">
      <c r="L7626" s="27" t="str">
        <f t="shared" si="119"/>
        <v/>
      </c>
    </row>
    <row r="7627" spans="12:12" ht="15.75" customHeight="1" x14ac:dyDescent="0.35">
      <c r="L7627" s="27" t="str">
        <f t="shared" si="119"/>
        <v/>
      </c>
    </row>
    <row r="7628" spans="12:12" ht="15.75" customHeight="1" x14ac:dyDescent="0.35">
      <c r="L7628" s="27" t="str">
        <f t="shared" si="119"/>
        <v/>
      </c>
    </row>
    <row r="7629" spans="12:12" ht="15.75" customHeight="1" x14ac:dyDescent="0.35">
      <c r="L7629" s="27" t="str">
        <f t="shared" si="119"/>
        <v/>
      </c>
    </row>
    <row r="7630" spans="12:12" ht="15.75" customHeight="1" x14ac:dyDescent="0.35">
      <c r="L7630" s="27" t="str">
        <f t="shared" si="119"/>
        <v/>
      </c>
    </row>
    <row r="7631" spans="12:12" ht="15.75" customHeight="1" x14ac:dyDescent="0.35">
      <c r="L7631" s="27" t="str">
        <f t="shared" si="119"/>
        <v/>
      </c>
    </row>
    <row r="7632" spans="12:12" ht="15.75" customHeight="1" x14ac:dyDescent="0.35">
      <c r="L7632" s="27" t="str">
        <f t="shared" si="119"/>
        <v/>
      </c>
    </row>
    <row r="7633" spans="12:12" ht="15.75" customHeight="1" x14ac:dyDescent="0.35">
      <c r="L7633" s="27" t="str">
        <f t="shared" si="119"/>
        <v/>
      </c>
    </row>
    <row r="7634" spans="12:12" ht="15.75" customHeight="1" x14ac:dyDescent="0.35">
      <c r="L7634" s="27" t="str">
        <f t="shared" si="119"/>
        <v/>
      </c>
    </row>
    <row r="7635" spans="12:12" ht="15.75" customHeight="1" x14ac:dyDescent="0.35">
      <c r="L7635" s="27" t="str">
        <f t="shared" si="119"/>
        <v/>
      </c>
    </row>
    <row r="7636" spans="12:12" ht="15.75" customHeight="1" x14ac:dyDescent="0.35">
      <c r="L7636" s="27" t="str">
        <f t="shared" si="119"/>
        <v/>
      </c>
    </row>
    <row r="7637" spans="12:12" ht="15.75" customHeight="1" x14ac:dyDescent="0.35">
      <c r="L7637" s="27" t="str">
        <f t="shared" si="119"/>
        <v/>
      </c>
    </row>
    <row r="7638" spans="12:12" ht="15.75" customHeight="1" x14ac:dyDescent="0.35">
      <c r="L7638" s="27" t="str">
        <f t="shared" si="119"/>
        <v/>
      </c>
    </row>
    <row r="7639" spans="12:12" ht="15.75" customHeight="1" x14ac:dyDescent="0.35">
      <c r="L7639" s="27" t="str">
        <f t="shared" si="119"/>
        <v/>
      </c>
    </row>
    <row r="7640" spans="12:12" ht="15.75" customHeight="1" x14ac:dyDescent="0.35">
      <c r="L7640" s="27" t="str">
        <f t="shared" si="119"/>
        <v/>
      </c>
    </row>
    <row r="7641" spans="12:12" ht="15.75" customHeight="1" x14ac:dyDescent="0.35">
      <c r="L7641" s="27" t="str">
        <f t="shared" si="119"/>
        <v/>
      </c>
    </row>
    <row r="7642" spans="12:12" ht="15.75" customHeight="1" x14ac:dyDescent="0.35">
      <c r="L7642" s="27" t="str">
        <f t="shared" si="119"/>
        <v/>
      </c>
    </row>
    <row r="7643" spans="12:12" ht="15.75" customHeight="1" x14ac:dyDescent="0.35">
      <c r="L7643" s="27" t="str">
        <f t="shared" si="119"/>
        <v/>
      </c>
    </row>
    <row r="7644" spans="12:12" ht="15.75" customHeight="1" x14ac:dyDescent="0.35">
      <c r="L7644" s="27" t="str">
        <f t="shared" si="119"/>
        <v/>
      </c>
    </row>
    <row r="7645" spans="12:12" ht="15.75" customHeight="1" x14ac:dyDescent="0.35">
      <c r="L7645" s="27" t="str">
        <f t="shared" si="119"/>
        <v/>
      </c>
    </row>
    <row r="7646" spans="12:12" ht="15.75" customHeight="1" x14ac:dyDescent="0.35">
      <c r="L7646" s="27" t="str">
        <f t="shared" si="119"/>
        <v/>
      </c>
    </row>
    <row r="7647" spans="12:12" ht="15.75" customHeight="1" x14ac:dyDescent="0.35">
      <c r="L7647" s="27" t="str">
        <f t="shared" si="119"/>
        <v/>
      </c>
    </row>
    <row r="7648" spans="12:12" ht="15.75" customHeight="1" x14ac:dyDescent="0.35">
      <c r="L7648" s="27" t="str">
        <f t="shared" si="119"/>
        <v/>
      </c>
    </row>
    <row r="7649" spans="12:12" ht="15.75" customHeight="1" x14ac:dyDescent="0.35">
      <c r="L7649" s="27" t="str">
        <f t="shared" si="119"/>
        <v/>
      </c>
    </row>
    <row r="7650" spans="12:12" ht="15.75" customHeight="1" x14ac:dyDescent="0.35">
      <c r="L7650" s="27" t="str">
        <f t="shared" si="119"/>
        <v/>
      </c>
    </row>
    <row r="7651" spans="12:12" ht="15.75" customHeight="1" x14ac:dyDescent="0.35">
      <c r="L7651" s="27" t="str">
        <f t="shared" si="119"/>
        <v/>
      </c>
    </row>
    <row r="7652" spans="12:12" ht="15.75" customHeight="1" x14ac:dyDescent="0.35">
      <c r="L7652" s="27" t="str">
        <f t="shared" si="119"/>
        <v/>
      </c>
    </row>
    <row r="7653" spans="12:12" ht="15.75" customHeight="1" x14ac:dyDescent="0.35">
      <c r="L7653" s="27" t="str">
        <f t="shared" si="119"/>
        <v/>
      </c>
    </row>
    <row r="7654" spans="12:12" ht="15.75" customHeight="1" x14ac:dyDescent="0.35">
      <c r="L7654" s="27" t="str">
        <f t="shared" si="119"/>
        <v/>
      </c>
    </row>
    <row r="7655" spans="12:12" ht="15.75" customHeight="1" x14ac:dyDescent="0.35">
      <c r="L7655" s="27" t="str">
        <f t="shared" si="119"/>
        <v/>
      </c>
    </row>
    <row r="7656" spans="12:12" ht="15.75" customHeight="1" x14ac:dyDescent="0.35">
      <c r="L7656" s="27" t="str">
        <f t="shared" si="119"/>
        <v/>
      </c>
    </row>
    <row r="7657" spans="12:12" ht="15.75" customHeight="1" x14ac:dyDescent="0.35">
      <c r="L7657" s="27" t="str">
        <f t="shared" si="119"/>
        <v/>
      </c>
    </row>
    <row r="7658" spans="12:12" ht="15.75" customHeight="1" x14ac:dyDescent="0.35">
      <c r="L7658" s="27" t="str">
        <f t="shared" si="119"/>
        <v/>
      </c>
    </row>
    <row r="7659" spans="12:12" ht="15.75" customHeight="1" x14ac:dyDescent="0.35">
      <c r="L7659" s="27" t="str">
        <f t="shared" si="119"/>
        <v/>
      </c>
    </row>
    <row r="7660" spans="12:12" ht="15.75" customHeight="1" x14ac:dyDescent="0.35">
      <c r="L7660" s="27" t="str">
        <f t="shared" si="119"/>
        <v/>
      </c>
    </row>
    <row r="7661" spans="12:12" ht="15.75" customHeight="1" x14ac:dyDescent="0.35">
      <c r="L7661" s="27" t="str">
        <f t="shared" si="119"/>
        <v/>
      </c>
    </row>
    <row r="7662" spans="12:12" ht="15.75" customHeight="1" x14ac:dyDescent="0.35">
      <c r="L7662" s="27" t="str">
        <f t="shared" si="119"/>
        <v/>
      </c>
    </row>
    <row r="7663" spans="12:12" ht="15.75" customHeight="1" x14ac:dyDescent="0.35">
      <c r="L7663" s="27" t="str">
        <f t="shared" si="119"/>
        <v/>
      </c>
    </row>
    <row r="7664" spans="12:12" ht="15.75" customHeight="1" x14ac:dyDescent="0.35">
      <c r="L7664" s="27" t="str">
        <f t="shared" si="119"/>
        <v/>
      </c>
    </row>
    <row r="7665" spans="12:12" ht="15.75" customHeight="1" x14ac:dyDescent="0.35">
      <c r="L7665" s="27" t="str">
        <f t="shared" si="119"/>
        <v/>
      </c>
    </row>
    <row r="7666" spans="12:12" ht="15.75" customHeight="1" x14ac:dyDescent="0.35">
      <c r="L7666" s="27" t="str">
        <f t="shared" si="119"/>
        <v/>
      </c>
    </row>
    <row r="7667" spans="12:12" ht="15.75" customHeight="1" x14ac:dyDescent="0.35">
      <c r="L7667" s="27" t="str">
        <f t="shared" si="119"/>
        <v/>
      </c>
    </row>
    <row r="7668" spans="12:12" ht="15.75" customHeight="1" x14ac:dyDescent="0.35">
      <c r="L7668" s="27" t="str">
        <f t="shared" si="119"/>
        <v/>
      </c>
    </row>
    <row r="7669" spans="12:12" ht="15.75" customHeight="1" x14ac:dyDescent="0.35">
      <c r="L7669" s="27" t="str">
        <f t="shared" si="119"/>
        <v/>
      </c>
    </row>
    <row r="7670" spans="12:12" ht="15.75" customHeight="1" x14ac:dyDescent="0.35">
      <c r="L7670" s="27" t="str">
        <f t="shared" si="119"/>
        <v/>
      </c>
    </row>
    <row r="7671" spans="12:12" ht="15.75" customHeight="1" x14ac:dyDescent="0.35">
      <c r="L7671" s="27" t="str">
        <f t="shared" si="119"/>
        <v/>
      </c>
    </row>
    <row r="7672" spans="12:12" ht="15.75" customHeight="1" x14ac:dyDescent="0.35">
      <c r="L7672" s="27" t="str">
        <f t="shared" si="119"/>
        <v/>
      </c>
    </row>
    <row r="7673" spans="12:12" ht="15.75" customHeight="1" x14ac:dyDescent="0.35">
      <c r="L7673" s="27" t="str">
        <f t="shared" si="119"/>
        <v/>
      </c>
    </row>
    <row r="7674" spans="12:12" ht="15.75" customHeight="1" x14ac:dyDescent="0.35">
      <c r="L7674" s="27" t="str">
        <f t="shared" si="119"/>
        <v/>
      </c>
    </row>
    <row r="7675" spans="12:12" ht="15.75" customHeight="1" x14ac:dyDescent="0.35">
      <c r="L7675" s="27" t="str">
        <f t="shared" si="119"/>
        <v/>
      </c>
    </row>
    <row r="7676" spans="12:12" ht="15.75" customHeight="1" x14ac:dyDescent="0.35">
      <c r="L7676" s="27" t="str">
        <f t="shared" si="119"/>
        <v/>
      </c>
    </row>
    <row r="7677" spans="12:12" ht="15.75" customHeight="1" x14ac:dyDescent="0.35">
      <c r="L7677" s="27" t="str">
        <f t="shared" si="119"/>
        <v/>
      </c>
    </row>
    <row r="7678" spans="12:12" ht="15.75" customHeight="1" x14ac:dyDescent="0.35">
      <c r="L7678" s="27" t="str">
        <f t="shared" si="119"/>
        <v/>
      </c>
    </row>
    <row r="7679" spans="12:12" ht="15.75" customHeight="1" x14ac:dyDescent="0.35">
      <c r="L7679" s="27" t="str">
        <f t="shared" si="119"/>
        <v/>
      </c>
    </row>
    <row r="7680" spans="12:12" ht="15.75" customHeight="1" x14ac:dyDescent="0.35">
      <c r="L7680" s="27" t="str">
        <f t="shared" si="119"/>
        <v/>
      </c>
    </row>
    <row r="7681" spans="12:12" ht="15.75" customHeight="1" x14ac:dyDescent="0.35">
      <c r="L7681" s="27" t="str">
        <f t="shared" si="119"/>
        <v/>
      </c>
    </row>
    <row r="7682" spans="12:12" ht="15.75" customHeight="1" x14ac:dyDescent="0.35">
      <c r="L7682" s="27" t="str">
        <f t="shared" si="119"/>
        <v/>
      </c>
    </row>
    <row r="7683" spans="12:12" ht="15.75" customHeight="1" x14ac:dyDescent="0.35">
      <c r="L7683" s="27" t="str">
        <f t="shared" si="119"/>
        <v/>
      </c>
    </row>
    <row r="7684" spans="12:12" ht="15.75" customHeight="1" x14ac:dyDescent="0.35">
      <c r="L7684" s="27" t="str">
        <f t="shared" si="119"/>
        <v/>
      </c>
    </row>
    <row r="7685" spans="12:12" ht="15.75" customHeight="1" x14ac:dyDescent="0.35">
      <c r="L7685" s="27" t="str">
        <f t="shared" ref="L7685:L7748" si="120">IF((T7685="N/A")+(ISBLANK(T7685)), IF(S7685="Critical", K7685+30, IF(S7685="High", K7685+30,IF(COUNTIF(S7685,"M*"), K7685+90, IF(S7685="Low", K7685+180,"")))),
IF(((U7685="Yes")*(T7685="Critical")), K7685+30, IF(((U7685="Yes")*(T7685="High")), K7685+30,  IF(((U7685="Yes")*(COUNTIF(S7685,"M*"))), K7685+90,  IF(((U7685="Yes")*(T7685="Low")), K7685+180, IF(S7685="Critical", K7685+30, IF(S7685="High", K7685+30,IF(COUNTIF(S7685,"M*"), K7685+90, IF(S7685="Low", K7685+180,"")))))))))</f>
        <v/>
      </c>
    </row>
    <row r="7686" spans="12:12" ht="15.75" customHeight="1" x14ac:dyDescent="0.35">
      <c r="L7686" s="27" t="str">
        <f t="shared" si="120"/>
        <v/>
      </c>
    </row>
    <row r="7687" spans="12:12" ht="15.75" customHeight="1" x14ac:dyDescent="0.35">
      <c r="L7687" s="27" t="str">
        <f t="shared" si="120"/>
        <v/>
      </c>
    </row>
    <row r="7688" spans="12:12" ht="15.75" customHeight="1" x14ac:dyDescent="0.35">
      <c r="L7688" s="27" t="str">
        <f t="shared" si="120"/>
        <v/>
      </c>
    </row>
    <row r="7689" spans="12:12" ht="15.75" customHeight="1" x14ac:dyDescent="0.35">
      <c r="L7689" s="27" t="str">
        <f t="shared" si="120"/>
        <v/>
      </c>
    </row>
    <row r="7690" spans="12:12" ht="15.75" customHeight="1" x14ac:dyDescent="0.35">
      <c r="L7690" s="27" t="str">
        <f t="shared" si="120"/>
        <v/>
      </c>
    </row>
    <row r="7691" spans="12:12" ht="15.75" customHeight="1" x14ac:dyDescent="0.35">
      <c r="L7691" s="27" t="str">
        <f t="shared" si="120"/>
        <v/>
      </c>
    </row>
    <row r="7692" spans="12:12" ht="15.75" customHeight="1" x14ac:dyDescent="0.35">
      <c r="L7692" s="27" t="str">
        <f t="shared" si="120"/>
        <v/>
      </c>
    </row>
    <row r="7693" spans="12:12" ht="15.75" customHeight="1" x14ac:dyDescent="0.35">
      <c r="L7693" s="27" t="str">
        <f t="shared" si="120"/>
        <v/>
      </c>
    </row>
    <row r="7694" spans="12:12" ht="15.75" customHeight="1" x14ac:dyDescent="0.35">
      <c r="L7694" s="27" t="str">
        <f t="shared" si="120"/>
        <v/>
      </c>
    </row>
    <row r="7695" spans="12:12" ht="15.75" customHeight="1" x14ac:dyDescent="0.35">
      <c r="L7695" s="27" t="str">
        <f t="shared" si="120"/>
        <v/>
      </c>
    </row>
    <row r="7696" spans="12:12" ht="15.75" customHeight="1" x14ac:dyDescent="0.35">
      <c r="L7696" s="27" t="str">
        <f t="shared" si="120"/>
        <v/>
      </c>
    </row>
    <row r="7697" spans="12:12" ht="15.75" customHeight="1" x14ac:dyDescent="0.35">
      <c r="L7697" s="27" t="str">
        <f t="shared" si="120"/>
        <v/>
      </c>
    </row>
    <row r="7698" spans="12:12" ht="15.75" customHeight="1" x14ac:dyDescent="0.35">
      <c r="L7698" s="27" t="str">
        <f t="shared" si="120"/>
        <v/>
      </c>
    </row>
    <row r="7699" spans="12:12" ht="15.75" customHeight="1" x14ac:dyDescent="0.35">
      <c r="L7699" s="27" t="str">
        <f t="shared" si="120"/>
        <v/>
      </c>
    </row>
    <row r="7700" spans="12:12" ht="15.75" customHeight="1" x14ac:dyDescent="0.35">
      <c r="L7700" s="27" t="str">
        <f t="shared" si="120"/>
        <v/>
      </c>
    </row>
    <row r="7701" spans="12:12" ht="15.75" customHeight="1" x14ac:dyDescent="0.35">
      <c r="L7701" s="27" t="str">
        <f t="shared" si="120"/>
        <v/>
      </c>
    </row>
    <row r="7702" spans="12:12" ht="15.75" customHeight="1" x14ac:dyDescent="0.35">
      <c r="L7702" s="27" t="str">
        <f t="shared" si="120"/>
        <v/>
      </c>
    </row>
    <row r="7703" spans="12:12" ht="15.75" customHeight="1" x14ac:dyDescent="0.35">
      <c r="L7703" s="27" t="str">
        <f t="shared" si="120"/>
        <v/>
      </c>
    </row>
    <row r="7704" spans="12:12" ht="15.75" customHeight="1" x14ac:dyDescent="0.35">
      <c r="L7704" s="27" t="str">
        <f t="shared" si="120"/>
        <v/>
      </c>
    </row>
    <row r="7705" spans="12:12" ht="15.75" customHeight="1" x14ac:dyDescent="0.35">
      <c r="L7705" s="27" t="str">
        <f t="shared" si="120"/>
        <v/>
      </c>
    </row>
    <row r="7706" spans="12:12" ht="15.75" customHeight="1" x14ac:dyDescent="0.35">
      <c r="L7706" s="27" t="str">
        <f t="shared" si="120"/>
        <v/>
      </c>
    </row>
    <row r="7707" spans="12:12" ht="15.75" customHeight="1" x14ac:dyDescent="0.35">
      <c r="L7707" s="27" t="str">
        <f t="shared" si="120"/>
        <v/>
      </c>
    </row>
    <row r="7708" spans="12:12" ht="15.75" customHeight="1" x14ac:dyDescent="0.35">
      <c r="L7708" s="27" t="str">
        <f t="shared" si="120"/>
        <v/>
      </c>
    </row>
    <row r="7709" spans="12:12" ht="15.75" customHeight="1" x14ac:dyDescent="0.35">
      <c r="L7709" s="27" t="str">
        <f t="shared" si="120"/>
        <v/>
      </c>
    </row>
    <row r="7710" spans="12:12" ht="15.75" customHeight="1" x14ac:dyDescent="0.35">
      <c r="L7710" s="27" t="str">
        <f t="shared" si="120"/>
        <v/>
      </c>
    </row>
    <row r="7711" spans="12:12" ht="15.75" customHeight="1" x14ac:dyDescent="0.35">
      <c r="L7711" s="27" t="str">
        <f t="shared" si="120"/>
        <v/>
      </c>
    </row>
    <row r="7712" spans="12:12" ht="15.75" customHeight="1" x14ac:dyDescent="0.35">
      <c r="L7712" s="27" t="str">
        <f t="shared" si="120"/>
        <v/>
      </c>
    </row>
    <row r="7713" spans="12:12" ht="15.75" customHeight="1" x14ac:dyDescent="0.35">
      <c r="L7713" s="27" t="str">
        <f t="shared" si="120"/>
        <v/>
      </c>
    </row>
    <row r="7714" spans="12:12" ht="15.75" customHeight="1" x14ac:dyDescent="0.35">
      <c r="L7714" s="27" t="str">
        <f t="shared" si="120"/>
        <v/>
      </c>
    </row>
    <row r="7715" spans="12:12" ht="15.75" customHeight="1" x14ac:dyDescent="0.35">
      <c r="L7715" s="27" t="str">
        <f t="shared" si="120"/>
        <v/>
      </c>
    </row>
    <row r="7716" spans="12:12" ht="15.75" customHeight="1" x14ac:dyDescent="0.35">
      <c r="L7716" s="27" t="str">
        <f t="shared" si="120"/>
        <v/>
      </c>
    </row>
    <row r="7717" spans="12:12" ht="15.75" customHeight="1" x14ac:dyDescent="0.35">
      <c r="L7717" s="27" t="str">
        <f t="shared" si="120"/>
        <v/>
      </c>
    </row>
    <row r="7718" spans="12:12" ht="15.75" customHeight="1" x14ac:dyDescent="0.35">
      <c r="L7718" s="27" t="str">
        <f t="shared" si="120"/>
        <v/>
      </c>
    </row>
    <row r="7719" spans="12:12" ht="15.75" customHeight="1" x14ac:dyDescent="0.35">
      <c r="L7719" s="27" t="str">
        <f t="shared" si="120"/>
        <v/>
      </c>
    </row>
    <row r="7720" spans="12:12" ht="15.75" customHeight="1" x14ac:dyDescent="0.35">
      <c r="L7720" s="27" t="str">
        <f t="shared" si="120"/>
        <v/>
      </c>
    </row>
    <row r="7721" spans="12:12" ht="15.75" customHeight="1" x14ac:dyDescent="0.35">
      <c r="L7721" s="27" t="str">
        <f t="shared" si="120"/>
        <v/>
      </c>
    </row>
    <row r="7722" spans="12:12" ht="15.75" customHeight="1" x14ac:dyDescent="0.35">
      <c r="L7722" s="27" t="str">
        <f t="shared" si="120"/>
        <v/>
      </c>
    </row>
    <row r="7723" spans="12:12" ht="15.75" customHeight="1" x14ac:dyDescent="0.35">
      <c r="L7723" s="27" t="str">
        <f t="shared" si="120"/>
        <v/>
      </c>
    </row>
    <row r="7724" spans="12:12" ht="15.75" customHeight="1" x14ac:dyDescent="0.35">
      <c r="L7724" s="27" t="str">
        <f t="shared" si="120"/>
        <v/>
      </c>
    </row>
    <row r="7725" spans="12:12" ht="15.75" customHeight="1" x14ac:dyDescent="0.35">
      <c r="L7725" s="27" t="str">
        <f t="shared" si="120"/>
        <v/>
      </c>
    </row>
    <row r="7726" spans="12:12" ht="15.75" customHeight="1" x14ac:dyDescent="0.35">
      <c r="L7726" s="27" t="str">
        <f t="shared" si="120"/>
        <v/>
      </c>
    </row>
    <row r="7727" spans="12:12" ht="15.75" customHeight="1" x14ac:dyDescent="0.35">
      <c r="L7727" s="27" t="str">
        <f t="shared" si="120"/>
        <v/>
      </c>
    </row>
    <row r="7728" spans="12:12" ht="15.75" customHeight="1" x14ac:dyDescent="0.35">
      <c r="L7728" s="27" t="str">
        <f t="shared" si="120"/>
        <v/>
      </c>
    </row>
    <row r="7729" spans="12:12" ht="15.75" customHeight="1" x14ac:dyDescent="0.35">
      <c r="L7729" s="27" t="str">
        <f t="shared" si="120"/>
        <v/>
      </c>
    </row>
    <row r="7730" spans="12:12" ht="15.75" customHeight="1" x14ac:dyDescent="0.35">
      <c r="L7730" s="27" t="str">
        <f t="shared" si="120"/>
        <v/>
      </c>
    </row>
    <row r="7731" spans="12:12" ht="15.75" customHeight="1" x14ac:dyDescent="0.35">
      <c r="L7731" s="27" t="str">
        <f t="shared" si="120"/>
        <v/>
      </c>
    </row>
    <row r="7732" spans="12:12" ht="15.75" customHeight="1" x14ac:dyDescent="0.35">
      <c r="L7732" s="27" t="str">
        <f t="shared" si="120"/>
        <v/>
      </c>
    </row>
    <row r="7733" spans="12:12" ht="15.75" customHeight="1" x14ac:dyDescent="0.35">
      <c r="L7733" s="27" t="str">
        <f t="shared" si="120"/>
        <v/>
      </c>
    </row>
    <row r="7734" spans="12:12" ht="15.75" customHeight="1" x14ac:dyDescent="0.35">
      <c r="L7734" s="27" t="str">
        <f t="shared" si="120"/>
        <v/>
      </c>
    </row>
    <row r="7735" spans="12:12" ht="15.75" customHeight="1" x14ac:dyDescent="0.35">
      <c r="L7735" s="27" t="str">
        <f t="shared" si="120"/>
        <v/>
      </c>
    </row>
    <row r="7736" spans="12:12" ht="15.75" customHeight="1" x14ac:dyDescent="0.35">
      <c r="L7736" s="27" t="str">
        <f t="shared" si="120"/>
        <v/>
      </c>
    </row>
    <row r="7737" spans="12:12" ht="15.75" customHeight="1" x14ac:dyDescent="0.35">
      <c r="L7737" s="27" t="str">
        <f t="shared" si="120"/>
        <v/>
      </c>
    </row>
    <row r="7738" spans="12:12" ht="15.75" customHeight="1" x14ac:dyDescent="0.35">
      <c r="L7738" s="27" t="str">
        <f t="shared" si="120"/>
        <v/>
      </c>
    </row>
    <row r="7739" spans="12:12" ht="15.75" customHeight="1" x14ac:dyDescent="0.35">
      <c r="L7739" s="27" t="str">
        <f t="shared" si="120"/>
        <v/>
      </c>
    </row>
    <row r="7740" spans="12:12" ht="15.75" customHeight="1" x14ac:dyDescent="0.35">
      <c r="L7740" s="27" t="str">
        <f t="shared" si="120"/>
        <v/>
      </c>
    </row>
    <row r="7741" spans="12:12" ht="15.75" customHeight="1" x14ac:dyDescent="0.35">
      <c r="L7741" s="27" t="str">
        <f t="shared" si="120"/>
        <v/>
      </c>
    </row>
    <row r="7742" spans="12:12" ht="15.75" customHeight="1" x14ac:dyDescent="0.35">
      <c r="L7742" s="27" t="str">
        <f t="shared" si="120"/>
        <v/>
      </c>
    </row>
    <row r="7743" spans="12:12" ht="15.75" customHeight="1" x14ac:dyDescent="0.35">
      <c r="L7743" s="27" t="str">
        <f t="shared" si="120"/>
        <v/>
      </c>
    </row>
    <row r="7744" spans="12:12" ht="15.75" customHeight="1" x14ac:dyDescent="0.35">
      <c r="L7744" s="27" t="str">
        <f t="shared" si="120"/>
        <v/>
      </c>
    </row>
    <row r="7745" spans="12:12" ht="15.75" customHeight="1" x14ac:dyDescent="0.35">
      <c r="L7745" s="27" t="str">
        <f t="shared" si="120"/>
        <v/>
      </c>
    </row>
    <row r="7746" spans="12:12" ht="15.75" customHeight="1" x14ac:dyDescent="0.35">
      <c r="L7746" s="27" t="str">
        <f t="shared" si="120"/>
        <v/>
      </c>
    </row>
    <row r="7747" spans="12:12" ht="15.75" customHeight="1" x14ac:dyDescent="0.35">
      <c r="L7747" s="27" t="str">
        <f t="shared" si="120"/>
        <v/>
      </c>
    </row>
    <row r="7748" spans="12:12" ht="15.75" customHeight="1" x14ac:dyDescent="0.35">
      <c r="L7748" s="27" t="str">
        <f t="shared" si="120"/>
        <v/>
      </c>
    </row>
    <row r="7749" spans="12:12" ht="15.75" customHeight="1" x14ac:dyDescent="0.35">
      <c r="L7749" s="27" t="str">
        <f t="shared" ref="L7749:L7812" si="121">IF((T7749="N/A")+(ISBLANK(T7749)), IF(S7749="Critical", K7749+30, IF(S7749="High", K7749+30,IF(COUNTIF(S7749,"M*"), K7749+90, IF(S7749="Low", K7749+180,"")))),
IF(((U7749="Yes")*(T7749="Critical")), K7749+30, IF(((U7749="Yes")*(T7749="High")), K7749+30,  IF(((U7749="Yes")*(COUNTIF(S7749,"M*"))), K7749+90,  IF(((U7749="Yes")*(T7749="Low")), K7749+180, IF(S7749="Critical", K7749+30, IF(S7749="High", K7749+30,IF(COUNTIF(S7749,"M*"), K7749+90, IF(S7749="Low", K7749+180,"")))))))))</f>
        <v/>
      </c>
    </row>
    <row r="7750" spans="12:12" ht="15.75" customHeight="1" x14ac:dyDescent="0.35">
      <c r="L7750" s="27" t="str">
        <f t="shared" si="121"/>
        <v/>
      </c>
    </row>
    <row r="7751" spans="12:12" ht="15.75" customHeight="1" x14ac:dyDescent="0.35">
      <c r="L7751" s="27" t="str">
        <f t="shared" si="121"/>
        <v/>
      </c>
    </row>
    <row r="7752" spans="12:12" ht="15.75" customHeight="1" x14ac:dyDescent="0.35">
      <c r="L7752" s="27" t="str">
        <f t="shared" si="121"/>
        <v/>
      </c>
    </row>
    <row r="7753" spans="12:12" ht="15.75" customHeight="1" x14ac:dyDescent="0.35">
      <c r="L7753" s="27" t="str">
        <f t="shared" si="121"/>
        <v/>
      </c>
    </row>
    <row r="7754" spans="12:12" ht="15.75" customHeight="1" x14ac:dyDescent="0.35">
      <c r="L7754" s="27" t="str">
        <f t="shared" si="121"/>
        <v/>
      </c>
    </row>
    <row r="7755" spans="12:12" ht="15.75" customHeight="1" x14ac:dyDescent="0.35">
      <c r="L7755" s="27" t="str">
        <f t="shared" si="121"/>
        <v/>
      </c>
    </row>
    <row r="7756" spans="12:12" ht="15.75" customHeight="1" x14ac:dyDescent="0.35">
      <c r="L7756" s="27" t="str">
        <f t="shared" si="121"/>
        <v/>
      </c>
    </row>
    <row r="7757" spans="12:12" ht="15.75" customHeight="1" x14ac:dyDescent="0.35">
      <c r="L7757" s="27" t="str">
        <f t="shared" si="121"/>
        <v/>
      </c>
    </row>
    <row r="7758" spans="12:12" ht="15.75" customHeight="1" x14ac:dyDescent="0.35">
      <c r="L7758" s="27" t="str">
        <f t="shared" si="121"/>
        <v/>
      </c>
    </row>
    <row r="7759" spans="12:12" ht="15.75" customHeight="1" x14ac:dyDescent="0.35">
      <c r="L7759" s="27" t="str">
        <f t="shared" si="121"/>
        <v/>
      </c>
    </row>
    <row r="7760" spans="12:12" ht="15.75" customHeight="1" x14ac:dyDescent="0.35">
      <c r="L7760" s="27" t="str">
        <f t="shared" si="121"/>
        <v/>
      </c>
    </row>
    <row r="7761" spans="12:12" ht="15.75" customHeight="1" x14ac:dyDescent="0.35">
      <c r="L7761" s="27" t="str">
        <f t="shared" si="121"/>
        <v/>
      </c>
    </row>
    <row r="7762" spans="12:12" ht="15.75" customHeight="1" x14ac:dyDescent="0.35">
      <c r="L7762" s="27" t="str">
        <f t="shared" si="121"/>
        <v/>
      </c>
    </row>
    <row r="7763" spans="12:12" ht="15.75" customHeight="1" x14ac:dyDescent="0.35">
      <c r="L7763" s="27" t="str">
        <f t="shared" si="121"/>
        <v/>
      </c>
    </row>
    <row r="7764" spans="12:12" ht="15.75" customHeight="1" x14ac:dyDescent="0.35">
      <c r="L7764" s="27" t="str">
        <f t="shared" si="121"/>
        <v/>
      </c>
    </row>
    <row r="7765" spans="12:12" ht="15.75" customHeight="1" x14ac:dyDescent="0.35">
      <c r="L7765" s="27" t="str">
        <f t="shared" si="121"/>
        <v/>
      </c>
    </row>
    <row r="7766" spans="12:12" ht="15.75" customHeight="1" x14ac:dyDescent="0.35">
      <c r="L7766" s="27" t="str">
        <f t="shared" si="121"/>
        <v/>
      </c>
    </row>
    <row r="7767" spans="12:12" ht="15.75" customHeight="1" x14ac:dyDescent="0.35">
      <c r="L7767" s="27" t="str">
        <f t="shared" si="121"/>
        <v/>
      </c>
    </row>
    <row r="7768" spans="12:12" ht="15.75" customHeight="1" x14ac:dyDescent="0.35">
      <c r="L7768" s="27" t="str">
        <f t="shared" si="121"/>
        <v/>
      </c>
    </row>
    <row r="7769" spans="12:12" ht="15.75" customHeight="1" x14ac:dyDescent="0.35">
      <c r="L7769" s="27" t="str">
        <f t="shared" si="121"/>
        <v/>
      </c>
    </row>
    <row r="7770" spans="12:12" ht="15.75" customHeight="1" x14ac:dyDescent="0.35">
      <c r="L7770" s="27" t="str">
        <f t="shared" si="121"/>
        <v/>
      </c>
    </row>
    <row r="7771" spans="12:12" ht="15.75" customHeight="1" x14ac:dyDescent="0.35">
      <c r="L7771" s="27" t="str">
        <f t="shared" si="121"/>
        <v/>
      </c>
    </row>
    <row r="7772" spans="12:12" ht="15.75" customHeight="1" x14ac:dyDescent="0.35">
      <c r="L7772" s="27" t="str">
        <f t="shared" si="121"/>
        <v/>
      </c>
    </row>
    <row r="7773" spans="12:12" ht="15.75" customHeight="1" x14ac:dyDescent="0.35">
      <c r="L7773" s="27" t="str">
        <f t="shared" si="121"/>
        <v/>
      </c>
    </row>
    <row r="7774" spans="12:12" ht="15.75" customHeight="1" x14ac:dyDescent="0.35">
      <c r="L7774" s="27" t="str">
        <f t="shared" si="121"/>
        <v/>
      </c>
    </row>
    <row r="7775" spans="12:12" ht="15.75" customHeight="1" x14ac:dyDescent="0.35">
      <c r="L7775" s="27" t="str">
        <f t="shared" si="121"/>
        <v/>
      </c>
    </row>
    <row r="7776" spans="12:12" ht="15.75" customHeight="1" x14ac:dyDescent="0.35">
      <c r="L7776" s="27" t="str">
        <f t="shared" si="121"/>
        <v/>
      </c>
    </row>
    <row r="7777" spans="12:12" ht="15.75" customHeight="1" x14ac:dyDescent="0.35">
      <c r="L7777" s="27" t="str">
        <f t="shared" si="121"/>
        <v/>
      </c>
    </row>
    <row r="7778" spans="12:12" ht="15.75" customHeight="1" x14ac:dyDescent="0.35">
      <c r="L7778" s="27" t="str">
        <f t="shared" si="121"/>
        <v/>
      </c>
    </row>
    <row r="7779" spans="12:12" ht="15.75" customHeight="1" x14ac:dyDescent="0.35">
      <c r="L7779" s="27" t="str">
        <f t="shared" si="121"/>
        <v/>
      </c>
    </row>
    <row r="7780" spans="12:12" ht="15.75" customHeight="1" x14ac:dyDescent="0.35">
      <c r="L7780" s="27" t="str">
        <f t="shared" si="121"/>
        <v/>
      </c>
    </row>
    <row r="7781" spans="12:12" ht="15.75" customHeight="1" x14ac:dyDescent="0.35">
      <c r="L7781" s="27" t="str">
        <f t="shared" si="121"/>
        <v/>
      </c>
    </row>
    <row r="7782" spans="12:12" ht="15.75" customHeight="1" x14ac:dyDescent="0.35">
      <c r="L7782" s="27" t="str">
        <f t="shared" si="121"/>
        <v/>
      </c>
    </row>
    <row r="7783" spans="12:12" ht="15.75" customHeight="1" x14ac:dyDescent="0.35">
      <c r="L7783" s="27" t="str">
        <f t="shared" si="121"/>
        <v/>
      </c>
    </row>
    <row r="7784" spans="12:12" ht="15.75" customHeight="1" x14ac:dyDescent="0.35">
      <c r="L7784" s="27" t="str">
        <f t="shared" si="121"/>
        <v/>
      </c>
    </row>
    <row r="7785" spans="12:12" ht="15.75" customHeight="1" x14ac:dyDescent="0.35">
      <c r="L7785" s="27" t="str">
        <f t="shared" si="121"/>
        <v/>
      </c>
    </row>
    <row r="7786" spans="12:12" ht="15.75" customHeight="1" x14ac:dyDescent="0.35">
      <c r="L7786" s="27" t="str">
        <f t="shared" si="121"/>
        <v/>
      </c>
    </row>
    <row r="7787" spans="12:12" ht="15.75" customHeight="1" x14ac:dyDescent="0.35">
      <c r="L7787" s="27" t="str">
        <f t="shared" si="121"/>
        <v/>
      </c>
    </row>
    <row r="7788" spans="12:12" ht="15.75" customHeight="1" x14ac:dyDescent="0.35">
      <c r="L7788" s="27" t="str">
        <f t="shared" si="121"/>
        <v/>
      </c>
    </row>
    <row r="7789" spans="12:12" ht="15.75" customHeight="1" x14ac:dyDescent="0.35">
      <c r="L7789" s="27" t="str">
        <f t="shared" si="121"/>
        <v/>
      </c>
    </row>
    <row r="7790" spans="12:12" ht="15.75" customHeight="1" x14ac:dyDescent="0.35">
      <c r="L7790" s="27" t="str">
        <f t="shared" si="121"/>
        <v/>
      </c>
    </row>
    <row r="7791" spans="12:12" ht="15.75" customHeight="1" x14ac:dyDescent="0.35">
      <c r="L7791" s="27" t="str">
        <f t="shared" si="121"/>
        <v/>
      </c>
    </row>
    <row r="7792" spans="12:12" ht="15.75" customHeight="1" x14ac:dyDescent="0.35">
      <c r="L7792" s="27" t="str">
        <f t="shared" si="121"/>
        <v/>
      </c>
    </row>
    <row r="7793" spans="12:12" ht="15.75" customHeight="1" x14ac:dyDescent="0.35">
      <c r="L7793" s="27" t="str">
        <f t="shared" si="121"/>
        <v/>
      </c>
    </row>
    <row r="7794" spans="12:12" ht="15.75" customHeight="1" x14ac:dyDescent="0.35">
      <c r="L7794" s="27" t="str">
        <f t="shared" si="121"/>
        <v/>
      </c>
    </row>
    <row r="7795" spans="12:12" ht="15.75" customHeight="1" x14ac:dyDescent="0.35">
      <c r="L7795" s="27" t="str">
        <f t="shared" si="121"/>
        <v/>
      </c>
    </row>
    <row r="7796" spans="12:12" ht="15.75" customHeight="1" x14ac:dyDescent="0.35">
      <c r="L7796" s="27" t="str">
        <f t="shared" si="121"/>
        <v/>
      </c>
    </row>
    <row r="7797" spans="12:12" ht="15.75" customHeight="1" x14ac:dyDescent="0.35">
      <c r="L7797" s="27" t="str">
        <f t="shared" si="121"/>
        <v/>
      </c>
    </row>
    <row r="7798" spans="12:12" ht="15.75" customHeight="1" x14ac:dyDescent="0.35">
      <c r="L7798" s="27" t="str">
        <f t="shared" si="121"/>
        <v/>
      </c>
    </row>
    <row r="7799" spans="12:12" ht="15.75" customHeight="1" x14ac:dyDescent="0.35">
      <c r="L7799" s="27" t="str">
        <f t="shared" si="121"/>
        <v/>
      </c>
    </row>
    <row r="7800" spans="12:12" ht="15.75" customHeight="1" x14ac:dyDescent="0.35">
      <c r="L7800" s="27" t="str">
        <f t="shared" si="121"/>
        <v/>
      </c>
    </row>
    <row r="7801" spans="12:12" ht="15.75" customHeight="1" x14ac:dyDescent="0.35">
      <c r="L7801" s="27" t="str">
        <f t="shared" si="121"/>
        <v/>
      </c>
    </row>
    <row r="7802" spans="12:12" ht="15.75" customHeight="1" x14ac:dyDescent="0.35">
      <c r="L7802" s="27" t="str">
        <f t="shared" si="121"/>
        <v/>
      </c>
    </row>
    <row r="7803" spans="12:12" ht="15.75" customHeight="1" x14ac:dyDescent="0.35">
      <c r="L7803" s="27" t="str">
        <f t="shared" si="121"/>
        <v/>
      </c>
    </row>
    <row r="7804" spans="12:12" ht="15.75" customHeight="1" x14ac:dyDescent="0.35">
      <c r="L7804" s="27" t="str">
        <f t="shared" si="121"/>
        <v/>
      </c>
    </row>
    <row r="7805" spans="12:12" ht="15.75" customHeight="1" x14ac:dyDescent="0.35">
      <c r="L7805" s="27" t="str">
        <f t="shared" si="121"/>
        <v/>
      </c>
    </row>
    <row r="7806" spans="12:12" ht="15.75" customHeight="1" x14ac:dyDescent="0.35">
      <c r="L7806" s="27" t="str">
        <f t="shared" si="121"/>
        <v/>
      </c>
    </row>
    <row r="7807" spans="12:12" ht="15.75" customHeight="1" x14ac:dyDescent="0.35">
      <c r="L7807" s="27" t="str">
        <f t="shared" si="121"/>
        <v/>
      </c>
    </row>
    <row r="7808" spans="12:12" ht="15.75" customHeight="1" x14ac:dyDescent="0.35">
      <c r="L7808" s="27" t="str">
        <f t="shared" si="121"/>
        <v/>
      </c>
    </row>
    <row r="7809" spans="12:12" ht="15.75" customHeight="1" x14ac:dyDescent="0.35">
      <c r="L7809" s="27" t="str">
        <f t="shared" si="121"/>
        <v/>
      </c>
    </row>
    <row r="7810" spans="12:12" ht="15.75" customHeight="1" x14ac:dyDescent="0.35">
      <c r="L7810" s="27" t="str">
        <f t="shared" si="121"/>
        <v/>
      </c>
    </row>
    <row r="7811" spans="12:12" ht="15.75" customHeight="1" x14ac:dyDescent="0.35">
      <c r="L7811" s="27" t="str">
        <f t="shared" si="121"/>
        <v/>
      </c>
    </row>
    <row r="7812" spans="12:12" ht="15.75" customHeight="1" x14ac:dyDescent="0.35">
      <c r="L7812" s="27" t="str">
        <f t="shared" si="121"/>
        <v/>
      </c>
    </row>
    <row r="7813" spans="12:12" ht="15.75" customHeight="1" x14ac:dyDescent="0.35">
      <c r="L7813" s="27" t="str">
        <f t="shared" ref="L7813:L7876" si="122">IF((T7813="N/A")+(ISBLANK(T7813)), IF(S7813="Critical", K7813+30, IF(S7813="High", K7813+30,IF(COUNTIF(S7813,"M*"), K7813+90, IF(S7813="Low", K7813+180,"")))),
IF(((U7813="Yes")*(T7813="Critical")), K7813+30, IF(((U7813="Yes")*(T7813="High")), K7813+30,  IF(((U7813="Yes")*(COUNTIF(S7813,"M*"))), K7813+90,  IF(((U7813="Yes")*(T7813="Low")), K7813+180, IF(S7813="Critical", K7813+30, IF(S7813="High", K7813+30,IF(COUNTIF(S7813,"M*"), K7813+90, IF(S7813="Low", K7813+180,"")))))))))</f>
        <v/>
      </c>
    </row>
    <row r="7814" spans="12:12" ht="15.75" customHeight="1" x14ac:dyDescent="0.35">
      <c r="L7814" s="27" t="str">
        <f t="shared" si="122"/>
        <v/>
      </c>
    </row>
    <row r="7815" spans="12:12" ht="15.75" customHeight="1" x14ac:dyDescent="0.35">
      <c r="L7815" s="27" t="str">
        <f t="shared" si="122"/>
        <v/>
      </c>
    </row>
    <row r="7816" spans="12:12" ht="15.75" customHeight="1" x14ac:dyDescent="0.35">
      <c r="L7816" s="27" t="str">
        <f t="shared" si="122"/>
        <v/>
      </c>
    </row>
    <row r="7817" spans="12:12" ht="15.75" customHeight="1" x14ac:dyDescent="0.35">
      <c r="L7817" s="27" t="str">
        <f t="shared" si="122"/>
        <v/>
      </c>
    </row>
    <row r="7818" spans="12:12" ht="15.75" customHeight="1" x14ac:dyDescent="0.35">
      <c r="L7818" s="27" t="str">
        <f t="shared" si="122"/>
        <v/>
      </c>
    </row>
    <row r="7819" spans="12:12" ht="15.75" customHeight="1" x14ac:dyDescent="0.35">
      <c r="L7819" s="27" t="str">
        <f t="shared" si="122"/>
        <v/>
      </c>
    </row>
    <row r="7820" spans="12:12" ht="15.75" customHeight="1" x14ac:dyDescent="0.35">
      <c r="L7820" s="27" t="str">
        <f t="shared" si="122"/>
        <v/>
      </c>
    </row>
    <row r="7821" spans="12:12" ht="15.75" customHeight="1" x14ac:dyDescent="0.35">
      <c r="L7821" s="27" t="str">
        <f t="shared" si="122"/>
        <v/>
      </c>
    </row>
    <row r="7822" spans="12:12" ht="15.75" customHeight="1" x14ac:dyDescent="0.35">
      <c r="L7822" s="27" t="str">
        <f t="shared" si="122"/>
        <v/>
      </c>
    </row>
    <row r="7823" spans="12:12" ht="15.75" customHeight="1" x14ac:dyDescent="0.35">
      <c r="L7823" s="27" t="str">
        <f t="shared" si="122"/>
        <v/>
      </c>
    </row>
    <row r="7824" spans="12:12" ht="15.75" customHeight="1" x14ac:dyDescent="0.35">
      <c r="L7824" s="27" t="str">
        <f t="shared" si="122"/>
        <v/>
      </c>
    </row>
    <row r="7825" spans="12:12" ht="15.75" customHeight="1" x14ac:dyDescent="0.35">
      <c r="L7825" s="27" t="str">
        <f t="shared" si="122"/>
        <v/>
      </c>
    </row>
    <row r="7826" spans="12:12" ht="15.75" customHeight="1" x14ac:dyDescent="0.35">
      <c r="L7826" s="27" t="str">
        <f t="shared" si="122"/>
        <v/>
      </c>
    </row>
    <row r="7827" spans="12:12" ht="15.75" customHeight="1" x14ac:dyDescent="0.35">
      <c r="L7827" s="27" t="str">
        <f t="shared" si="122"/>
        <v/>
      </c>
    </row>
    <row r="7828" spans="12:12" ht="15.75" customHeight="1" x14ac:dyDescent="0.35">
      <c r="L7828" s="27" t="str">
        <f t="shared" si="122"/>
        <v/>
      </c>
    </row>
    <row r="7829" spans="12:12" ht="15.75" customHeight="1" x14ac:dyDescent="0.35">
      <c r="L7829" s="27" t="str">
        <f t="shared" si="122"/>
        <v/>
      </c>
    </row>
    <row r="7830" spans="12:12" ht="15.75" customHeight="1" x14ac:dyDescent="0.35">
      <c r="L7830" s="27" t="str">
        <f t="shared" si="122"/>
        <v/>
      </c>
    </row>
    <row r="7831" spans="12:12" ht="15.75" customHeight="1" x14ac:dyDescent="0.35">
      <c r="L7831" s="27" t="str">
        <f t="shared" si="122"/>
        <v/>
      </c>
    </row>
    <row r="7832" spans="12:12" ht="15.75" customHeight="1" x14ac:dyDescent="0.35">
      <c r="L7832" s="27" t="str">
        <f t="shared" si="122"/>
        <v/>
      </c>
    </row>
    <row r="7833" spans="12:12" ht="15.75" customHeight="1" x14ac:dyDescent="0.35">
      <c r="L7833" s="27" t="str">
        <f t="shared" si="122"/>
        <v/>
      </c>
    </row>
    <row r="7834" spans="12:12" ht="15.75" customHeight="1" x14ac:dyDescent="0.35">
      <c r="L7834" s="27" t="str">
        <f t="shared" si="122"/>
        <v/>
      </c>
    </row>
    <row r="7835" spans="12:12" ht="15.75" customHeight="1" x14ac:dyDescent="0.35">
      <c r="L7835" s="27" t="str">
        <f t="shared" si="122"/>
        <v/>
      </c>
    </row>
    <row r="7836" spans="12:12" ht="15.75" customHeight="1" x14ac:dyDescent="0.35">
      <c r="L7836" s="27" t="str">
        <f t="shared" si="122"/>
        <v/>
      </c>
    </row>
    <row r="7837" spans="12:12" ht="15.75" customHeight="1" x14ac:dyDescent="0.35">
      <c r="L7837" s="27" t="str">
        <f t="shared" si="122"/>
        <v/>
      </c>
    </row>
    <row r="7838" spans="12:12" ht="15.75" customHeight="1" x14ac:dyDescent="0.35">
      <c r="L7838" s="27" t="str">
        <f t="shared" si="122"/>
        <v/>
      </c>
    </row>
    <row r="7839" spans="12:12" ht="15.75" customHeight="1" x14ac:dyDescent="0.35">
      <c r="L7839" s="27" t="str">
        <f t="shared" si="122"/>
        <v/>
      </c>
    </row>
    <row r="7840" spans="12:12" ht="15.75" customHeight="1" x14ac:dyDescent="0.35">
      <c r="L7840" s="27" t="str">
        <f t="shared" si="122"/>
        <v/>
      </c>
    </row>
    <row r="7841" spans="12:12" ht="15.75" customHeight="1" x14ac:dyDescent="0.35">
      <c r="L7841" s="27" t="str">
        <f t="shared" si="122"/>
        <v/>
      </c>
    </row>
    <row r="7842" spans="12:12" ht="15.75" customHeight="1" x14ac:dyDescent="0.35">
      <c r="L7842" s="27" t="str">
        <f t="shared" si="122"/>
        <v/>
      </c>
    </row>
    <row r="7843" spans="12:12" ht="15.75" customHeight="1" x14ac:dyDescent="0.35">
      <c r="L7843" s="27" t="str">
        <f t="shared" si="122"/>
        <v/>
      </c>
    </row>
    <row r="7844" spans="12:12" ht="15.75" customHeight="1" x14ac:dyDescent="0.35">
      <c r="L7844" s="27" t="str">
        <f t="shared" si="122"/>
        <v/>
      </c>
    </row>
    <row r="7845" spans="12:12" ht="15.75" customHeight="1" x14ac:dyDescent="0.35">
      <c r="L7845" s="27" t="str">
        <f t="shared" si="122"/>
        <v/>
      </c>
    </row>
    <row r="7846" spans="12:12" ht="15.75" customHeight="1" x14ac:dyDescent="0.35">
      <c r="L7846" s="27" t="str">
        <f t="shared" si="122"/>
        <v/>
      </c>
    </row>
    <row r="7847" spans="12:12" ht="15.75" customHeight="1" x14ac:dyDescent="0.35">
      <c r="L7847" s="27" t="str">
        <f t="shared" si="122"/>
        <v/>
      </c>
    </row>
    <row r="7848" spans="12:12" ht="15.75" customHeight="1" x14ac:dyDescent="0.35">
      <c r="L7848" s="27" t="str">
        <f t="shared" si="122"/>
        <v/>
      </c>
    </row>
    <row r="7849" spans="12:12" ht="15.75" customHeight="1" x14ac:dyDescent="0.35">
      <c r="L7849" s="27" t="str">
        <f t="shared" si="122"/>
        <v/>
      </c>
    </row>
    <row r="7850" spans="12:12" ht="15.75" customHeight="1" x14ac:dyDescent="0.35">
      <c r="L7850" s="27" t="str">
        <f t="shared" si="122"/>
        <v/>
      </c>
    </row>
    <row r="7851" spans="12:12" ht="15.75" customHeight="1" x14ac:dyDescent="0.35">
      <c r="L7851" s="27" t="str">
        <f t="shared" si="122"/>
        <v/>
      </c>
    </row>
    <row r="7852" spans="12:12" ht="15.75" customHeight="1" x14ac:dyDescent="0.35">
      <c r="L7852" s="27" t="str">
        <f t="shared" si="122"/>
        <v/>
      </c>
    </row>
    <row r="7853" spans="12:12" ht="15.75" customHeight="1" x14ac:dyDescent="0.35">
      <c r="L7853" s="27" t="str">
        <f t="shared" si="122"/>
        <v/>
      </c>
    </row>
    <row r="7854" spans="12:12" ht="15.75" customHeight="1" x14ac:dyDescent="0.35">
      <c r="L7854" s="27" t="str">
        <f t="shared" si="122"/>
        <v/>
      </c>
    </row>
    <row r="7855" spans="12:12" ht="15.75" customHeight="1" x14ac:dyDescent="0.35">
      <c r="L7855" s="27" t="str">
        <f t="shared" si="122"/>
        <v/>
      </c>
    </row>
    <row r="7856" spans="12:12" ht="15.75" customHeight="1" x14ac:dyDescent="0.35">
      <c r="L7856" s="27" t="str">
        <f t="shared" si="122"/>
        <v/>
      </c>
    </row>
    <row r="7857" spans="12:12" ht="15.75" customHeight="1" x14ac:dyDescent="0.35">
      <c r="L7857" s="27" t="str">
        <f t="shared" si="122"/>
        <v/>
      </c>
    </row>
    <row r="7858" spans="12:12" ht="15.75" customHeight="1" x14ac:dyDescent="0.35">
      <c r="L7858" s="27" t="str">
        <f t="shared" si="122"/>
        <v/>
      </c>
    </row>
    <row r="7859" spans="12:12" ht="15.75" customHeight="1" x14ac:dyDescent="0.35">
      <c r="L7859" s="27" t="str">
        <f t="shared" si="122"/>
        <v/>
      </c>
    </row>
    <row r="7860" spans="12:12" ht="15.75" customHeight="1" x14ac:dyDescent="0.35">
      <c r="L7860" s="27" t="str">
        <f t="shared" si="122"/>
        <v/>
      </c>
    </row>
    <row r="7861" spans="12:12" ht="15.75" customHeight="1" x14ac:dyDescent="0.35">
      <c r="L7861" s="27" t="str">
        <f t="shared" si="122"/>
        <v/>
      </c>
    </row>
    <row r="7862" spans="12:12" ht="15.75" customHeight="1" x14ac:dyDescent="0.35">
      <c r="L7862" s="27" t="str">
        <f t="shared" si="122"/>
        <v/>
      </c>
    </row>
    <row r="7863" spans="12:12" ht="15.75" customHeight="1" x14ac:dyDescent="0.35">
      <c r="L7863" s="27" t="str">
        <f t="shared" si="122"/>
        <v/>
      </c>
    </row>
    <row r="7864" spans="12:12" ht="15.75" customHeight="1" x14ac:dyDescent="0.35">
      <c r="L7864" s="27" t="str">
        <f t="shared" si="122"/>
        <v/>
      </c>
    </row>
    <row r="7865" spans="12:12" ht="15.75" customHeight="1" x14ac:dyDescent="0.35">
      <c r="L7865" s="27" t="str">
        <f t="shared" si="122"/>
        <v/>
      </c>
    </row>
    <row r="7866" spans="12:12" ht="15.75" customHeight="1" x14ac:dyDescent="0.35">
      <c r="L7866" s="27" t="str">
        <f t="shared" si="122"/>
        <v/>
      </c>
    </row>
    <row r="7867" spans="12:12" ht="15.75" customHeight="1" x14ac:dyDescent="0.35">
      <c r="L7867" s="27" t="str">
        <f t="shared" si="122"/>
        <v/>
      </c>
    </row>
    <row r="7868" spans="12:12" ht="15.75" customHeight="1" x14ac:dyDescent="0.35">
      <c r="L7868" s="27" t="str">
        <f t="shared" si="122"/>
        <v/>
      </c>
    </row>
    <row r="7869" spans="12:12" ht="15.75" customHeight="1" x14ac:dyDescent="0.35">
      <c r="L7869" s="27" t="str">
        <f t="shared" si="122"/>
        <v/>
      </c>
    </row>
    <row r="7870" spans="12:12" ht="15.75" customHeight="1" x14ac:dyDescent="0.35">
      <c r="L7870" s="27" t="str">
        <f t="shared" si="122"/>
        <v/>
      </c>
    </row>
    <row r="7871" spans="12:12" ht="15.75" customHeight="1" x14ac:dyDescent="0.35">
      <c r="L7871" s="27" t="str">
        <f t="shared" si="122"/>
        <v/>
      </c>
    </row>
    <row r="7872" spans="12:12" ht="15.75" customHeight="1" x14ac:dyDescent="0.35">
      <c r="L7872" s="27" t="str">
        <f t="shared" si="122"/>
        <v/>
      </c>
    </row>
    <row r="7873" spans="12:12" ht="15.75" customHeight="1" x14ac:dyDescent="0.35">
      <c r="L7873" s="27" t="str">
        <f t="shared" si="122"/>
        <v/>
      </c>
    </row>
    <row r="7874" spans="12:12" ht="15.75" customHeight="1" x14ac:dyDescent="0.35">
      <c r="L7874" s="27" t="str">
        <f t="shared" si="122"/>
        <v/>
      </c>
    </row>
    <row r="7875" spans="12:12" ht="15.75" customHeight="1" x14ac:dyDescent="0.35">
      <c r="L7875" s="27" t="str">
        <f t="shared" si="122"/>
        <v/>
      </c>
    </row>
    <row r="7876" spans="12:12" ht="15.75" customHeight="1" x14ac:dyDescent="0.35">
      <c r="L7876" s="27" t="str">
        <f t="shared" si="122"/>
        <v/>
      </c>
    </row>
    <row r="7877" spans="12:12" ht="15.75" customHeight="1" x14ac:dyDescent="0.35">
      <c r="L7877" s="27" t="str">
        <f t="shared" ref="L7877:L7940" si="123">IF((T7877="N/A")+(ISBLANK(T7877)), IF(S7877="Critical", K7877+30, IF(S7877="High", K7877+30,IF(COUNTIF(S7877,"M*"), K7877+90, IF(S7877="Low", K7877+180,"")))),
IF(((U7877="Yes")*(T7877="Critical")), K7877+30, IF(((U7877="Yes")*(T7877="High")), K7877+30,  IF(((U7877="Yes")*(COUNTIF(S7877,"M*"))), K7877+90,  IF(((U7877="Yes")*(T7877="Low")), K7877+180, IF(S7877="Critical", K7877+30, IF(S7877="High", K7877+30,IF(COUNTIF(S7877,"M*"), K7877+90, IF(S7877="Low", K7877+180,"")))))))))</f>
        <v/>
      </c>
    </row>
    <row r="7878" spans="12:12" ht="15.75" customHeight="1" x14ac:dyDescent="0.35">
      <c r="L7878" s="27" t="str">
        <f t="shared" si="123"/>
        <v/>
      </c>
    </row>
    <row r="7879" spans="12:12" ht="15.75" customHeight="1" x14ac:dyDescent="0.35">
      <c r="L7879" s="27" t="str">
        <f t="shared" si="123"/>
        <v/>
      </c>
    </row>
    <row r="7880" spans="12:12" ht="15.75" customHeight="1" x14ac:dyDescent="0.35">
      <c r="L7880" s="27" t="str">
        <f t="shared" si="123"/>
        <v/>
      </c>
    </row>
    <row r="7881" spans="12:12" ht="15.75" customHeight="1" x14ac:dyDescent="0.35">
      <c r="L7881" s="27" t="str">
        <f t="shared" si="123"/>
        <v/>
      </c>
    </row>
    <row r="7882" spans="12:12" ht="15.75" customHeight="1" x14ac:dyDescent="0.35">
      <c r="L7882" s="27" t="str">
        <f t="shared" si="123"/>
        <v/>
      </c>
    </row>
    <row r="7883" spans="12:12" ht="15.75" customHeight="1" x14ac:dyDescent="0.35">
      <c r="L7883" s="27" t="str">
        <f t="shared" si="123"/>
        <v/>
      </c>
    </row>
    <row r="7884" spans="12:12" ht="15.75" customHeight="1" x14ac:dyDescent="0.35">
      <c r="L7884" s="27" t="str">
        <f t="shared" si="123"/>
        <v/>
      </c>
    </row>
    <row r="7885" spans="12:12" ht="15.75" customHeight="1" x14ac:dyDescent="0.35">
      <c r="L7885" s="27" t="str">
        <f t="shared" si="123"/>
        <v/>
      </c>
    </row>
    <row r="7886" spans="12:12" ht="15.75" customHeight="1" x14ac:dyDescent="0.35">
      <c r="L7886" s="27" t="str">
        <f t="shared" si="123"/>
        <v/>
      </c>
    </row>
    <row r="7887" spans="12:12" ht="15.75" customHeight="1" x14ac:dyDescent="0.35">
      <c r="L7887" s="27" t="str">
        <f t="shared" si="123"/>
        <v/>
      </c>
    </row>
    <row r="7888" spans="12:12" ht="15.75" customHeight="1" x14ac:dyDescent="0.35">
      <c r="L7888" s="27" t="str">
        <f t="shared" si="123"/>
        <v/>
      </c>
    </row>
    <row r="7889" spans="12:12" ht="15.75" customHeight="1" x14ac:dyDescent="0.35">
      <c r="L7889" s="27" t="str">
        <f t="shared" si="123"/>
        <v/>
      </c>
    </row>
    <row r="7890" spans="12:12" ht="15.75" customHeight="1" x14ac:dyDescent="0.35">
      <c r="L7890" s="27" t="str">
        <f t="shared" si="123"/>
        <v/>
      </c>
    </row>
    <row r="7891" spans="12:12" ht="15.75" customHeight="1" x14ac:dyDescent="0.35">
      <c r="L7891" s="27" t="str">
        <f t="shared" si="123"/>
        <v/>
      </c>
    </row>
    <row r="7892" spans="12:12" ht="15.75" customHeight="1" x14ac:dyDescent="0.35">
      <c r="L7892" s="27" t="str">
        <f t="shared" si="123"/>
        <v/>
      </c>
    </row>
    <row r="7893" spans="12:12" ht="15.75" customHeight="1" x14ac:dyDescent="0.35">
      <c r="L7893" s="27" t="str">
        <f t="shared" si="123"/>
        <v/>
      </c>
    </row>
    <row r="7894" spans="12:12" ht="15.75" customHeight="1" x14ac:dyDescent="0.35">
      <c r="L7894" s="27" t="str">
        <f t="shared" si="123"/>
        <v/>
      </c>
    </row>
    <row r="7895" spans="12:12" ht="15.75" customHeight="1" x14ac:dyDescent="0.35">
      <c r="L7895" s="27" t="str">
        <f t="shared" si="123"/>
        <v/>
      </c>
    </row>
    <row r="7896" spans="12:12" ht="15.75" customHeight="1" x14ac:dyDescent="0.35">
      <c r="L7896" s="27" t="str">
        <f t="shared" si="123"/>
        <v/>
      </c>
    </row>
    <row r="7897" spans="12:12" ht="15.75" customHeight="1" x14ac:dyDescent="0.35">
      <c r="L7897" s="27" t="str">
        <f t="shared" si="123"/>
        <v/>
      </c>
    </row>
    <row r="7898" spans="12:12" ht="15.75" customHeight="1" x14ac:dyDescent="0.35">
      <c r="L7898" s="27" t="str">
        <f t="shared" si="123"/>
        <v/>
      </c>
    </row>
    <row r="7899" spans="12:12" ht="15.75" customHeight="1" x14ac:dyDescent="0.35">
      <c r="L7899" s="27" t="str">
        <f t="shared" si="123"/>
        <v/>
      </c>
    </row>
    <row r="7900" spans="12:12" ht="15.75" customHeight="1" x14ac:dyDescent="0.35">
      <c r="L7900" s="27" t="str">
        <f t="shared" si="123"/>
        <v/>
      </c>
    </row>
    <row r="7901" spans="12:12" ht="15.75" customHeight="1" x14ac:dyDescent="0.35">
      <c r="L7901" s="27" t="str">
        <f t="shared" si="123"/>
        <v/>
      </c>
    </row>
    <row r="7902" spans="12:12" ht="15.75" customHeight="1" x14ac:dyDescent="0.35">
      <c r="L7902" s="27" t="str">
        <f t="shared" si="123"/>
        <v/>
      </c>
    </row>
    <row r="7903" spans="12:12" ht="15.75" customHeight="1" x14ac:dyDescent="0.35">
      <c r="L7903" s="27" t="str">
        <f t="shared" si="123"/>
        <v/>
      </c>
    </row>
    <row r="7904" spans="12:12" ht="15.75" customHeight="1" x14ac:dyDescent="0.35">
      <c r="L7904" s="27" t="str">
        <f t="shared" si="123"/>
        <v/>
      </c>
    </row>
    <row r="7905" spans="12:12" ht="15.75" customHeight="1" x14ac:dyDescent="0.35">
      <c r="L7905" s="27" t="str">
        <f t="shared" si="123"/>
        <v/>
      </c>
    </row>
    <row r="7906" spans="12:12" ht="15.75" customHeight="1" x14ac:dyDescent="0.35">
      <c r="L7906" s="27" t="str">
        <f t="shared" si="123"/>
        <v/>
      </c>
    </row>
    <row r="7907" spans="12:12" ht="15.75" customHeight="1" x14ac:dyDescent="0.35">
      <c r="L7907" s="27" t="str">
        <f t="shared" si="123"/>
        <v/>
      </c>
    </row>
    <row r="7908" spans="12:12" ht="15.75" customHeight="1" x14ac:dyDescent="0.35">
      <c r="L7908" s="27" t="str">
        <f t="shared" si="123"/>
        <v/>
      </c>
    </row>
    <row r="7909" spans="12:12" ht="15.75" customHeight="1" x14ac:dyDescent="0.35">
      <c r="L7909" s="27" t="str">
        <f t="shared" si="123"/>
        <v/>
      </c>
    </row>
    <row r="7910" spans="12:12" ht="15.75" customHeight="1" x14ac:dyDescent="0.35">
      <c r="L7910" s="27" t="str">
        <f t="shared" si="123"/>
        <v/>
      </c>
    </row>
    <row r="7911" spans="12:12" ht="15.75" customHeight="1" x14ac:dyDescent="0.35">
      <c r="L7911" s="27" t="str">
        <f t="shared" si="123"/>
        <v/>
      </c>
    </row>
    <row r="7912" spans="12:12" ht="15.75" customHeight="1" x14ac:dyDescent="0.35">
      <c r="L7912" s="27" t="str">
        <f t="shared" si="123"/>
        <v/>
      </c>
    </row>
    <row r="7913" spans="12:12" ht="15.75" customHeight="1" x14ac:dyDescent="0.35">
      <c r="L7913" s="27" t="str">
        <f t="shared" si="123"/>
        <v/>
      </c>
    </row>
    <row r="7914" spans="12:12" ht="15.75" customHeight="1" x14ac:dyDescent="0.35">
      <c r="L7914" s="27" t="str">
        <f t="shared" si="123"/>
        <v/>
      </c>
    </row>
    <row r="7915" spans="12:12" ht="15.75" customHeight="1" x14ac:dyDescent="0.35">
      <c r="L7915" s="27" t="str">
        <f t="shared" si="123"/>
        <v/>
      </c>
    </row>
    <row r="7916" spans="12:12" ht="15.75" customHeight="1" x14ac:dyDescent="0.35">
      <c r="L7916" s="27" t="str">
        <f t="shared" si="123"/>
        <v/>
      </c>
    </row>
    <row r="7917" spans="12:12" ht="15.75" customHeight="1" x14ac:dyDescent="0.35">
      <c r="L7917" s="27" t="str">
        <f t="shared" si="123"/>
        <v/>
      </c>
    </row>
    <row r="7918" spans="12:12" ht="15.75" customHeight="1" x14ac:dyDescent="0.35">
      <c r="L7918" s="27" t="str">
        <f t="shared" si="123"/>
        <v/>
      </c>
    </row>
    <row r="7919" spans="12:12" ht="15.75" customHeight="1" x14ac:dyDescent="0.35">
      <c r="L7919" s="27" t="str">
        <f t="shared" si="123"/>
        <v/>
      </c>
    </row>
    <row r="7920" spans="12:12" ht="15.75" customHeight="1" x14ac:dyDescent="0.35">
      <c r="L7920" s="27" t="str">
        <f t="shared" si="123"/>
        <v/>
      </c>
    </row>
    <row r="7921" spans="12:12" ht="15.75" customHeight="1" x14ac:dyDescent="0.35">
      <c r="L7921" s="27" t="str">
        <f t="shared" si="123"/>
        <v/>
      </c>
    </row>
    <row r="7922" spans="12:12" ht="15.75" customHeight="1" x14ac:dyDescent="0.35">
      <c r="L7922" s="27" t="str">
        <f t="shared" si="123"/>
        <v/>
      </c>
    </row>
    <row r="7923" spans="12:12" ht="15.75" customHeight="1" x14ac:dyDescent="0.35">
      <c r="L7923" s="27" t="str">
        <f t="shared" si="123"/>
        <v/>
      </c>
    </row>
    <row r="7924" spans="12:12" ht="15.75" customHeight="1" x14ac:dyDescent="0.35">
      <c r="L7924" s="27" t="str">
        <f t="shared" si="123"/>
        <v/>
      </c>
    </row>
    <row r="7925" spans="12:12" ht="15.75" customHeight="1" x14ac:dyDescent="0.35">
      <c r="L7925" s="27" t="str">
        <f t="shared" si="123"/>
        <v/>
      </c>
    </row>
    <row r="7926" spans="12:12" ht="15.75" customHeight="1" x14ac:dyDescent="0.35">
      <c r="L7926" s="27" t="str">
        <f t="shared" si="123"/>
        <v/>
      </c>
    </row>
    <row r="7927" spans="12:12" ht="15.75" customHeight="1" x14ac:dyDescent="0.35">
      <c r="L7927" s="27" t="str">
        <f t="shared" si="123"/>
        <v/>
      </c>
    </row>
    <row r="7928" spans="12:12" ht="15.75" customHeight="1" x14ac:dyDescent="0.35">
      <c r="L7928" s="27" t="str">
        <f t="shared" si="123"/>
        <v/>
      </c>
    </row>
    <row r="7929" spans="12:12" ht="15.75" customHeight="1" x14ac:dyDescent="0.35">
      <c r="L7929" s="27" t="str">
        <f t="shared" si="123"/>
        <v/>
      </c>
    </row>
    <row r="7930" spans="12:12" ht="15.75" customHeight="1" x14ac:dyDescent="0.35">
      <c r="L7930" s="27" t="str">
        <f t="shared" si="123"/>
        <v/>
      </c>
    </row>
    <row r="7931" spans="12:12" ht="15.75" customHeight="1" x14ac:dyDescent="0.35">
      <c r="L7931" s="27" t="str">
        <f t="shared" si="123"/>
        <v/>
      </c>
    </row>
    <row r="7932" spans="12:12" ht="15.75" customHeight="1" x14ac:dyDescent="0.35">
      <c r="L7932" s="27" t="str">
        <f t="shared" si="123"/>
        <v/>
      </c>
    </row>
    <row r="7933" spans="12:12" ht="15.75" customHeight="1" x14ac:dyDescent="0.35">
      <c r="L7933" s="27" t="str">
        <f t="shared" si="123"/>
        <v/>
      </c>
    </row>
    <row r="7934" spans="12:12" ht="15.75" customHeight="1" x14ac:dyDescent="0.35">
      <c r="L7934" s="27" t="str">
        <f t="shared" si="123"/>
        <v/>
      </c>
    </row>
    <row r="7935" spans="12:12" ht="15.75" customHeight="1" x14ac:dyDescent="0.35">
      <c r="L7935" s="27" t="str">
        <f t="shared" si="123"/>
        <v/>
      </c>
    </row>
    <row r="7936" spans="12:12" ht="15.75" customHeight="1" x14ac:dyDescent="0.35">
      <c r="L7936" s="27" t="str">
        <f t="shared" si="123"/>
        <v/>
      </c>
    </row>
    <row r="7937" spans="12:12" ht="15.75" customHeight="1" x14ac:dyDescent="0.35">
      <c r="L7937" s="27" t="str">
        <f t="shared" si="123"/>
        <v/>
      </c>
    </row>
    <row r="7938" spans="12:12" ht="15.75" customHeight="1" x14ac:dyDescent="0.35">
      <c r="L7938" s="27" t="str">
        <f t="shared" si="123"/>
        <v/>
      </c>
    </row>
    <row r="7939" spans="12:12" ht="15.75" customHeight="1" x14ac:dyDescent="0.35">
      <c r="L7939" s="27" t="str">
        <f t="shared" si="123"/>
        <v/>
      </c>
    </row>
    <row r="7940" spans="12:12" ht="15.75" customHeight="1" x14ac:dyDescent="0.35">
      <c r="L7940" s="27" t="str">
        <f t="shared" si="123"/>
        <v/>
      </c>
    </row>
    <row r="7941" spans="12:12" ht="15.75" customHeight="1" x14ac:dyDescent="0.35">
      <c r="L7941" s="27" t="str">
        <f t="shared" ref="L7941:L8004" si="124">IF((T7941="N/A")+(ISBLANK(T7941)), IF(S7941="Critical", K7941+30, IF(S7941="High", K7941+30,IF(COUNTIF(S7941,"M*"), K7941+90, IF(S7941="Low", K7941+180,"")))),
IF(((U7941="Yes")*(T7941="Critical")), K7941+30, IF(((U7941="Yes")*(T7941="High")), K7941+30,  IF(((U7941="Yes")*(COUNTIF(S7941,"M*"))), K7941+90,  IF(((U7941="Yes")*(T7941="Low")), K7941+180, IF(S7941="Critical", K7941+30, IF(S7941="High", K7941+30,IF(COUNTIF(S7941,"M*"), K7941+90, IF(S7941="Low", K7941+180,"")))))))))</f>
        <v/>
      </c>
    </row>
    <row r="7942" spans="12:12" ht="15.75" customHeight="1" x14ac:dyDescent="0.35">
      <c r="L7942" s="27" t="str">
        <f t="shared" si="124"/>
        <v/>
      </c>
    </row>
    <row r="7943" spans="12:12" ht="15.75" customHeight="1" x14ac:dyDescent="0.35">
      <c r="L7943" s="27" t="str">
        <f t="shared" si="124"/>
        <v/>
      </c>
    </row>
    <row r="7944" spans="12:12" ht="15.75" customHeight="1" x14ac:dyDescent="0.35">
      <c r="L7944" s="27" t="str">
        <f t="shared" si="124"/>
        <v/>
      </c>
    </row>
    <row r="7945" spans="12:12" ht="15.75" customHeight="1" x14ac:dyDescent="0.35">
      <c r="L7945" s="27" t="str">
        <f t="shared" si="124"/>
        <v/>
      </c>
    </row>
    <row r="7946" spans="12:12" ht="15.75" customHeight="1" x14ac:dyDescent="0.35">
      <c r="L7946" s="27" t="str">
        <f t="shared" si="124"/>
        <v/>
      </c>
    </row>
    <row r="7947" spans="12:12" ht="15.75" customHeight="1" x14ac:dyDescent="0.35">
      <c r="L7947" s="27" t="str">
        <f t="shared" si="124"/>
        <v/>
      </c>
    </row>
    <row r="7948" spans="12:12" ht="15.75" customHeight="1" x14ac:dyDescent="0.35">
      <c r="L7948" s="27" t="str">
        <f t="shared" si="124"/>
        <v/>
      </c>
    </row>
    <row r="7949" spans="12:12" ht="15.75" customHeight="1" x14ac:dyDescent="0.35">
      <c r="L7949" s="27" t="str">
        <f t="shared" si="124"/>
        <v/>
      </c>
    </row>
    <row r="7950" spans="12:12" ht="15.75" customHeight="1" x14ac:dyDescent="0.35">
      <c r="L7950" s="27" t="str">
        <f t="shared" si="124"/>
        <v/>
      </c>
    </row>
    <row r="7951" spans="12:12" ht="15.75" customHeight="1" x14ac:dyDescent="0.35">
      <c r="L7951" s="27" t="str">
        <f t="shared" si="124"/>
        <v/>
      </c>
    </row>
    <row r="7952" spans="12:12" ht="15.75" customHeight="1" x14ac:dyDescent="0.35">
      <c r="L7952" s="27" t="str">
        <f t="shared" si="124"/>
        <v/>
      </c>
    </row>
    <row r="7953" spans="12:12" ht="15.75" customHeight="1" x14ac:dyDescent="0.35">
      <c r="L7953" s="27" t="str">
        <f t="shared" si="124"/>
        <v/>
      </c>
    </row>
    <row r="7954" spans="12:12" ht="15.75" customHeight="1" x14ac:dyDescent="0.35">
      <c r="L7954" s="27" t="str">
        <f t="shared" si="124"/>
        <v/>
      </c>
    </row>
    <row r="7955" spans="12:12" ht="15.75" customHeight="1" x14ac:dyDescent="0.35">
      <c r="L7955" s="27" t="str">
        <f t="shared" si="124"/>
        <v/>
      </c>
    </row>
    <row r="7956" spans="12:12" ht="15.75" customHeight="1" x14ac:dyDescent="0.35">
      <c r="L7956" s="27" t="str">
        <f t="shared" si="124"/>
        <v/>
      </c>
    </row>
    <row r="7957" spans="12:12" ht="15.75" customHeight="1" x14ac:dyDescent="0.35">
      <c r="L7957" s="27" t="str">
        <f t="shared" si="124"/>
        <v/>
      </c>
    </row>
    <row r="7958" spans="12:12" ht="15.75" customHeight="1" x14ac:dyDescent="0.35">
      <c r="L7958" s="27" t="str">
        <f t="shared" si="124"/>
        <v/>
      </c>
    </row>
    <row r="7959" spans="12:12" ht="15.75" customHeight="1" x14ac:dyDescent="0.35">
      <c r="L7959" s="27" t="str">
        <f t="shared" si="124"/>
        <v/>
      </c>
    </row>
    <row r="7960" spans="12:12" ht="15.75" customHeight="1" x14ac:dyDescent="0.35">
      <c r="L7960" s="27" t="str">
        <f t="shared" si="124"/>
        <v/>
      </c>
    </row>
    <row r="7961" spans="12:12" ht="15.75" customHeight="1" x14ac:dyDescent="0.35">
      <c r="L7961" s="27" t="str">
        <f t="shared" si="124"/>
        <v/>
      </c>
    </row>
    <row r="7962" spans="12:12" ht="15.75" customHeight="1" x14ac:dyDescent="0.35">
      <c r="L7962" s="27" t="str">
        <f t="shared" si="124"/>
        <v/>
      </c>
    </row>
    <row r="7963" spans="12:12" ht="15.75" customHeight="1" x14ac:dyDescent="0.35">
      <c r="L7963" s="27" t="str">
        <f t="shared" si="124"/>
        <v/>
      </c>
    </row>
    <row r="7964" spans="12:12" ht="15.75" customHeight="1" x14ac:dyDescent="0.35">
      <c r="L7964" s="27" t="str">
        <f t="shared" si="124"/>
        <v/>
      </c>
    </row>
    <row r="7965" spans="12:12" ht="15.75" customHeight="1" x14ac:dyDescent="0.35">
      <c r="L7965" s="27" t="str">
        <f t="shared" si="124"/>
        <v/>
      </c>
    </row>
    <row r="7966" spans="12:12" ht="15.75" customHeight="1" x14ac:dyDescent="0.35">
      <c r="L7966" s="27" t="str">
        <f t="shared" si="124"/>
        <v/>
      </c>
    </row>
    <row r="7967" spans="12:12" ht="15.75" customHeight="1" x14ac:dyDescent="0.35">
      <c r="L7967" s="27" t="str">
        <f t="shared" si="124"/>
        <v/>
      </c>
    </row>
    <row r="7968" spans="12:12" ht="15.75" customHeight="1" x14ac:dyDescent="0.35">
      <c r="L7968" s="27" t="str">
        <f t="shared" si="124"/>
        <v/>
      </c>
    </row>
    <row r="7969" spans="12:12" ht="15.75" customHeight="1" x14ac:dyDescent="0.35">
      <c r="L7969" s="27" t="str">
        <f t="shared" si="124"/>
        <v/>
      </c>
    </row>
    <row r="7970" spans="12:12" ht="15.75" customHeight="1" x14ac:dyDescent="0.35">
      <c r="L7970" s="27" t="str">
        <f t="shared" si="124"/>
        <v/>
      </c>
    </row>
    <row r="7971" spans="12:12" ht="15.75" customHeight="1" x14ac:dyDescent="0.35">
      <c r="L7971" s="27" t="str">
        <f t="shared" si="124"/>
        <v/>
      </c>
    </row>
    <row r="7972" spans="12:12" ht="15.75" customHeight="1" x14ac:dyDescent="0.35">
      <c r="L7972" s="27" t="str">
        <f t="shared" si="124"/>
        <v/>
      </c>
    </row>
    <row r="7973" spans="12:12" ht="15.75" customHeight="1" x14ac:dyDescent="0.35">
      <c r="L7973" s="27" t="str">
        <f t="shared" si="124"/>
        <v/>
      </c>
    </row>
    <row r="7974" spans="12:12" ht="15.75" customHeight="1" x14ac:dyDescent="0.35">
      <c r="L7974" s="27" t="str">
        <f t="shared" si="124"/>
        <v/>
      </c>
    </row>
    <row r="7975" spans="12:12" ht="15.75" customHeight="1" x14ac:dyDescent="0.35">
      <c r="L7975" s="27" t="str">
        <f t="shared" si="124"/>
        <v/>
      </c>
    </row>
    <row r="7976" spans="12:12" ht="15.75" customHeight="1" x14ac:dyDescent="0.35">
      <c r="L7976" s="27" t="str">
        <f t="shared" si="124"/>
        <v/>
      </c>
    </row>
    <row r="7977" spans="12:12" ht="15.75" customHeight="1" x14ac:dyDescent="0.35">
      <c r="L7977" s="27" t="str">
        <f t="shared" si="124"/>
        <v/>
      </c>
    </row>
    <row r="7978" spans="12:12" ht="15.75" customHeight="1" x14ac:dyDescent="0.35">
      <c r="L7978" s="27" t="str">
        <f t="shared" si="124"/>
        <v/>
      </c>
    </row>
    <row r="7979" spans="12:12" ht="15.75" customHeight="1" x14ac:dyDescent="0.35">
      <c r="L7979" s="27" t="str">
        <f t="shared" si="124"/>
        <v/>
      </c>
    </row>
    <row r="7980" spans="12:12" ht="15.75" customHeight="1" x14ac:dyDescent="0.35">
      <c r="L7980" s="27" t="str">
        <f t="shared" si="124"/>
        <v/>
      </c>
    </row>
    <row r="7981" spans="12:12" ht="15.75" customHeight="1" x14ac:dyDescent="0.35">
      <c r="L7981" s="27" t="str">
        <f t="shared" si="124"/>
        <v/>
      </c>
    </row>
    <row r="7982" spans="12:12" ht="15.75" customHeight="1" x14ac:dyDescent="0.35">
      <c r="L7982" s="27" t="str">
        <f t="shared" si="124"/>
        <v/>
      </c>
    </row>
    <row r="7983" spans="12:12" ht="15.75" customHeight="1" x14ac:dyDescent="0.35">
      <c r="L7983" s="27" t="str">
        <f t="shared" si="124"/>
        <v/>
      </c>
    </row>
    <row r="7984" spans="12:12" ht="15.75" customHeight="1" x14ac:dyDescent="0.35">
      <c r="L7984" s="27" t="str">
        <f t="shared" si="124"/>
        <v/>
      </c>
    </row>
    <row r="7985" spans="12:12" ht="15.75" customHeight="1" x14ac:dyDescent="0.35">
      <c r="L7985" s="27" t="str">
        <f t="shared" si="124"/>
        <v/>
      </c>
    </row>
    <row r="7986" spans="12:12" ht="15.75" customHeight="1" x14ac:dyDescent="0.35">
      <c r="L7986" s="27" t="str">
        <f t="shared" si="124"/>
        <v/>
      </c>
    </row>
    <row r="7987" spans="12:12" ht="15.75" customHeight="1" x14ac:dyDescent="0.35">
      <c r="L7987" s="27" t="str">
        <f t="shared" si="124"/>
        <v/>
      </c>
    </row>
    <row r="7988" spans="12:12" ht="15.75" customHeight="1" x14ac:dyDescent="0.35">
      <c r="L7988" s="27" t="str">
        <f t="shared" si="124"/>
        <v/>
      </c>
    </row>
    <row r="7989" spans="12:12" ht="15.75" customHeight="1" x14ac:dyDescent="0.35">
      <c r="L7989" s="27" t="str">
        <f t="shared" si="124"/>
        <v/>
      </c>
    </row>
    <row r="7990" spans="12:12" ht="15.75" customHeight="1" x14ac:dyDescent="0.35">
      <c r="L7990" s="27" t="str">
        <f t="shared" si="124"/>
        <v/>
      </c>
    </row>
    <row r="7991" spans="12:12" ht="15.75" customHeight="1" x14ac:dyDescent="0.35">
      <c r="L7991" s="27" t="str">
        <f t="shared" si="124"/>
        <v/>
      </c>
    </row>
    <row r="7992" spans="12:12" ht="15.75" customHeight="1" x14ac:dyDescent="0.35">
      <c r="L7992" s="27" t="str">
        <f t="shared" si="124"/>
        <v/>
      </c>
    </row>
    <row r="7993" spans="12:12" ht="15.75" customHeight="1" x14ac:dyDescent="0.35">
      <c r="L7993" s="27" t="str">
        <f t="shared" si="124"/>
        <v/>
      </c>
    </row>
    <row r="7994" spans="12:12" ht="15.75" customHeight="1" x14ac:dyDescent="0.35">
      <c r="L7994" s="27" t="str">
        <f t="shared" si="124"/>
        <v/>
      </c>
    </row>
    <row r="7995" spans="12:12" ht="15.75" customHeight="1" x14ac:dyDescent="0.35">
      <c r="L7995" s="27" t="str">
        <f t="shared" si="124"/>
        <v/>
      </c>
    </row>
    <row r="7996" spans="12:12" ht="15.75" customHeight="1" x14ac:dyDescent="0.35">
      <c r="L7996" s="27" t="str">
        <f t="shared" si="124"/>
        <v/>
      </c>
    </row>
    <row r="7997" spans="12:12" ht="15.75" customHeight="1" x14ac:dyDescent="0.35">
      <c r="L7997" s="27" t="str">
        <f t="shared" si="124"/>
        <v/>
      </c>
    </row>
    <row r="7998" spans="12:12" ht="15.75" customHeight="1" x14ac:dyDescent="0.35">
      <c r="L7998" s="27" t="str">
        <f t="shared" si="124"/>
        <v/>
      </c>
    </row>
    <row r="7999" spans="12:12" ht="15.75" customHeight="1" x14ac:dyDescent="0.35">
      <c r="L7999" s="27" t="str">
        <f t="shared" si="124"/>
        <v/>
      </c>
    </row>
    <row r="8000" spans="12:12" ht="15.75" customHeight="1" x14ac:dyDescent="0.35">
      <c r="L8000" s="27" t="str">
        <f t="shared" si="124"/>
        <v/>
      </c>
    </row>
    <row r="8001" spans="12:12" ht="15.75" customHeight="1" x14ac:dyDescent="0.35">
      <c r="L8001" s="27" t="str">
        <f t="shared" si="124"/>
        <v/>
      </c>
    </row>
    <row r="8002" spans="12:12" ht="15.75" customHeight="1" x14ac:dyDescent="0.35">
      <c r="L8002" s="27" t="str">
        <f t="shared" si="124"/>
        <v/>
      </c>
    </row>
    <row r="8003" spans="12:12" ht="15.75" customHeight="1" x14ac:dyDescent="0.35">
      <c r="L8003" s="27" t="str">
        <f t="shared" si="124"/>
        <v/>
      </c>
    </row>
    <row r="8004" spans="12:12" ht="15.75" customHeight="1" x14ac:dyDescent="0.35">
      <c r="L8004" s="27" t="str">
        <f t="shared" si="124"/>
        <v/>
      </c>
    </row>
    <row r="8005" spans="12:12" ht="15.75" customHeight="1" x14ac:dyDescent="0.35">
      <c r="L8005" s="27" t="str">
        <f t="shared" ref="L8005:L8068" si="125">IF((T8005="N/A")+(ISBLANK(T8005)), IF(S8005="Critical", K8005+30, IF(S8005="High", K8005+30,IF(COUNTIF(S8005,"M*"), K8005+90, IF(S8005="Low", K8005+180,"")))),
IF(((U8005="Yes")*(T8005="Critical")), K8005+30, IF(((U8005="Yes")*(T8005="High")), K8005+30,  IF(((U8005="Yes")*(COUNTIF(S8005,"M*"))), K8005+90,  IF(((U8005="Yes")*(T8005="Low")), K8005+180, IF(S8005="Critical", K8005+30, IF(S8005="High", K8005+30,IF(COUNTIF(S8005,"M*"), K8005+90, IF(S8005="Low", K8005+180,"")))))))))</f>
        <v/>
      </c>
    </row>
    <row r="8006" spans="12:12" ht="15.75" customHeight="1" x14ac:dyDescent="0.35">
      <c r="L8006" s="27" t="str">
        <f t="shared" si="125"/>
        <v/>
      </c>
    </row>
    <row r="8007" spans="12:12" ht="15.75" customHeight="1" x14ac:dyDescent="0.35">
      <c r="L8007" s="27" t="str">
        <f t="shared" si="125"/>
        <v/>
      </c>
    </row>
    <row r="8008" spans="12:12" ht="15.75" customHeight="1" x14ac:dyDescent="0.35">
      <c r="L8008" s="27" t="str">
        <f t="shared" si="125"/>
        <v/>
      </c>
    </row>
    <row r="8009" spans="12:12" ht="15.75" customHeight="1" x14ac:dyDescent="0.35">
      <c r="L8009" s="27" t="str">
        <f t="shared" si="125"/>
        <v/>
      </c>
    </row>
    <row r="8010" spans="12:12" ht="15.75" customHeight="1" x14ac:dyDescent="0.35">
      <c r="L8010" s="27" t="str">
        <f t="shared" si="125"/>
        <v/>
      </c>
    </row>
    <row r="8011" spans="12:12" ht="15.75" customHeight="1" x14ac:dyDescent="0.35">
      <c r="L8011" s="27" t="str">
        <f t="shared" si="125"/>
        <v/>
      </c>
    </row>
    <row r="8012" spans="12:12" ht="15.75" customHeight="1" x14ac:dyDescent="0.35">
      <c r="L8012" s="27" t="str">
        <f t="shared" si="125"/>
        <v/>
      </c>
    </row>
    <row r="8013" spans="12:12" ht="15.75" customHeight="1" x14ac:dyDescent="0.35">
      <c r="L8013" s="27" t="str">
        <f t="shared" si="125"/>
        <v/>
      </c>
    </row>
    <row r="8014" spans="12:12" ht="15.75" customHeight="1" x14ac:dyDescent="0.35">
      <c r="L8014" s="27" t="str">
        <f t="shared" si="125"/>
        <v/>
      </c>
    </row>
    <row r="8015" spans="12:12" ht="15.75" customHeight="1" x14ac:dyDescent="0.35">
      <c r="L8015" s="27" t="str">
        <f t="shared" si="125"/>
        <v/>
      </c>
    </row>
    <row r="8016" spans="12:12" ht="15.75" customHeight="1" x14ac:dyDescent="0.35">
      <c r="L8016" s="27" t="str">
        <f t="shared" si="125"/>
        <v/>
      </c>
    </row>
    <row r="8017" spans="12:12" ht="15.75" customHeight="1" x14ac:dyDescent="0.35">
      <c r="L8017" s="27" t="str">
        <f t="shared" si="125"/>
        <v/>
      </c>
    </row>
    <row r="8018" spans="12:12" ht="15.75" customHeight="1" x14ac:dyDescent="0.35">
      <c r="L8018" s="27" t="str">
        <f t="shared" si="125"/>
        <v/>
      </c>
    </row>
    <row r="8019" spans="12:12" ht="15.75" customHeight="1" x14ac:dyDescent="0.35">
      <c r="L8019" s="27" t="str">
        <f t="shared" si="125"/>
        <v/>
      </c>
    </row>
    <row r="8020" spans="12:12" ht="15.75" customHeight="1" x14ac:dyDescent="0.35">
      <c r="L8020" s="27" t="str">
        <f t="shared" si="125"/>
        <v/>
      </c>
    </row>
    <row r="8021" spans="12:12" ht="15.75" customHeight="1" x14ac:dyDescent="0.35">
      <c r="L8021" s="27" t="str">
        <f t="shared" si="125"/>
        <v/>
      </c>
    </row>
    <row r="8022" spans="12:12" ht="15.75" customHeight="1" x14ac:dyDescent="0.35">
      <c r="L8022" s="27" t="str">
        <f t="shared" si="125"/>
        <v/>
      </c>
    </row>
    <row r="8023" spans="12:12" ht="15.75" customHeight="1" x14ac:dyDescent="0.35">
      <c r="L8023" s="27" t="str">
        <f t="shared" si="125"/>
        <v/>
      </c>
    </row>
    <row r="8024" spans="12:12" ht="15.75" customHeight="1" x14ac:dyDescent="0.35">
      <c r="L8024" s="27" t="str">
        <f t="shared" si="125"/>
        <v/>
      </c>
    </row>
    <row r="8025" spans="12:12" ht="15.75" customHeight="1" x14ac:dyDescent="0.35">
      <c r="L8025" s="27" t="str">
        <f t="shared" si="125"/>
        <v/>
      </c>
    </row>
    <row r="8026" spans="12:12" ht="15.75" customHeight="1" x14ac:dyDescent="0.35">
      <c r="L8026" s="27" t="str">
        <f t="shared" si="125"/>
        <v/>
      </c>
    </row>
    <row r="8027" spans="12:12" ht="15.75" customHeight="1" x14ac:dyDescent="0.35">
      <c r="L8027" s="27" t="str">
        <f t="shared" si="125"/>
        <v/>
      </c>
    </row>
    <row r="8028" spans="12:12" ht="15.75" customHeight="1" x14ac:dyDescent="0.35">
      <c r="L8028" s="27" t="str">
        <f t="shared" si="125"/>
        <v/>
      </c>
    </row>
    <row r="8029" spans="12:12" ht="15.75" customHeight="1" x14ac:dyDescent="0.35">
      <c r="L8029" s="27" t="str">
        <f t="shared" si="125"/>
        <v/>
      </c>
    </row>
    <row r="8030" spans="12:12" ht="15.75" customHeight="1" x14ac:dyDescent="0.35">
      <c r="L8030" s="27" t="str">
        <f t="shared" si="125"/>
        <v/>
      </c>
    </row>
    <row r="8031" spans="12:12" ht="15.75" customHeight="1" x14ac:dyDescent="0.35">
      <c r="L8031" s="27" t="str">
        <f t="shared" si="125"/>
        <v/>
      </c>
    </row>
    <row r="8032" spans="12:12" ht="15.75" customHeight="1" x14ac:dyDescent="0.35">
      <c r="L8032" s="27" t="str">
        <f t="shared" si="125"/>
        <v/>
      </c>
    </row>
    <row r="8033" spans="12:12" ht="15.75" customHeight="1" x14ac:dyDescent="0.35">
      <c r="L8033" s="27" t="str">
        <f t="shared" si="125"/>
        <v/>
      </c>
    </row>
    <row r="8034" spans="12:12" ht="15.75" customHeight="1" x14ac:dyDescent="0.35">
      <c r="L8034" s="27" t="str">
        <f t="shared" si="125"/>
        <v/>
      </c>
    </row>
    <row r="8035" spans="12:12" ht="15.75" customHeight="1" x14ac:dyDescent="0.35">
      <c r="L8035" s="27" t="str">
        <f t="shared" si="125"/>
        <v/>
      </c>
    </row>
    <row r="8036" spans="12:12" ht="15.75" customHeight="1" x14ac:dyDescent="0.35">
      <c r="L8036" s="27" t="str">
        <f t="shared" si="125"/>
        <v/>
      </c>
    </row>
    <row r="8037" spans="12:12" ht="15.75" customHeight="1" x14ac:dyDescent="0.35">
      <c r="L8037" s="27" t="str">
        <f t="shared" si="125"/>
        <v/>
      </c>
    </row>
    <row r="8038" spans="12:12" ht="15.75" customHeight="1" x14ac:dyDescent="0.35">
      <c r="L8038" s="27" t="str">
        <f t="shared" si="125"/>
        <v/>
      </c>
    </row>
    <row r="8039" spans="12:12" ht="15.75" customHeight="1" x14ac:dyDescent="0.35">
      <c r="L8039" s="27" t="str">
        <f t="shared" si="125"/>
        <v/>
      </c>
    </row>
    <row r="8040" spans="12:12" ht="15.75" customHeight="1" x14ac:dyDescent="0.35">
      <c r="L8040" s="27" t="str">
        <f t="shared" si="125"/>
        <v/>
      </c>
    </row>
    <row r="8041" spans="12:12" ht="15.75" customHeight="1" x14ac:dyDescent="0.35">
      <c r="L8041" s="27" t="str">
        <f t="shared" si="125"/>
        <v/>
      </c>
    </row>
    <row r="8042" spans="12:12" ht="15.75" customHeight="1" x14ac:dyDescent="0.35">
      <c r="L8042" s="27" t="str">
        <f t="shared" si="125"/>
        <v/>
      </c>
    </row>
    <row r="8043" spans="12:12" ht="15.75" customHeight="1" x14ac:dyDescent="0.35">
      <c r="L8043" s="27" t="str">
        <f t="shared" si="125"/>
        <v/>
      </c>
    </row>
    <row r="8044" spans="12:12" ht="15.75" customHeight="1" x14ac:dyDescent="0.35">
      <c r="L8044" s="27" t="str">
        <f t="shared" si="125"/>
        <v/>
      </c>
    </row>
    <row r="8045" spans="12:12" ht="15.75" customHeight="1" x14ac:dyDescent="0.35">
      <c r="L8045" s="27" t="str">
        <f t="shared" si="125"/>
        <v/>
      </c>
    </row>
    <row r="8046" spans="12:12" ht="15.75" customHeight="1" x14ac:dyDescent="0.35">
      <c r="L8046" s="27" t="str">
        <f t="shared" si="125"/>
        <v/>
      </c>
    </row>
    <row r="8047" spans="12:12" ht="15.75" customHeight="1" x14ac:dyDescent="0.35">
      <c r="L8047" s="27" t="str">
        <f t="shared" si="125"/>
        <v/>
      </c>
    </row>
    <row r="8048" spans="12:12" ht="15.75" customHeight="1" x14ac:dyDescent="0.35">
      <c r="L8048" s="27" t="str">
        <f t="shared" si="125"/>
        <v/>
      </c>
    </row>
    <row r="8049" spans="12:12" ht="15.75" customHeight="1" x14ac:dyDescent="0.35">
      <c r="L8049" s="27" t="str">
        <f t="shared" si="125"/>
        <v/>
      </c>
    </row>
    <row r="8050" spans="12:12" ht="15.75" customHeight="1" x14ac:dyDescent="0.35">
      <c r="L8050" s="27" t="str">
        <f t="shared" si="125"/>
        <v/>
      </c>
    </row>
    <row r="8051" spans="12:12" ht="15.75" customHeight="1" x14ac:dyDescent="0.35">
      <c r="L8051" s="27" t="str">
        <f t="shared" si="125"/>
        <v/>
      </c>
    </row>
    <row r="8052" spans="12:12" ht="15.75" customHeight="1" x14ac:dyDescent="0.35">
      <c r="L8052" s="27" t="str">
        <f t="shared" si="125"/>
        <v/>
      </c>
    </row>
    <row r="8053" spans="12:12" ht="15.75" customHeight="1" x14ac:dyDescent="0.35">
      <c r="L8053" s="27" t="str">
        <f t="shared" si="125"/>
        <v/>
      </c>
    </row>
    <row r="8054" spans="12:12" ht="15.75" customHeight="1" x14ac:dyDescent="0.35">
      <c r="L8054" s="27" t="str">
        <f t="shared" si="125"/>
        <v/>
      </c>
    </row>
    <row r="8055" spans="12:12" ht="15.75" customHeight="1" x14ac:dyDescent="0.35">
      <c r="L8055" s="27" t="str">
        <f t="shared" si="125"/>
        <v/>
      </c>
    </row>
    <row r="8056" spans="12:12" ht="15.75" customHeight="1" x14ac:dyDescent="0.35">
      <c r="L8056" s="27" t="str">
        <f t="shared" si="125"/>
        <v/>
      </c>
    </row>
    <row r="8057" spans="12:12" ht="15.75" customHeight="1" x14ac:dyDescent="0.35">
      <c r="L8057" s="27" t="str">
        <f t="shared" si="125"/>
        <v/>
      </c>
    </row>
    <row r="8058" spans="12:12" ht="15.75" customHeight="1" x14ac:dyDescent="0.35">
      <c r="L8058" s="27" t="str">
        <f t="shared" si="125"/>
        <v/>
      </c>
    </row>
    <row r="8059" spans="12:12" ht="15.75" customHeight="1" x14ac:dyDescent="0.35">
      <c r="L8059" s="27" t="str">
        <f t="shared" si="125"/>
        <v/>
      </c>
    </row>
    <row r="8060" spans="12:12" ht="15.75" customHeight="1" x14ac:dyDescent="0.35">
      <c r="L8060" s="27" t="str">
        <f t="shared" si="125"/>
        <v/>
      </c>
    </row>
    <row r="8061" spans="12:12" ht="15.75" customHeight="1" x14ac:dyDescent="0.35">
      <c r="L8061" s="27" t="str">
        <f t="shared" si="125"/>
        <v/>
      </c>
    </row>
    <row r="8062" spans="12:12" ht="15.75" customHeight="1" x14ac:dyDescent="0.35">
      <c r="L8062" s="27" t="str">
        <f t="shared" si="125"/>
        <v/>
      </c>
    </row>
    <row r="8063" spans="12:12" ht="15.75" customHeight="1" x14ac:dyDescent="0.35">
      <c r="L8063" s="27" t="str">
        <f t="shared" si="125"/>
        <v/>
      </c>
    </row>
    <row r="8064" spans="12:12" ht="15.75" customHeight="1" x14ac:dyDescent="0.35">
      <c r="L8064" s="27" t="str">
        <f t="shared" si="125"/>
        <v/>
      </c>
    </row>
    <row r="8065" spans="12:12" ht="15.75" customHeight="1" x14ac:dyDescent="0.35">
      <c r="L8065" s="27" t="str">
        <f t="shared" si="125"/>
        <v/>
      </c>
    </row>
    <row r="8066" spans="12:12" ht="15.75" customHeight="1" x14ac:dyDescent="0.35">
      <c r="L8066" s="27" t="str">
        <f t="shared" si="125"/>
        <v/>
      </c>
    </row>
    <row r="8067" spans="12:12" ht="15.75" customHeight="1" x14ac:dyDescent="0.35">
      <c r="L8067" s="27" t="str">
        <f t="shared" si="125"/>
        <v/>
      </c>
    </row>
    <row r="8068" spans="12:12" ht="15.75" customHeight="1" x14ac:dyDescent="0.35">
      <c r="L8068" s="27" t="str">
        <f t="shared" si="125"/>
        <v/>
      </c>
    </row>
    <row r="8069" spans="12:12" ht="15.75" customHeight="1" x14ac:dyDescent="0.35">
      <c r="L8069" s="27" t="str">
        <f t="shared" ref="L8069:L8132" si="126">IF((T8069="N/A")+(ISBLANK(T8069)), IF(S8069="Critical", K8069+30, IF(S8069="High", K8069+30,IF(COUNTIF(S8069,"M*"), K8069+90, IF(S8069="Low", K8069+180,"")))),
IF(((U8069="Yes")*(T8069="Critical")), K8069+30, IF(((U8069="Yes")*(T8069="High")), K8069+30,  IF(((U8069="Yes")*(COUNTIF(S8069,"M*"))), K8069+90,  IF(((U8069="Yes")*(T8069="Low")), K8069+180, IF(S8069="Critical", K8069+30, IF(S8069="High", K8069+30,IF(COUNTIF(S8069,"M*"), K8069+90, IF(S8069="Low", K8069+180,"")))))))))</f>
        <v/>
      </c>
    </row>
    <row r="8070" spans="12:12" ht="15.75" customHeight="1" x14ac:dyDescent="0.35">
      <c r="L8070" s="27" t="str">
        <f t="shared" si="126"/>
        <v/>
      </c>
    </row>
    <row r="8071" spans="12:12" ht="15.75" customHeight="1" x14ac:dyDescent="0.35">
      <c r="L8071" s="27" t="str">
        <f t="shared" si="126"/>
        <v/>
      </c>
    </row>
    <row r="8072" spans="12:12" ht="15.75" customHeight="1" x14ac:dyDescent="0.35">
      <c r="L8072" s="27" t="str">
        <f t="shared" si="126"/>
        <v/>
      </c>
    </row>
    <row r="8073" spans="12:12" ht="15.75" customHeight="1" x14ac:dyDescent="0.35">
      <c r="L8073" s="27" t="str">
        <f t="shared" si="126"/>
        <v/>
      </c>
    </row>
    <row r="8074" spans="12:12" ht="15.75" customHeight="1" x14ac:dyDescent="0.35">
      <c r="L8074" s="27" t="str">
        <f t="shared" si="126"/>
        <v/>
      </c>
    </row>
    <row r="8075" spans="12:12" ht="15.75" customHeight="1" x14ac:dyDescent="0.35">
      <c r="L8075" s="27" t="str">
        <f t="shared" si="126"/>
        <v/>
      </c>
    </row>
    <row r="8076" spans="12:12" ht="15.75" customHeight="1" x14ac:dyDescent="0.35">
      <c r="L8076" s="27" t="str">
        <f t="shared" si="126"/>
        <v/>
      </c>
    </row>
    <row r="8077" spans="12:12" ht="15.75" customHeight="1" x14ac:dyDescent="0.35">
      <c r="L8077" s="27" t="str">
        <f t="shared" si="126"/>
        <v/>
      </c>
    </row>
    <row r="8078" spans="12:12" ht="15.75" customHeight="1" x14ac:dyDescent="0.35">
      <c r="L8078" s="27" t="str">
        <f t="shared" si="126"/>
        <v/>
      </c>
    </row>
    <row r="8079" spans="12:12" ht="15.75" customHeight="1" x14ac:dyDescent="0.35">
      <c r="L8079" s="27" t="str">
        <f t="shared" si="126"/>
        <v/>
      </c>
    </row>
    <row r="8080" spans="12:12" ht="15.75" customHeight="1" x14ac:dyDescent="0.35">
      <c r="L8080" s="27" t="str">
        <f t="shared" si="126"/>
        <v/>
      </c>
    </row>
    <row r="8081" spans="12:12" ht="15.75" customHeight="1" x14ac:dyDescent="0.35">
      <c r="L8081" s="27" t="str">
        <f t="shared" si="126"/>
        <v/>
      </c>
    </row>
    <row r="8082" spans="12:12" ht="15.75" customHeight="1" x14ac:dyDescent="0.35">
      <c r="L8082" s="27" t="str">
        <f t="shared" si="126"/>
        <v/>
      </c>
    </row>
    <row r="8083" spans="12:12" ht="15.75" customHeight="1" x14ac:dyDescent="0.35">
      <c r="L8083" s="27" t="str">
        <f t="shared" si="126"/>
        <v/>
      </c>
    </row>
    <row r="8084" spans="12:12" ht="15.75" customHeight="1" x14ac:dyDescent="0.35">
      <c r="L8084" s="27" t="str">
        <f t="shared" si="126"/>
        <v/>
      </c>
    </row>
    <row r="8085" spans="12:12" ht="15.75" customHeight="1" x14ac:dyDescent="0.35">
      <c r="L8085" s="27" t="str">
        <f t="shared" si="126"/>
        <v/>
      </c>
    </row>
    <row r="8086" spans="12:12" ht="15.75" customHeight="1" x14ac:dyDescent="0.35">
      <c r="L8086" s="27" t="str">
        <f t="shared" si="126"/>
        <v/>
      </c>
    </row>
    <row r="8087" spans="12:12" ht="15.75" customHeight="1" x14ac:dyDescent="0.35">
      <c r="L8087" s="27" t="str">
        <f t="shared" si="126"/>
        <v/>
      </c>
    </row>
    <row r="8088" spans="12:12" ht="15.75" customHeight="1" x14ac:dyDescent="0.35">
      <c r="L8088" s="27" t="str">
        <f t="shared" si="126"/>
        <v/>
      </c>
    </row>
    <row r="8089" spans="12:12" ht="15.75" customHeight="1" x14ac:dyDescent="0.35">
      <c r="L8089" s="27" t="str">
        <f t="shared" si="126"/>
        <v/>
      </c>
    </row>
    <row r="8090" spans="12:12" ht="15.75" customHeight="1" x14ac:dyDescent="0.35">
      <c r="L8090" s="27" t="str">
        <f t="shared" si="126"/>
        <v/>
      </c>
    </row>
    <row r="8091" spans="12:12" ht="15.75" customHeight="1" x14ac:dyDescent="0.35">
      <c r="L8091" s="27" t="str">
        <f t="shared" si="126"/>
        <v/>
      </c>
    </row>
    <row r="8092" spans="12:12" ht="15.75" customHeight="1" x14ac:dyDescent="0.35">
      <c r="L8092" s="27" t="str">
        <f t="shared" si="126"/>
        <v/>
      </c>
    </row>
    <row r="8093" spans="12:12" ht="15.75" customHeight="1" x14ac:dyDescent="0.35">
      <c r="L8093" s="27" t="str">
        <f t="shared" si="126"/>
        <v/>
      </c>
    </row>
    <row r="8094" spans="12:12" ht="15.75" customHeight="1" x14ac:dyDescent="0.35">
      <c r="L8094" s="27" t="str">
        <f t="shared" si="126"/>
        <v/>
      </c>
    </row>
    <row r="8095" spans="12:12" ht="15.75" customHeight="1" x14ac:dyDescent="0.35">
      <c r="L8095" s="27" t="str">
        <f t="shared" si="126"/>
        <v/>
      </c>
    </row>
    <row r="8096" spans="12:12" ht="15.75" customHeight="1" x14ac:dyDescent="0.35">
      <c r="L8096" s="27" t="str">
        <f t="shared" si="126"/>
        <v/>
      </c>
    </row>
    <row r="8097" spans="12:12" ht="15.75" customHeight="1" x14ac:dyDescent="0.35">
      <c r="L8097" s="27" t="str">
        <f t="shared" si="126"/>
        <v/>
      </c>
    </row>
    <row r="8098" spans="12:12" ht="15.75" customHeight="1" x14ac:dyDescent="0.35">
      <c r="L8098" s="27" t="str">
        <f t="shared" si="126"/>
        <v/>
      </c>
    </row>
    <row r="8099" spans="12:12" ht="15.75" customHeight="1" x14ac:dyDescent="0.35">
      <c r="L8099" s="27" t="str">
        <f t="shared" si="126"/>
        <v/>
      </c>
    </row>
    <row r="8100" spans="12:12" ht="15.75" customHeight="1" x14ac:dyDescent="0.35">
      <c r="L8100" s="27" t="str">
        <f t="shared" si="126"/>
        <v/>
      </c>
    </row>
    <row r="8101" spans="12:12" ht="15.75" customHeight="1" x14ac:dyDescent="0.35">
      <c r="L8101" s="27" t="str">
        <f t="shared" si="126"/>
        <v/>
      </c>
    </row>
    <row r="8102" spans="12:12" ht="15.75" customHeight="1" x14ac:dyDescent="0.35">
      <c r="L8102" s="27" t="str">
        <f t="shared" si="126"/>
        <v/>
      </c>
    </row>
    <row r="8103" spans="12:12" ht="15.75" customHeight="1" x14ac:dyDescent="0.35">
      <c r="L8103" s="27" t="str">
        <f t="shared" si="126"/>
        <v/>
      </c>
    </row>
    <row r="8104" spans="12:12" ht="15.75" customHeight="1" x14ac:dyDescent="0.35">
      <c r="L8104" s="27" t="str">
        <f t="shared" si="126"/>
        <v/>
      </c>
    </row>
    <row r="8105" spans="12:12" ht="15.75" customHeight="1" x14ac:dyDescent="0.35">
      <c r="L8105" s="27" t="str">
        <f t="shared" si="126"/>
        <v/>
      </c>
    </row>
    <row r="8106" spans="12:12" ht="15.75" customHeight="1" x14ac:dyDescent="0.35">
      <c r="L8106" s="27" t="str">
        <f t="shared" si="126"/>
        <v/>
      </c>
    </row>
    <row r="8107" spans="12:12" ht="15.75" customHeight="1" x14ac:dyDescent="0.35">
      <c r="L8107" s="27" t="str">
        <f t="shared" si="126"/>
        <v/>
      </c>
    </row>
    <row r="8108" spans="12:12" ht="15.75" customHeight="1" x14ac:dyDescent="0.35">
      <c r="L8108" s="27" t="str">
        <f t="shared" si="126"/>
        <v/>
      </c>
    </row>
    <row r="8109" spans="12:12" ht="15.75" customHeight="1" x14ac:dyDescent="0.35">
      <c r="L8109" s="27" t="str">
        <f t="shared" si="126"/>
        <v/>
      </c>
    </row>
    <row r="8110" spans="12:12" ht="15.75" customHeight="1" x14ac:dyDescent="0.35">
      <c r="L8110" s="27" t="str">
        <f t="shared" si="126"/>
        <v/>
      </c>
    </row>
    <row r="8111" spans="12:12" ht="15.75" customHeight="1" x14ac:dyDescent="0.35">
      <c r="L8111" s="27" t="str">
        <f t="shared" si="126"/>
        <v/>
      </c>
    </row>
    <row r="8112" spans="12:12" ht="15.75" customHeight="1" x14ac:dyDescent="0.35">
      <c r="L8112" s="27" t="str">
        <f t="shared" si="126"/>
        <v/>
      </c>
    </row>
    <row r="8113" spans="12:12" ht="15.75" customHeight="1" x14ac:dyDescent="0.35">
      <c r="L8113" s="27" t="str">
        <f t="shared" si="126"/>
        <v/>
      </c>
    </row>
    <row r="8114" spans="12:12" ht="15.75" customHeight="1" x14ac:dyDescent="0.35">
      <c r="L8114" s="27" t="str">
        <f t="shared" si="126"/>
        <v/>
      </c>
    </row>
    <row r="8115" spans="12:12" ht="15.75" customHeight="1" x14ac:dyDescent="0.35">
      <c r="L8115" s="27" t="str">
        <f t="shared" si="126"/>
        <v/>
      </c>
    </row>
    <row r="8116" spans="12:12" ht="15.75" customHeight="1" x14ac:dyDescent="0.35">
      <c r="L8116" s="27" t="str">
        <f t="shared" si="126"/>
        <v/>
      </c>
    </row>
    <row r="8117" spans="12:12" ht="15.75" customHeight="1" x14ac:dyDescent="0.35">
      <c r="L8117" s="27" t="str">
        <f t="shared" si="126"/>
        <v/>
      </c>
    </row>
    <row r="8118" spans="12:12" ht="15.75" customHeight="1" x14ac:dyDescent="0.35">
      <c r="L8118" s="27" t="str">
        <f t="shared" si="126"/>
        <v/>
      </c>
    </row>
    <row r="8119" spans="12:12" ht="15.75" customHeight="1" x14ac:dyDescent="0.35">
      <c r="L8119" s="27" t="str">
        <f t="shared" si="126"/>
        <v/>
      </c>
    </row>
    <row r="8120" spans="12:12" ht="15.75" customHeight="1" x14ac:dyDescent="0.35">
      <c r="L8120" s="27" t="str">
        <f t="shared" si="126"/>
        <v/>
      </c>
    </row>
    <row r="8121" spans="12:12" ht="15.75" customHeight="1" x14ac:dyDescent="0.35">
      <c r="L8121" s="27" t="str">
        <f t="shared" si="126"/>
        <v/>
      </c>
    </row>
    <row r="8122" spans="12:12" ht="15.75" customHeight="1" x14ac:dyDescent="0.35">
      <c r="L8122" s="27" t="str">
        <f t="shared" si="126"/>
        <v/>
      </c>
    </row>
    <row r="8123" spans="12:12" ht="15.75" customHeight="1" x14ac:dyDescent="0.35">
      <c r="L8123" s="27" t="str">
        <f t="shared" si="126"/>
        <v/>
      </c>
    </row>
    <row r="8124" spans="12:12" ht="15.75" customHeight="1" x14ac:dyDescent="0.35">
      <c r="L8124" s="27" t="str">
        <f t="shared" si="126"/>
        <v/>
      </c>
    </row>
    <row r="8125" spans="12:12" ht="15.75" customHeight="1" x14ac:dyDescent="0.35">
      <c r="L8125" s="27" t="str">
        <f t="shared" si="126"/>
        <v/>
      </c>
    </row>
    <row r="8126" spans="12:12" ht="15.75" customHeight="1" x14ac:dyDescent="0.35">
      <c r="L8126" s="27" t="str">
        <f t="shared" si="126"/>
        <v/>
      </c>
    </row>
    <row r="8127" spans="12:12" ht="15.75" customHeight="1" x14ac:dyDescent="0.35">
      <c r="L8127" s="27" t="str">
        <f t="shared" si="126"/>
        <v/>
      </c>
    </row>
    <row r="8128" spans="12:12" ht="15.75" customHeight="1" x14ac:dyDescent="0.35">
      <c r="L8128" s="27" t="str">
        <f t="shared" si="126"/>
        <v/>
      </c>
    </row>
    <row r="8129" spans="12:12" ht="15.75" customHeight="1" x14ac:dyDescent="0.35">
      <c r="L8129" s="27" t="str">
        <f t="shared" si="126"/>
        <v/>
      </c>
    </row>
    <row r="8130" spans="12:12" ht="15.75" customHeight="1" x14ac:dyDescent="0.35">
      <c r="L8130" s="27" t="str">
        <f t="shared" si="126"/>
        <v/>
      </c>
    </row>
    <row r="8131" spans="12:12" ht="15.75" customHeight="1" x14ac:dyDescent="0.35">
      <c r="L8131" s="27" t="str">
        <f t="shared" si="126"/>
        <v/>
      </c>
    </row>
    <row r="8132" spans="12:12" ht="15.75" customHeight="1" x14ac:dyDescent="0.35">
      <c r="L8132" s="27" t="str">
        <f t="shared" si="126"/>
        <v/>
      </c>
    </row>
    <row r="8133" spans="12:12" ht="15.75" customHeight="1" x14ac:dyDescent="0.35">
      <c r="L8133" s="27" t="str">
        <f t="shared" ref="L8133:L8196" si="127">IF((T8133="N/A")+(ISBLANK(T8133)), IF(S8133="Critical", K8133+30, IF(S8133="High", K8133+30,IF(COUNTIF(S8133,"M*"), K8133+90, IF(S8133="Low", K8133+180,"")))),
IF(((U8133="Yes")*(T8133="Critical")), K8133+30, IF(((U8133="Yes")*(T8133="High")), K8133+30,  IF(((U8133="Yes")*(COUNTIF(S8133,"M*"))), K8133+90,  IF(((U8133="Yes")*(T8133="Low")), K8133+180, IF(S8133="Critical", K8133+30, IF(S8133="High", K8133+30,IF(COUNTIF(S8133,"M*"), K8133+90, IF(S8133="Low", K8133+180,"")))))))))</f>
        <v/>
      </c>
    </row>
    <row r="8134" spans="12:12" ht="15.75" customHeight="1" x14ac:dyDescent="0.35">
      <c r="L8134" s="27" t="str">
        <f t="shared" si="127"/>
        <v/>
      </c>
    </row>
    <row r="8135" spans="12:12" ht="15.75" customHeight="1" x14ac:dyDescent="0.35">
      <c r="L8135" s="27" t="str">
        <f t="shared" si="127"/>
        <v/>
      </c>
    </row>
    <row r="8136" spans="12:12" ht="15.75" customHeight="1" x14ac:dyDescent="0.35">
      <c r="L8136" s="27" t="str">
        <f t="shared" si="127"/>
        <v/>
      </c>
    </row>
    <row r="8137" spans="12:12" ht="15.75" customHeight="1" x14ac:dyDescent="0.35">
      <c r="L8137" s="27" t="str">
        <f t="shared" si="127"/>
        <v/>
      </c>
    </row>
    <row r="8138" spans="12:12" ht="15.75" customHeight="1" x14ac:dyDescent="0.35">
      <c r="L8138" s="27" t="str">
        <f t="shared" si="127"/>
        <v/>
      </c>
    </row>
    <row r="8139" spans="12:12" ht="15.75" customHeight="1" x14ac:dyDescent="0.35">
      <c r="L8139" s="27" t="str">
        <f t="shared" si="127"/>
        <v/>
      </c>
    </row>
    <row r="8140" spans="12:12" ht="15.75" customHeight="1" x14ac:dyDescent="0.35">
      <c r="L8140" s="27" t="str">
        <f t="shared" si="127"/>
        <v/>
      </c>
    </row>
    <row r="8141" spans="12:12" ht="15.75" customHeight="1" x14ac:dyDescent="0.35">
      <c r="L8141" s="27" t="str">
        <f t="shared" si="127"/>
        <v/>
      </c>
    </row>
    <row r="8142" spans="12:12" ht="15.75" customHeight="1" x14ac:dyDescent="0.35">
      <c r="L8142" s="27" t="str">
        <f t="shared" si="127"/>
        <v/>
      </c>
    </row>
    <row r="8143" spans="12:12" ht="15.75" customHeight="1" x14ac:dyDescent="0.35">
      <c r="L8143" s="27" t="str">
        <f t="shared" si="127"/>
        <v/>
      </c>
    </row>
    <row r="8144" spans="12:12" ht="15.75" customHeight="1" x14ac:dyDescent="0.35">
      <c r="L8144" s="27" t="str">
        <f t="shared" si="127"/>
        <v/>
      </c>
    </row>
    <row r="8145" spans="12:12" ht="15.75" customHeight="1" x14ac:dyDescent="0.35">
      <c r="L8145" s="27" t="str">
        <f t="shared" si="127"/>
        <v/>
      </c>
    </row>
    <row r="8146" spans="12:12" ht="15.75" customHeight="1" x14ac:dyDescent="0.35">
      <c r="L8146" s="27" t="str">
        <f t="shared" si="127"/>
        <v/>
      </c>
    </row>
    <row r="8147" spans="12:12" ht="15.75" customHeight="1" x14ac:dyDescent="0.35">
      <c r="L8147" s="27" t="str">
        <f t="shared" si="127"/>
        <v/>
      </c>
    </row>
    <row r="8148" spans="12:12" ht="15.75" customHeight="1" x14ac:dyDescent="0.35">
      <c r="L8148" s="27" t="str">
        <f t="shared" si="127"/>
        <v/>
      </c>
    </row>
    <row r="8149" spans="12:12" ht="15.75" customHeight="1" x14ac:dyDescent="0.35">
      <c r="L8149" s="27" t="str">
        <f t="shared" si="127"/>
        <v/>
      </c>
    </row>
    <row r="8150" spans="12:12" ht="15.75" customHeight="1" x14ac:dyDescent="0.35">
      <c r="L8150" s="27" t="str">
        <f t="shared" si="127"/>
        <v/>
      </c>
    </row>
    <row r="8151" spans="12:12" ht="15.75" customHeight="1" x14ac:dyDescent="0.35">
      <c r="L8151" s="27" t="str">
        <f t="shared" si="127"/>
        <v/>
      </c>
    </row>
    <row r="8152" spans="12:12" ht="15.75" customHeight="1" x14ac:dyDescent="0.35">
      <c r="L8152" s="27" t="str">
        <f t="shared" si="127"/>
        <v/>
      </c>
    </row>
    <row r="8153" spans="12:12" ht="15.75" customHeight="1" x14ac:dyDescent="0.35">
      <c r="L8153" s="27" t="str">
        <f t="shared" si="127"/>
        <v/>
      </c>
    </row>
    <row r="8154" spans="12:12" ht="15.75" customHeight="1" x14ac:dyDescent="0.35">
      <c r="L8154" s="27" t="str">
        <f t="shared" si="127"/>
        <v/>
      </c>
    </row>
    <row r="8155" spans="12:12" ht="15.75" customHeight="1" x14ac:dyDescent="0.35">
      <c r="L8155" s="27" t="str">
        <f t="shared" si="127"/>
        <v/>
      </c>
    </row>
    <row r="8156" spans="12:12" ht="15.75" customHeight="1" x14ac:dyDescent="0.35">
      <c r="L8156" s="27" t="str">
        <f t="shared" si="127"/>
        <v/>
      </c>
    </row>
    <row r="8157" spans="12:12" ht="15.75" customHeight="1" x14ac:dyDescent="0.35">
      <c r="L8157" s="27" t="str">
        <f t="shared" si="127"/>
        <v/>
      </c>
    </row>
    <row r="8158" spans="12:12" ht="15.75" customHeight="1" x14ac:dyDescent="0.35">
      <c r="L8158" s="27" t="str">
        <f t="shared" si="127"/>
        <v/>
      </c>
    </row>
    <row r="8159" spans="12:12" ht="15.75" customHeight="1" x14ac:dyDescent="0.35">
      <c r="L8159" s="27" t="str">
        <f t="shared" si="127"/>
        <v/>
      </c>
    </row>
    <row r="8160" spans="12:12" ht="15.75" customHeight="1" x14ac:dyDescent="0.35">
      <c r="L8160" s="27" t="str">
        <f t="shared" si="127"/>
        <v/>
      </c>
    </row>
    <row r="8161" spans="12:12" ht="15.75" customHeight="1" x14ac:dyDescent="0.35">
      <c r="L8161" s="27" t="str">
        <f t="shared" si="127"/>
        <v/>
      </c>
    </row>
    <row r="8162" spans="12:12" ht="15.75" customHeight="1" x14ac:dyDescent="0.35">
      <c r="L8162" s="27" t="str">
        <f t="shared" si="127"/>
        <v/>
      </c>
    </row>
    <row r="8163" spans="12:12" ht="15.75" customHeight="1" x14ac:dyDescent="0.35">
      <c r="L8163" s="27" t="str">
        <f t="shared" si="127"/>
        <v/>
      </c>
    </row>
    <row r="8164" spans="12:12" ht="15.75" customHeight="1" x14ac:dyDescent="0.35">
      <c r="L8164" s="27" t="str">
        <f t="shared" si="127"/>
        <v/>
      </c>
    </row>
    <row r="8165" spans="12:12" ht="15.75" customHeight="1" x14ac:dyDescent="0.35">
      <c r="L8165" s="27" t="str">
        <f t="shared" si="127"/>
        <v/>
      </c>
    </row>
    <row r="8166" spans="12:12" ht="15.75" customHeight="1" x14ac:dyDescent="0.35">
      <c r="L8166" s="27" t="str">
        <f t="shared" si="127"/>
        <v/>
      </c>
    </row>
    <row r="8167" spans="12:12" ht="15.75" customHeight="1" x14ac:dyDescent="0.35">
      <c r="L8167" s="27" t="str">
        <f t="shared" si="127"/>
        <v/>
      </c>
    </row>
    <row r="8168" spans="12:12" ht="15.75" customHeight="1" x14ac:dyDescent="0.35">
      <c r="L8168" s="27" t="str">
        <f t="shared" si="127"/>
        <v/>
      </c>
    </row>
    <row r="8169" spans="12:12" ht="15.75" customHeight="1" x14ac:dyDescent="0.35">
      <c r="L8169" s="27" t="str">
        <f t="shared" si="127"/>
        <v/>
      </c>
    </row>
    <row r="8170" spans="12:12" ht="15.75" customHeight="1" x14ac:dyDescent="0.35">
      <c r="L8170" s="27" t="str">
        <f t="shared" si="127"/>
        <v/>
      </c>
    </row>
    <row r="8171" spans="12:12" ht="15.75" customHeight="1" x14ac:dyDescent="0.35">
      <c r="L8171" s="27" t="str">
        <f t="shared" si="127"/>
        <v/>
      </c>
    </row>
    <row r="8172" spans="12:12" ht="15.75" customHeight="1" x14ac:dyDescent="0.35">
      <c r="L8172" s="27" t="str">
        <f t="shared" si="127"/>
        <v/>
      </c>
    </row>
    <row r="8173" spans="12:12" ht="15.75" customHeight="1" x14ac:dyDescent="0.35">
      <c r="L8173" s="27" t="str">
        <f t="shared" si="127"/>
        <v/>
      </c>
    </row>
    <row r="8174" spans="12:12" ht="15.75" customHeight="1" x14ac:dyDescent="0.35">
      <c r="L8174" s="27" t="str">
        <f t="shared" si="127"/>
        <v/>
      </c>
    </row>
    <row r="8175" spans="12:12" ht="15.75" customHeight="1" x14ac:dyDescent="0.35">
      <c r="L8175" s="27" t="str">
        <f t="shared" si="127"/>
        <v/>
      </c>
    </row>
    <row r="8176" spans="12:12" ht="15.75" customHeight="1" x14ac:dyDescent="0.35">
      <c r="L8176" s="27" t="str">
        <f t="shared" si="127"/>
        <v/>
      </c>
    </row>
    <row r="8177" spans="12:12" ht="15.75" customHeight="1" x14ac:dyDescent="0.35">
      <c r="L8177" s="27" t="str">
        <f t="shared" si="127"/>
        <v/>
      </c>
    </row>
    <row r="8178" spans="12:12" ht="15.75" customHeight="1" x14ac:dyDescent="0.35">
      <c r="L8178" s="27" t="str">
        <f t="shared" si="127"/>
        <v/>
      </c>
    </row>
    <row r="8179" spans="12:12" ht="15.75" customHeight="1" x14ac:dyDescent="0.35">
      <c r="L8179" s="27" t="str">
        <f t="shared" si="127"/>
        <v/>
      </c>
    </row>
    <row r="8180" spans="12:12" ht="15.75" customHeight="1" x14ac:dyDescent="0.35">
      <c r="L8180" s="27" t="str">
        <f t="shared" si="127"/>
        <v/>
      </c>
    </row>
    <row r="8181" spans="12:12" ht="15.75" customHeight="1" x14ac:dyDescent="0.35">
      <c r="L8181" s="27" t="str">
        <f t="shared" si="127"/>
        <v/>
      </c>
    </row>
    <row r="8182" spans="12:12" ht="15.75" customHeight="1" x14ac:dyDescent="0.35">
      <c r="L8182" s="27" t="str">
        <f t="shared" si="127"/>
        <v/>
      </c>
    </row>
    <row r="8183" spans="12:12" ht="15.75" customHeight="1" x14ac:dyDescent="0.35">
      <c r="L8183" s="27" t="str">
        <f t="shared" si="127"/>
        <v/>
      </c>
    </row>
    <row r="8184" spans="12:12" ht="15.75" customHeight="1" x14ac:dyDescent="0.35">
      <c r="L8184" s="27" t="str">
        <f t="shared" si="127"/>
        <v/>
      </c>
    </row>
    <row r="8185" spans="12:12" ht="15.75" customHeight="1" x14ac:dyDescent="0.35">
      <c r="L8185" s="27" t="str">
        <f t="shared" si="127"/>
        <v/>
      </c>
    </row>
    <row r="8186" spans="12:12" ht="15.75" customHeight="1" x14ac:dyDescent="0.35">
      <c r="L8186" s="27" t="str">
        <f t="shared" si="127"/>
        <v/>
      </c>
    </row>
    <row r="8187" spans="12:12" ht="15.75" customHeight="1" x14ac:dyDescent="0.35">
      <c r="L8187" s="27" t="str">
        <f t="shared" si="127"/>
        <v/>
      </c>
    </row>
    <row r="8188" spans="12:12" ht="15.75" customHeight="1" x14ac:dyDescent="0.35">
      <c r="L8188" s="27" t="str">
        <f t="shared" si="127"/>
        <v/>
      </c>
    </row>
    <row r="8189" spans="12:12" ht="15.75" customHeight="1" x14ac:dyDescent="0.35">
      <c r="L8189" s="27" t="str">
        <f t="shared" si="127"/>
        <v/>
      </c>
    </row>
    <row r="8190" spans="12:12" ht="15.75" customHeight="1" x14ac:dyDescent="0.35">
      <c r="L8190" s="27" t="str">
        <f t="shared" si="127"/>
        <v/>
      </c>
    </row>
    <row r="8191" spans="12:12" ht="15.75" customHeight="1" x14ac:dyDescent="0.35">
      <c r="L8191" s="27" t="str">
        <f t="shared" si="127"/>
        <v/>
      </c>
    </row>
    <row r="8192" spans="12:12" ht="15.75" customHeight="1" x14ac:dyDescent="0.35">
      <c r="L8192" s="27" t="str">
        <f t="shared" si="127"/>
        <v/>
      </c>
    </row>
    <row r="8193" spans="12:12" ht="15.75" customHeight="1" x14ac:dyDescent="0.35">
      <c r="L8193" s="27" t="str">
        <f t="shared" si="127"/>
        <v/>
      </c>
    </row>
    <row r="8194" spans="12:12" ht="15.75" customHeight="1" x14ac:dyDescent="0.35">
      <c r="L8194" s="27" t="str">
        <f t="shared" si="127"/>
        <v/>
      </c>
    </row>
    <row r="8195" spans="12:12" ht="15.75" customHeight="1" x14ac:dyDescent="0.35">
      <c r="L8195" s="27" t="str">
        <f t="shared" si="127"/>
        <v/>
      </c>
    </row>
    <row r="8196" spans="12:12" ht="15.75" customHeight="1" x14ac:dyDescent="0.35">
      <c r="L8196" s="27" t="str">
        <f t="shared" si="127"/>
        <v/>
      </c>
    </row>
    <row r="8197" spans="12:12" ht="15.75" customHeight="1" x14ac:dyDescent="0.35">
      <c r="L8197" s="27" t="str">
        <f t="shared" ref="L8197:L8260" si="128">IF((T8197="N/A")+(ISBLANK(T8197)), IF(S8197="Critical", K8197+30, IF(S8197="High", K8197+30,IF(COUNTIF(S8197,"M*"), K8197+90, IF(S8197="Low", K8197+180,"")))),
IF(((U8197="Yes")*(T8197="Critical")), K8197+30, IF(((U8197="Yes")*(T8197="High")), K8197+30,  IF(((U8197="Yes")*(COUNTIF(S8197,"M*"))), K8197+90,  IF(((U8197="Yes")*(T8197="Low")), K8197+180, IF(S8197="Critical", K8197+30, IF(S8197="High", K8197+30,IF(COUNTIF(S8197,"M*"), K8197+90, IF(S8197="Low", K8197+180,"")))))))))</f>
        <v/>
      </c>
    </row>
    <row r="8198" spans="12:12" ht="15.75" customHeight="1" x14ac:dyDescent="0.35">
      <c r="L8198" s="27" t="str">
        <f t="shared" si="128"/>
        <v/>
      </c>
    </row>
    <row r="8199" spans="12:12" ht="15.75" customHeight="1" x14ac:dyDescent="0.35">
      <c r="L8199" s="27" t="str">
        <f t="shared" si="128"/>
        <v/>
      </c>
    </row>
    <row r="8200" spans="12:12" ht="15.75" customHeight="1" x14ac:dyDescent="0.35">
      <c r="L8200" s="27" t="str">
        <f t="shared" si="128"/>
        <v/>
      </c>
    </row>
    <row r="8201" spans="12:12" ht="15.75" customHeight="1" x14ac:dyDescent="0.35">
      <c r="L8201" s="27" t="str">
        <f t="shared" si="128"/>
        <v/>
      </c>
    </row>
    <row r="8202" spans="12:12" ht="15.75" customHeight="1" x14ac:dyDescent="0.35">
      <c r="L8202" s="27" t="str">
        <f t="shared" si="128"/>
        <v/>
      </c>
    </row>
    <row r="8203" spans="12:12" ht="15.75" customHeight="1" x14ac:dyDescent="0.35">
      <c r="L8203" s="27" t="str">
        <f t="shared" si="128"/>
        <v/>
      </c>
    </row>
    <row r="8204" spans="12:12" ht="15.75" customHeight="1" x14ac:dyDescent="0.35">
      <c r="L8204" s="27" t="str">
        <f t="shared" si="128"/>
        <v/>
      </c>
    </row>
    <row r="8205" spans="12:12" ht="15.75" customHeight="1" x14ac:dyDescent="0.35">
      <c r="L8205" s="27" t="str">
        <f t="shared" si="128"/>
        <v/>
      </c>
    </row>
    <row r="8206" spans="12:12" ht="15.75" customHeight="1" x14ac:dyDescent="0.35">
      <c r="L8206" s="27" t="str">
        <f t="shared" si="128"/>
        <v/>
      </c>
    </row>
    <row r="8207" spans="12:12" ht="15.75" customHeight="1" x14ac:dyDescent="0.35">
      <c r="L8207" s="27" t="str">
        <f t="shared" si="128"/>
        <v/>
      </c>
    </row>
    <row r="8208" spans="12:12" ht="15.75" customHeight="1" x14ac:dyDescent="0.35">
      <c r="L8208" s="27" t="str">
        <f t="shared" si="128"/>
        <v/>
      </c>
    </row>
    <row r="8209" spans="12:12" ht="15.75" customHeight="1" x14ac:dyDescent="0.35">
      <c r="L8209" s="27" t="str">
        <f t="shared" si="128"/>
        <v/>
      </c>
    </row>
    <row r="8210" spans="12:12" ht="15.75" customHeight="1" x14ac:dyDescent="0.35">
      <c r="L8210" s="27" t="str">
        <f t="shared" si="128"/>
        <v/>
      </c>
    </row>
    <row r="8211" spans="12:12" ht="15.75" customHeight="1" x14ac:dyDescent="0.35">
      <c r="L8211" s="27" t="str">
        <f t="shared" si="128"/>
        <v/>
      </c>
    </row>
    <row r="8212" spans="12:12" ht="15.75" customHeight="1" x14ac:dyDescent="0.35">
      <c r="L8212" s="27" t="str">
        <f t="shared" si="128"/>
        <v/>
      </c>
    </row>
    <row r="8213" spans="12:12" ht="15.75" customHeight="1" x14ac:dyDescent="0.35">
      <c r="L8213" s="27" t="str">
        <f t="shared" si="128"/>
        <v/>
      </c>
    </row>
    <row r="8214" spans="12:12" ht="15.75" customHeight="1" x14ac:dyDescent="0.35">
      <c r="L8214" s="27" t="str">
        <f t="shared" si="128"/>
        <v/>
      </c>
    </row>
    <row r="8215" spans="12:12" ht="15.75" customHeight="1" x14ac:dyDescent="0.35">
      <c r="L8215" s="27" t="str">
        <f t="shared" si="128"/>
        <v/>
      </c>
    </row>
    <row r="8216" spans="12:12" ht="15.75" customHeight="1" x14ac:dyDescent="0.35">
      <c r="L8216" s="27" t="str">
        <f t="shared" si="128"/>
        <v/>
      </c>
    </row>
    <row r="8217" spans="12:12" ht="15.75" customHeight="1" x14ac:dyDescent="0.35">
      <c r="L8217" s="27" t="str">
        <f t="shared" si="128"/>
        <v/>
      </c>
    </row>
    <row r="8218" spans="12:12" ht="15.75" customHeight="1" x14ac:dyDescent="0.35">
      <c r="L8218" s="27" t="str">
        <f t="shared" si="128"/>
        <v/>
      </c>
    </row>
    <row r="8219" spans="12:12" ht="15.75" customHeight="1" x14ac:dyDescent="0.35">
      <c r="L8219" s="27" t="str">
        <f t="shared" si="128"/>
        <v/>
      </c>
    </row>
    <row r="8220" spans="12:12" ht="15.75" customHeight="1" x14ac:dyDescent="0.35">
      <c r="L8220" s="27" t="str">
        <f t="shared" si="128"/>
        <v/>
      </c>
    </row>
    <row r="8221" spans="12:12" ht="15.75" customHeight="1" x14ac:dyDescent="0.35">
      <c r="L8221" s="27" t="str">
        <f t="shared" si="128"/>
        <v/>
      </c>
    </row>
    <row r="8222" spans="12:12" ht="15.75" customHeight="1" x14ac:dyDescent="0.35">
      <c r="L8222" s="27" t="str">
        <f t="shared" si="128"/>
        <v/>
      </c>
    </row>
    <row r="8223" spans="12:12" ht="15.75" customHeight="1" x14ac:dyDescent="0.35">
      <c r="L8223" s="27" t="str">
        <f t="shared" si="128"/>
        <v/>
      </c>
    </row>
    <row r="8224" spans="12:12" ht="15.75" customHeight="1" x14ac:dyDescent="0.35">
      <c r="L8224" s="27" t="str">
        <f t="shared" si="128"/>
        <v/>
      </c>
    </row>
    <row r="8225" spans="12:12" ht="15.75" customHeight="1" x14ac:dyDescent="0.35">
      <c r="L8225" s="27" t="str">
        <f t="shared" si="128"/>
        <v/>
      </c>
    </row>
    <row r="8226" spans="12:12" ht="15.75" customHeight="1" x14ac:dyDescent="0.35">
      <c r="L8226" s="27" t="str">
        <f t="shared" si="128"/>
        <v/>
      </c>
    </row>
    <row r="8227" spans="12:12" ht="15.75" customHeight="1" x14ac:dyDescent="0.35">
      <c r="L8227" s="27" t="str">
        <f t="shared" si="128"/>
        <v/>
      </c>
    </row>
    <row r="8228" spans="12:12" ht="15.75" customHeight="1" x14ac:dyDescent="0.35">
      <c r="L8228" s="27" t="str">
        <f t="shared" si="128"/>
        <v/>
      </c>
    </row>
    <row r="8229" spans="12:12" ht="15.75" customHeight="1" x14ac:dyDescent="0.35">
      <c r="L8229" s="27" t="str">
        <f t="shared" si="128"/>
        <v/>
      </c>
    </row>
    <row r="8230" spans="12:12" ht="15.75" customHeight="1" x14ac:dyDescent="0.35">
      <c r="L8230" s="27" t="str">
        <f t="shared" si="128"/>
        <v/>
      </c>
    </row>
    <row r="8231" spans="12:12" ht="15.75" customHeight="1" x14ac:dyDescent="0.35">
      <c r="L8231" s="27" t="str">
        <f t="shared" si="128"/>
        <v/>
      </c>
    </row>
    <row r="8232" spans="12:12" ht="15.75" customHeight="1" x14ac:dyDescent="0.35">
      <c r="L8232" s="27" t="str">
        <f t="shared" si="128"/>
        <v/>
      </c>
    </row>
    <row r="8233" spans="12:12" ht="15.75" customHeight="1" x14ac:dyDescent="0.35">
      <c r="L8233" s="27" t="str">
        <f t="shared" si="128"/>
        <v/>
      </c>
    </row>
    <row r="8234" spans="12:12" ht="15.75" customHeight="1" x14ac:dyDescent="0.35">
      <c r="L8234" s="27" t="str">
        <f t="shared" si="128"/>
        <v/>
      </c>
    </row>
    <row r="8235" spans="12:12" ht="15.75" customHeight="1" x14ac:dyDescent="0.35">
      <c r="L8235" s="27" t="str">
        <f t="shared" si="128"/>
        <v/>
      </c>
    </row>
    <row r="8236" spans="12:12" ht="15.75" customHeight="1" x14ac:dyDescent="0.35">
      <c r="L8236" s="27" t="str">
        <f t="shared" si="128"/>
        <v/>
      </c>
    </row>
    <row r="8237" spans="12:12" ht="15.75" customHeight="1" x14ac:dyDescent="0.35">
      <c r="L8237" s="27" t="str">
        <f t="shared" si="128"/>
        <v/>
      </c>
    </row>
    <row r="8238" spans="12:12" ht="15.75" customHeight="1" x14ac:dyDescent="0.35">
      <c r="L8238" s="27" t="str">
        <f t="shared" si="128"/>
        <v/>
      </c>
    </row>
    <row r="8239" spans="12:12" ht="15.75" customHeight="1" x14ac:dyDescent="0.35">
      <c r="L8239" s="27" t="str">
        <f t="shared" si="128"/>
        <v/>
      </c>
    </row>
    <row r="8240" spans="12:12" ht="15.75" customHeight="1" x14ac:dyDescent="0.35">
      <c r="L8240" s="27" t="str">
        <f t="shared" si="128"/>
        <v/>
      </c>
    </row>
    <row r="8241" spans="12:12" ht="15.75" customHeight="1" x14ac:dyDescent="0.35">
      <c r="L8241" s="27" t="str">
        <f t="shared" si="128"/>
        <v/>
      </c>
    </row>
    <row r="8242" spans="12:12" ht="15.75" customHeight="1" x14ac:dyDescent="0.35">
      <c r="L8242" s="27" t="str">
        <f t="shared" si="128"/>
        <v/>
      </c>
    </row>
    <row r="8243" spans="12:12" ht="15.75" customHeight="1" x14ac:dyDescent="0.35">
      <c r="L8243" s="27" t="str">
        <f t="shared" si="128"/>
        <v/>
      </c>
    </row>
    <row r="8244" spans="12:12" ht="15.75" customHeight="1" x14ac:dyDescent="0.35">
      <c r="L8244" s="27" t="str">
        <f t="shared" si="128"/>
        <v/>
      </c>
    </row>
    <row r="8245" spans="12:12" ht="15.75" customHeight="1" x14ac:dyDescent="0.35">
      <c r="L8245" s="27" t="str">
        <f t="shared" si="128"/>
        <v/>
      </c>
    </row>
    <row r="8246" spans="12:12" ht="15.75" customHeight="1" x14ac:dyDescent="0.35">
      <c r="L8246" s="27" t="str">
        <f t="shared" si="128"/>
        <v/>
      </c>
    </row>
    <row r="8247" spans="12:12" ht="15.75" customHeight="1" x14ac:dyDescent="0.35">
      <c r="L8247" s="27" t="str">
        <f t="shared" si="128"/>
        <v/>
      </c>
    </row>
    <row r="8248" spans="12:12" ht="15.75" customHeight="1" x14ac:dyDescent="0.35">
      <c r="L8248" s="27" t="str">
        <f t="shared" si="128"/>
        <v/>
      </c>
    </row>
    <row r="8249" spans="12:12" ht="15.75" customHeight="1" x14ac:dyDescent="0.35">
      <c r="L8249" s="27" t="str">
        <f t="shared" si="128"/>
        <v/>
      </c>
    </row>
    <row r="8250" spans="12:12" ht="15.75" customHeight="1" x14ac:dyDescent="0.35">
      <c r="L8250" s="27" t="str">
        <f t="shared" si="128"/>
        <v/>
      </c>
    </row>
    <row r="8251" spans="12:12" ht="15.75" customHeight="1" x14ac:dyDescent="0.35">
      <c r="L8251" s="27" t="str">
        <f t="shared" si="128"/>
        <v/>
      </c>
    </row>
    <row r="8252" spans="12:12" ht="15.75" customHeight="1" x14ac:dyDescent="0.35">
      <c r="L8252" s="27" t="str">
        <f t="shared" si="128"/>
        <v/>
      </c>
    </row>
    <row r="8253" spans="12:12" ht="15.75" customHeight="1" x14ac:dyDescent="0.35">
      <c r="L8253" s="27" t="str">
        <f t="shared" si="128"/>
        <v/>
      </c>
    </row>
    <row r="8254" spans="12:12" ht="15.75" customHeight="1" x14ac:dyDescent="0.35">
      <c r="L8254" s="27" t="str">
        <f t="shared" si="128"/>
        <v/>
      </c>
    </row>
    <row r="8255" spans="12:12" ht="15.75" customHeight="1" x14ac:dyDescent="0.35">
      <c r="L8255" s="27" t="str">
        <f t="shared" si="128"/>
        <v/>
      </c>
    </row>
    <row r="8256" spans="12:12" ht="15.75" customHeight="1" x14ac:dyDescent="0.35">
      <c r="L8256" s="27" t="str">
        <f t="shared" si="128"/>
        <v/>
      </c>
    </row>
    <row r="8257" spans="12:12" ht="15.75" customHeight="1" x14ac:dyDescent="0.35">
      <c r="L8257" s="27" t="str">
        <f t="shared" si="128"/>
        <v/>
      </c>
    </row>
    <row r="8258" spans="12:12" ht="15.75" customHeight="1" x14ac:dyDescent="0.35">
      <c r="L8258" s="27" t="str">
        <f t="shared" si="128"/>
        <v/>
      </c>
    </row>
    <row r="8259" spans="12:12" ht="15.75" customHeight="1" x14ac:dyDescent="0.35">
      <c r="L8259" s="27" t="str">
        <f t="shared" si="128"/>
        <v/>
      </c>
    </row>
    <row r="8260" spans="12:12" ht="15.75" customHeight="1" x14ac:dyDescent="0.35">
      <c r="L8260" s="27" t="str">
        <f t="shared" si="128"/>
        <v/>
      </c>
    </row>
    <row r="8261" spans="12:12" ht="15.75" customHeight="1" x14ac:dyDescent="0.35">
      <c r="L8261" s="27" t="str">
        <f t="shared" ref="L8261:L8324" si="129">IF((T8261="N/A")+(ISBLANK(T8261)), IF(S8261="Critical", K8261+30, IF(S8261="High", K8261+30,IF(COUNTIF(S8261,"M*"), K8261+90, IF(S8261="Low", K8261+180,"")))),
IF(((U8261="Yes")*(T8261="Critical")), K8261+30, IF(((U8261="Yes")*(T8261="High")), K8261+30,  IF(((U8261="Yes")*(COUNTIF(S8261,"M*"))), K8261+90,  IF(((U8261="Yes")*(T8261="Low")), K8261+180, IF(S8261="Critical", K8261+30, IF(S8261="High", K8261+30,IF(COUNTIF(S8261,"M*"), K8261+90, IF(S8261="Low", K8261+180,"")))))))))</f>
        <v/>
      </c>
    </row>
    <row r="8262" spans="12:12" ht="15.75" customHeight="1" x14ac:dyDescent="0.35">
      <c r="L8262" s="27" t="str">
        <f t="shared" si="129"/>
        <v/>
      </c>
    </row>
    <row r="8263" spans="12:12" ht="15.75" customHeight="1" x14ac:dyDescent="0.35">
      <c r="L8263" s="27" t="str">
        <f t="shared" si="129"/>
        <v/>
      </c>
    </row>
    <row r="8264" spans="12:12" ht="15.75" customHeight="1" x14ac:dyDescent="0.35">
      <c r="L8264" s="27" t="str">
        <f t="shared" si="129"/>
        <v/>
      </c>
    </row>
    <row r="8265" spans="12:12" ht="15.75" customHeight="1" x14ac:dyDescent="0.35">
      <c r="L8265" s="27" t="str">
        <f t="shared" si="129"/>
        <v/>
      </c>
    </row>
    <row r="8266" spans="12:12" ht="15.75" customHeight="1" x14ac:dyDescent="0.35">
      <c r="L8266" s="27" t="str">
        <f t="shared" si="129"/>
        <v/>
      </c>
    </row>
    <row r="8267" spans="12:12" ht="15.75" customHeight="1" x14ac:dyDescent="0.35">
      <c r="L8267" s="27" t="str">
        <f t="shared" si="129"/>
        <v/>
      </c>
    </row>
    <row r="8268" spans="12:12" ht="15.75" customHeight="1" x14ac:dyDescent="0.35">
      <c r="L8268" s="27" t="str">
        <f t="shared" si="129"/>
        <v/>
      </c>
    </row>
    <row r="8269" spans="12:12" ht="15.75" customHeight="1" x14ac:dyDescent="0.35">
      <c r="L8269" s="27" t="str">
        <f t="shared" si="129"/>
        <v/>
      </c>
    </row>
    <row r="8270" spans="12:12" ht="15.75" customHeight="1" x14ac:dyDescent="0.35">
      <c r="L8270" s="27" t="str">
        <f t="shared" si="129"/>
        <v/>
      </c>
    </row>
    <row r="8271" spans="12:12" ht="15.75" customHeight="1" x14ac:dyDescent="0.35">
      <c r="L8271" s="27" t="str">
        <f t="shared" si="129"/>
        <v/>
      </c>
    </row>
    <row r="8272" spans="12:12" ht="15.75" customHeight="1" x14ac:dyDescent="0.35">
      <c r="L8272" s="27" t="str">
        <f t="shared" si="129"/>
        <v/>
      </c>
    </row>
    <row r="8273" spans="12:12" ht="15.75" customHeight="1" x14ac:dyDescent="0.35">
      <c r="L8273" s="27" t="str">
        <f t="shared" si="129"/>
        <v/>
      </c>
    </row>
    <row r="8274" spans="12:12" ht="15.75" customHeight="1" x14ac:dyDescent="0.35">
      <c r="L8274" s="27" t="str">
        <f t="shared" si="129"/>
        <v/>
      </c>
    </row>
    <row r="8275" spans="12:12" ht="15.75" customHeight="1" x14ac:dyDescent="0.35">
      <c r="L8275" s="27" t="str">
        <f t="shared" si="129"/>
        <v/>
      </c>
    </row>
    <row r="8276" spans="12:12" ht="15.75" customHeight="1" x14ac:dyDescent="0.35">
      <c r="L8276" s="27" t="str">
        <f t="shared" si="129"/>
        <v/>
      </c>
    </row>
    <row r="8277" spans="12:12" ht="15.75" customHeight="1" x14ac:dyDescent="0.35">
      <c r="L8277" s="27" t="str">
        <f t="shared" si="129"/>
        <v/>
      </c>
    </row>
    <row r="8278" spans="12:12" ht="15.75" customHeight="1" x14ac:dyDescent="0.35">
      <c r="L8278" s="27" t="str">
        <f t="shared" si="129"/>
        <v/>
      </c>
    </row>
    <row r="8279" spans="12:12" ht="15.75" customHeight="1" x14ac:dyDescent="0.35">
      <c r="L8279" s="27" t="str">
        <f t="shared" si="129"/>
        <v/>
      </c>
    </row>
    <row r="8280" spans="12:12" ht="15.75" customHeight="1" x14ac:dyDescent="0.35">
      <c r="L8280" s="27" t="str">
        <f t="shared" si="129"/>
        <v/>
      </c>
    </row>
    <row r="8281" spans="12:12" ht="15.75" customHeight="1" x14ac:dyDescent="0.35">
      <c r="L8281" s="27" t="str">
        <f t="shared" si="129"/>
        <v/>
      </c>
    </row>
    <row r="8282" spans="12:12" ht="15.75" customHeight="1" x14ac:dyDescent="0.35">
      <c r="L8282" s="27" t="str">
        <f t="shared" si="129"/>
        <v/>
      </c>
    </row>
    <row r="8283" spans="12:12" ht="15.75" customHeight="1" x14ac:dyDescent="0.35">
      <c r="L8283" s="27" t="str">
        <f t="shared" si="129"/>
        <v/>
      </c>
    </row>
    <row r="8284" spans="12:12" ht="15.75" customHeight="1" x14ac:dyDescent="0.35">
      <c r="L8284" s="27" t="str">
        <f t="shared" si="129"/>
        <v/>
      </c>
    </row>
    <row r="8285" spans="12:12" ht="15.75" customHeight="1" x14ac:dyDescent="0.35">
      <c r="L8285" s="27" t="str">
        <f t="shared" si="129"/>
        <v/>
      </c>
    </row>
    <row r="8286" spans="12:12" ht="15.75" customHeight="1" x14ac:dyDescent="0.35">
      <c r="L8286" s="27" t="str">
        <f t="shared" si="129"/>
        <v/>
      </c>
    </row>
    <row r="8287" spans="12:12" ht="15.75" customHeight="1" x14ac:dyDescent="0.35">
      <c r="L8287" s="27" t="str">
        <f t="shared" si="129"/>
        <v/>
      </c>
    </row>
    <row r="8288" spans="12:12" ht="15.75" customHeight="1" x14ac:dyDescent="0.35">
      <c r="L8288" s="27" t="str">
        <f t="shared" si="129"/>
        <v/>
      </c>
    </row>
    <row r="8289" spans="12:12" ht="15.75" customHeight="1" x14ac:dyDescent="0.35">
      <c r="L8289" s="27" t="str">
        <f t="shared" si="129"/>
        <v/>
      </c>
    </row>
    <row r="8290" spans="12:12" ht="15.75" customHeight="1" x14ac:dyDescent="0.35">
      <c r="L8290" s="27" t="str">
        <f t="shared" si="129"/>
        <v/>
      </c>
    </row>
    <row r="8291" spans="12:12" ht="15.75" customHeight="1" x14ac:dyDescent="0.35">
      <c r="L8291" s="27" t="str">
        <f t="shared" si="129"/>
        <v/>
      </c>
    </row>
    <row r="8292" spans="12:12" ht="15.75" customHeight="1" x14ac:dyDescent="0.35">
      <c r="L8292" s="27" t="str">
        <f t="shared" si="129"/>
        <v/>
      </c>
    </row>
    <row r="8293" spans="12:12" ht="15.75" customHeight="1" x14ac:dyDescent="0.35">
      <c r="L8293" s="27" t="str">
        <f t="shared" si="129"/>
        <v/>
      </c>
    </row>
    <row r="8294" spans="12:12" ht="15.75" customHeight="1" x14ac:dyDescent="0.35">
      <c r="L8294" s="27" t="str">
        <f t="shared" si="129"/>
        <v/>
      </c>
    </row>
    <row r="8295" spans="12:12" ht="15.75" customHeight="1" x14ac:dyDescent="0.35">
      <c r="L8295" s="27" t="str">
        <f t="shared" si="129"/>
        <v/>
      </c>
    </row>
    <row r="8296" spans="12:12" ht="15.75" customHeight="1" x14ac:dyDescent="0.35">
      <c r="L8296" s="27" t="str">
        <f t="shared" si="129"/>
        <v/>
      </c>
    </row>
    <row r="8297" spans="12:12" ht="15.75" customHeight="1" x14ac:dyDescent="0.35">
      <c r="L8297" s="27" t="str">
        <f t="shared" si="129"/>
        <v/>
      </c>
    </row>
    <row r="8298" spans="12:12" ht="15.75" customHeight="1" x14ac:dyDescent="0.35">
      <c r="L8298" s="27" t="str">
        <f t="shared" si="129"/>
        <v/>
      </c>
    </row>
    <row r="8299" spans="12:12" ht="15.75" customHeight="1" x14ac:dyDescent="0.35">
      <c r="L8299" s="27" t="str">
        <f t="shared" si="129"/>
        <v/>
      </c>
    </row>
    <row r="8300" spans="12:12" ht="15.75" customHeight="1" x14ac:dyDescent="0.35">
      <c r="L8300" s="27" t="str">
        <f t="shared" si="129"/>
        <v/>
      </c>
    </row>
    <row r="8301" spans="12:12" ht="15.75" customHeight="1" x14ac:dyDescent="0.35">
      <c r="L8301" s="27" t="str">
        <f t="shared" si="129"/>
        <v/>
      </c>
    </row>
    <row r="8302" spans="12:12" ht="15.75" customHeight="1" x14ac:dyDescent="0.35">
      <c r="L8302" s="27" t="str">
        <f t="shared" si="129"/>
        <v/>
      </c>
    </row>
    <row r="8303" spans="12:12" ht="15.75" customHeight="1" x14ac:dyDescent="0.35">
      <c r="L8303" s="27" t="str">
        <f t="shared" si="129"/>
        <v/>
      </c>
    </row>
    <row r="8304" spans="12:12" ht="15.75" customHeight="1" x14ac:dyDescent="0.35">
      <c r="L8304" s="27" t="str">
        <f t="shared" si="129"/>
        <v/>
      </c>
    </row>
    <row r="8305" spans="12:12" ht="15.75" customHeight="1" x14ac:dyDescent="0.35">
      <c r="L8305" s="27" t="str">
        <f t="shared" si="129"/>
        <v/>
      </c>
    </row>
    <row r="8306" spans="12:12" ht="15.75" customHeight="1" x14ac:dyDescent="0.35">
      <c r="L8306" s="27" t="str">
        <f t="shared" si="129"/>
        <v/>
      </c>
    </row>
    <row r="8307" spans="12:12" ht="15.75" customHeight="1" x14ac:dyDescent="0.35">
      <c r="L8307" s="27" t="str">
        <f t="shared" si="129"/>
        <v/>
      </c>
    </row>
    <row r="8308" spans="12:12" ht="15.75" customHeight="1" x14ac:dyDescent="0.35">
      <c r="L8308" s="27" t="str">
        <f t="shared" si="129"/>
        <v/>
      </c>
    </row>
    <row r="8309" spans="12:12" ht="15.75" customHeight="1" x14ac:dyDescent="0.35">
      <c r="L8309" s="27" t="str">
        <f t="shared" si="129"/>
        <v/>
      </c>
    </row>
    <row r="8310" spans="12:12" ht="15.75" customHeight="1" x14ac:dyDescent="0.35">
      <c r="L8310" s="27" t="str">
        <f t="shared" si="129"/>
        <v/>
      </c>
    </row>
    <row r="8311" spans="12:12" ht="15.75" customHeight="1" x14ac:dyDescent="0.35">
      <c r="L8311" s="27" t="str">
        <f t="shared" si="129"/>
        <v/>
      </c>
    </row>
    <row r="8312" spans="12:12" ht="15.75" customHeight="1" x14ac:dyDescent="0.35">
      <c r="L8312" s="27" t="str">
        <f t="shared" si="129"/>
        <v/>
      </c>
    </row>
    <row r="8313" spans="12:12" ht="15.75" customHeight="1" x14ac:dyDescent="0.35">
      <c r="L8313" s="27" t="str">
        <f t="shared" si="129"/>
        <v/>
      </c>
    </row>
    <row r="8314" spans="12:12" ht="15.75" customHeight="1" x14ac:dyDescent="0.35">
      <c r="L8314" s="27" t="str">
        <f t="shared" si="129"/>
        <v/>
      </c>
    </row>
    <row r="8315" spans="12:12" ht="15.75" customHeight="1" x14ac:dyDescent="0.35">
      <c r="L8315" s="27" t="str">
        <f t="shared" si="129"/>
        <v/>
      </c>
    </row>
    <row r="8316" spans="12:12" ht="15.75" customHeight="1" x14ac:dyDescent="0.35">
      <c r="L8316" s="27" t="str">
        <f t="shared" si="129"/>
        <v/>
      </c>
    </row>
    <row r="8317" spans="12:12" ht="15.75" customHeight="1" x14ac:dyDescent="0.35">
      <c r="L8317" s="27" t="str">
        <f t="shared" si="129"/>
        <v/>
      </c>
    </row>
    <row r="8318" spans="12:12" ht="15.75" customHeight="1" x14ac:dyDescent="0.35">
      <c r="L8318" s="27" t="str">
        <f t="shared" si="129"/>
        <v/>
      </c>
    </row>
    <row r="8319" spans="12:12" ht="15.75" customHeight="1" x14ac:dyDescent="0.35">
      <c r="L8319" s="27" t="str">
        <f t="shared" si="129"/>
        <v/>
      </c>
    </row>
    <row r="8320" spans="12:12" ht="15.75" customHeight="1" x14ac:dyDescent="0.35">
      <c r="L8320" s="27" t="str">
        <f t="shared" si="129"/>
        <v/>
      </c>
    </row>
    <row r="8321" spans="12:12" ht="15.75" customHeight="1" x14ac:dyDescent="0.35">
      <c r="L8321" s="27" t="str">
        <f t="shared" si="129"/>
        <v/>
      </c>
    </row>
    <row r="8322" spans="12:12" ht="15.75" customHeight="1" x14ac:dyDescent="0.35">
      <c r="L8322" s="27" t="str">
        <f t="shared" si="129"/>
        <v/>
      </c>
    </row>
    <row r="8323" spans="12:12" ht="15.75" customHeight="1" x14ac:dyDescent="0.35">
      <c r="L8323" s="27" t="str">
        <f t="shared" si="129"/>
        <v/>
      </c>
    </row>
    <row r="8324" spans="12:12" ht="15.75" customHeight="1" x14ac:dyDescent="0.35">
      <c r="L8324" s="27" t="str">
        <f t="shared" si="129"/>
        <v/>
      </c>
    </row>
    <row r="8325" spans="12:12" ht="15.75" customHeight="1" x14ac:dyDescent="0.35">
      <c r="L8325" s="27" t="str">
        <f t="shared" ref="L8325:L8388" si="130">IF((T8325="N/A")+(ISBLANK(T8325)), IF(S8325="Critical", K8325+30, IF(S8325="High", K8325+30,IF(COUNTIF(S8325,"M*"), K8325+90, IF(S8325="Low", K8325+180,"")))),
IF(((U8325="Yes")*(T8325="Critical")), K8325+30, IF(((U8325="Yes")*(T8325="High")), K8325+30,  IF(((U8325="Yes")*(COUNTIF(S8325,"M*"))), K8325+90,  IF(((U8325="Yes")*(T8325="Low")), K8325+180, IF(S8325="Critical", K8325+30, IF(S8325="High", K8325+30,IF(COUNTIF(S8325,"M*"), K8325+90, IF(S8325="Low", K8325+180,"")))))))))</f>
        <v/>
      </c>
    </row>
    <row r="8326" spans="12:12" ht="15.75" customHeight="1" x14ac:dyDescent="0.35">
      <c r="L8326" s="27" t="str">
        <f t="shared" si="130"/>
        <v/>
      </c>
    </row>
    <row r="8327" spans="12:12" ht="15.75" customHeight="1" x14ac:dyDescent="0.35">
      <c r="L8327" s="27" t="str">
        <f t="shared" si="130"/>
        <v/>
      </c>
    </row>
    <row r="8328" spans="12:12" ht="15.75" customHeight="1" x14ac:dyDescent="0.35">
      <c r="L8328" s="27" t="str">
        <f t="shared" si="130"/>
        <v/>
      </c>
    </row>
    <row r="8329" spans="12:12" ht="15.75" customHeight="1" x14ac:dyDescent="0.35">
      <c r="L8329" s="27" t="str">
        <f t="shared" si="130"/>
        <v/>
      </c>
    </row>
    <row r="8330" spans="12:12" ht="15.75" customHeight="1" x14ac:dyDescent="0.35">
      <c r="L8330" s="27" t="str">
        <f t="shared" si="130"/>
        <v/>
      </c>
    </row>
    <row r="8331" spans="12:12" ht="15.75" customHeight="1" x14ac:dyDescent="0.35">
      <c r="L8331" s="27" t="str">
        <f t="shared" si="130"/>
        <v/>
      </c>
    </row>
    <row r="8332" spans="12:12" ht="15.75" customHeight="1" x14ac:dyDescent="0.35">
      <c r="L8332" s="27" t="str">
        <f t="shared" si="130"/>
        <v/>
      </c>
    </row>
    <row r="8333" spans="12:12" ht="15.75" customHeight="1" x14ac:dyDescent="0.35">
      <c r="L8333" s="27" t="str">
        <f t="shared" si="130"/>
        <v/>
      </c>
    </row>
    <row r="8334" spans="12:12" ht="15.75" customHeight="1" x14ac:dyDescent="0.35">
      <c r="L8334" s="27" t="str">
        <f t="shared" si="130"/>
        <v/>
      </c>
    </row>
    <row r="8335" spans="12:12" ht="15.75" customHeight="1" x14ac:dyDescent="0.35">
      <c r="L8335" s="27" t="str">
        <f t="shared" si="130"/>
        <v/>
      </c>
    </row>
    <row r="8336" spans="12:12" ht="15.75" customHeight="1" x14ac:dyDescent="0.35">
      <c r="L8336" s="27" t="str">
        <f t="shared" si="130"/>
        <v/>
      </c>
    </row>
    <row r="8337" spans="12:12" ht="15.75" customHeight="1" x14ac:dyDescent="0.35">
      <c r="L8337" s="27" t="str">
        <f t="shared" si="130"/>
        <v/>
      </c>
    </row>
    <row r="8338" spans="12:12" ht="15.75" customHeight="1" x14ac:dyDescent="0.35">
      <c r="L8338" s="27" t="str">
        <f t="shared" si="130"/>
        <v/>
      </c>
    </row>
    <row r="8339" spans="12:12" ht="15.75" customHeight="1" x14ac:dyDescent="0.35">
      <c r="L8339" s="27" t="str">
        <f t="shared" si="130"/>
        <v/>
      </c>
    </row>
    <row r="8340" spans="12:12" ht="15.75" customHeight="1" x14ac:dyDescent="0.35">
      <c r="L8340" s="27" t="str">
        <f t="shared" si="130"/>
        <v/>
      </c>
    </row>
    <row r="8341" spans="12:12" ht="15.75" customHeight="1" x14ac:dyDescent="0.35">
      <c r="L8341" s="27" t="str">
        <f t="shared" si="130"/>
        <v/>
      </c>
    </row>
    <row r="8342" spans="12:12" ht="15.75" customHeight="1" x14ac:dyDescent="0.35">
      <c r="L8342" s="27" t="str">
        <f t="shared" si="130"/>
        <v/>
      </c>
    </row>
    <row r="8343" spans="12:12" ht="15.75" customHeight="1" x14ac:dyDescent="0.35">
      <c r="L8343" s="27" t="str">
        <f t="shared" si="130"/>
        <v/>
      </c>
    </row>
    <row r="8344" spans="12:12" ht="15.75" customHeight="1" x14ac:dyDescent="0.35">
      <c r="L8344" s="27" t="str">
        <f t="shared" si="130"/>
        <v/>
      </c>
    </row>
    <row r="8345" spans="12:12" ht="15.75" customHeight="1" x14ac:dyDescent="0.35">
      <c r="L8345" s="27" t="str">
        <f t="shared" si="130"/>
        <v/>
      </c>
    </row>
    <row r="8346" spans="12:12" ht="15.75" customHeight="1" x14ac:dyDescent="0.35">
      <c r="L8346" s="27" t="str">
        <f t="shared" si="130"/>
        <v/>
      </c>
    </row>
    <row r="8347" spans="12:12" ht="15.75" customHeight="1" x14ac:dyDescent="0.35">
      <c r="L8347" s="27" t="str">
        <f t="shared" si="130"/>
        <v/>
      </c>
    </row>
    <row r="8348" spans="12:12" ht="15.75" customHeight="1" x14ac:dyDescent="0.35">
      <c r="L8348" s="27" t="str">
        <f t="shared" si="130"/>
        <v/>
      </c>
    </row>
    <row r="8349" spans="12:12" ht="15.75" customHeight="1" x14ac:dyDescent="0.35">
      <c r="L8349" s="27" t="str">
        <f t="shared" si="130"/>
        <v/>
      </c>
    </row>
    <row r="8350" spans="12:12" ht="15.75" customHeight="1" x14ac:dyDescent="0.35">
      <c r="L8350" s="27" t="str">
        <f t="shared" si="130"/>
        <v/>
      </c>
    </row>
    <row r="8351" spans="12:12" ht="15.75" customHeight="1" x14ac:dyDescent="0.35">
      <c r="L8351" s="27" t="str">
        <f t="shared" si="130"/>
        <v/>
      </c>
    </row>
    <row r="8352" spans="12:12" ht="15.75" customHeight="1" x14ac:dyDescent="0.35">
      <c r="L8352" s="27" t="str">
        <f t="shared" si="130"/>
        <v/>
      </c>
    </row>
    <row r="8353" spans="12:12" ht="15.75" customHeight="1" x14ac:dyDescent="0.35">
      <c r="L8353" s="27" t="str">
        <f t="shared" si="130"/>
        <v/>
      </c>
    </row>
    <row r="8354" spans="12:12" ht="15.75" customHeight="1" x14ac:dyDescent="0.35">
      <c r="L8354" s="27" t="str">
        <f t="shared" si="130"/>
        <v/>
      </c>
    </row>
    <row r="8355" spans="12:12" ht="15.75" customHeight="1" x14ac:dyDescent="0.35">
      <c r="L8355" s="27" t="str">
        <f t="shared" si="130"/>
        <v/>
      </c>
    </row>
    <row r="8356" spans="12:12" ht="15.75" customHeight="1" x14ac:dyDescent="0.35">
      <c r="L8356" s="27" t="str">
        <f t="shared" si="130"/>
        <v/>
      </c>
    </row>
    <row r="8357" spans="12:12" ht="15.75" customHeight="1" x14ac:dyDescent="0.35">
      <c r="L8357" s="27" t="str">
        <f t="shared" si="130"/>
        <v/>
      </c>
    </row>
    <row r="8358" spans="12:12" ht="15.75" customHeight="1" x14ac:dyDescent="0.35">
      <c r="L8358" s="27" t="str">
        <f t="shared" si="130"/>
        <v/>
      </c>
    </row>
    <row r="8359" spans="12:12" ht="15.75" customHeight="1" x14ac:dyDescent="0.35">
      <c r="L8359" s="27" t="str">
        <f t="shared" si="130"/>
        <v/>
      </c>
    </row>
    <row r="8360" spans="12:12" ht="15.75" customHeight="1" x14ac:dyDescent="0.35">
      <c r="L8360" s="27" t="str">
        <f t="shared" si="130"/>
        <v/>
      </c>
    </row>
    <row r="8361" spans="12:12" ht="15.75" customHeight="1" x14ac:dyDescent="0.35">
      <c r="L8361" s="27" t="str">
        <f t="shared" si="130"/>
        <v/>
      </c>
    </row>
    <row r="8362" spans="12:12" ht="15.75" customHeight="1" x14ac:dyDescent="0.35">
      <c r="L8362" s="27" t="str">
        <f t="shared" si="130"/>
        <v/>
      </c>
    </row>
    <row r="8363" spans="12:12" ht="15.75" customHeight="1" x14ac:dyDescent="0.35">
      <c r="L8363" s="27" t="str">
        <f t="shared" si="130"/>
        <v/>
      </c>
    </row>
    <row r="8364" spans="12:12" ht="15.75" customHeight="1" x14ac:dyDescent="0.35">
      <c r="L8364" s="27" t="str">
        <f t="shared" si="130"/>
        <v/>
      </c>
    </row>
    <row r="8365" spans="12:12" ht="15.75" customHeight="1" x14ac:dyDescent="0.35">
      <c r="L8365" s="27" t="str">
        <f t="shared" si="130"/>
        <v/>
      </c>
    </row>
    <row r="8366" spans="12:12" ht="15.75" customHeight="1" x14ac:dyDescent="0.35">
      <c r="L8366" s="27" t="str">
        <f t="shared" si="130"/>
        <v/>
      </c>
    </row>
    <row r="8367" spans="12:12" ht="15.75" customHeight="1" x14ac:dyDescent="0.35">
      <c r="L8367" s="27" t="str">
        <f t="shared" si="130"/>
        <v/>
      </c>
    </row>
    <row r="8368" spans="12:12" ht="15.75" customHeight="1" x14ac:dyDescent="0.35">
      <c r="L8368" s="27" t="str">
        <f t="shared" si="130"/>
        <v/>
      </c>
    </row>
    <row r="8369" spans="12:12" ht="15.75" customHeight="1" x14ac:dyDescent="0.35">
      <c r="L8369" s="27" t="str">
        <f t="shared" si="130"/>
        <v/>
      </c>
    </row>
    <row r="8370" spans="12:12" ht="15.75" customHeight="1" x14ac:dyDescent="0.35">
      <c r="L8370" s="27" t="str">
        <f t="shared" si="130"/>
        <v/>
      </c>
    </row>
    <row r="8371" spans="12:12" ht="15.75" customHeight="1" x14ac:dyDescent="0.35">
      <c r="L8371" s="27" t="str">
        <f t="shared" si="130"/>
        <v/>
      </c>
    </row>
    <row r="8372" spans="12:12" ht="15.75" customHeight="1" x14ac:dyDescent="0.35">
      <c r="L8372" s="27" t="str">
        <f t="shared" si="130"/>
        <v/>
      </c>
    </row>
    <row r="8373" spans="12:12" ht="15.75" customHeight="1" x14ac:dyDescent="0.35">
      <c r="L8373" s="27" t="str">
        <f t="shared" si="130"/>
        <v/>
      </c>
    </row>
    <row r="8374" spans="12:12" ht="15.75" customHeight="1" x14ac:dyDescent="0.35">
      <c r="L8374" s="27" t="str">
        <f t="shared" si="130"/>
        <v/>
      </c>
    </row>
    <row r="8375" spans="12:12" ht="15.75" customHeight="1" x14ac:dyDescent="0.35">
      <c r="L8375" s="27" t="str">
        <f t="shared" si="130"/>
        <v/>
      </c>
    </row>
    <row r="8376" spans="12:12" ht="15.75" customHeight="1" x14ac:dyDescent="0.35">
      <c r="L8376" s="27" t="str">
        <f t="shared" si="130"/>
        <v/>
      </c>
    </row>
    <row r="8377" spans="12:12" ht="15.75" customHeight="1" x14ac:dyDescent="0.35">
      <c r="L8377" s="27" t="str">
        <f t="shared" si="130"/>
        <v/>
      </c>
    </row>
    <row r="8378" spans="12:12" ht="15.75" customHeight="1" x14ac:dyDescent="0.35">
      <c r="L8378" s="27" t="str">
        <f t="shared" si="130"/>
        <v/>
      </c>
    </row>
    <row r="8379" spans="12:12" ht="15.75" customHeight="1" x14ac:dyDescent="0.35">
      <c r="L8379" s="27" t="str">
        <f t="shared" si="130"/>
        <v/>
      </c>
    </row>
    <row r="8380" spans="12:12" ht="15.75" customHeight="1" x14ac:dyDescent="0.35">
      <c r="L8380" s="27" t="str">
        <f t="shared" si="130"/>
        <v/>
      </c>
    </row>
    <row r="8381" spans="12:12" ht="15.75" customHeight="1" x14ac:dyDescent="0.35">
      <c r="L8381" s="27" t="str">
        <f t="shared" si="130"/>
        <v/>
      </c>
    </row>
    <row r="8382" spans="12:12" ht="15.75" customHeight="1" x14ac:dyDescent="0.35">
      <c r="L8382" s="27" t="str">
        <f t="shared" si="130"/>
        <v/>
      </c>
    </row>
    <row r="8383" spans="12:12" ht="15.75" customHeight="1" x14ac:dyDescent="0.35">
      <c r="L8383" s="27" t="str">
        <f t="shared" si="130"/>
        <v/>
      </c>
    </row>
    <row r="8384" spans="12:12" ht="15.75" customHeight="1" x14ac:dyDescent="0.35">
      <c r="L8384" s="27" t="str">
        <f t="shared" si="130"/>
        <v/>
      </c>
    </row>
    <row r="8385" spans="12:12" ht="15.75" customHeight="1" x14ac:dyDescent="0.35">
      <c r="L8385" s="27" t="str">
        <f t="shared" si="130"/>
        <v/>
      </c>
    </row>
    <row r="8386" spans="12:12" ht="15.75" customHeight="1" x14ac:dyDescent="0.35">
      <c r="L8386" s="27" t="str">
        <f t="shared" si="130"/>
        <v/>
      </c>
    </row>
    <row r="8387" spans="12:12" ht="15.75" customHeight="1" x14ac:dyDescent="0.35">
      <c r="L8387" s="27" t="str">
        <f t="shared" si="130"/>
        <v/>
      </c>
    </row>
    <row r="8388" spans="12:12" ht="15.75" customHeight="1" x14ac:dyDescent="0.35">
      <c r="L8388" s="27" t="str">
        <f t="shared" si="130"/>
        <v/>
      </c>
    </row>
    <row r="8389" spans="12:12" ht="15.75" customHeight="1" x14ac:dyDescent="0.35">
      <c r="L8389" s="27" t="str">
        <f t="shared" ref="L8389:L8452" si="131">IF((T8389="N/A")+(ISBLANK(T8389)), IF(S8389="Critical", K8389+30, IF(S8389="High", K8389+30,IF(COUNTIF(S8389,"M*"), K8389+90, IF(S8389="Low", K8389+180,"")))),
IF(((U8389="Yes")*(T8389="Critical")), K8389+30, IF(((U8389="Yes")*(T8389="High")), K8389+30,  IF(((U8389="Yes")*(COUNTIF(S8389,"M*"))), K8389+90,  IF(((U8389="Yes")*(T8389="Low")), K8389+180, IF(S8389="Critical", K8389+30, IF(S8389="High", K8389+30,IF(COUNTIF(S8389,"M*"), K8389+90, IF(S8389="Low", K8389+180,"")))))))))</f>
        <v/>
      </c>
    </row>
    <row r="8390" spans="12:12" ht="15.75" customHeight="1" x14ac:dyDescent="0.35">
      <c r="L8390" s="27" t="str">
        <f t="shared" si="131"/>
        <v/>
      </c>
    </row>
    <row r="8391" spans="12:12" ht="15.75" customHeight="1" x14ac:dyDescent="0.35">
      <c r="L8391" s="27" t="str">
        <f t="shared" si="131"/>
        <v/>
      </c>
    </row>
    <row r="8392" spans="12:12" ht="15.75" customHeight="1" x14ac:dyDescent="0.35">
      <c r="L8392" s="27" t="str">
        <f t="shared" si="131"/>
        <v/>
      </c>
    </row>
    <row r="8393" spans="12:12" ht="15.75" customHeight="1" x14ac:dyDescent="0.35">
      <c r="L8393" s="27" t="str">
        <f t="shared" si="131"/>
        <v/>
      </c>
    </row>
    <row r="8394" spans="12:12" ht="15.75" customHeight="1" x14ac:dyDescent="0.35">
      <c r="L8394" s="27" t="str">
        <f t="shared" si="131"/>
        <v/>
      </c>
    </row>
    <row r="8395" spans="12:12" ht="15.75" customHeight="1" x14ac:dyDescent="0.35">
      <c r="L8395" s="27" t="str">
        <f t="shared" si="131"/>
        <v/>
      </c>
    </row>
    <row r="8396" spans="12:12" ht="15.75" customHeight="1" x14ac:dyDescent="0.35">
      <c r="L8396" s="27" t="str">
        <f t="shared" si="131"/>
        <v/>
      </c>
    </row>
    <row r="8397" spans="12:12" ht="15.75" customHeight="1" x14ac:dyDescent="0.35">
      <c r="L8397" s="27" t="str">
        <f t="shared" si="131"/>
        <v/>
      </c>
    </row>
    <row r="8398" spans="12:12" ht="15.75" customHeight="1" x14ac:dyDescent="0.35">
      <c r="L8398" s="27" t="str">
        <f t="shared" si="131"/>
        <v/>
      </c>
    </row>
    <row r="8399" spans="12:12" ht="15.75" customHeight="1" x14ac:dyDescent="0.35">
      <c r="L8399" s="27" t="str">
        <f t="shared" si="131"/>
        <v/>
      </c>
    </row>
    <row r="8400" spans="12:12" ht="15.75" customHeight="1" x14ac:dyDescent="0.35">
      <c r="L8400" s="27" t="str">
        <f t="shared" si="131"/>
        <v/>
      </c>
    </row>
    <row r="8401" spans="12:12" ht="15.75" customHeight="1" x14ac:dyDescent="0.35">
      <c r="L8401" s="27" t="str">
        <f t="shared" si="131"/>
        <v/>
      </c>
    </row>
    <row r="8402" spans="12:12" ht="15.75" customHeight="1" x14ac:dyDescent="0.35">
      <c r="L8402" s="27" t="str">
        <f t="shared" si="131"/>
        <v/>
      </c>
    </row>
    <row r="8403" spans="12:12" ht="15.75" customHeight="1" x14ac:dyDescent="0.35">
      <c r="L8403" s="27" t="str">
        <f t="shared" si="131"/>
        <v/>
      </c>
    </row>
    <row r="8404" spans="12:12" ht="15.75" customHeight="1" x14ac:dyDescent="0.35">
      <c r="L8404" s="27" t="str">
        <f t="shared" si="131"/>
        <v/>
      </c>
    </row>
    <row r="8405" spans="12:12" ht="15.75" customHeight="1" x14ac:dyDescent="0.35">
      <c r="L8405" s="27" t="str">
        <f t="shared" si="131"/>
        <v/>
      </c>
    </row>
    <row r="8406" spans="12:12" ht="15.75" customHeight="1" x14ac:dyDescent="0.35">
      <c r="L8406" s="27" t="str">
        <f t="shared" si="131"/>
        <v/>
      </c>
    </row>
    <row r="8407" spans="12:12" ht="15.75" customHeight="1" x14ac:dyDescent="0.35">
      <c r="L8407" s="27" t="str">
        <f t="shared" si="131"/>
        <v/>
      </c>
    </row>
    <row r="8408" spans="12:12" ht="15.75" customHeight="1" x14ac:dyDescent="0.35">
      <c r="L8408" s="27" t="str">
        <f t="shared" si="131"/>
        <v/>
      </c>
    </row>
    <row r="8409" spans="12:12" ht="15.75" customHeight="1" x14ac:dyDescent="0.35">
      <c r="L8409" s="27" t="str">
        <f t="shared" si="131"/>
        <v/>
      </c>
    </row>
    <row r="8410" spans="12:12" ht="15.75" customHeight="1" x14ac:dyDescent="0.35">
      <c r="L8410" s="27" t="str">
        <f t="shared" si="131"/>
        <v/>
      </c>
    </row>
    <row r="8411" spans="12:12" ht="15.75" customHeight="1" x14ac:dyDescent="0.35">
      <c r="L8411" s="27" t="str">
        <f t="shared" si="131"/>
        <v/>
      </c>
    </row>
    <row r="8412" spans="12:12" ht="15.75" customHeight="1" x14ac:dyDescent="0.35">
      <c r="L8412" s="27" t="str">
        <f t="shared" si="131"/>
        <v/>
      </c>
    </row>
    <row r="8413" spans="12:12" ht="15.75" customHeight="1" x14ac:dyDescent="0.35">
      <c r="L8413" s="27" t="str">
        <f t="shared" si="131"/>
        <v/>
      </c>
    </row>
    <row r="8414" spans="12:12" ht="15.75" customHeight="1" x14ac:dyDescent="0.35">
      <c r="L8414" s="27" t="str">
        <f t="shared" si="131"/>
        <v/>
      </c>
    </row>
    <row r="8415" spans="12:12" ht="15.75" customHeight="1" x14ac:dyDescent="0.35">
      <c r="L8415" s="27" t="str">
        <f t="shared" si="131"/>
        <v/>
      </c>
    </row>
    <row r="8416" spans="12:12" ht="15.75" customHeight="1" x14ac:dyDescent="0.35">
      <c r="L8416" s="27" t="str">
        <f t="shared" si="131"/>
        <v/>
      </c>
    </row>
    <row r="8417" spans="12:12" ht="15.75" customHeight="1" x14ac:dyDescent="0.35">
      <c r="L8417" s="27" t="str">
        <f t="shared" si="131"/>
        <v/>
      </c>
    </row>
    <row r="8418" spans="12:12" ht="15.75" customHeight="1" x14ac:dyDescent="0.35">
      <c r="L8418" s="27" t="str">
        <f t="shared" si="131"/>
        <v/>
      </c>
    </row>
    <row r="8419" spans="12:12" ht="15.75" customHeight="1" x14ac:dyDescent="0.35">
      <c r="L8419" s="27" t="str">
        <f t="shared" si="131"/>
        <v/>
      </c>
    </row>
    <row r="8420" spans="12:12" ht="15.75" customHeight="1" x14ac:dyDescent="0.35">
      <c r="L8420" s="27" t="str">
        <f t="shared" si="131"/>
        <v/>
      </c>
    </row>
    <row r="8421" spans="12:12" ht="15.75" customHeight="1" x14ac:dyDescent="0.35">
      <c r="L8421" s="27" t="str">
        <f t="shared" si="131"/>
        <v/>
      </c>
    </row>
    <row r="8422" spans="12:12" ht="15.75" customHeight="1" x14ac:dyDescent="0.35">
      <c r="L8422" s="27" t="str">
        <f t="shared" si="131"/>
        <v/>
      </c>
    </row>
    <row r="8423" spans="12:12" ht="15.75" customHeight="1" x14ac:dyDescent="0.35">
      <c r="L8423" s="27" t="str">
        <f t="shared" si="131"/>
        <v/>
      </c>
    </row>
    <row r="8424" spans="12:12" ht="15.75" customHeight="1" x14ac:dyDescent="0.35">
      <c r="L8424" s="27" t="str">
        <f t="shared" si="131"/>
        <v/>
      </c>
    </row>
    <row r="8425" spans="12:12" ht="15.75" customHeight="1" x14ac:dyDescent="0.35">
      <c r="L8425" s="27" t="str">
        <f t="shared" si="131"/>
        <v/>
      </c>
    </row>
    <row r="8426" spans="12:12" ht="15.75" customHeight="1" x14ac:dyDescent="0.35">
      <c r="L8426" s="27" t="str">
        <f t="shared" si="131"/>
        <v/>
      </c>
    </row>
    <row r="8427" spans="12:12" ht="15.75" customHeight="1" x14ac:dyDescent="0.35">
      <c r="L8427" s="27" t="str">
        <f t="shared" si="131"/>
        <v/>
      </c>
    </row>
    <row r="8428" spans="12:12" ht="15.75" customHeight="1" x14ac:dyDescent="0.35">
      <c r="L8428" s="27" t="str">
        <f t="shared" si="131"/>
        <v/>
      </c>
    </row>
    <row r="8429" spans="12:12" ht="15.75" customHeight="1" x14ac:dyDescent="0.35">
      <c r="L8429" s="27" t="str">
        <f t="shared" si="131"/>
        <v/>
      </c>
    </row>
    <row r="8430" spans="12:12" ht="15.75" customHeight="1" x14ac:dyDescent="0.35">
      <c r="L8430" s="27" t="str">
        <f t="shared" si="131"/>
        <v/>
      </c>
    </row>
    <row r="8431" spans="12:12" ht="15.75" customHeight="1" x14ac:dyDescent="0.35">
      <c r="L8431" s="27" t="str">
        <f t="shared" si="131"/>
        <v/>
      </c>
    </row>
    <row r="8432" spans="12:12" ht="15.75" customHeight="1" x14ac:dyDescent="0.35">
      <c r="L8432" s="27" t="str">
        <f t="shared" si="131"/>
        <v/>
      </c>
    </row>
    <row r="8433" spans="12:12" ht="15.75" customHeight="1" x14ac:dyDescent="0.35">
      <c r="L8433" s="27" t="str">
        <f t="shared" si="131"/>
        <v/>
      </c>
    </row>
    <row r="8434" spans="12:12" ht="15.75" customHeight="1" x14ac:dyDescent="0.35">
      <c r="L8434" s="27" t="str">
        <f t="shared" si="131"/>
        <v/>
      </c>
    </row>
    <row r="8435" spans="12:12" ht="15.75" customHeight="1" x14ac:dyDescent="0.35">
      <c r="L8435" s="27" t="str">
        <f t="shared" si="131"/>
        <v/>
      </c>
    </row>
    <row r="8436" spans="12:12" ht="15.75" customHeight="1" x14ac:dyDescent="0.35">
      <c r="L8436" s="27" t="str">
        <f t="shared" si="131"/>
        <v/>
      </c>
    </row>
    <row r="8437" spans="12:12" ht="15.75" customHeight="1" x14ac:dyDescent="0.35">
      <c r="L8437" s="27" t="str">
        <f t="shared" si="131"/>
        <v/>
      </c>
    </row>
    <row r="8438" spans="12:12" ht="15.75" customHeight="1" x14ac:dyDescent="0.35">
      <c r="L8438" s="27" t="str">
        <f t="shared" si="131"/>
        <v/>
      </c>
    </row>
    <row r="8439" spans="12:12" ht="15.75" customHeight="1" x14ac:dyDescent="0.35">
      <c r="L8439" s="27" t="str">
        <f t="shared" si="131"/>
        <v/>
      </c>
    </row>
    <row r="8440" spans="12:12" ht="15.75" customHeight="1" x14ac:dyDescent="0.35">
      <c r="L8440" s="27" t="str">
        <f t="shared" si="131"/>
        <v/>
      </c>
    </row>
    <row r="8441" spans="12:12" ht="15.75" customHeight="1" x14ac:dyDescent="0.35">
      <c r="L8441" s="27" t="str">
        <f t="shared" si="131"/>
        <v/>
      </c>
    </row>
    <row r="8442" spans="12:12" ht="15.75" customHeight="1" x14ac:dyDescent="0.35">
      <c r="L8442" s="27" t="str">
        <f t="shared" si="131"/>
        <v/>
      </c>
    </row>
    <row r="8443" spans="12:12" ht="15.75" customHeight="1" x14ac:dyDescent="0.35">
      <c r="L8443" s="27" t="str">
        <f t="shared" si="131"/>
        <v/>
      </c>
    </row>
    <row r="8444" spans="12:12" ht="15.75" customHeight="1" x14ac:dyDescent="0.35">
      <c r="L8444" s="27" t="str">
        <f t="shared" si="131"/>
        <v/>
      </c>
    </row>
    <row r="8445" spans="12:12" ht="15.75" customHeight="1" x14ac:dyDescent="0.35">
      <c r="L8445" s="27" t="str">
        <f t="shared" si="131"/>
        <v/>
      </c>
    </row>
    <row r="8446" spans="12:12" ht="15.75" customHeight="1" x14ac:dyDescent="0.35">
      <c r="L8446" s="27" t="str">
        <f t="shared" si="131"/>
        <v/>
      </c>
    </row>
    <row r="8447" spans="12:12" ht="15.75" customHeight="1" x14ac:dyDescent="0.35">
      <c r="L8447" s="27" t="str">
        <f t="shared" si="131"/>
        <v/>
      </c>
    </row>
    <row r="8448" spans="12:12" ht="15.75" customHeight="1" x14ac:dyDescent="0.35">
      <c r="L8448" s="27" t="str">
        <f t="shared" si="131"/>
        <v/>
      </c>
    </row>
    <row r="8449" spans="12:12" ht="15.75" customHeight="1" x14ac:dyDescent="0.35">
      <c r="L8449" s="27" t="str">
        <f t="shared" si="131"/>
        <v/>
      </c>
    </row>
    <row r="8450" spans="12:12" ht="15.75" customHeight="1" x14ac:dyDescent="0.35">
      <c r="L8450" s="27" t="str">
        <f t="shared" si="131"/>
        <v/>
      </c>
    </row>
    <row r="8451" spans="12:12" ht="15.75" customHeight="1" x14ac:dyDescent="0.35">
      <c r="L8451" s="27" t="str">
        <f t="shared" si="131"/>
        <v/>
      </c>
    </row>
    <row r="8452" spans="12:12" ht="15.75" customHeight="1" x14ac:dyDescent="0.35">
      <c r="L8452" s="27" t="str">
        <f t="shared" si="131"/>
        <v/>
      </c>
    </row>
    <row r="8453" spans="12:12" ht="15.75" customHeight="1" x14ac:dyDescent="0.35">
      <c r="L8453" s="27" t="str">
        <f t="shared" ref="L8453:L8516" si="132">IF((T8453="N/A")+(ISBLANK(T8453)), IF(S8453="Critical", K8453+30, IF(S8453="High", K8453+30,IF(COUNTIF(S8453,"M*"), K8453+90, IF(S8453="Low", K8453+180,"")))),
IF(((U8453="Yes")*(T8453="Critical")), K8453+30, IF(((U8453="Yes")*(T8453="High")), K8453+30,  IF(((U8453="Yes")*(COUNTIF(S8453,"M*"))), K8453+90,  IF(((U8453="Yes")*(T8453="Low")), K8453+180, IF(S8453="Critical", K8453+30, IF(S8453="High", K8453+30,IF(COUNTIF(S8453,"M*"), K8453+90, IF(S8453="Low", K8453+180,"")))))))))</f>
        <v/>
      </c>
    </row>
    <row r="8454" spans="12:12" ht="15.75" customHeight="1" x14ac:dyDescent="0.35">
      <c r="L8454" s="27" t="str">
        <f t="shared" si="132"/>
        <v/>
      </c>
    </row>
    <row r="8455" spans="12:12" ht="15.75" customHeight="1" x14ac:dyDescent="0.35">
      <c r="L8455" s="27" t="str">
        <f t="shared" si="132"/>
        <v/>
      </c>
    </row>
    <row r="8456" spans="12:12" ht="15.75" customHeight="1" x14ac:dyDescent="0.35">
      <c r="L8456" s="27" t="str">
        <f t="shared" si="132"/>
        <v/>
      </c>
    </row>
    <row r="8457" spans="12:12" ht="15.75" customHeight="1" x14ac:dyDescent="0.35">
      <c r="L8457" s="27" t="str">
        <f t="shared" si="132"/>
        <v/>
      </c>
    </row>
    <row r="8458" spans="12:12" ht="15.75" customHeight="1" x14ac:dyDescent="0.35">
      <c r="L8458" s="27" t="str">
        <f t="shared" si="132"/>
        <v/>
      </c>
    </row>
    <row r="8459" spans="12:12" ht="15.75" customHeight="1" x14ac:dyDescent="0.35">
      <c r="L8459" s="27" t="str">
        <f t="shared" si="132"/>
        <v/>
      </c>
    </row>
    <row r="8460" spans="12:12" ht="15.75" customHeight="1" x14ac:dyDescent="0.35">
      <c r="L8460" s="27" t="str">
        <f t="shared" si="132"/>
        <v/>
      </c>
    </row>
    <row r="8461" spans="12:12" ht="15.75" customHeight="1" x14ac:dyDescent="0.35">
      <c r="L8461" s="27" t="str">
        <f t="shared" si="132"/>
        <v/>
      </c>
    </row>
    <row r="8462" spans="12:12" ht="15.75" customHeight="1" x14ac:dyDescent="0.35">
      <c r="L8462" s="27" t="str">
        <f t="shared" si="132"/>
        <v/>
      </c>
    </row>
    <row r="8463" spans="12:12" ht="15.75" customHeight="1" x14ac:dyDescent="0.35">
      <c r="L8463" s="27" t="str">
        <f t="shared" si="132"/>
        <v/>
      </c>
    </row>
    <row r="8464" spans="12:12" ht="15.75" customHeight="1" x14ac:dyDescent="0.35">
      <c r="L8464" s="27" t="str">
        <f t="shared" si="132"/>
        <v/>
      </c>
    </row>
    <row r="8465" spans="12:12" ht="15.75" customHeight="1" x14ac:dyDescent="0.35">
      <c r="L8465" s="27" t="str">
        <f t="shared" si="132"/>
        <v/>
      </c>
    </row>
    <row r="8466" spans="12:12" ht="15.75" customHeight="1" x14ac:dyDescent="0.35">
      <c r="L8466" s="27" t="str">
        <f t="shared" si="132"/>
        <v/>
      </c>
    </row>
    <row r="8467" spans="12:12" ht="15.75" customHeight="1" x14ac:dyDescent="0.35">
      <c r="L8467" s="27" t="str">
        <f t="shared" si="132"/>
        <v/>
      </c>
    </row>
    <row r="8468" spans="12:12" ht="15.75" customHeight="1" x14ac:dyDescent="0.35">
      <c r="L8468" s="27" t="str">
        <f t="shared" si="132"/>
        <v/>
      </c>
    </row>
    <row r="8469" spans="12:12" ht="15.75" customHeight="1" x14ac:dyDescent="0.35">
      <c r="L8469" s="27" t="str">
        <f t="shared" si="132"/>
        <v/>
      </c>
    </row>
    <row r="8470" spans="12:12" ht="15.75" customHeight="1" x14ac:dyDescent="0.35">
      <c r="L8470" s="27" t="str">
        <f t="shared" si="132"/>
        <v/>
      </c>
    </row>
    <row r="8471" spans="12:12" ht="15.75" customHeight="1" x14ac:dyDescent="0.35">
      <c r="L8471" s="27" t="str">
        <f t="shared" si="132"/>
        <v/>
      </c>
    </row>
    <row r="8472" spans="12:12" ht="15.75" customHeight="1" x14ac:dyDescent="0.35">
      <c r="L8472" s="27" t="str">
        <f t="shared" si="132"/>
        <v/>
      </c>
    </row>
    <row r="8473" spans="12:12" ht="15.75" customHeight="1" x14ac:dyDescent="0.35">
      <c r="L8473" s="27" t="str">
        <f t="shared" si="132"/>
        <v/>
      </c>
    </row>
    <row r="8474" spans="12:12" ht="15.75" customHeight="1" x14ac:dyDescent="0.35">
      <c r="L8474" s="27" t="str">
        <f t="shared" si="132"/>
        <v/>
      </c>
    </row>
    <row r="8475" spans="12:12" ht="15.75" customHeight="1" x14ac:dyDescent="0.35">
      <c r="L8475" s="27" t="str">
        <f t="shared" si="132"/>
        <v/>
      </c>
    </row>
    <row r="8476" spans="12:12" ht="15.75" customHeight="1" x14ac:dyDescent="0.35">
      <c r="L8476" s="27" t="str">
        <f t="shared" si="132"/>
        <v/>
      </c>
    </row>
    <row r="8477" spans="12:12" ht="15.75" customHeight="1" x14ac:dyDescent="0.35">
      <c r="L8477" s="27" t="str">
        <f t="shared" si="132"/>
        <v/>
      </c>
    </row>
    <row r="8478" spans="12:12" ht="15.75" customHeight="1" x14ac:dyDescent="0.35">
      <c r="L8478" s="27" t="str">
        <f t="shared" si="132"/>
        <v/>
      </c>
    </row>
    <row r="8479" spans="12:12" ht="15.75" customHeight="1" x14ac:dyDescent="0.35">
      <c r="L8479" s="27" t="str">
        <f t="shared" si="132"/>
        <v/>
      </c>
    </row>
    <row r="8480" spans="12:12" ht="15.75" customHeight="1" x14ac:dyDescent="0.35">
      <c r="L8480" s="27" t="str">
        <f t="shared" si="132"/>
        <v/>
      </c>
    </row>
    <row r="8481" spans="12:12" ht="15.75" customHeight="1" x14ac:dyDescent="0.35">
      <c r="L8481" s="27" t="str">
        <f t="shared" si="132"/>
        <v/>
      </c>
    </row>
    <row r="8482" spans="12:12" ht="15.75" customHeight="1" x14ac:dyDescent="0.35">
      <c r="L8482" s="27" t="str">
        <f t="shared" si="132"/>
        <v/>
      </c>
    </row>
    <row r="8483" spans="12:12" ht="15.75" customHeight="1" x14ac:dyDescent="0.35">
      <c r="L8483" s="27" t="str">
        <f t="shared" si="132"/>
        <v/>
      </c>
    </row>
    <row r="8484" spans="12:12" ht="15.75" customHeight="1" x14ac:dyDescent="0.35">
      <c r="L8484" s="27" t="str">
        <f t="shared" si="132"/>
        <v/>
      </c>
    </row>
    <row r="8485" spans="12:12" ht="15.75" customHeight="1" x14ac:dyDescent="0.35">
      <c r="L8485" s="27" t="str">
        <f t="shared" si="132"/>
        <v/>
      </c>
    </row>
    <row r="8486" spans="12:12" ht="15.75" customHeight="1" x14ac:dyDescent="0.35">
      <c r="L8486" s="27" t="str">
        <f t="shared" si="132"/>
        <v/>
      </c>
    </row>
    <row r="8487" spans="12:12" ht="15.75" customHeight="1" x14ac:dyDescent="0.35">
      <c r="L8487" s="27" t="str">
        <f t="shared" si="132"/>
        <v/>
      </c>
    </row>
    <row r="8488" spans="12:12" ht="15.75" customHeight="1" x14ac:dyDescent="0.35">
      <c r="L8488" s="27" t="str">
        <f t="shared" si="132"/>
        <v/>
      </c>
    </row>
    <row r="8489" spans="12:12" ht="15.75" customHeight="1" x14ac:dyDescent="0.35">
      <c r="L8489" s="27" t="str">
        <f t="shared" si="132"/>
        <v/>
      </c>
    </row>
    <row r="8490" spans="12:12" ht="15.75" customHeight="1" x14ac:dyDescent="0.35">
      <c r="L8490" s="27" t="str">
        <f t="shared" si="132"/>
        <v/>
      </c>
    </row>
    <row r="8491" spans="12:12" ht="15.75" customHeight="1" x14ac:dyDescent="0.35">
      <c r="L8491" s="27" t="str">
        <f t="shared" si="132"/>
        <v/>
      </c>
    </row>
    <row r="8492" spans="12:12" ht="15.75" customHeight="1" x14ac:dyDescent="0.35">
      <c r="L8492" s="27" t="str">
        <f t="shared" si="132"/>
        <v/>
      </c>
    </row>
    <row r="8493" spans="12:12" ht="15.75" customHeight="1" x14ac:dyDescent="0.35">
      <c r="L8493" s="27" t="str">
        <f t="shared" si="132"/>
        <v/>
      </c>
    </row>
    <row r="8494" spans="12:12" ht="15.75" customHeight="1" x14ac:dyDescent="0.35">
      <c r="L8494" s="27" t="str">
        <f t="shared" si="132"/>
        <v/>
      </c>
    </row>
    <row r="8495" spans="12:12" ht="15.75" customHeight="1" x14ac:dyDescent="0.35">
      <c r="L8495" s="27" t="str">
        <f t="shared" si="132"/>
        <v/>
      </c>
    </row>
    <row r="8496" spans="12:12" ht="15.75" customHeight="1" x14ac:dyDescent="0.35">
      <c r="L8496" s="27" t="str">
        <f t="shared" si="132"/>
        <v/>
      </c>
    </row>
    <row r="8497" spans="12:12" ht="15.75" customHeight="1" x14ac:dyDescent="0.35">
      <c r="L8497" s="27" t="str">
        <f t="shared" si="132"/>
        <v/>
      </c>
    </row>
    <row r="8498" spans="12:12" ht="15.75" customHeight="1" x14ac:dyDescent="0.35">
      <c r="L8498" s="27" t="str">
        <f t="shared" si="132"/>
        <v/>
      </c>
    </row>
    <row r="8499" spans="12:12" ht="15.75" customHeight="1" x14ac:dyDescent="0.35">
      <c r="L8499" s="27" t="str">
        <f t="shared" si="132"/>
        <v/>
      </c>
    </row>
    <row r="8500" spans="12:12" ht="15.75" customHeight="1" x14ac:dyDescent="0.35">
      <c r="L8500" s="27" t="str">
        <f t="shared" si="132"/>
        <v/>
      </c>
    </row>
    <row r="8501" spans="12:12" ht="15.75" customHeight="1" x14ac:dyDescent="0.35">
      <c r="L8501" s="27" t="str">
        <f t="shared" si="132"/>
        <v/>
      </c>
    </row>
    <row r="8502" spans="12:12" ht="15.75" customHeight="1" x14ac:dyDescent="0.35">
      <c r="L8502" s="27" t="str">
        <f t="shared" si="132"/>
        <v/>
      </c>
    </row>
    <row r="8503" spans="12:12" ht="15.75" customHeight="1" x14ac:dyDescent="0.35">
      <c r="L8503" s="27" t="str">
        <f t="shared" si="132"/>
        <v/>
      </c>
    </row>
    <row r="8504" spans="12:12" ht="15.75" customHeight="1" x14ac:dyDescent="0.35">
      <c r="L8504" s="27" t="str">
        <f t="shared" si="132"/>
        <v/>
      </c>
    </row>
    <row r="8505" spans="12:12" ht="15.75" customHeight="1" x14ac:dyDescent="0.35">
      <c r="L8505" s="27" t="str">
        <f t="shared" si="132"/>
        <v/>
      </c>
    </row>
    <row r="8506" spans="12:12" ht="15.75" customHeight="1" x14ac:dyDescent="0.35">
      <c r="L8506" s="27" t="str">
        <f t="shared" si="132"/>
        <v/>
      </c>
    </row>
    <row r="8507" spans="12:12" ht="15.75" customHeight="1" x14ac:dyDescent="0.35">
      <c r="L8507" s="27" t="str">
        <f t="shared" si="132"/>
        <v/>
      </c>
    </row>
    <row r="8508" spans="12:12" ht="15.75" customHeight="1" x14ac:dyDescent="0.35">
      <c r="L8508" s="27" t="str">
        <f t="shared" si="132"/>
        <v/>
      </c>
    </row>
    <row r="8509" spans="12:12" ht="15.75" customHeight="1" x14ac:dyDescent="0.35">
      <c r="L8509" s="27" t="str">
        <f t="shared" si="132"/>
        <v/>
      </c>
    </row>
    <row r="8510" spans="12:12" ht="15.75" customHeight="1" x14ac:dyDescent="0.35">
      <c r="L8510" s="27" t="str">
        <f t="shared" si="132"/>
        <v/>
      </c>
    </row>
    <row r="8511" spans="12:12" ht="15.75" customHeight="1" x14ac:dyDescent="0.35">
      <c r="L8511" s="27" t="str">
        <f t="shared" si="132"/>
        <v/>
      </c>
    </row>
    <row r="8512" spans="12:12" ht="15.75" customHeight="1" x14ac:dyDescent="0.35">
      <c r="L8512" s="27" t="str">
        <f t="shared" si="132"/>
        <v/>
      </c>
    </row>
    <row r="8513" spans="12:12" ht="15.75" customHeight="1" x14ac:dyDescent="0.35">
      <c r="L8513" s="27" t="str">
        <f t="shared" si="132"/>
        <v/>
      </c>
    </row>
    <row r="8514" spans="12:12" ht="15.75" customHeight="1" x14ac:dyDescent="0.35">
      <c r="L8514" s="27" t="str">
        <f t="shared" si="132"/>
        <v/>
      </c>
    </row>
    <row r="8515" spans="12:12" ht="15.75" customHeight="1" x14ac:dyDescent="0.35">
      <c r="L8515" s="27" t="str">
        <f t="shared" si="132"/>
        <v/>
      </c>
    </row>
    <row r="8516" spans="12:12" ht="15.75" customHeight="1" x14ac:dyDescent="0.35">
      <c r="L8516" s="27" t="str">
        <f t="shared" si="132"/>
        <v/>
      </c>
    </row>
    <row r="8517" spans="12:12" ht="15.75" customHeight="1" x14ac:dyDescent="0.35">
      <c r="L8517" s="27" t="str">
        <f t="shared" ref="L8517:L8580" si="133">IF((T8517="N/A")+(ISBLANK(T8517)), IF(S8517="Critical", K8517+30, IF(S8517="High", K8517+30,IF(COUNTIF(S8517,"M*"), K8517+90, IF(S8517="Low", K8517+180,"")))),
IF(((U8517="Yes")*(T8517="Critical")), K8517+30, IF(((U8517="Yes")*(T8517="High")), K8517+30,  IF(((U8517="Yes")*(COUNTIF(S8517,"M*"))), K8517+90,  IF(((U8517="Yes")*(T8517="Low")), K8517+180, IF(S8517="Critical", K8517+30, IF(S8517="High", K8517+30,IF(COUNTIF(S8517,"M*"), K8517+90, IF(S8517="Low", K8517+180,"")))))))))</f>
        <v/>
      </c>
    </row>
    <row r="8518" spans="12:12" ht="15.75" customHeight="1" x14ac:dyDescent="0.35">
      <c r="L8518" s="27" t="str">
        <f t="shared" si="133"/>
        <v/>
      </c>
    </row>
    <row r="8519" spans="12:12" ht="15.75" customHeight="1" x14ac:dyDescent="0.35">
      <c r="L8519" s="27" t="str">
        <f t="shared" si="133"/>
        <v/>
      </c>
    </row>
    <row r="8520" spans="12:12" ht="15.75" customHeight="1" x14ac:dyDescent="0.35">
      <c r="L8520" s="27" t="str">
        <f t="shared" si="133"/>
        <v/>
      </c>
    </row>
    <row r="8521" spans="12:12" ht="15.75" customHeight="1" x14ac:dyDescent="0.35">
      <c r="L8521" s="27" t="str">
        <f t="shared" si="133"/>
        <v/>
      </c>
    </row>
    <row r="8522" spans="12:12" ht="15.75" customHeight="1" x14ac:dyDescent="0.35">
      <c r="L8522" s="27" t="str">
        <f t="shared" si="133"/>
        <v/>
      </c>
    </row>
    <row r="8523" spans="12:12" ht="15.75" customHeight="1" x14ac:dyDescent="0.35">
      <c r="L8523" s="27" t="str">
        <f t="shared" si="133"/>
        <v/>
      </c>
    </row>
    <row r="8524" spans="12:12" ht="15.75" customHeight="1" x14ac:dyDescent="0.35">
      <c r="L8524" s="27" t="str">
        <f t="shared" si="133"/>
        <v/>
      </c>
    </row>
    <row r="8525" spans="12:12" ht="15.75" customHeight="1" x14ac:dyDescent="0.35">
      <c r="L8525" s="27" t="str">
        <f t="shared" si="133"/>
        <v/>
      </c>
    </row>
    <row r="8526" spans="12:12" ht="15.75" customHeight="1" x14ac:dyDescent="0.35">
      <c r="L8526" s="27" t="str">
        <f t="shared" si="133"/>
        <v/>
      </c>
    </row>
    <row r="8527" spans="12:12" ht="15.75" customHeight="1" x14ac:dyDescent="0.35">
      <c r="L8527" s="27" t="str">
        <f t="shared" si="133"/>
        <v/>
      </c>
    </row>
    <row r="8528" spans="12:12" ht="15.75" customHeight="1" x14ac:dyDescent="0.35">
      <c r="L8528" s="27" t="str">
        <f t="shared" si="133"/>
        <v/>
      </c>
    </row>
    <row r="8529" spans="12:12" ht="15.75" customHeight="1" x14ac:dyDescent="0.35">
      <c r="L8529" s="27" t="str">
        <f t="shared" si="133"/>
        <v/>
      </c>
    </row>
    <row r="8530" spans="12:12" ht="15.75" customHeight="1" x14ac:dyDescent="0.35">
      <c r="L8530" s="27" t="str">
        <f t="shared" si="133"/>
        <v/>
      </c>
    </row>
    <row r="8531" spans="12:12" ht="15.75" customHeight="1" x14ac:dyDescent="0.35">
      <c r="L8531" s="27" t="str">
        <f t="shared" si="133"/>
        <v/>
      </c>
    </row>
    <row r="8532" spans="12:12" ht="15.75" customHeight="1" x14ac:dyDescent="0.35">
      <c r="L8532" s="27" t="str">
        <f t="shared" si="133"/>
        <v/>
      </c>
    </row>
    <row r="8533" spans="12:12" ht="15.75" customHeight="1" x14ac:dyDescent="0.35">
      <c r="L8533" s="27" t="str">
        <f t="shared" si="133"/>
        <v/>
      </c>
    </row>
    <row r="8534" spans="12:12" ht="15.75" customHeight="1" x14ac:dyDescent="0.35">
      <c r="L8534" s="27" t="str">
        <f t="shared" si="133"/>
        <v/>
      </c>
    </row>
    <row r="8535" spans="12:12" ht="15.75" customHeight="1" x14ac:dyDescent="0.35">
      <c r="L8535" s="27" t="str">
        <f t="shared" si="133"/>
        <v/>
      </c>
    </row>
    <row r="8536" spans="12:12" ht="15.75" customHeight="1" x14ac:dyDescent="0.35">
      <c r="L8536" s="27" t="str">
        <f t="shared" si="133"/>
        <v/>
      </c>
    </row>
    <row r="8537" spans="12:12" ht="15.75" customHeight="1" x14ac:dyDescent="0.35">
      <c r="L8537" s="27" t="str">
        <f t="shared" si="133"/>
        <v/>
      </c>
    </row>
    <row r="8538" spans="12:12" ht="15.75" customHeight="1" x14ac:dyDescent="0.35">
      <c r="L8538" s="27" t="str">
        <f t="shared" si="133"/>
        <v/>
      </c>
    </row>
    <row r="8539" spans="12:12" ht="15.75" customHeight="1" x14ac:dyDescent="0.35">
      <c r="L8539" s="27" t="str">
        <f t="shared" si="133"/>
        <v/>
      </c>
    </row>
    <row r="8540" spans="12:12" ht="15.75" customHeight="1" x14ac:dyDescent="0.35">
      <c r="L8540" s="27" t="str">
        <f t="shared" si="133"/>
        <v/>
      </c>
    </row>
    <row r="8541" spans="12:12" ht="15.75" customHeight="1" x14ac:dyDescent="0.35">
      <c r="L8541" s="27" t="str">
        <f t="shared" si="133"/>
        <v/>
      </c>
    </row>
    <row r="8542" spans="12:12" ht="15.75" customHeight="1" x14ac:dyDescent="0.35">
      <c r="L8542" s="27" t="str">
        <f t="shared" si="133"/>
        <v/>
      </c>
    </row>
    <row r="8543" spans="12:12" ht="15.75" customHeight="1" x14ac:dyDescent="0.35">
      <c r="L8543" s="27" t="str">
        <f t="shared" si="133"/>
        <v/>
      </c>
    </row>
    <row r="8544" spans="12:12" ht="15.75" customHeight="1" x14ac:dyDescent="0.35">
      <c r="L8544" s="27" t="str">
        <f t="shared" si="133"/>
        <v/>
      </c>
    </row>
    <row r="8545" spans="12:12" ht="15.75" customHeight="1" x14ac:dyDescent="0.35">
      <c r="L8545" s="27" t="str">
        <f t="shared" si="133"/>
        <v/>
      </c>
    </row>
    <row r="8546" spans="12:12" ht="15.75" customHeight="1" x14ac:dyDescent="0.35">
      <c r="L8546" s="27" t="str">
        <f t="shared" si="133"/>
        <v/>
      </c>
    </row>
    <row r="8547" spans="12:12" ht="15.75" customHeight="1" x14ac:dyDescent="0.35">
      <c r="L8547" s="27" t="str">
        <f t="shared" si="133"/>
        <v/>
      </c>
    </row>
    <row r="8548" spans="12:12" ht="15.75" customHeight="1" x14ac:dyDescent="0.35">
      <c r="L8548" s="27" t="str">
        <f t="shared" si="133"/>
        <v/>
      </c>
    </row>
    <row r="8549" spans="12:12" ht="15.75" customHeight="1" x14ac:dyDescent="0.35">
      <c r="L8549" s="27" t="str">
        <f t="shared" si="133"/>
        <v/>
      </c>
    </row>
    <row r="8550" spans="12:12" ht="15.75" customHeight="1" x14ac:dyDescent="0.35">
      <c r="L8550" s="27" t="str">
        <f t="shared" si="133"/>
        <v/>
      </c>
    </row>
    <row r="8551" spans="12:12" ht="15.75" customHeight="1" x14ac:dyDescent="0.35">
      <c r="L8551" s="27" t="str">
        <f t="shared" si="133"/>
        <v/>
      </c>
    </row>
    <row r="8552" spans="12:12" ht="15.75" customHeight="1" x14ac:dyDescent="0.35">
      <c r="L8552" s="27" t="str">
        <f t="shared" si="133"/>
        <v/>
      </c>
    </row>
    <row r="8553" spans="12:12" ht="15.75" customHeight="1" x14ac:dyDescent="0.35">
      <c r="L8553" s="27" t="str">
        <f t="shared" si="133"/>
        <v/>
      </c>
    </row>
    <row r="8554" spans="12:12" ht="15.75" customHeight="1" x14ac:dyDescent="0.35">
      <c r="L8554" s="27" t="str">
        <f t="shared" si="133"/>
        <v/>
      </c>
    </row>
    <row r="8555" spans="12:12" ht="15.75" customHeight="1" x14ac:dyDescent="0.35">
      <c r="L8555" s="27" t="str">
        <f t="shared" si="133"/>
        <v/>
      </c>
    </row>
    <row r="8556" spans="12:12" ht="15.75" customHeight="1" x14ac:dyDescent="0.35">
      <c r="L8556" s="27" t="str">
        <f t="shared" si="133"/>
        <v/>
      </c>
    </row>
    <row r="8557" spans="12:12" ht="15.75" customHeight="1" x14ac:dyDescent="0.35">
      <c r="L8557" s="27" t="str">
        <f t="shared" si="133"/>
        <v/>
      </c>
    </row>
    <row r="8558" spans="12:12" ht="15.75" customHeight="1" x14ac:dyDescent="0.35">
      <c r="L8558" s="27" t="str">
        <f t="shared" si="133"/>
        <v/>
      </c>
    </row>
    <row r="8559" spans="12:12" ht="15.75" customHeight="1" x14ac:dyDescent="0.35">
      <c r="L8559" s="27" t="str">
        <f t="shared" si="133"/>
        <v/>
      </c>
    </row>
    <row r="8560" spans="12:12" ht="15.75" customHeight="1" x14ac:dyDescent="0.35">
      <c r="L8560" s="27" t="str">
        <f t="shared" si="133"/>
        <v/>
      </c>
    </row>
    <row r="8561" spans="12:12" ht="15.75" customHeight="1" x14ac:dyDescent="0.35">
      <c r="L8561" s="27" t="str">
        <f t="shared" si="133"/>
        <v/>
      </c>
    </row>
    <row r="8562" spans="12:12" ht="15.75" customHeight="1" x14ac:dyDescent="0.35">
      <c r="L8562" s="27" t="str">
        <f t="shared" si="133"/>
        <v/>
      </c>
    </row>
    <row r="8563" spans="12:12" ht="15.75" customHeight="1" x14ac:dyDescent="0.35">
      <c r="L8563" s="27" t="str">
        <f t="shared" si="133"/>
        <v/>
      </c>
    </row>
    <row r="8564" spans="12:12" ht="15.75" customHeight="1" x14ac:dyDescent="0.35">
      <c r="L8564" s="27" t="str">
        <f t="shared" si="133"/>
        <v/>
      </c>
    </row>
    <row r="8565" spans="12:12" ht="15.75" customHeight="1" x14ac:dyDescent="0.35">
      <c r="L8565" s="27" t="str">
        <f t="shared" si="133"/>
        <v/>
      </c>
    </row>
    <row r="8566" spans="12:12" ht="15.75" customHeight="1" x14ac:dyDescent="0.35">
      <c r="L8566" s="27" t="str">
        <f t="shared" si="133"/>
        <v/>
      </c>
    </row>
    <row r="8567" spans="12:12" ht="15.75" customHeight="1" x14ac:dyDescent="0.35">
      <c r="L8567" s="27" t="str">
        <f t="shared" si="133"/>
        <v/>
      </c>
    </row>
    <row r="8568" spans="12:12" ht="15.75" customHeight="1" x14ac:dyDescent="0.35">
      <c r="L8568" s="27" t="str">
        <f t="shared" si="133"/>
        <v/>
      </c>
    </row>
    <row r="8569" spans="12:12" ht="15.75" customHeight="1" x14ac:dyDescent="0.35">
      <c r="L8569" s="27" t="str">
        <f t="shared" si="133"/>
        <v/>
      </c>
    </row>
    <row r="8570" spans="12:12" ht="15.75" customHeight="1" x14ac:dyDescent="0.35">
      <c r="L8570" s="27" t="str">
        <f t="shared" si="133"/>
        <v/>
      </c>
    </row>
    <row r="8571" spans="12:12" ht="15.75" customHeight="1" x14ac:dyDescent="0.35">
      <c r="L8571" s="27" t="str">
        <f t="shared" si="133"/>
        <v/>
      </c>
    </row>
    <row r="8572" spans="12:12" ht="15.75" customHeight="1" x14ac:dyDescent="0.35">
      <c r="L8572" s="27" t="str">
        <f t="shared" si="133"/>
        <v/>
      </c>
    </row>
    <row r="8573" spans="12:12" ht="15.75" customHeight="1" x14ac:dyDescent="0.35">
      <c r="L8573" s="27" t="str">
        <f t="shared" si="133"/>
        <v/>
      </c>
    </row>
    <row r="8574" spans="12:12" ht="15.75" customHeight="1" x14ac:dyDescent="0.35">
      <c r="L8574" s="27" t="str">
        <f t="shared" si="133"/>
        <v/>
      </c>
    </row>
    <row r="8575" spans="12:12" ht="15.75" customHeight="1" x14ac:dyDescent="0.35">
      <c r="L8575" s="27" t="str">
        <f t="shared" si="133"/>
        <v/>
      </c>
    </row>
    <row r="8576" spans="12:12" ht="15.75" customHeight="1" x14ac:dyDescent="0.35">
      <c r="L8576" s="27" t="str">
        <f t="shared" si="133"/>
        <v/>
      </c>
    </row>
    <row r="8577" spans="12:12" ht="15.75" customHeight="1" x14ac:dyDescent="0.35">
      <c r="L8577" s="27" t="str">
        <f t="shared" si="133"/>
        <v/>
      </c>
    </row>
    <row r="8578" spans="12:12" ht="15.75" customHeight="1" x14ac:dyDescent="0.35">
      <c r="L8578" s="27" t="str">
        <f t="shared" si="133"/>
        <v/>
      </c>
    </row>
    <row r="8579" spans="12:12" ht="15.75" customHeight="1" x14ac:dyDescent="0.35">
      <c r="L8579" s="27" t="str">
        <f t="shared" si="133"/>
        <v/>
      </c>
    </row>
    <row r="8580" spans="12:12" ht="15.75" customHeight="1" x14ac:dyDescent="0.35">
      <c r="L8580" s="27" t="str">
        <f t="shared" si="133"/>
        <v/>
      </c>
    </row>
    <row r="8581" spans="12:12" ht="15.75" customHeight="1" x14ac:dyDescent="0.35">
      <c r="L8581" s="27" t="str">
        <f t="shared" ref="L8581:L8644" si="134">IF((T8581="N/A")+(ISBLANK(T8581)), IF(S8581="Critical", K8581+30, IF(S8581="High", K8581+30,IF(COUNTIF(S8581,"M*"), K8581+90, IF(S8581="Low", K8581+180,"")))),
IF(((U8581="Yes")*(T8581="Critical")), K8581+30, IF(((U8581="Yes")*(T8581="High")), K8581+30,  IF(((U8581="Yes")*(COUNTIF(S8581,"M*"))), K8581+90,  IF(((U8581="Yes")*(T8581="Low")), K8581+180, IF(S8581="Critical", K8581+30, IF(S8581="High", K8581+30,IF(COUNTIF(S8581,"M*"), K8581+90, IF(S8581="Low", K8581+180,"")))))))))</f>
        <v/>
      </c>
    </row>
    <row r="8582" spans="12:12" ht="15.75" customHeight="1" x14ac:dyDescent="0.35">
      <c r="L8582" s="27" t="str">
        <f t="shared" si="134"/>
        <v/>
      </c>
    </row>
    <row r="8583" spans="12:12" ht="15.75" customHeight="1" x14ac:dyDescent="0.35">
      <c r="L8583" s="27" t="str">
        <f t="shared" si="134"/>
        <v/>
      </c>
    </row>
    <row r="8584" spans="12:12" ht="15.75" customHeight="1" x14ac:dyDescent="0.35">
      <c r="L8584" s="27" t="str">
        <f t="shared" si="134"/>
        <v/>
      </c>
    </row>
    <row r="8585" spans="12:12" ht="15.75" customHeight="1" x14ac:dyDescent="0.35">
      <c r="L8585" s="27" t="str">
        <f t="shared" si="134"/>
        <v/>
      </c>
    </row>
    <row r="8586" spans="12:12" ht="15.75" customHeight="1" x14ac:dyDescent="0.35">
      <c r="L8586" s="27" t="str">
        <f t="shared" si="134"/>
        <v/>
      </c>
    </row>
    <row r="8587" spans="12:12" ht="15.75" customHeight="1" x14ac:dyDescent="0.35">
      <c r="L8587" s="27" t="str">
        <f t="shared" si="134"/>
        <v/>
      </c>
    </row>
    <row r="8588" spans="12:12" ht="15.75" customHeight="1" x14ac:dyDescent="0.35">
      <c r="L8588" s="27" t="str">
        <f t="shared" si="134"/>
        <v/>
      </c>
    </row>
    <row r="8589" spans="12:12" ht="15.75" customHeight="1" x14ac:dyDescent="0.35">
      <c r="L8589" s="27" t="str">
        <f t="shared" si="134"/>
        <v/>
      </c>
    </row>
    <row r="8590" spans="12:12" ht="15.75" customHeight="1" x14ac:dyDescent="0.35">
      <c r="L8590" s="27" t="str">
        <f t="shared" si="134"/>
        <v/>
      </c>
    </row>
    <row r="8591" spans="12:12" ht="15.75" customHeight="1" x14ac:dyDescent="0.35">
      <c r="L8591" s="27" t="str">
        <f t="shared" si="134"/>
        <v/>
      </c>
    </row>
    <row r="8592" spans="12:12" ht="15.75" customHeight="1" x14ac:dyDescent="0.35">
      <c r="L8592" s="27" t="str">
        <f t="shared" si="134"/>
        <v/>
      </c>
    </row>
    <row r="8593" spans="12:12" ht="15.75" customHeight="1" x14ac:dyDescent="0.35">
      <c r="L8593" s="27" t="str">
        <f t="shared" si="134"/>
        <v/>
      </c>
    </row>
    <row r="8594" spans="12:12" ht="15.75" customHeight="1" x14ac:dyDescent="0.35">
      <c r="L8594" s="27" t="str">
        <f t="shared" si="134"/>
        <v/>
      </c>
    </row>
    <row r="8595" spans="12:12" ht="15.75" customHeight="1" x14ac:dyDescent="0.35">
      <c r="L8595" s="27" t="str">
        <f t="shared" si="134"/>
        <v/>
      </c>
    </row>
    <row r="8596" spans="12:12" ht="15.75" customHeight="1" x14ac:dyDescent="0.35">
      <c r="L8596" s="27" t="str">
        <f t="shared" si="134"/>
        <v/>
      </c>
    </row>
    <row r="8597" spans="12:12" ht="15.75" customHeight="1" x14ac:dyDescent="0.35">
      <c r="L8597" s="27" t="str">
        <f t="shared" si="134"/>
        <v/>
      </c>
    </row>
    <row r="8598" spans="12:12" ht="15.75" customHeight="1" x14ac:dyDescent="0.35">
      <c r="L8598" s="27" t="str">
        <f t="shared" si="134"/>
        <v/>
      </c>
    </row>
    <row r="8599" spans="12:12" ht="15.75" customHeight="1" x14ac:dyDescent="0.35">
      <c r="L8599" s="27" t="str">
        <f t="shared" si="134"/>
        <v/>
      </c>
    </row>
    <row r="8600" spans="12:12" ht="15.75" customHeight="1" x14ac:dyDescent="0.35">
      <c r="L8600" s="27" t="str">
        <f t="shared" si="134"/>
        <v/>
      </c>
    </row>
    <row r="8601" spans="12:12" ht="15.75" customHeight="1" x14ac:dyDescent="0.35">
      <c r="L8601" s="27" t="str">
        <f t="shared" si="134"/>
        <v/>
      </c>
    </row>
    <row r="8602" spans="12:12" ht="15.75" customHeight="1" x14ac:dyDescent="0.35">
      <c r="L8602" s="27" t="str">
        <f t="shared" si="134"/>
        <v/>
      </c>
    </row>
    <row r="8603" spans="12:12" ht="15.75" customHeight="1" x14ac:dyDescent="0.35">
      <c r="L8603" s="27" t="str">
        <f t="shared" si="134"/>
        <v/>
      </c>
    </row>
    <row r="8604" spans="12:12" ht="15.75" customHeight="1" x14ac:dyDescent="0.35">
      <c r="L8604" s="27" t="str">
        <f t="shared" si="134"/>
        <v/>
      </c>
    </row>
    <row r="8605" spans="12:12" ht="15.75" customHeight="1" x14ac:dyDescent="0.35">
      <c r="L8605" s="27" t="str">
        <f t="shared" si="134"/>
        <v/>
      </c>
    </row>
    <row r="8606" spans="12:12" ht="15.75" customHeight="1" x14ac:dyDescent="0.35">
      <c r="L8606" s="27" t="str">
        <f t="shared" si="134"/>
        <v/>
      </c>
    </row>
    <row r="8607" spans="12:12" ht="15.75" customHeight="1" x14ac:dyDescent="0.35">
      <c r="L8607" s="27" t="str">
        <f t="shared" si="134"/>
        <v/>
      </c>
    </row>
    <row r="8608" spans="12:12" ht="15.75" customHeight="1" x14ac:dyDescent="0.35">
      <c r="L8608" s="27" t="str">
        <f t="shared" si="134"/>
        <v/>
      </c>
    </row>
    <row r="8609" spans="12:12" ht="15.75" customHeight="1" x14ac:dyDescent="0.35">
      <c r="L8609" s="27" t="str">
        <f t="shared" si="134"/>
        <v/>
      </c>
    </row>
    <row r="8610" spans="12:12" ht="15.75" customHeight="1" x14ac:dyDescent="0.35">
      <c r="L8610" s="27" t="str">
        <f t="shared" si="134"/>
        <v/>
      </c>
    </row>
    <row r="8611" spans="12:12" ht="15.75" customHeight="1" x14ac:dyDescent="0.35">
      <c r="L8611" s="27" t="str">
        <f t="shared" si="134"/>
        <v/>
      </c>
    </row>
    <row r="8612" spans="12:12" ht="15.75" customHeight="1" x14ac:dyDescent="0.35">
      <c r="L8612" s="27" t="str">
        <f t="shared" si="134"/>
        <v/>
      </c>
    </row>
    <row r="8613" spans="12:12" ht="15.75" customHeight="1" x14ac:dyDescent="0.35">
      <c r="L8613" s="27" t="str">
        <f t="shared" si="134"/>
        <v/>
      </c>
    </row>
    <row r="8614" spans="12:12" ht="15.75" customHeight="1" x14ac:dyDescent="0.35">
      <c r="L8614" s="27" t="str">
        <f t="shared" si="134"/>
        <v/>
      </c>
    </row>
    <row r="8615" spans="12:12" ht="15.75" customHeight="1" x14ac:dyDescent="0.35">
      <c r="L8615" s="27" t="str">
        <f t="shared" si="134"/>
        <v/>
      </c>
    </row>
    <row r="8616" spans="12:12" ht="15.75" customHeight="1" x14ac:dyDescent="0.35">
      <c r="L8616" s="27" t="str">
        <f t="shared" si="134"/>
        <v/>
      </c>
    </row>
    <row r="8617" spans="12:12" ht="15.75" customHeight="1" x14ac:dyDescent="0.35">
      <c r="L8617" s="27" t="str">
        <f t="shared" si="134"/>
        <v/>
      </c>
    </row>
    <row r="8618" spans="12:12" ht="15.75" customHeight="1" x14ac:dyDescent="0.35">
      <c r="L8618" s="27" t="str">
        <f t="shared" si="134"/>
        <v/>
      </c>
    </row>
    <row r="8619" spans="12:12" ht="15.75" customHeight="1" x14ac:dyDescent="0.35">
      <c r="L8619" s="27" t="str">
        <f t="shared" si="134"/>
        <v/>
      </c>
    </row>
    <row r="8620" spans="12:12" ht="15.75" customHeight="1" x14ac:dyDescent="0.35">
      <c r="L8620" s="27" t="str">
        <f t="shared" si="134"/>
        <v/>
      </c>
    </row>
    <row r="8621" spans="12:12" ht="15.75" customHeight="1" x14ac:dyDescent="0.35">
      <c r="L8621" s="27" t="str">
        <f t="shared" si="134"/>
        <v/>
      </c>
    </row>
    <row r="8622" spans="12:12" ht="15.75" customHeight="1" x14ac:dyDescent="0.35">
      <c r="L8622" s="27" t="str">
        <f t="shared" si="134"/>
        <v/>
      </c>
    </row>
    <row r="8623" spans="12:12" ht="15.75" customHeight="1" x14ac:dyDescent="0.35">
      <c r="L8623" s="27" t="str">
        <f t="shared" si="134"/>
        <v/>
      </c>
    </row>
    <row r="8624" spans="12:12" ht="15.75" customHeight="1" x14ac:dyDescent="0.35">
      <c r="L8624" s="27" t="str">
        <f t="shared" si="134"/>
        <v/>
      </c>
    </row>
    <row r="8625" spans="12:12" ht="15.75" customHeight="1" x14ac:dyDescent="0.35">
      <c r="L8625" s="27" t="str">
        <f t="shared" si="134"/>
        <v/>
      </c>
    </row>
    <row r="8626" spans="12:12" ht="15.75" customHeight="1" x14ac:dyDescent="0.35">
      <c r="L8626" s="27" t="str">
        <f t="shared" si="134"/>
        <v/>
      </c>
    </row>
    <row r="8627" spans="12:12" ht="15.75" customHeight="1" x14ac:dyDescent="0.35">
      <c r="L8627" s="27" t="str">
        <f t="shared" si="134"/>
        <v/>
      </c>
    </row>
    <row r="8628" spans="12:12" ht="15.75" customHeight="1" x14ac:dyDescent="0.35">
      <c r="L8628" s="27" t="str">
        <f t="shared" si="134"/>
        <v/>
      </c>
    </row>
    <row r="8629" spans="12:12" ht="15.75" customHeight="1" x14ac:dyDescent="0.35">
      <c r="L8629" s="27" t="str">
        <f t="shared" si="134"/>
        <v/>
      </c>
    </row>
    <row r="8630" spans="12:12" ht="15.75" customHeight="1" x14ac:dyDescent="0.35">
      <c r="L8630" s="27" t="str">
        <f t="shared" si="134"/>
        <v/>
      </c>
    </row>
    <row r="8631" spans="12:12" ht="15.75" customHeight="1" x14ac:dyDescent="0.35">
      <c r="L8631" s="27" t="str">
        <f t="shared" si="134"/>
        <v/>
      </c>
    </row>
    <row r="8632" spans="12:12" ht="15.75" customHeight="1" x14ac:dyDescent="0.35">
      <c r="L8632" s="27" t="str">
        <f t="shared" si="134"/>
        <v/>
      </c>
    </row>
    <row r="8633" spans="12:12" ht="15.75" customHeight="1" x14ac:dyDescent="0.35">
      <c r="L8633" s="27" t="str">
        <f t="shared" si="134"/>
        <v/>
      </c>
    </row>
    <row r="8634" spans="12:12" ht="15.75" customHeight="1" x14ac:dyDescent="0.35">
      <c r="L8634" s="27" t="str">
        <f t="shared" si="134"/>
        <v/>
      </c>
    </row>
    <row r="8635" spans="12:12" ht="15.75" customHeight="1" x14ac:dyDescent="0.35">
      <c r="L8635" s="27" t="str">
        <f t="shared" si="134"/>
        <v/>
      </c>
    </row>
    <row r="8636" spans="12:12" ht="15.75" customHeight="1" x14ac:dyDescent="0.35">
      <c r="L8636" s="27" t="str">
        <f t="shared" si="134"/>
        <v/>
      </c>
    </row>
    <row r="8637" spans="12:12" ht="15.75" customHeight="1" x14ac:dyDescent="0.35">
      <c r="L8637" s="27" t="str">
        <f t="shared" si="134"/>
        <v/>
      </c>
    </row>
    <row r="8638" spans="12:12" ht="15.75" customHeight="1" x14ac:dyDescent="0.35">
      <c r="L8638" s="27" t="str">
        <f t="shared" si="134"/>
        <v/>
      </c>
    </row>
    <row r="8639" spans="12:12" ht="15.75" customHeight="1" x14ac:dyDescent="0.35">
      <c r="L8639" s="27" t="str">
        <f t="shared" si="134"/>
        <v/>
      </c>
    </row>
    <row r="8640" spans="12:12" ht="15.75" customHeight="1" x14ac:dyDescent="0.35">
      <c r="L8640" s="27" t="str">
        <f t="shared" si="134"/>
        <v/>
      </c>
    </row>
    <row r="8641" spans="12:12" ht="15.75" customHeight="1" x14ac:dyDescent="0.35">
      <c r="L8641" s="27" t="str">
        <f t="shared" si="134"/>
        <v/>
      </c>
    </row>
    <row r="8642" spans="12:12" ht="15.75" customHeight="1" x14ac:dyDescent="0.35">
      <c r="L8642" s="27" t="str">
        <f t="shared" si="134"/>
        <v/>
      </c>
    </row>
    <row r="8643" spans="12:12" ht="15.75" customHeight="1" x14ac:dyDescent="0.35">
      <c r="L8643" s="27" t="str">
        <f t="shared" si="134"/>
        <v/>
      </c>
    </row>
    <row r="8644" spans="12:12" ht="15.75" customHeight="1" x14ac:dyDescent="0.35">
      <c r="L8644" s="27" t="str">
        <f t="shared" si="134"/>
        <v/>
      </c>
    </row>
    <row r="8645" spans="12:12" ht="15.75" customHeight="1" x14ac:dyDescent="0.35">
      <c r="L8645" s="27" t="str">
        <f t="shared" ref="L8645:L8708" si="135">IF((T8645="N/A")+(ISBLANK(T8645)), IF(S8645="Critical", K8645+30, IF(S8645="High", K8645+30,IF(COUNTIF(S8645,"M*"), K8645+90, IF(S8645="Low", K8645+180,"")))),
IF(((U8645="Yes")*(T8645="Critical")), K8645+30, IF(((U8645="Yes")*(T8645="High")), K8645+30,  IF(((U8645="Yes")*(COUNTIF(S8645,"M*"))), K8645+90,  IF(((U8645="Yes")*(T8645="Low")), K8645+180, IF(S8645="Critical", K8645+30, IF(S8645="High", K8645+30,IF(COUNTIF(S8645,"M*"), K8645+90, IF(S8645="Low", K8645+180,"")))))))))</f>
        <v/>
      </c>
    </row>
    <row r="8646" spans="12:12" ht="15.75" customHeight="1" x14ac:dyDescent="0.35">
      <c r="L8646" s="27" t="str">
        <f t="shared" si="135"/>
        <v/>
      </c>
    </row>
    <row r="8647" spans="12:12" ht="15.75" customHeight="1" x14ac:dyDescent="0.35">
      <c r="L8647" s="27" t="str">
        <f t="shared" si="135"/>
        <v/>
      </c>
    </row>
    <row r="8648" spans="12:12" ht="15.75" customHeight="1" x14ac:dyDescent="0.35">
      <c r="L8648" s="27" t="str">
        <f t="shared" si="135"/>
        <v/>
      </c>
    </row>
    <row r="8649" spans="12:12" ht="15.75" customHeight="1" x14ac:dyDescent="0.35">
      <c r="L8649" s="27" t="str">
        <f t="shared" si="135"/>
        <v/>
      </c>
    </row>
    <row r="8650" spans="12:12" ht="15.75" customHeight="1" x14ac:dyDescent="0.35">
      <c r="L8650" s="27" t="str">
        <f t="shared" si="135"/>
        <v/>
      </c>
    </row>
    <row r="8651" spans="12:12" ht="15.75" customHeight="1" x14ac:dyDescent="0.35">
      <c r="L8651" s="27" t="str">
        <f t="shared" si="135"/>
        <v/>
      </c>
    </row>
    <row r="8652" spans="12:12" ht="15.75" customHeight="1" x14ac:dyDescent="0.35">
      <c r="L8652" s="27" t="str">
        <f t="shared" si="135"/>
        <v/>
      </c>
    </row>
    <row r="8653" spans="12:12" ht="15.75" customHeight="1" x14ac:dyDescent="0.35">
      <c r="L8653" s="27" t="str">
        <f t="shared" si="135"/>
        <v/>
      </c>
    </row>
    <row r="8654" spans="12:12" ht="15.75" customHeight="1" x14ac:dyDescent="0.35">
      <c r="L8654" s="27" t="str">
        <f t="shared" si="135"/>
        <v/>
      </c>
    </row>
    <row r="8655" spans="12:12" ht="15.75" customHeight="1" x14ac:dyDescent="0.35">
      <c r="L8655" s="27" t="str">
        <f t="shared" si="135"/>
        <v/>
      </c>
    </row>
    <row r="8656" spans="12:12" ht="15.75" customHeight="1" x14ac:dyDescent="0.35">
      <c r="L8656" s="27" t="str">
        <f t="shared" si="135"/>
        <v/>
      </c>
    </row>
    <row r="8657" spans="12:12" ht="15.75" customHeight="1" x14ac:dyDescent="0.35">
      <c r="L8657" s="27" t="str">
        <f t="shared" si="135"/>
        <v/>
      </c>
    </row>
    <row r="8658" spans="12:12" ht="15.75" customHeight="1" x14ac:dyDescent="0.35">
      <c r="L8658" s="27" t="str">
        <f t="shared" si="135"/>
        <v/>
      </c>
    </row>
    <row r="8659" spans="12:12" ht="15.75" customHeight="1" x14ac:dyDescent="0.35">
      <c r="L8659" s="27" t="str">
        <f t="shared" si="135"/>
        <v/>
      </c>
    </row>
    <row r="8660" spans="12:12" ht="15.75" customHeight="1" x14ac:dyDescent="0.35">
      <c r="L8660" s="27" t="str">
        <f t="shared" si="135"/>
        <v/>
      </c>
    </row>
    <row r="8661" spans="12:12" ht="15.75" customHeight="1" x14ac:dyDescent="0.35">
      <c r="L8661" s="27" t="str">
        <f t="shared" si="135"/>
        <v/>
      </c>
    </row>
    <row r="8662" spans="12:12" ht="15.75" customHeight="1" x14ac:dyDescent="0.35">
      <c r="L8662" s="27" t="str">
        <f t="shared" si="135"/>
        <v/>
      </c>
    </row>
    <row r="8663" spans="12:12" ht="15.75" customHeight="1" x14ac:dyDescent="0.35">
      <c r="L8663" s="27" t="str">
        <f t="shared" si="135"/>
        <v/>
      </c>
    </row>
    <row r="8664" spans="12:12" ht="15.75" customHeight="1" x14ac:dyDescent="0.35">
      <c r="L8664" s="27" t="str">
        <f t="shared" si="135"/>
        <v/>
      </c>
    </row>
    <row r="8665" spans="12:12" ht="15.75" customHeight="1" x14ac:dyDescent="0.35">
      <c r="L8665" s="27" t="str">
        <f t="shared" si="135"/>
        <v/>
      </c>
    </row>
    <row r="8666" spans="12:12" ht="15.75" customHeight="1" x14ac:dyDescent="0.35">
      <c r="L8666" s="27" t="str">
        <f t="shared" si="135"/>
        <v/>
      </c>
    </row>
    <row r="8667" spans="12:12" ht="15.75" customHeight="1" x14ac:dyDescent="0.35">
      <c r="L8667" s="27" t="str">
        <f t="shared" si="135"/>
        <v/>
      </c>
    </row>
    <row r="8668" spans="12:12" ht="15.75" customHeight="1" x14ac:dyDescent="0.35">
      <c r="L8668" s="27" t="str">
        <f t="shared" si="135"/>
        <v/>
      </c>
    </row>
    <row r="8669" spans="12:12" ht="15.75" customHeight="1" x14ac:dyDescent="0.35">
      <c r="L8669" s="27" t="str">
        <f t="shared" si="135"/>
        <v/>
      </c>
    </row>
    <row r="8670" spans="12:12" ht="15.75" customHeight="1" x14ac:dyDescent="0.35">
      <c r="L8670" s="27" t="str">
        <f t="shared" si="135"/>
        <v/>
      </c>
    </row>
    <row r="8671" spans="12:12" ht="15.75" customHeight="1" x14ac:dyDescent="0.35">
      <c r="L8671" s="27" t="str">
        <f t="shared" si="135"/>
        <v/>
      </c>
    </row>
    <row r="8672" spans="12:12" ht="15.75" customHeight="1" x14ac:dyDescent="0.35">
      <c r="L8672" s="27" t="str">
        <f t="shared" si="135"/>
        <v/>
      </c>
    </row>
    <row r="8673" spans="12:12" ht="15.75" customHeight="1" x14ac:dyDescent="0.35">
      <c r="L8673" s="27" t="str">
        <f t="shared" si="135"/>
        <v/>
      </c>
    </row>
    <row r="8674" spans="12:12" ht="15.75" customHeight="1" x14ac:dyDescent="0.35">
      <c r="L8674" s="27" t="str">
        <f t="shared" si="135"/>
        <v/>
      </c>
    </row>
    <row r="8675" spans="12:12" ht="15.75" customHeight="1" x14ac:dyDescent="0.35">
      <c r="L8675" s="27" t="str">
        <f t="shared" si="135"/>
        <v/>
      </c>
    </row>
    <row r="8676" spans="12:12" ht="15.75" customHeight="1" x14ac:dyDescent="0.35">
      <c r="L8676" s="27" t="str">
        <f t="shared" si="135"/>
        <v/>
      </c>
    </row>
    <row r="8677" spans="12:12" ht="15.75" customHeight="1" x14ac:dyDescent="0.35">
      <c r="L8677" s="27" t="str">
        <f t="shared" si="135"/>
        <v/>
      </c>
    </row>
    <row r="8678" spans="12:12" ht="15.75" customHeight="1" x14ac:dyDescent="0.35">
      <c r="L8678" s="27" t="str">
        <f t="shared" si="135"/>
        <v/>
      </c>
    </row>
    <row r="8679" spans="12:12" ht="15.75" customHeight="1" x14ac:dyDescent="0.35">
      <c r="L8679" s="27" t="str">
        <f t="shared" si="135"/>
        <v/>
      </c>
    </row>
    <row r="8680" spans="12:12" ht="15.75" customHeight="1" x14ac:dyDescent="0.35">
      <c r="L8680" s="27" t="str">
        <f t="shared" si="135"/>
        <v/>
      </c>
    </row>
    <row r="8681" spans="12:12" ht="15.75" customHeight="1" x14ac:dyDescent="0.35">
      <c r="L8681" s="27" t="str">
        <f t="shared" si="135"/>
        <v/>
      </c>
    </row>
    <row r="8682" spans="12:12" ht="15.75" customHeight="1" x14ac:dyDescent="0.35">
      <c r="L8682" s="27" t="str">
        <f t="shared" si="135"/>
        <v/>
      </c>
    </row>
    <row r="8683" spans="12:12" ht="15.75" customHeight="1" x14ac:dyDescent="0.35">
      <c r="L8683" s="27" t="str">
        <f t="shared" si="135"/>
        <v/>
      </c>
    </row>
    <row r="8684" spans="12:12" ht="15.75" customHeight="1" x14ac:dyDescent="0.35">
      <c r="L8684" s="27" t="str">
        <f t="shared" si="135"/>
        <v/>
      </c>
    </row>
    <row r="8685" spans="12:12" ht="15.75" customHeight="1" x14ac:dyDescent="0.35">
      <c r="L8685" s="27" t="str">
        <f t="shared" si="135"/>
        <v/>
      </c>
    </row>
    <row r="8686" spans="12:12" ht="15.75" customHeight="1" x14ac:dyDescent="0.35">
      <c r="L8686" s="27" t="str">
        <f t="shared" si="135"/>
        <v/>
      </c>
    </row>
    <row r="8687" spans="12:12" ht="15.75" customHeight="1" x14ac:dyDescent="0.35">
      <c r="L8687" s="27" t="str">
        <f t="shared" si="135"/>
        <v/>
      </c>
    </row>
    <row r="8688" spans="12:12" ht="15.75" customHeight="1" x14ac:dyDescent="0.35">
      <c r="L8688" s="27" t="str">
        <f t="shared" si="135"/>
        <v/>
      </c>
    </row>
    <row r="8689" spans="12:12" ht="15.75" customHeight="1" x14ac:dyDescent="0.35">
      <c r="L8689" s="27" t="str">
        <f t="shared" si="135"/>
        <v/>
      </c>
    </row>
    <row r="8690" spans="12:12" ht="15.75" customHeight="1" x14ac:dyDescent="0.35">
      <c r="L8690" s="27" t="str">
        <f t="shared" si="135"/>
        <v/>
      </c>
    </row>
    <row r="8691" spans="12:12" ht="15.75" customHeight="1" x14ac:dyDescent="0.35">
      <c r="L8691" s="27" t="str">
        <f t="shared" si="135"/>
        <v/>
      </c>
    </row>
    <row r="8692" spans="12:12" ht="15.75" customHeight="1" x14ac:dyDescent="0.35">
      <c r="L8692" s="27" t="str">
        <f t="shared" si="135"/>
        <v/>
      </c>
    </row>
    <row r="8693" spans="12:12" ht="15.75" customHeight="1" x14ac:dyDescent="0.35">
      <c r="L8693" s="27" t="str">
        <f t="shared" si="135"/>
        <v/>
      </c>
    </row>
    <row r="8694" spans="12:12" ht="15.75" customHeight="1" x14ac:dyDescent="0.35">
      <c r="L8694" s="27" t="str">
        <f t="shared" si="135"/>
        <v/>
      </c>
    </row>
    <row r="8695" spans="12:12" ht="15.75" customHeight="1" x14ac:dyDescent="0.35">
      <c r="L8695" s="27" t="str">
        <f t="shared" si="135"/>
        <v/>
      </c>
    </row>
    <row r="8696" spans="12:12" ht="15.75" customHeight="1" x14ac:dyDescent="0.35">
      <c r="L8696" s="27" t="str">
        <f t="shared" si="135"/>
        <v/>
      </c>
    </row>
    <row r="8697" spans="12:12" ht="15.75" customHeight="1" x14ac:dyDescent="0.35">
      <c r="L8697" s="27" t="str">
        <f t="shared" si="135"/>
        <v/>
      </c>
    </row>
    <row r="8698" spans="12:12" ht="15.75" customHeight="1" x14ac:dyDescent="0.35">
      <c r="L8698" s="27" t="str">
        <f t="shared" si="135"/>
        <v/>
      </c>
    </row>
    <row r="8699" spans="12:12" ht="15.75" customHeight="1" x14ac:dyDescent="0.35">
      <c r="L8699" s="27" t="str">
        <f t="shared" si="135"/>
        <v/>
      </c>
    </row>
    <row r="8700" spans="12:12" ht="15.75" customHeight="1" x14ac:dyDescent="0.35">
      <c r="L8700" s="27" t="str">
        <f t="shared" si="135"/>
        <v/>
      </c>
    </row>
    <row r="8701" spans="12:12" ht="15.75" customHeight="1" x14ac:dyDescent="0.35">
      <c r="L8701" s="27" t="str">
        <f t="shared" si="135"/>
        <v/>
      </c>
    </row>
    <row r="8702" spans="12:12" ht="15.75" customHeight="1" x14ac:dyDescent="0.35">
      <c r="L8702" s="27" t="str">
        <f t="shared" si="135"/>
        <v/>
      </c>
    </row>
    <row r="8703" spans="12:12" ht="15.75" customHeight="1" x14ac:dyDescent="0.35">
      <c r="L8703" s="27" t="str">
        <f t="shared" si="135"/>
        <v/>
      </c>
    </row>
    <row r="8704" spans="12:12" ht="15.75" customHeight="1" x14ac:dyDescent="0.35">
      <c r="L8704" s="27" t="str">
        <f t="shared" si="135"/>
        <v/>
      </c>
    </row>
    <row r="8705" spans="12:12" ht="15.75" customHeight="1" x14ac:dyDescent="0.35">
      <c r="L8705" s="27" t="str">
        <f t="shared" si="135"/>
        <v/>
      </c>
    </row>
    <row r="8706" spans="12:12" ht="15.75" customHeight="1" x14ac:dyDescent="0.35">
      <c r="L8706" s="27" t="str">
        <f t="shared" si="135"/>
        <v/>
      </c>
    </row>
    <row r="8707" spans="12:12" ht="15.75" customHeight="1" x14ac:dyDescent="0.35">
      <c r="L8707" s="27" t="str">
        <f t="shared" si="135"/>
        <v/>
      </c>
    </row>
    <row r="8708" spans="12:12" ht="15.75" customHeight="1" x14ac:dyDescent="0.35">
      <c r="L8708" s="27" t="str">
        <f t="shared" si="135"/>
        <v/>
      </c>
    </row>
    <row r="8709" spans="12:12" ht="15.75" customHeight="1" x14ac:dyDescent="0.35">
      <c r="L8709" s="27" t="str">
        <f t="shared" ref="L8709:L8772" si="136">IF((T8709="N/A")+(ISBLANK(T8709)), IF(S8709="Critical", K8709+30, IF(S8709="High", K8709+30,IF(COUNTIF(S8709,"M*"), K8709+90, IF(S8709="Low", K8709+180,"")))),
IF(((U8709="Yes")*(T8709="Critical")), K8709+30, IF(((U8709="Yes")*(T8709="High")), K8709+30,  IF(((U8709="Yes")*(COUNTIF(S8709,"M*"))), K8709+90,  IF(((U8709="Yes")*(T8709="Low")), K8709+180, IF(S8709="Critical", K8709+30, IF(S8709="High", K8709+30,IF(COUNTIF(S8709,"M*"), K8709+90, IF(S8709="Low", K8709+180,"")))))))))</f>
        <v/>
      </c>
    </row>
    <row r="8710" spans="12:12" ht="15.75" customHeight="1" x14ac:dyDescent="0.35">
      <c r="L8710" s="27" t="str">
        <f t="shared" si="136"/>
        <v/>
      </c>
    </row>
    <row r="8711" spans="12:12" ht="15.75" customHeight="1" x14ac:dyDescent="0.35">
      <c r="L8711" s="27" t="str">
        <f t="shared" si="136"/>
        <v/>
      </c>
    </row>
    <row r="8712" spans="12:12" ht="15.75" customHeight="1" x14ac:dyDescent="0.35">
      <c r="L8712" s="27" t="str">
        <f t="shared" si="136"/>
        <v/>
      </c>
    </row>
    <row r="8713" spans="12:12" ht="15.75" customHeight="1" x14ac:dyDescent="0.35">
      <c r="L8713" s="27" t="str">
        <f t="shared" si="136"/>
        <v/>
      </c>
    </row>
    <row r="8714" spans="12:12" ht="15.75" customHeight="1" x14ac:dyDescent="0.35">
      <c r="L8714" s="27" t="str">
        <f t="shared" si="136"/>
        <v/>
      </c>
    </row>
    <row r="8715" spans="12:12" ht="15.75" customHeight="1" x14ac:dyDescent="0.35">
      <c r="L8715" s="27" t="str">
        <f t="shared" si="136"/>
        <v/>
      </c>
    </row>
    <row r="8716" spans="12:12" ht="15.75" customHeight="1" x14ac:dyDescent="0.35">
      <c r="L8716" s="27" t="str">
        <f t="shared" si="136"/>
        <v/>
      </c>
    </row>
    <row r="8717" spans="12:12" ht="15.75" customHeight="1" x14ac:dyDescent="0.35">
      <c r="L8717" s="27" t="str">
        <f t="shared" si="136"/>
        <v/>
      </c>
    </row>
    <row r="8718" spans="12:12" ht="15.75" customHeight="1" x14ac:dyDescent="0.35">
      <c r="L8718" s="27" t="str">
        <f t="shared" si="136"/>
        <v/>
      </c>
    </row>
    <row r="8719" spans="12:12" ht="15.75" customHeight="1" x14ac:dyDescent="0.35">
      <c r="L8719" s="27" t="str">
        <f t="shared" si="136"/>
        <v/>
      </c>
    </row>
    <row r="8720" spans="12:12" ht="15.75" customHeight="1" x14ac:dyDescent="0.35">
      <c r="L8720" s="27" t="str">
        <f t="shared" si="136"/>
        <v/>
      </c>
    </row>
    <row r="8721" spans="12:12" ht="15.75" customHeight="1" x14ac:dyDescent="0.35">
      <c r="L8721" s="27" t="str">
        <f t="shared" si="136"/>
        <v/>
      </c>
    </row>
    <row r="8722" spans="12:12" ht="15.75" customHeight="1" x14ac:dyDescent="0.35">
      <c r="L8722" s="27" t="str">
        <f t="shared" si="136"/>
        <v/>
      </c>
    </row>
    <row r="8723" spans="12:12" ht="15.75" customHeight="1" x14ac:dyDescent="0.35">
      <c r="L8723" s="27" t="str">
        <f t="shared" si="136"/>
        <v/>
      </c>
    </row>
    <row r="8724" spans="12:12" ht="15.75" customHeight="1" x14ac:dyDescent="0.35">
      <c r="L8724" s="27" t="str">
        <f t="shared" si="136"/>
        <v/>
      </c>
    </row>
    <row r="8725" spans="12:12" ht="15.75" customHeight="1" x14ac:dyDescent="0.35">
      <c r="L8725" s="27" t="str">
        <f t="shared" si="136"/>
        <v/>
      </c>
    </row>
    <row r="8726" spans="12:12" ht="15.75" customHeight="1" x14ac:dyDescent="0.35">
      <c r="L8726" s="27" t="str">
        <f t="shared" si="136"/>
        <v/>
      </c>
    </row>
    <row r="8727" spans="12:12" ht="15.75" customHeight="1" x14ac:dyDescent="0.35">
      <c r="L8727" s="27" t="str">
        <f t="shared" si="136"/>
        <v/>
      </c>
    </row>
    <row r="8728" spans="12:12" ht="15.75" customHeight="1" x14ac:dyDescent="0.35">
      <c r="L8728" s="27" t="str">
        <f t="shared" si="136"/>
        <v/>
      </c>
    </row>
    <row r="8729" spans="12:12" ht="15.75" customHeight="1" x14ac:dyDescent="0.35">
      <c r="L8729" s="27" t="str">
        <f t="shared" si="136"/>
        <v/>
      </c>
    </row>
    <row r="8730" spans="12:12" ht="15.75" customHeight="1" x14ac:dyDescent="0.35">
      <c r="L8730" s="27" t="str">
        <f t="shared" si="136"/>
        <v/>
      </c>
    </row>
    <row r="8731" spans="12:12" ht="15.75" customHeight="1" x14ac:dyDescent="0.35">
      <c r="L8731" s="27" t="str">
        <f t="shared" si="136"/>
        <v/>
      </c>
    </row>
    <row r="8732" spans="12:12" ht="15.75" customHeight="1" x14ac:dyDescent="0.35">
      <c r="L8732" s="27" t="str">
        <f t="shared" si="136"/>
        <v/>
      </c>
    </row>
    <row r="8733" spans="12:12" ht="15.75" customHeight="1" x14ac:dyDescent="0.35">
      <c r="L8733" s="27" t="str">
        <f t="shared" si="136"/>
        <v/>
      </c>
    </row>
    <row r="8734" spans="12:12" ht="15.75" customHeight="1" x14ac:dyDescent="0.35">
      <c r="L8734" s="27" t="str">
        <f t="shared" si="136"/>
        <v/>
      </c>
    </row>
    <row r="8735" spans="12:12" ht="15.75" customHeight="1" x14ac:dyDescent="0.35">
      <c r="L8735" s="27" t="str">
        <f t="shared" si="136"/>
        <v/>
      </c>
    </row>
    <row r="8736" spans="12:12" ht="15.75" customHeight="1" x14ac:dyDescent="0.35">
      <c r="L8736" s="27" t="str">
        <f t="shared" si="136"/>
        <v/>
      </c>
    </row>
    <row r="8737" spans="12:12" ht="15.75" customHeight="1" x14ac:dyDescent="0.35">
      <c r="L8737" s="27" t="str">
        <f t="shared" si="136"/>
        <v/>
      </c>
    </row>
    <row r="8738" spans="12:12" ht="15.75" customHeight="1" x14ac:dyDescent="0.35">
      <c r="L8738" s="27" t="str">
        <f t="shared" si="136"/>
        <v/>
      </c>
    </row>
    <row r="8739" spans="12:12" ht="15.75" customHeight="1" x14ac:dyDescent="0.35">
      <c r="L8739" s="27" t="str">
        <f t="shared" si="136"/>
        <v/>
      </c>
    </row>
    <row r="8740" spans="12:12" ht="15.75" customHeight="1" x14ac:dyDescent="0.35">
      <c r="L8740" s="27" t="str">
        <f t="shared" si="136"/>
        <v/>
      </c>
    </row>
    <row r="8741" spans="12:12" ht="15.75" customHeight="1" x14ac:dyDescent="0.35">
      <c r="L8741" s="27" t="str">
        <f t="shared" si="136"/>
        <v/>
      </c>
    </row>
    <row r="8742" spans="12:12" ht="15.75" customHeight="1" x14ac:dyDescent="0.35">
      <c r="L8742" s="27" t="str">
        <f t="shared" si="136"/>
        <v/>
      </c>
    </row>
    <row r="8743" spans="12:12" ht="15.75" customHeight="1" x14ac:dyDescent="0.35">
      <c r="L8743" s="27" t="str">
        <f t="shared" si="136"/>
        <v/>
      </c>
    </row>
    <row r="8744" spans="12:12" ht="15.75" customHeight="1" x14ac:dyDescent="0.35">
      <c r="L8744" s="27" t="str">
        <f t="shared" si="136"/>
        <v/>
      </c>
    </row>
    <row r="8745" spans="12:12" ht="15.75" customHeight="1" x14ac:dyDescent="0.35">
      <c r="L8745" s="27" t="str">
        <f t="shared" si="136"/>
        <v/>
      </c>
    </row>
    <row r="8746" spans="12:12" ht="15.75" customHeight="1" x14ac:dyDescent="0.35">
      <c r="L8746" s="27" t="str">
        <f t="shared" si="136"/>
        <v/>
      </c>
    </row>
    <row r="8747" spans="12:12" ht="15.75" customHeight="1" x14ac:dyDescent="0.35">
      <c r="L8747" s="27" t="str">
        <f t="shared" si="136"/>
        <v/>
      </c>
    </row>
    <row r="8748" spans="12:12" ht="15.75" customHeight="1" x14ac:dyDescent="0.35">
      <c r="L8748" s="27" t="str">
        <f t="shared" si="136"/>
        <v/>
      </c>
    </row>
    <row r="8749" spans="12:12" ht="15.75" customHeight="1" x14ac:dyDescent="0.35">
      <c r="L8749" s="27" t="str">
        <f t="shared" si="136"/>
        <v/>
      </c>
    </row>
    <row r="8750" spans="12:12" ht="15.75" customHeight="1" x14ac:dyDescent="0.35">
      <c r="L8750" s="27" t="str">
        <f t="shared" si="136"/>
        <v/>
      </c>
    </row>
    <row r="8751" spans="12:12" ht="15.75" customHeight="1" x14ac:dyDescent="0.35">
      <c r="L8751" s="27" t="str">
        <f t="shared" si="136"/>
        <v/>
      </c>
    </row>
    <row r="8752" spans="12:12" ht="15.75" customHeight="1" x14ac:dyDescent="0.35">
      <c r="L8752" s="27" t="str">
        <f t="shared" si="136"/>
        <v/>
      </c>
    </row>
    <row r="8753" spans="12:12" ht="15.75" customHeight="1" x14ac:dyDescent="0.35">
      <c r="L8753" s="27" t="str">
        <f t="shared" si="136"/>
        <v/>
      </c>
    </row>
    <row r="8754" spans="12:12" ht="15.75" customHeight="1" x14ac:dyDescent="0.35">
      <c r="L8754" s="27" t="str">
        <f t="shared" si="136"/>
        <v/>
      </c>
    </row>
    <row r="8755" spans="12:12" ht="15.75" customHeight="1" x14ac:dyDescent="0.35">
      <c r="L8755" s="27" t="str">
        <f t="shared" si="136"/>
        <v/>
      </c>
    </row>
    <row r="8756" spans="12:12" ht="15.75" customHeight="1" x14ac:dyDescent="0.35">
      <c r="L8756" s="27" t="str">
        <f t="shared" si="136"/>
        <v/>
      </c>
    </row>
    <row r="8757" spans="12:12" ht="15.75" customHeight="1" x14ac:dyDescent="0.35">
      <c r="L8757" s="27" t="str">
        <f t="shared" si="136"/>
        <v/>
      </c>
    </row>
    <row r="8758" spans="12:12" ht="15.75" customHeight="1" x14ac:dyDescent="0.35">
      <c r="L8758" s="27" t="str">
        <f t="shared" si="136"/>
        <v/>
      </c>
    </row>
    <row r="8759" spans="12:12" ht="15.75" customHeight="1" x14ac:dyDescent="0.35">
      <c r="L8759" s="27" t="str">
        <f t="shared" si="136"/>
        <v/>
      </c>
    </row>
    <row r="8760" spans="12:12" ht="15.75" customHeight="1" x14ac:dyDescent="0.35">
      <c r="L8760" s="27" t="str">
        <f t="shared" si="136"/>
        <v/>
      </c>
    </row>
    <row r="8761" spans="12:12" ht="15.75" customHeight="1" x14ac:dyDescent="0.35">
      <c r="L8761" s="27" t="str">
        <f t="shared" si="136"/>
        <v/>
      </c>
    </row>
    <row r="8762" spans="12:12" ht="15.75" customHeight="1" x14ac:dyDescent="0.35">
      <c r="L8762" s="27" t="str">
        <f t="shared" si="136"/>
        <v/>
      </c>
    </row>
    <row r="8763" spans="12:12" ht="15.75" customHeight="1" x14ac:dyDescent="0.35">
      <c r="L8763" s="27" t="str">
        <f t="shared" si="136"/>
        <v/>
      </c>
    </row>
    <row r="8764" spans="12:12" ht="15.75" customHeight="1" x14ac:dyDescent="0.35">
      <c r="L8764" s="27" t="str">
        <f t="shared" si="136"/>
        <v/>
      </c>
    </row>
    <row r="8765" spans="12:12" ht="15.75" customHeight="1" x14ac:dyDescent="0.35">
      <c r="L8765" s="27" t="str">
        <f t="shared" si="136"/>
        <v/>
      </c>
    </row>
    <row r="8766" spans="12:12" ht="15.75" customHeight="1" x14ac:dyDescent="0.35">
      <c r="L8766" s="27" t="str">
        <f t="shared" si="136"/>
        <v/>
      </c>
    </row>
    <row r="8767" spans="12:12" ht="15.75" customHeight="1" x14ac:dyDescent="0.35">
      <c r="L8767" s="27" t="str">
        <f t="shared" si="136"/>
        <v/>
      </c>
    </row>
    <row r="8768" spans="12:12" ht="15.75" customHeight="1" x14ac:dyDescent="0.35">
      <c r="L8768" s="27" t="str">
        <f t="shared" si="136"/>
        <v/>
      </c>
    </row>
    <row r="8769" spans="12:12" ht="15.75" customHeight="1" x14ac:dyDescent="0.35">
      <c r="L8769" s="27" t="str">
        <f t="shared" si="136"/>
        <v/>
      </c>
    </row>
    <row r="8770" spans="12:12" ht="15.75" customHeight="1" x14ac:dyDescent="0.35">
      <c r="L8770" s="27" t="str">
        <f t="shared" si="136"/>
        <v/>
      </c>
    </row>
    <row r="8771" spans="12:12" ht="15.75" customHeight="1" x14ac:dyDescent="0.35">
      <c r="L8771" s="27" t="str">
        <f t="shared" si="136"/>
        <v/>
      </c>
    </row>
    <row r="8772" spans="12:12" ht="15.75" customHeight="1" x14ac:dyDescent="0.35">
      <c r="L8772" s="27" t="str">
        <f t="shared" si="136"/>
        <v/>
      </c>
    </row>
    <row r="8773" spans="12:12" ht="15.75" customHeight="1" x14ac:dyDescent="0.35">
      <c r="L8773" s="27" t="str">
        <f t="shared" ref="L8773:L8836" si="137">IF((T8773="N/A")+(ISBLANK(T8773)), IF(S8773="Critical", K8773+30, IF(S8773="High", K8773+30,IF(COUNTIF(S8773,"M*"), K8773+90, IF(S8773="Low", K8773+180,"")))),
IF(((U8773="Yes")*(T8773="Critical")), K8773+30, IF(((U8773="Yes")*(T8773="High")), K8773+30,  IF(((U8773="Yes")*(COUNTIF(S8773,"M*"))), K8773+90,  IF(((U8773="Yes")*(T8773="Low")), K8773+180, IF(S8773="Critical", K8773+30, IF(S8773="High", K8773+30,IF(COUNTIF(S8773,"M*"), K8773+90, IF(S8773="Low", K8773+180,"")))))))))</f>
        <v/>
      </c>
    </row>
    <row r="8774" spans="12:12" ht="15.75" customHeight="1" x14ac:dyDescent="0.35">
      <c r="L8774" s="27" t="str">
        <f t="shared" si="137"/>
        <v/>
      </c>
    </row>
    <row r="8775" spans="12:12" ht="15.75" customHeight="1" x14ac:dyDescent="0.35">
      <c r="L8775" s="27" t="str">
        <f t="shared" si="137"/>
        <v/>
      </c>
    </row>
    <row r="8776" spans="12:12" ht="15.75" customHeight="1" x14ac:dyDescent="0.35">
      <c r="L8776" s="27" t="str">
        <f t="shared" si="137"/>
        <v/>
      </c>
    </row>
    <row r="8777" spans="12:12" ht="15.75" customHeight="1" x14ac:dyDescent="0.35">
      <c r="L8777" s="27" t="str">
        <f t="shared" si="137"/>
        <v/>
      </c>
    </row>
    <row r="8778" spans="12:12" ht="15.75" customHeight="1" x14ac:dyDescent="0.35">
      <c r="L8778" s="27" t="str">
        <f t="shared" si="137"/>
        <v/>
      </c>
    </row>
    <row r="8779" spans="12:12" ht="15.75" customHeight="1" x14ac:dyDescent="0.35">
      <c r="L8779" s="27" t="str">
        <f t="shared" si="137"/>
        <v/>
      </c>
    </row>
    <row r="8780" spans="12:12" ht="15.75" customHeight="1" x14ac:dyDescent="0.35">
      <c r="L8780" s="27" t="str">
        <f t="shared" si="137"/>
        <v/>
      </c>
    </row>
    <row r="8781" spans="12:12" ht="15.75" customHeight="1" x14ac:dyDescent="0.35">
      <c r="L8781" s="27" t="str">
        <f t="shared" si="137"/>
        <v/>
      </c>
    </row>
    <row r="8782" spans="12:12" ht="15.75" customHeight="1" x14ac:dyDescent="0.35">
      <c r="L8782" s="27" t="str">
        <f t="shared" si="137"/>
        <v/>
      </c>
    </row>
    <row r="8783" spans="12:12" ht="15.75" customHeight="1" x14ac:dyDescent="0.35">
      <c r="L8783" s="27" t="str">
        <f t="shared" si="137"/>
        <v/>
      </c>
    </row>
    <row r="8784" spans="12:12" ht="15.75" customHeight="1" x14ac:dyDescent="0.35">
      <c r="L8784" s="27" t="str">
        <f t="shared" si="137"/>
        <v/>
      </c>
    </row>
    <row r="8785" spans="12:12" ht="15.75" customHeight="1" x14ac:dyDescent="0.35">
      <c r="L8785" s="27" t="str">
        <f t="shared" si="137"/>
        <v/>
      </c>
    </row>
    <row r="8786" spans="12:12" ht="15.75" customHeight="1" x14ac:dyDescent="0.35">
      <c r="L8786" s="27" t="str">
        <f t="shared" si="137"/>
        <v/>
      </c>
    </row>
    <row r="8787" spans="12:12" ht="15.75" customHeight="1" x14ac:dyDescent="0.35">
      <c r="L8787" s="27" t="str">
        <f t="shared" si="137"/>
        <v/>
      </c>
    </row>
    <row r="8788" spans="12:12" ht="15.75" customHeight="1" x14ac:dyDescent="0.35">
      <c r="L8788" s="27" t="str">
        <f t="shared" si="137"/>
        <v/>
      </c>
    </row>
    <row r="8789" spans="12:12" ht="15.75" customHeight="1" x14ac:dyDescent="0.35">
      <c r="L8789" s="27" t="str">
        <f t="shared" si="137"/>
        <v/>
      </c>
    </row>
    <row r="8790" spans="12:12" ht="15.75" customHeight="1" x14ac:dyDescent="0.35">
      <c r="L8790" s="27" t="str">
        <f t="shared" si="137"/>
        <v/>
      </c>
    </row>
    <row r="8791" spans="12:12" ht="15.75" customHeight="1" x14ac:dyDescent="0.35">
      <c r="L8791" s="27" t="str">
        <f t="shared" si="137"/>
        <v/>
      </c>
    </row>
    <row r="8792" spans="12:12" ht="15.75" customHeight="1" x14ac:dyDescent="0.35">
      <c r="L8792" s="27" t="str">
        <f t="shared" si="137"/>
        <v/>
      </c>
    </row>
    <row r="8793" spans="12:12" ht="15.75" customHeight="1" x14ac:dyDescent="0.35">
      <c r="L8793" s="27" t="str">
        <f t="shared" si="137"/>
        <v/>
      </c>
    </row>
    <row r="8794" spans="12:12" ht="15.75" customHeight="1" x14ac:dyDescent="0.35">
      <c r="L8794" s="27" t="str">
        <f t="shared" si="137"/>
        <v/>
      </c>
    </row>
    <row r="8795" spans="12:12" ht="15.75" customHeight="1" x14ac:dyDescent="0.35">
      <c r="L8795" s="27" t="str">
        <f t="shared" si="137"/>
        <v/>
      </c>
    </row>
    <row r="8796" spans="12:12" ht="15.75" customHeight="1" x14ac:dyDescent="0.35">
      <c r="L8796" s="27" t="str">
        <f t="shared" si="137"/>
        <v/>
      </c>
    </row>
    <row r="8797" spans="12:12" ht="15.75" customHeight="1" x14ac:dyDescent="0.35">
      <c r="L8797" s="27" t="str">
        <f t="shared" si="137"/>
        <v/>
      </c>
    </row>
    <row r="8798" spans="12:12" ht="15.75" customHeight="1" x14ac:dyDescent="0.35">
      <c r="L8798" s="27" t="str">
        <f t="shared" si="137"/>
        <v/>
      </c>
    </row>
    <row r="8799" spans="12:12" ht="15.75" customHeight="1" x14ac:dyDescent="0.35">
      <c r="L8799" s="27" t="str">
        <f t="shared" si="137"/>
        <v/>
      </c>
    </row>
    <row r="8800" spans="12:12" ht="15.75" customHeight="1" x14ac:dyDescent="0.35">
      <c r="L8800" s="27" t="str">
        <f t="shared" si="137"/>
        <v/>
      </c>
    </row>
    <row r="8801" spans="12:12" ht="15.75" customHeight="1" x14ac:dyDescent="0.35">
      <c r="L8801" s="27" t="str">
        <f t="shared" si="137"/>
        <v/>
      </c>
    </row>
    <row r="8802" spans="12:12" ht="15.75" customHeight="1" x14ac:dyDescent="0.35">
      <c r="L8802" s="27" t="str">
        <f t="shared" si="137"/>
        <v/>
      </c>
    </row>
    <row r="8803" spans="12:12" ht="15.75" customHeight="1" x14ac:dyDescent="0.35">
      <c r="L8803" s="27" t="str">
        <f t="shared" si="137"/>
        <v/>
      </c>
    </row>
    <row r="8804" spans="12:12" ht="15.75" customHeight="1" x14ac:dyDescent="0.35">
      <c r="L8804" s="27" t="str">
        <f t="shared" si="137"/>
        <v/>
      </c>
    </row>
    <row r="8805" spans="12:12" ht="15.75" customHeight="1" x14ac:dyDescent="0.35">
      <c r="L8805" s="27" t="str">
        <f t="shared" si="137"/>
        <v/>
      </c>
    </row>
    <row r="8806" spans="12:12" ht="15.75" customHeight="1" x14ac:dyDescent="0.35">
      <c r="L8806" s="27" t="str">
        <f t="shared" si="137"/>
        <v/>
      </c>
    </row>
    <row r="8807" spans="12:12" ht="15.75" customHeight="1" x14ac:dyDescent="0.35">
      <c r="L8807" s="27" t="str">
        <f t="shared" si="137"/>
        <v/>
      </c>
    </row>
    <row r="8808" spans="12:12" ht="15.75" customHeight="1" x14ac:dyDescent="0.35">
      <c r="L8808" s="27" t="str">
        <f t="shared" si="137"/>
        <v/>
      </c>
    </row>
    <row r="8809" spans="12:12" ht="15.75" customHeight="1" x14ac:dyDescent="0.35">
      <c r="L8809" s="27" t="str">
        <f t="shared" si="137"/>
        <v/>
      </c>
    </row>
    <row r="8810" spans="12:12" ht="15.75" customHeight="1" x14ac:dyDescent="0.35">
      <c r="L8810" s="27" t="str">
        <f t="shared" si="137"/>
        <v/>
      </c>
    </row>
    <row r="8811" spans="12:12" ht="15.75" customHeight="1" x14ac:dyDescent="0.35">
      <c r="L8811" s="27" t="str">
        <f t="shared" si="137"/>
        <v/>
      </c>
    </row>
    <row r="8812" spans="12:12" ht="15.75" customHeight="1" x14ac:dyDescent="0.35">
      <c r="L8812" s="27" t="str">
        <f t="shared" si="137"/>
        <v/>
      </c>
    </row>
    <row r="8813" spans="12:12" ht="15.75" customHeight="1" x14ac:dyDescent="0.35">
      <c r="L8813" s="27" t="str">
        <f t="shared" si="137"/>
        <v/>
      </c>
    </row>
    <row r="8814" spans="12:12" ht="15.75" customHeight="1" x14ac:dyDescent="0.35">
      <c r="L8814" s="27" t="str">
        <f t="shared" si="137"/>
        <v/>
      </c>
    </row>
    <row r="8815" spans="12:12" ht="15.75" customHeight="1" x14ac:dyDescent="0.35">
      <c r="L8815" s="27" t="str">
        <f t="shared" si="137"/>
        <v/>
      </c>
    </row>
    <row r="8816" spans="12:12" ht="15.75" customHeight="1" x14ac:dyDescent="0.35">
      <c r="L8816" s="27" t="str">
        <f t="shared" si="137"/>
        <v/>
      </c>
    </row>
    <row r="8817" spans="12:12" ht="15.75" customHeight="1" x14ac:dyDescent="0.35">
      <c r="L8817" s="27" t="str">
        <f t="shared" si="137"/>
        <v/>
      </c>
    </row>
    <row r="8818" spans="12:12" ht="15.75" customHeight="1" x14ac:dyDescent="0.35">
      <c r="L8818" s="27" t="str">
        <f t="shared" si="137"/>
        <v/>
      </c>
    </row>
    <row r="8819" spans="12:12" ht="15.75" customHeight="1" x14ac:dyDescent="0.35">
      <c r="L8819" s="27" t="str">
        <f t="shared" si="137"/>
        <v/>
      </c>
    </row>
    <row r="8820" spans="12:12" ht="15.75" customHeight="1" x14ac:dyDescent="0.35">
      <c r="L8820" s="27" t="str">
        <f t="shared" si="137"/>
        <v/>
      </c>
    </row>
    <row r="8821" spans="12:12" ht="15.75" customHeight="1" x14ac:dyDescent="0.35">
      <c r="L8821" s="27" t="str">
        <f t="shared" si="137"/>
        <v/>
      </c>
    </row>
    <row r="8822" spans="12:12" ht="15.75" customHeight="1" x14ac:dyDescent="0.35">
      <c r="L8822" s="27" t="str">
        <f t="shared" si="137"/>
        <v/>
      </c>
    </row>
    <row r="8823" spans="12:12" ht="15.75" customHeight="1" x14ac:dyDescent="0.35">
      <c r="L8823" s="27" t="str">
        <f t="shared" si="137"/>
        <v/>
      </c>
    </row>
    <row r="8824" spans="12:12" ht="15.75" customHeight="1" x14ac:dyDescent="0.35">
      <c r="L8824" s="27" t="str">
        <f t="shared" si="137"/>
        <v/>
      </c>
    </row>
    <row r="8825" spans="12:12" ht="15.75" customHeight="1" x14ac:dyDescent="0.35">
      <c r="L8825" s="27" t="str">
        <f t="shared" si="137"/>
        <v/>
      </c>
    </row>
    <row r="8826" spans="12:12" ht="15.75" customHeight="1" x14ac:dyDescent="0.35">
      <c r="L8826" s="27" t="str">
        <f t="shared" si="137"/>
        <v/>
      </c>
    </row>
    <row r="8827" spans="12:12" ht="15.75" customHeight="1" x14ac:dyDescent="0.35">
      <c r="L8827" s="27" t="str">
        <f t="shared" si="137"/>
        <v/>
      </c>
    </row>
    <row r="8828" spans="12:12" ht="15.75" customHeight="1" x14ac:dyDescent="0.35">
      <c r="L8828" s="27" t="str">
        <f t="shared" si="137"/>
        <v/>
      </c>
    </row>
    <row r="8829" spans="12:12" ht="15.75" customHeight="1" x14ac:dyDescent="0.35">
      <c r="L8829" s="27" t="str">
        <f t="shared" si="137"/>
        <v/>
      </c>
    </row>
    <row r="8830" spans="12:12" ht="15.75" customHeight="1" x14ac:dyDescent="0.35">
      <c r="L8830" s="27" t="str">
        <f t="shared" si="137"/>
        <v/>
      </c>
    </row>
    <row r="8831" spans="12:12" ht="15.75" customHeight="1" x14ac:dyDescent="0.35">
      <c r="L8831" s="27" t="str">
        <f t="shared" si="137"/>
        <v/>
      </c>
    </row>
    <row r="8832" spans="12:12" ht="15.75" customHeight="1" x14ac:dyDescent="0.35">
      <c r="L8832" s="27" t="str">
        <f t="shared" si="137"/>
        <v/>
      </c>
    </row>
    <row r="8833" spans="12:12" ht="15.75" customHeight="1" x14ac:dyDescent="0.35">
      <c r="L8833" s="27" t="str">
        <f t="shared" si="137"/>
        <v/>
      </c>
    </row>
    <row r="8834" spans="12:12" ht="15.75" customHeight="1" x14ac:dyDescent="0.35">
      <c r="L8834" s="27" t="str">
        <f t="shared" si="137"/>
        <v/>
      </c>
    </row>
    <row r="8835" spans="12:12" ht="15.75" customHeight="1" x14ac:dyDescent="0.35">
      <c r="L8835" s="27" t="str">
        <f t="shared" si="137"/>
        <v/>
      </c>
    </row>
    <row r="8836" spans="12:12" ht="15.75" customHeight="1" x14ac:dyDescent="0.35">
      <c r="L8836" s="27" t="str">
        <f t="shared" si="137"/>
        <v/>
      </c>
    </row>
    <row r="8837" spans="12:12" ht="15.75" customHeight="1" x14ac:dyDescent="0.35">
      <c r="L8837" s="27" t="str">
        <f t="shared" ref="L8837:L8900" si="138">IF((T8837="N/A")+(ISBLANK(T8837)), IF(S8837="Critical", K8837+30, IF(S8837="High", K8837+30,IF(COUNTIF(S8837,"M*"), K8837+90, IF(S8837="Low", K8837+180,"")))),
IF(((U8837="Yes")*(T8837="Critical")), K8837+30, IF(((U8837="Yes")*(T8837="High")), K8837+30,  IF(((U8837="Yes")*(COUNTIF(S8837,"M*"))), K8837+90,  IF(((U8837="Yes")*(T8837="Low")), K8837+180, IF(S8837="Critical", K8837+30, IF(S8837="High", K8837+30,IF(COUNTIF(S8837,"M*"), K8837+90, IF(S8837="Low", K8837+180,"")))))))))</f>
        <v/>
      </c>
    </row>
    <row r="8838" spans="12:12" ht="15.75" customHeight="1" x14ac:dyDescent="0.35">
      <c r="L8838" s="27" t="str">
        <f t="shared" si="138"/>
        <v/>
      </c>
    </row>
    <row r="8839" spans="12:12" ht="15.75" customHeight="1" x14ac:dyDescent="0.35">
      <c r="L8839" s="27" t="str">
        <f t="shared" si="138"/>
        <v/>
      </c>
    </row>
    <row r="8840" spans="12:12" ht="15.75" customHeight="1" x14ac:dyDescent="0.35">
      <c r="L8840" s="27" t="str">
        <f t="shared" si="138"/>
        <v/>
      </c>
    </row>
    <row r="8841" spans="12:12" ht="15.75" customHeight="1" x14ac:dyDescent="0.35">
      <c r="L8841" s="27" t="str">
        <f t="shared" si="138"/>
        <v/>
      </c>
    </row>
    <row r="8842" spans="12:12" ht="15.75" customHeight="1" x14ac:dyDescent="0.35">
      <c r="L8842" s="27" t="str">
        <f t="shared" si="138"/>
        <v/>
      </c>
    </row>
    <row r="8843" spans="12:12" ht="15.75" customHeight="1" x14ac:dyDescent="0.35">
      <c r="L8843" s="27" t="str">
        <f t="shared" si="138"/>
        <v/>
      </c>
    </row>
    <row r="8844" spans="12:12" ht="15.75" customHeight="1" x14ac:dyDescent="0.35">
      <c r="L8844" s="27" t="str">
        <f t="shared" si="138"/>
        <v/>
      </c>
    </row>
    <row r="8845" spans="12:12" ht="15.75" customHeight="1" x14ac:dyDescent="0.35">
      <c r="L8845" s="27" t="str">
        <f t="shared" si="138"/>
        <v/>
      </c>
    </row>
    <row r="8846" spans="12:12" ht="15.75" customHeight="1" x14ac:dyDescent="0.35">
      <c r="L8846" s="27" t="str">
        <f t="shared" si="138"/>
        <v/>
      </c>
    </row>
    <row r="8847" spans="12:12" ht="15.75" customHeight="1" x14ac:dyDescent="0.35">
      <c r="L8847" s="27" t="str">
        <f t="shared" si="138"/>
        <v/>
      </c>
    </row>
    <row r="8848" spans="12:12" ht="15.75" customHeight="1" x14ac:dyDescent="0.35">
      <c r="L8848" s="27" t="str">
        <f t="shared" si="138"/>
        <v/>
      </c>
    </row>
    <row r="8849" spans="12:12" ht="15.75" customHeight="1" x14ac:dyDescent="0.35">
      <c r="L8849" s="27" t="str">
        <f t="shared" si="138"/>
        <v/>
      </c>
    </row>
    <row r="8850" spans="12:12" ht="15.75" customHeight="1" x14ac:dyDescent="0.35">
      <c r="L8850" s="27" t="str">
        <f t="shared" si="138"/>
        <v/>
      </c>
    </row>
    <row r="8851" spans="12:12" ht="15.75" customHeight="1" x14ac:dyDescent="0.35">
      <c r="L8851" s="27" t="str">
        <f t="shared" si="138"/>
        <v/>
      </c>
    </row>
    <row r="8852" spans="12:12" ht="15.75" customHeight="1" x14ac:dyDescent="0.35">
      <c r="L8852" s="27" t="str">
        <f t="shared" si="138"/>
        <v/>
      </c>
    </row>
    <row r="8853" spans="12:12" ht="15.75" customHeight="1" x14ac:dyDescent="0.35">
      <c r="L8853" s="27" t="str">
        <f t="shared" si="138"/>
        <v/>
      </c>
    </row>
    <row r="8854" spans="12:12" ht="15.75" customHeight="1" x14ac:dyDescent="0.35">
      <c r="L8854" s="27" t="str">
        <f t="shared" si="138"/>
        <v/>
      </c>
    </row>
    <row r="8855" spans="12:12" ht="15.75" customHeight="1" x14ac:dyDescent="0.35">
      <c r="L8855" s="27" t="str">
        <f t="shared" si="138"/>
        <v/>
      </c>
    </row>
    <row r="8856" spans="12:12" ht="15.75" customHeight="1" x14ac:dyDescent="0.35">
      <c r="L8856" s="27" t="str">
        <f t="shared" si="138"/>
        <v/>
      </c>
    </row>
    <row r="8857" spans="12:12" ht="15.75" customHeight="1" x14ac:dyDescent="0.35">
      <c r="L8857" s="27" t="str">
        <f t="shared" si="138"/>
        <v/>
      </c>
    </row>
    <row r="8858" spans="12:12" ht="15.75" customHeight="1" x14ac:dyDescent="0.35">
      <c r="L8858" s="27" t="str">
        <f t="shared" si="138"/>
        <v/>
      </c>
    </row>
    <row r="8859" spans="12:12" ht="15.75" customHeight="1" x14ac:dyDescent="0.35">
      <c r="L8859" s="27" t="str">
        <f t="shared" si="138"/>
        <v/>
      </c>
    </row>
    <row r="8860" spans="12:12" ht="15.75" customHeight="1" x14ac:dyDescent="0.35">
      <c r="L8860" s="27" t="str">
        <f t="shared" si="138"/>
        <v/>
      </c>
    </row>
    <row r="8861" spans="12:12" ht="15.75" customHeight="1" x14ac:dyDescent="0.35">
      <c r="L8861" s="27" t="str">
        <f t="shared" si="138"/>
        <v/>
      </c>
    </row>
    <row r="8862" spans="12:12" ht="15.75" customHeight="1" x14ac:dyDescent="0.35">
      <c r="L8862" s="27" t="str">
        <f t="shared" si="138"/>
        <v/>
      </c>
    </row>
    <row r="8863" spans="12:12" ht="15.75" customHeight="1" x14ac:dyDescent="0.35">
      <c r="L8863" s="27" t="str">
        <f t="shared" si="138"/>
        <v/>
      </c>
    </row>
    <row r="8864" spans="12:12" ht="15.75" customHeight="1" x14ac:dyDescent="0.35">
      <c r="L8864" s="27" t="str">
        <f t="shared" si="138"/>
        <v/>
      </c>
    </row>
    <row r="8865" spans="12:12" ht="15.75" customHeight="1" x14ac:dyDescent="0.35">
      <c r="L8865" s="27" t="str">
        <f t="shared" si="138"/>
        <v/>
      </c>
    </row>
    <row r="8866" spans="12:12" ht="15.75" customHeight="1" x14ac:dyDescent="0.35">
      <c r="L8866" s="27" t="str">
        <f t="shared" si="138"/>
        <v/>
      </c>
    </row>
    <row r="8867" spans="12:12" ht="15.75" customHeight="1" x14ac:dyDescent="0.35">
      <c r="L8867" s="27" t="str">
        <f t="shared" si="138"/>
        <v/>
      </c>
    </row>
    <row r="8868" spans="12:12" ht="15.75" customHeight="1" x14ac:dyDescent="0.35">
      <c r="L8868" s="27" t="str">
        <f t="shared" si="138"/>
        <v/>
      </c>
    </row>
    <row r="8869" spans="12:12" ht="15.75" customHeight="1" x14ac:dyDescent="0.35">
      <c r="L8869" s="27" t="str">
        <f t="shared" si="138"/>
        <v/>
      </c>
    </row>
    <row r="8870" spans="12:12" ht="15.75" customHeight="1" x14ac:dyDescent="0.35">
      <c r="L8870" s="27" t="str">
        <f t="shared" si="138"/>
        <v/>
      </c>
    </row>
    <row r="8871" spans="12:12" ht="15.75" customHeight="1" x14ac:dyDescent="0.35">
      <c r="L8871" s="27" t="str">
        <f t="shared" si="138"/>
        <v/>
      </c>
    </row>
    <row r="8872" spans="12:12" ht="15.75" customHeight="1" x14ac:dyDescent="0.35">
      <c r="L8872" s="27" t="str">
        <f t="shared" si="138"/>
        <v/>
      </c>
    </row>
    <row r="8873" spans="12:12" ht="15.75" customHeight="1" x14ac:dyDescent="0.35">
      <c r="L8873" s="27" t="str">
        <f t="shared" si="138"/>
        <v/>
      </c>
    </row>
    <row r="8874" spans="12:12" ht="15.75" customHeight="1" x14ac:dyDescent="0.35">
      <c r="L8874" s="27" t="str">
        <f t="shared" si="138"/>
        <v/>
      </c>
    </row>
    <row r="8875" spans="12:12" ht="15.75" customHeight="1" x14ac:dyDescent="0.35">
      <c r="L8875" s="27" t="str">
        <f t="shared" si="138"/>
        <v/>
      </c>
    </row>
    <row r="8876" spans="12:12" ht="15.75" customHeight="1" x14ac:dyDescent="0.35">
      <c r="L8876" s="27" t="str">
        <f t="shared" si="138"/>
        <v/>
      </c>
    </row>
    <row r="8877" spans="12:12" ht="15.75" customHeight="1" x14ac:dyDescent="0.35">
      <c r="L8877" s="27" t="str">
        <f t="shared" si="138"/>
        <v/>
      </c>
    </row>
    <row r="8878" spans="12:12" ht="15.75" customHeight="1" x14ac:dyDescent="0.35">
      <c r="L8878" s="27" t="str">
        <f t="shared" si="138"/>
        <v/>
      </c>
    </row>
    <row r="8879" spans="12:12" ht="15.75" customHeight="1" x14ac:dyDescent="0.35">
      <c r="L8879" s="27" t="str">
        <f t="shared" si="138"/>
        <v/>
      </c>
    </row>
    <row r="8880" spans="12:12" ht="15.75" customHeight="1" x14ac:dyDescent="0.35">
      <c r="L8880" s="27" t="str">
        <f t="shared" si="138"/>
        <v/>
      </c>
    </row>
    <row r="8881" spans="12:12" ht="15.75" customHeight="1" x14ac:dyDescent="0.35">
      <c r="L8881" s="27" t="str">
        <f t="shared" si="138"/>
        <v/>
      </c>
    </row>
    <row r="8882" spans="12:12" ht="15.75" customHeight="1" x14ac:dyDescent="0.35">
      <c r="L8882" s="27" t="str">
        <f t="shared" si="138"/>
        <v/>
      </c>
    </row>
    <row r="8883" spans="12:12" ht="15.75" customHeight="1" x14ac:dyDescent="0.35">
      <c r="L8883" s="27" t="str">
        <f t="shared" si="138"/>
        <v/>
      </c>
    </row>
    <row r="8884" spans="12:12" ht="15.75" customHeight="1" x14ac:dyDescent="0.35">
      <c r="L8884" s="27" t="str">
        <f t="shared" si="138"/>
        <v/>
      </c>
    </row>
    <row r="8885" spans="12:12" ht="15.75" customHeight="1" x14ac:dyDescent="0.35">
      <c r="L8885" s="27" t="str">
        <f t="shared" si="138"/>
        <v/>
      </c>
    </row>
    <row r="8886" spans="12:12" ht="15.75" customHeight="1" x14ac:dyDescent="0.35">
      <c r="L8886" s="27" t="str">
        <f t="shared" si="138"/>
        <v/>
      </c>
    </row>
    <row r="8887" spans="12:12" ht="15.75" customHeight="1" x14ac:dyDescent="0.35">
      <c r="L8887" s="27" t="str">
        <f t="shared" si="138"/>
        <v/>
      </c>
    </row>
    <row r="8888" spans="12:12" ht="15.75" customHeight="1" x14ac:dyDescent="0.35">
      <c r="L8888" s="27" t="str">
        <f t="shared" si="138"/>
        <v/>
      </c>
    </row>
    <row r="8889" spans="12:12" ht="15.75" customHeight="1" x14ac:dyDescent="0.35">
      <c r="L8889" s="27" t="str">
        <f t="shared" si="138"/>
        <v/>
      </c>
    </row>
    <row r="8890" spans="12:12" ht="15.75" customHeight="1" x14ac:dyDescent="0.35">
      <c r="L8890" s="27" t="str">
        <f t="shared" si="138"/>
        <v/>
      </c>
    </row>
    <row r="8891" spans="12:12" ht="15.75" customHeight="1" x14ac:dyDescent="0.35">
      <c r="L8891" s="27" t="str">
        <f t="shared" si="138"/>
        <v/>
      </c>
    </row>
    <row r="8892" spans="12:12" ht="15.75" customHeight="1" x14ac:dyDescent="0.35">
      <c r="L8892" s="27" t="str">
        <f t="shared" si="138"/>
        <v/>
      </c>
    </row>
    <row r="8893" spans="12:12" ht="15.75" customHeight="1" x14ac:dyDescent="0.35">
      <c r="L8893" s="27" t="str">
        <f t="shared" si="138"/>
        <v/>
      </c>
    </row>
    <row r="8894" spans="12:12" ht="15.75" customHeight="1" x14ac:dyDescent="0.35">
      <c r="L8894" s="27" t="str">
        <f t="shared" si="138"/>
        <v/>
      </c>
    </row>
    <row r="8895" spans="12:12" ht="15.75" customHeight="1" x14ac:dyDescent="0.35">
      <c r="L8895" s="27" t="str">
        <f t="shared" si="138"/>
        <v/>
      </c>
    </row>
    <row r="8896" spans="12:12" ht="15.75" customHeight="1" x14ac:dyDescent="0.35">
      <c r="L8896" s="27" t="str">
        <f t="shared" si="138"/>
        <v/>
      </c>
    </row>
    <row r="8897" spans="12:12" ht="15.75" customHeight="1" x14ac:dyDescent="0.35">
      <c r="L8897" s="27" t="str">
        <f t="shared" si="138"/>
        <v/>
      </c>
    </row>
    <row r="8898" spans="12:12" ht="15.75" customHeight="1" x14ac:dyDescent="0.35">
      <c r="L8898" s="27" t="str">
        <f t="shared" si="138"/>
        <v/>
      </c>
    </row>
    <row r="8899" spans="12:12" ht="15.75" customHeight="1" x14ac:dyDescent="0.35">
      <c r="L8899" s="27" t="str">
        <f t="shared" si="138"/>
        <v/>
      </c>
    </row>
    <row r="8900" spans="12:12" ht="15.75" customHeight="1" x14ac:dyDescent="0.35">
      <c r="L8900" s="27" t="str">
        <f t="shared" si="138"/>
        <v/>
      </c>
    </row>
    <row r="8901" spans="12:12" ht="15.75" customHeight="1" x14ac:dyDescent="0.35">
      <c r="L8901" s="27" t="str">
        <f t="shared" ref="L8901:L8964" si="139">IF((T8901="N/A")+(ISBLANK(T8901)), IF(S8901="Critical", K8901+30, IF(S8901="High", K8901+30,IF(COUNTIF(S8901,"M*"), K8901+90, IF(S8901="Low", K8901+180,"")))),
IF(((U8901="Yes")*(T8901="Critical")), K8901+30, IF(((U8901="Yes")*(T8901="High")), K8901+30,  IF(((U8901="Yes")*(COUNTIF(S8901,"M*"))), K8901+90,  IF(((U8901="Yes")*(T8901="Low")), K8901+180, IF(S8901="Critical", K8901+30, IF(S8901="High", K8901+30,IF(COUNTIF(S8901,"M*"), K8901+90, IF(S8901="Low", K8901+180,"")))))))))</f>
        <v/>
      </c>
    </row>
    <row r="8902" spans="12:12" ht="15.75" customHeight="1" x14ac:dyDescent="0.35">
      <c r="L8902" s="27" t="str">
        <f t="shared" si="139"/>
        <v/>
      </c>
    </row>
    <row r="8903" spans="12:12" ht="15.75" customHeight="1" x14ac:dyDescent="0.35">
      <c r="L8903" s="27" t="str">
        <f t="shared" si="139"/>
        <v/>
      </c>
    </row>
    <row r="8904" spans="12:12" ht="15.75" customHeight="1" x14ac:dyDescent="0.35">
      <c r="L8904" s="27" t="str">
        <f t="shared" si="139"/>
        <v/>
      </c>
    </row>
    <row r="8905" spans="12:12" ht="15.75" customHeight="1" x14ac:dyDescent="0.35">
      <c r="L8905" s="27" t="str">
        <f t="shared" si="139"/>
        <v/>
      </c>
    </row>
    <row r="8906" spans="12:12" ht="15.75" customHeight="1" x14ac:dyDescent="0.35">
      <c r="L8906" s="27" t="str">
        <f t="shared" si="139"/>
        <v/>
      </c>
    </row>
    <row r="8907" spans="12:12" ht="15.75" customHeight="1" x14ac:dyDescent="0.35">
      <c r="L8907" s="27" t="str">
        <f t="shared" si="139"/>
        <v/>
      </c>
    </row>
    <row r="8908" spans="12:12" ht="15.75" customHeight="1" x14ac:dyDescent="0.35">
      <c r="L8908" s="27" t="str">
        <f t="shared" si="139"/>
        <v/>
      </c>
    </row>
    <row r="8909" spans="12:12" ht="15.75" customHeight="1" x14ac:dyDescent="0.35">
      <c r="L8909" s="27" t="str">
        <f t="shared" si="139"/>
        <v/>
      </c>
    </row>
    <row r="8910" spans="12:12" ht="15.75" customHeight="1" x14ac:dyDescent="0.35">
      <c r="L8910" s="27" t="str">
        <f t="shared" si="139"/>
        <v/>
      </c>
    </row>
    <row r="8911" spans="12:12" ht="15.75" customHeight="1" x14ac:dyDescent="0.35">
      <c r="L8911" s="27" t="str">
        <f t="shared" si="139"/>
        <v/>
      </c>
    </row>
    <row r="8912" spans="12:12" ht="15.75" customHeight="1" x14ac:dyDescent="0.35">
      <c r="L8912" s="27" t="str">
        <f t="shared" si="139"/>
        <v/>
      </c>
    </row>
    <row r="8913" spans="12:12" ht="15.75" customHeight="1" x14ac:dyDescent="0.35">
      <c r="L8913" s="27" t="str">
        <f t="shared" si="139"/>
        <v/>
      </c>
    </row>
    <row r="8914" spans="12:12" ht="15.75" customHeight="1" x14ac:dyDescent="0.35">
      <c r="L8914" s="27" t="str">
        <f t="shared" si="139"/>
        <v/>
      </c>
    </row>
    <row r="8915" spans="12:12" ht="15.75" customHeight="1" x14ac:dyDescent="0.35">
      <c r="L8915" s="27" t="str">
        <f t="shared" si="139"/>
        <v/>
      </c>
    </row>
    <row r="8916" spans="12:12" ht="15.75" customHeight="1" x14ac:dyDescent="0.35">
      <c r="L8916" s="27" t="str">
        <f t="shared" si="139"/>
        <v/>
      </c>
    </row>
    <row r="8917" spans="12:12" ht="15.75" customHeight="1" x14ac:dyDescent="0.35">
      <c r="L8917" s="27" t="str">
        <f t="shared" si="139"/>
        <v/>
      </c>
    </row>
    <row r="8918" spans="12:12" ht="15.75" customHeight="1" x14ac:dyDescent="0.35">
      <c r="L8918" s="27" t="str">
        <f t="shared" si="139"/>
        <v/>
      </c>
    </row>
    <row r="8919" spans="12:12" ht="15.75" customHeight="1" x14ac:dyDescent="0.35">
      <c r="L8919" s="27" t="str">
        <f t="shared" si="139"/>
        <v/>
      </c>
    </row>
    <row r="8920" spans="12:12" ht="15.75" customHeight="1" x14ac:dyDescent="0.35">
      <c r="L8920" s="27" t="str">
        <f t="shared" si="139"/>
        <v/>
      </c>
    </row>
    <row r="8921" spans="12:12" ht="15.75" customHeight="1" x14ac:dyDescent="0.35">
      <c r="L8921" s="27" t="str">
        <f t="shared" si="139"/>
        <v/>
      </c>
    </row>
    <row r="8922" spans="12:12" ht="15.75" customHeight="1" x14ac:dyDescent="0.35">
      <c r="L8922" s="27" t="str">
        <f t="shared" si="139"/>
        <v/>
      </c>
    </row>
    <row r="8923" spans="12:12" ht="15.75" customHeight="1" x14ac:dyDescent="0.35">
      <c r="L8923" s="27" t="str">
        <f t="shared" si="139"/>
        <v/>
      </c>
    </row>
    <row r="8924" spans="12:12" ht="15.75" customHeight="1" x14ac:dyDescent="0.35">
      <c r="L8924" s="27" t="str">
        <f t="shared" si="139"/>
        <v/>
      </c>
    </row>
    <row r="8925" spans="12:12" ht="15.75" customHeight="1" x14ac:dyDescent="0.35">
      <c r="L8925" s="27" t="str">
        <f t="shared" si="139"/>
        <v/>
      </c>
    </row>
    <row r="8926" spans="12:12" ht="15.75" customHeight="1" x14ac:dyDescent="0.35">
      <c r="L8926" s="27" t="str">
        <f t="shared" si="139"/>
        <v/>
      </c>
    </row>
    <row r="8927" spans="12:12" ht="15.75" customHeight="1" x14ac:dyDescent="0.35">
      <c r="L8927" s="27" t="str">
        <f t="shared" si="139"/>
        <v/>
      </c>
    </row>
    <row r="8928" spans="12:12" ht="15.75" customHeight="1" x14ac:dyDescent="0.35">
      <c r="L8928" s="27" t="str">
        <f t="shared" si="139"/>
        <v/>
      </c>
    </row>
    <row r="8929" spans="12:12" ht="15.75" customHeight="1" x14ac:dyDescent="0.35">
      <c r="L8929" s="27" t="str">
        <f t="shared" si="139"/>
        <v/>
      </c>
    </row>
    <row r="8930" spans="12:12" ht="15.75" customHeight="1" x14ac:dyDescent="0.35">
      <c r="L8930" s="27" t="str">
        <f t="shared" si="139"/>
        <v/>
      </c>
    </row>
    <row r="8931" spans="12:12" ht="15.75" customHeight="1" x14ac:dyDescent="0.35">
      <c r="L8931" s="27" t="str">
        <f t="shared" si="139"/>
        <v/>
      </c>
    </row>
    <row r="8932" spans="12:12" ht="15.75" customHeight="1" x14ac:dyDescent="0.35">
      <c r="L8932" s="27" t="str">
        <f t="shared" si="139"/>
        <v/>
      </c>
    </row>
    <row r="8933" spans="12:12" ht="15.75" customHeight="1" x14ac:dyDescent="0.35">
      <c r="L8933" s="27" t="str">
        <f t="shared" si="139"/>
        <v/>
      </c>
    </row>
    <row r="8934" spans="12:12" ht="15.75" customHeight="1" x14ac:dyDescent="0.35">
      <c r="L8934" s="27" t="str">
        <f t="shared" si="139"/>
        <v/>
      </c>
    </row>
    <row r="8935" spans="12:12" ht="15.75" customHeight="1" x14ac:dyDescent="0.35">
      <c r="L8935" s="27" t="str">
        <f t="shared" si="139"/>
        <v/>
      </c>
    </row>
    <row r="8936" spans="12:12" ht="15.75" customHeight="1" x14ac:dyDescent="0.35">
      <c r="L8936" s="27" t="str">
        <f t="shared" si="139"/>
        <v/>
      </c>
    </row>
    <row r="8937" spans="12:12" ht="15.75" customHeight="1" x14ac:dyDescent="0.35">
      <c r="L8937" s="27" t="str">
        <f t="shared" si="139"/>
        <v/>
      </c>
    </row>
    <row r="8938" spans="12:12" ht="15.75" customHeight="1" x14ac:dyDescent="0.35">
      <c r="L8938" s="27" t="str">
        <f t="shared" si="139"/>
        <v/>
      </c>
    </row>
    <row r="8939" spans="12:12" ht="15.75" customHeight="1" x14ac:dyDescent="0.35">
      <c r="L8939" s="27" t="str">
        <f t="shared" si="139"/>
        <v/>
      </c>
    </row>
    <row r="8940" spans="12:12" ht="15.75" customHeight="1" x14ac:dyDescent="0.35">
      <c r="L8940" s="27" t="str">
        <f t="shared" si="139"/>
        <v/>
      </c>
    </row>
    <row r="8941" spans="12:12" ht="15.75" customHeight="1" x14ac:dyDescent="0.35">
      <c r="L8941" s="27" t="str">
        <f t="shared" si="139"/>
        <v/>
      </c>
    </row>
    <row r="8942" spans="12:12" ht="15.75" customHeight="1" x14ac:dyDescent="0.35">
      <c r="L8942" s="27" t="str">
        <f t="shared" si="139"/>
        <v/>
      </c>
    </row>
    <row r="8943" spans="12:12" ht="15.75" customHeight="1" x14ac:dyDescent="0.35">
      <c r="L8943" s="27" t="str">
        <f t="shared" si="139"/>
        <v/>
      </c>
    </row>
    <row r="8944" spans="12:12" ht="15.75" customHeight="1" x14ac:dyDescent="0.35">
      <c r="L8944" s="27" t="str">
        <f t="shared" si="139"/>
        <v/>
      </c>
    </row>
    <row r="8945" spans="12:12" ht="15.75" customHeight="1" x14ac:dyDescent="0.35">
      <c r="L8945" s="27" t="str">
        <f t="shared" si="139"/>
        <v/>
      </c>
    </row>
    <row r="8946" spans="12:12" ht="15.75" customHeight="1" x14ac:dyDescent="0.35">
      <c r="L8946" s="27" t="str">
        <f t="shared" si="139"/>
        <v/>
      </c>
    </row>
    <row r="8947" spans="12:12" ht="15.75" customHeight="1" x14ac:dyDescent="0.35">
      <c r="L8947" s="27" t="str">
        <f t="shared" si="139"/>
        <v/>
      </c>
    </row>
    <row r="8948" spans="12:12" ht="15.75" customHeight="1" x14ac:dyDescent="0.35">
      <c r="L8948" s="27" t="str">
        <f t="shared" si="139"/>
        <v/>
      </c>
    </row>
    <row r="8949" spans="12:12" ht="15.75" customHeight="1" x14ac:dyDescent="0.35">
      <c r="L8949" s="27" t="str">
        <f t="shared" si="139"/>
        <v/>
      </c>
    </row>
    <row r="8950" spans="12:12" ht="15.75" customHeight="1" x14ac:dyDescent="0.35">
      <c r="L8950" s="27" t="str">
        <f t="shared" si="139"/>
        <v/>
      </c>
    </row>
    <row r="8951" spans="12:12" ht="15.75" customHeight="1" x14ac:dyDescent="0.35">
      <c r="L8951" s="27" t="str">
        <f t="shared" si="139"/>
        <v/>
      </c>
    </row>
    <row r="8952" spans="12:12" ht="15.75" customHeight="1" x14ac:dyDescent="0.35">
      <c r="L8952" s="27" t="str">
        <f t="shared" si="139"/>
        <v/>
      </c>
    </row>
    <row r="8953" spans="12:12" ht="15.75" customHeight="1" x14ac:dyDescent="0.35">
      <c r="L8953" s="27" t="str">
        <f t="shared" si="139"/>
        <v/>
      </c>
    </row>
    <row r="8954" spans="12:12" ht="15.75" customHeight="1" x14ac:dyDescent="0.35">
      <c r="L8954" s="27" t="str">
        <f t="shared" si="139"/>
        <v/>
      </c>
    </row>
    <row r="8955" spans="12:12" ht="15.75" customHeight="1" x14ac:dyDescent="0.35">
      <c r="L8955" s="27" t="str">
        <f t="shared" si="139"/>
        <v/>
      </c>
    </row>
    <row r="8956" spans="12:12" ht="15.75" customHeight="1" x14ac:dyDescent="0.35">
      <c r="L8956" s="27" t="str">
        <f t="shared" si="139"/>
        <v/>
      </c>
    </row>
    <row r="8957" spans="12:12" ht="15.75" customHeight="1" x14ac:dyDescent="0.35">
      <c r="L8957" s="27" t="str">
        <f t="shared" si="139"/>
        <v/>
      </c>
    </row>
    <row r="8958" spans="12:12" ht="15.75" customHeight="1" x14ac:dyDescent="0.35">
      <c r="L8958" s="27" t="str">
        <f t="shared" si="139"/>
        <v/>
      </c>
    </row>
    <row r="8959" spans="12:12" ht="15.75" customHeight="1" x14ac:dyDescent="0.35">
      <c r="L8959" s="27" t="str">
        <f t="shared" si="139"/>
        <v/>
      </c>
    </row>
    <row r="8960" spans="12:12" ht="15.75" customHeight="1" x14ac:dyDescent="0.35">
      <c r="L8960" s="27" t="str">
        <f t="shared" si="139"/>
        <v/>
      </c>
    </row>
    <row r="8961" spans="12:12" ht="15.75" customHeight="1" x14ac:dyDescent="0.35">
      <c r="L8961" s="27" t="str">
        <f t="shared" si="139"/>
        <v/>
      </c>
    </row>
    <row r="8962" spans="12:12" ht="15.75" customHeight="1" x14ac:dyDescent="0.35">
      <c r="L8962" s="27" t="str">
        <f t="shared" si="139"/>
        <v/>
      </c>
    </row>
    <row r="8963" spans="12:12" ht="15.75" customHeight="1" x14ac:dyDescent="0.35">
      <c r="L8963" s="27" t="str">
        <f t="shared" si="139"/>
        <v/>
      </c>
    </row>
    <row r="8964" spans="12:12" ht="15.75" customHeight="1" x14ac:dyDescent="0.35">
      <c r="L8964" s="27" t="str">
        <f t="shared" si="139"/>
        <v/>
      </c>
    </row>
    <row r="8965" spans="12:12" ht="15.75" customHeight="1" x14ac:dyDescent="0.35">
      <c r="L8965" s="27" t="str">
        <f t="shared" ref="L8965:L9028" si="140">IF((T8965="N/A")+(ISBLANK(T8965)), IF(S8965="Critical", K8965+30, IF(S8965="High", K8965+30,IF(COUNTIF(S8965,"M*"), K8965+90, IF(S8965="Low", K8965+180,"")))),
IF(((U8965="Yes")*(T8965="Critical")), K8965+30, IF(((U8965="Yes")*(T8965="High")), K8965+30,  IF(((U8965="Yes")*(COUNTIF(S8965,"M*"))), K8965+90,  IF(((U8965="Yes")*(T8965="Low")), K8965+180, IF(S8965="Critical", K8965+30, IF(S8965="High", K8965+30,IF(COUNTIF(S8965,"M*"), K8965+90, IF(S8965="Low", K8965+180,"")))))))))</f>
        <v/>
      </c>
    </row>
    <row r="8966" spans="12:12" ht="15.75" customHeight="1" x14ac:dyDescent="0.35">
      <c r="L8966" s="27" t="str">
        <f t="shared" si="140"/>
        <v/>
      </c>
    </row>
    <row r="8967" spans="12:12" ht="15.75" customHeight="1" x14ac:dyDescent="0.35">
      <c r="L8967" s="27" t="str">
        <f t="shared" si="140"/>
        <v/>
      </c>
    </row>
    <row r="8968" spans="12:12" ht="15.75" customHeight="1" x14ac:dyDescent="0.35">
      <c r="L8968" s="27" t="str">
        <f t="shared" si="140"/>
        <v/>
      </c>
    </row>
    <row r="8969" spans="12:12" ht="15.75" customHeight="1" x14ac:dyDescent="0.35">
      <c r="L8969" s="27" t="str">
        <f t="shared" si="140"/>
        <v/>
      </c>
    </row>
    <row r="8970" spans="12:12" ht="15.75" customHeight="1" x14ac:dyDescent="0.35">
      <c r="L8970" s="27" t="str">
        <f t="shared" si="140"/>
        <v/>
      </c>
    </row>
    <row r="8971" spans="12:12" ht="15.75" customHeight="1" x14ac:dyDescent="0.35">
      <c r="L8971" s="27" t="str">
        <f t="shared" si="140"/>
        <v/>
      </c>
    </row>
    <row r="8972" spans="12:12" ht="15.75" customHeight="1" x14ac:dyDescent="0.35">
      <c r="L8972" s="27" t="str">
        <f t="shared" si="140"/>
        <v/>
      </c>
    </row>
    <row r="8973" spans="12:12" ht="15.75" customHeight="1" x14ac:dyDescent="0.35">
      <c r="L8973" s="27" t="str">
        <f t="shared" si="140"/>
        <v/>
      </c>
    </row>
    <row r="8974" spans="12:12" ht="15.75" customHeight="1" x14ac:dyDescent="0.35">
      <c r="L8974" s="27" t="str">
        <f t="shared" si="140"/>
        <v/>
      </c>
    </row>
    <row r="8975" spans="12:12" ht="15.75" customHeight="1" x14ac:dyDescent="0.35">
      <c r="L8975" s="27" t="str">
        <f t="shared" si="140"/>
        <v/>
      </c>
    </row>
    <row r="8976" spans="12:12" ht="15.75" customHeight="1" x14ac:dyDescent="0.35">
      <c r="L8976" s="27" t="str">
        <f t="shared" si="140"/>
        <v/>
      </c>
    </row>
    <row r="8977" spans="12:12" ht="15.75" customHeight="1" x14ac:dyDescent="0.35">
      <c r="L8977" s="27" t="str">
        <f t="shared" si="140"/>
        <v/>
      </c>
    </row>
    <row r="8978" spans="12:12" ht="15.75" customHeight="1" x14ac:dyDescent="0.35">
      <c r="L8978" s="27" t="str">
        <f t="shared" si="140"/>
        <v/>
      </c>
    </row>
    <row r="8979" spans="12:12" ht="15.75" customHeight="1" x14ac:dyDescent="0.35">
      <c r="L8979" s="27" t="str">
        <f t="shared" si="140"/>
        <v/>
      </c>
    </row>
    <row r="8980" spans="12:12" ht="15.75" customHeight="1" x14ac:dyDescent="0.35">
      <c r="L8980" s="27" t="str">
        <f t="shared" si="140"/>
        <v/>
      </c>
    </row>
    <row r="8981" spans="12:12" ht="15.75" customHeight="1" x14ac:dyDescent="0.35">
      <c r="L8981" s="27" t="str">
        <f t="shared" si="140"/>
        <v/>
      </c>
    </row>
    <row r="8982" spans="12:12" ht="15.75" customHeight="1" x14ac:dyDescent="0.35">
      <c r="L8982" s="27" t="str">
        <f t="shared" si="140"/>
        <v/>
      </c>
    </row>
    <row r="8983" spans="12:12" ht="15.75" customHeight="1" x14ac:dyDescent="0.35">
      <c r="L8983" s="27" t="str">
        <f t="shared" si="140"/>
        <v/>
      </c>
    </row>
    <row r="8984" spans="12:12" ht="15.75" customHeight="1" x14ac:dyDescent="0.35">
      <c r="L8984" s="27" t="str">
        <f t="shared" si="140"/>
        <v/>
      </c>
    </row>
    <row r="8985" spans="12:12" ht="15.75" customHeight="1" x14ac:dyDescent="0.35">
      <c r="L8985" s="27" t="str">
        <f t="shared" si="140"/>
        <v/>
      </c>
    </row>
    <row r="8986" spans="12:12" ht="15.75" customHeight="1" x14ac:dyDescent="0.35">
      <c r="L8986" s="27" t="str">
        <f t="shared" si="140"/>
        <v/>
      </c>
    </row>
    <row r="8987" spans="12:12" ht="15.75" customHeight="1" x14ac:dyDescent="0.35">
      <c r="L8987" s="27" t="str">
        <f t="shared" si="140"/>
        <v/>
      </c>
    </row>
    <row r="8988" spans="12:12" ht="15.75" customHeight="1" x14ac:dyDescent="0.35">
      <c r="L8988" s="27" t="str">
        <f t="shared" si="140"/>
        <v/>
      </c>
    </row>
    <row r="8989" spans="12:12" ht="15.75" customHeight="1" x14ac:dyDescent="0.35">
      <c r="L8989" s="27" t="str">
        <f t="shared" si="140"/>
        <v/>
      </c>
    </row>
    <row r="8990" spans="12:12" ht="15.75" customHeight="1" x14ac:dyDescent="0.35">
      <c r="L8990" s="27" t="str">
        <f t="shared" si="140"/>
        <v/>
      </c>
    </row>
    <row r="8991" spans="12:12" ht="15.75" customHeight="1" x14ac:dyDescent="0.35">
      <c r="L8991" s="27" t="str">
        <f t="shared" si="140"/>
        <v/>
      </c>
    </row>
    <row r="8992" spans="12:12" ht="15.75" customHeight="1" x14ac:dyDescent="0.35">
      <c r="L8992" s="27" t="str">
        <f t="shared" si="140"/>
        <v/>
      </c>
    </row>
    <row r="8993" spans="12:12" ht="15.75" customHeight="1" x14ac:dyDescent="0.35">
      <c r="L8993" s="27" t="str">
        <f t="shared" si="140"/>
        <v/>
      </c>
    </row>
    <row r="8994" spans="12:12" ht="15.75" customHeight="1" x14ac:dyDescent="0.35">
      <c r="L8994" s="27" t="str">
        <f t="shared" si="140"/>
        <v/>
      </c>
    </row>
    <row r="8995" spans="12:12" ht="15.75" customHeight="1" x14ac:dyDescent="0.35">
      <c r="L8995" s="27" t="str">
        <f t="shared" si="140"/>
        <v/>
      </c>
    </row>
    <row r="8996" spans="12:12" ht="15.75" customHeight="1" x14ac:dyDescent="0.35">
      <c r="L8996" s="27" t="str">
        <f t="shared" si="140"/>
        <v/>
      </c>
    </row>
    <row r="8997" spans="12:12" ht="15.75" customHeight="1" x14ac:dyDescent="0.35">
      <c r="L8997" s="27" t="str">
        <f t="shared" si="140"/>
        <v/>
      </c>
    </row>
    <row r="8998" spans="12:12" ht="15.75" customHeight="1" x14ac:dyDescent="0.35">
      <c r="L8998" s="27" t="str">
        <f t="shared" si="140"/>
        <v/>
      </c>
    </row>
    <row r="8999" spans="12:12" ht="15.75" customHeight="1" x14ac:dyDescent="0.35">
      <c r="L8999" s="27" t="str">
        <f t="shared" si="140"/>
        <v/>
      </c>
    </row>
    <row r="9000" spans="12:12" ht="15.75" customHeight="1" x14ac:dyDescent="0.35">
      <c r="L9000" s="27" t="str">
        <f t="shared" si="140"/>
        <v/>
      </c>
    </row>
    <row r="9001" spans="12:12" ht="15.75" customHeight="1" x14ac:dyDescent="0.35">
      <c r="L9001" s="27" t="str">
        <f t="shared" si="140"/>
        <v/>
      </c>
    </row>
    <row r="9002" spans="12:12" ht="15.75" customHeight="1" x14ac:dyDescent="0.35">
      <c r="L9002" s="27" t="str">
        <f t="shared" si="140"/>
        <v/>
      </c>
    </row>
    <row r="9003" spans="12:12" ht="15.75" customHeight="1" x14ac:dyDescent="0.35">
      <c r="L9003" s="27" t="str">
        <f t="shared" si="140"/>
        <v/>
      </c>
    </row>
    <row r="9004" spans="12:12" ht="15.75" customHeight="1" x14ac:dyDescent="0.35">
      <c r="L9004" s="27" t="str">
        <f t="shared" si="140"/>
        <v/>
      </c>
    </row>
    <row r="9005" spans="12:12" ht="15.75" customHeight="1" x14ac:dyDescent="0.35">
      <c r="L9005" s="27" t="str">
        <f t="shared" si="140"/>
        <v/>
      </c>
    </row>
    <row r="9006" spans="12:12" ht="15.75" customHeight="1" x14ac:dyDescent="0.35">
      <c r="L9006" s="27" t="str">
        <f t="shared" si="140"/>
        <v/>
      </c>
    </row>
    <row r="9007" spans="12:12" ht="15.75" customHeight="1" x14ac:dyDescent="0.35">
      <c r="L9007" s="27" t="str">
        <f t="shared" si="140"/>
        <v/>
      </c>
    </row>
    <row r="9008" spans="12:12" ht="15.75" customHeight="1" x14ac:dyDescent="0.35">
      <c r="L9008" s="27" t="str">
        <f t="shared" si="140"/>
        <v/>
      </c>
    </row>
    <row r="9009" spans="12:12" ht="15.75" customHeight="1" x14ac:dyDescent="0.35">
      <c r="L9009" s="27" t="str">
        <f t="shared" si="140"/>
        <v/>
      </c>
    </row>
    <row r="9010" spans="12:12" ht="15.75" customHeight="1" x14ac:dyDescent="0.35">
      <c r="L9010" s="27" t="str">
        <f t="shared" si="140"/>
        <v/>
      </c>
    </row>
    <row r="9011" spans="12:12" ht="15.75" customHeight="1" x14ac:dyDescent="0.35">
      <c r="L9011" s="27" t="str">
        <f t="shared" si="140"/>
        <v/>
      </c>
    </row>
    <row r="9012" spans="12:12" ht="15.75" customHeight="1" x14ac:dyDescent="0.35">
      <c r="L9012" s="27" t="str">
        <f t="shared" si="140"/>
        <v/>
      </c>
    </row>
    <row r="9013" spans="12:12" ht="15.75" customHeight="1" x14ac:dyDescent="0.35">
      <c r="L9013" s="27" t="str">
        <f t="shared" si="140"/>
        <v/>
      </c>
    </row>
    <row r="9014" spans="12:12" ht="15.75" customHeight="1" x14ac:dyDescent="0.35">
      <c r="L9014" s="27" t="str">
        <f t="shared" si="140"/>
        <v/>
      </c>
    </row>
    <row r="9015" spans="12:12" ht="15.75" customHeight="1" x14ac:dyDescent="0.35">
      <c r="L9015" s="27" t="str">
        <f t="shared" si="140"/>
        <v/>
      </c>
    </row>
    <row r="9016" spans="12:12" ht="15.75" customHeight="1" x14ac:dyDescent="0.35">
      <c r="L9016" s="27" t="str">
        <f t="shared" si="140"/>
        <v/>
      </c>
    </row>
    <row r="9017" spans="12:12" ht="15.75" customHeight="1" x14ac:dyDescent="0.35">
      <c r="L9017" s="27" t="str">
        <f t="shared" si="140"/>
        <v/>
      </c>
    </row>
    <row r="9018" spans="12:12" ht="15.75" customHeight="1" x14ac:dyDescent="0.35">
      <c r="L9018" s="27" t="str">
        <f t="shared" si="140"/>
        <v/>
      </c>
    </row>
    <row r="9019" spans="12:12" ht="15.75" customHeight="1" x14ac:dyDescent="0.35">
      <c r="L9019" s="27" t="str">
        <f t="shared" si="140"/>
        <v/>
      </c>
    </row>
    <row r="9020" spans="12:12" ht="15.75" customHeight="1" x14ac:dyDescent="0.35">
      <c r="L9020" s="27" t="str">
        <f t="shared" si="140"/>
        <v/>
      </c>
    </row>
    <row r="9021" spans="12:12" ht="15.75" customHeight="1" x14ac:dyDescent="0.35">
      <c r="L9021" s="27" t="str">
        <f t="shared" si="140"/>
        <v/>
      </c>
    </row>
    <row r="9022" spans="12:12" ht="15.75" customHeight="1" x14ac:dyDescent="0.35">
      <c r="L9022" s="27" t="str">
        <f t="shared" si="140"/>
        <v/>
      </c>
    </row>
    <row r="9023" spans="12:12" ht="15.75" customHeight="1" x14ac:dyDescent="0.35">
      <c r="L9023" s="27" t="str">
        <f t="shared" si="140"/>
        <v/>
      </c>
    </row>
    <row r="9024" spans="12:12" ht="15.75" customHeight="1" x14ac:dyDescent="0.35">
      <c r="L9024" s="27" t="str">
        <f t="shared" si="140"/>
        <v/>
      </c>
    </row>
    <row r="9025" spans="12:12" ht="15.75" customHeight="1" x14ac:dyDescent="0.35">
      <c r="L9025" s="27" t="str">
        <f t="shared" si="140"/>
        <v/>
      </c>
    </row>
    <row r="9026" spans="12:12" ht="15.75" customHeight="1" x14ac:dyDescent="0.35">
      <c r="L9026" s="27" t="str">
        <f t="shared" si="140"/>
        <v/>
      </c>
    </row>
    <row r="9027" spans="12:12" ht="15.75" customHeight="1" x14ac:dyDescent="0.35">
      <c r="L9027" s="27" t="str">
        <f t="shared" si="140"/>
        <v/>
      </c>
    </row>
    <row r="9028" spans="12:12" ht="15.75" customHeight="1" x14ac:dyDescent="0.35">
      <c r="L9028" s="27" t="str">
        <f t="shared" si="140"/>
        <v/>
      </c>
    </row>
    <row r="9029" spans="12:12" ht="15.75" customHeight="1" x14ac:dyDescent="0.35">
      <c r="L9029" s="27" t="str">
        <f t="shared" ref="L9029:L9092" si="141">IF((T9029="N/A")+(ISBLANK(T9029)), IF(S9029="Critical", K9029+30, IF(S9029="High", K9029+30,IF(COUNTIF(S9029,"M*"), K9029+90, IF(S9029="Low", K9029+180,"")))),
IF(((U9029="Yes")*(T9029="Critical")), K9029+30, IF(((U9029="Yes")*(T9029="High")), K9029+30,  IF(((U9029="Yes")*(COUNTIF(S9029,"M*"))), K9029+90,  IF(((U9029="Yes")*(T9029="Low")), K9029+180, IF(S9029="Critical", K9029+30, IF(S9029="High", K9029+30,IF(COUNTIF(S9029,"M*"), K9029+90, IF(S9029="Low", K9029+180,"")))))))))</f>
        <v/>
      </c>
    </row>
    <row r="9030" spans="12:12" ht="15.75" customHeight="1" x14ac:dyDescent="0.35">
      <c r="L9030" s="27" t="str">
        <f t="shared" si="141"/>
        <v/>
      </c>
    </row>
    <row r="9031" spans="12:12" ht="15.75" customHeight="1" x14ac:dyDescent="0.35">
      <c r="L9031" s="27" t="str">
        <f t="shared" si="141"/>
        <v/>
      </c>
    </row>
    <row r="9032" spans="12:12" ht="15.75" customHeight="1" x14ac:dyDescent="0.35">
      <c r="L9032" s="27" t="str">
        <f t="shared" si="141"/>
        <v/>
      </c>
    </row>
    <row r="9033" spans="12:12" ht="15.75" customHeight="1" x14ac:dyDescent="0.35">
      <c r="L9033" s="27" t="str">
        <f t="shared" si="141"/>
        <v/>
      </c>
    </row>
    <row r="9034" spans="12:12" ht="15.75" customHeight="1" x14ac:dyDescent="0.35">
      <c r="L9034" s="27" t="str">
        <f t="shared" si="141"/>
        <v/>
      </c>
    </row>
    <row r="9035" spans="12:12" ht="15.75" customHeight="1" x14ac:dyDescent="0.35">
      <c r="L9035" s="27" t="str">
        <f t="shared" si="141"/>
        <v/>
      </c>
    </row>
    <row r="9036" spans="12:12" ht="15.75" customHeight="1" x14ac:dyDescent="0.35">
      <c r="L9036" s="27" t="str">
        <f t="shared" si="141"/>
        <v/>
      </c>
    </row>
    <row r="9037" spans="12:12" ht="15.75" customHeight="1" x14ac:dyDescent="0.35">
      <c r="L9037" s="27" t="str">
        <f t="shared" si="141"/>
        <v/>
      </c>
    </row>
    <row r="9038" spans="12:12" ht="15.75" customHeight="1" x14ac:dyDescent="0.35">
      <c r="L9038" s="27" t="str">
        <f t="shared" si="141"/>
        <v/>
      </c>
    </row>
    <row r="9039" spans="12:12" ht="15.75" customHeight="1" x14ac:dyDescent="0.35">
      <c r="L9039" s="27" t="str">
        <f t="shared" si="141"/>
        <v/>
      </c>
    </row>
    <row r="9040" spans="12:12" ht="15.75" customHeight="1" x14ac:dyDescent="0.35">
      <c r="L9040" s="27" t="str">
        <f t="shared" si="141"/>
        <v/>
      </c>
    </row>
    <row r="9041" spans="12:12" ht="15.75" customHeight="1" x14ac:dyDescent="0.35">
      <c r="L9041" s="27" t="str">
        <f t="shared" si="141"/>
        <v/>
      </c>
    </row>
    <row r="9042" spans="12:12" ht="15.75" customHeight="1" x14ac:dyDescent="0.35">
      <c r="L9042" s="27" t="str">
        <f t="shared" si="141"/>
        <v/>
      </c>
    </row>
    <row r="9043" spans="12:12" ht="15.75" customHeight="1" x14ac:dyDescent="0.35">
      <c r="L9043" s="27" t="str">
        <f t="shared" si="141"/>
        <v/>
      </c>
    </row>
    <row r="9044" spans="12:12" ht="15.75" customHeight="1" x14ac:dyDescent="0.35">
      <c r="L9044" s="27" t="str">
        <f t="shared" si="141"/>
        <v/>
      </c>
    </row>
    <row r="9045" spans="12:12" ht="15.75" customHeight="1" x14ac:dyDescent="0.35">
      <c r="L9045" s="27" t="str">
        <f t="shared" si="141"/>
        <v/>
      </c>
    </row>
    <row r="9046" spans="12:12" ht="15.75" customHeight="1" x14ac:dyDescent="0.35">
      <c r="L9046" s="27" t="str">
        <f t="shared" si="141"/>
        <v/>
      </c>
    </row>
    <row r="9047" spans="12:12" ht="15.75" customHeight="1" x14ac:dyDescent="0.35">
      <c r="L9047" s="27" t="str">
        <f t="shared" si="141"/>
        <v/>
      </c>
    </row>
    <row r="9048" spans="12:12" ht="15.75" customHeight="1" x14ac:dyDescent="0.35">
      <c r="L9048" s="27" t="str">
        <f t="shared" si="141"/>
        <v/>
      </c>
    </row>
    <row r="9049" spans="12:12" ht="15.75" customHeight="1" x14ac:dyDescent="0.35">
      <c r="L9049" s="27" t="str">
        <f t="shared" si="141"/>
        <v/>
      </c>
    </row>
    <row r="9050" spans="12:12" ht="15.75" customHeight="1" x14ac:dyDescent="0.35">
      <c r="L9050" s="27" t="str">
        <f t="shared" si="141"/>
        <v/>
      </c>
    </row>
    <row r="9051" spans="12:12" ht="15.75" customHeight="1" x14ac:dyDescent="0.35">
      <c r="L9051" s="27" t="str">
        <f t="shared" si="141"/>
        <v/>
      </c>
    </row>
    <row r="9052" spans="12:12" ht="15.75" customHeight="1" x14ac:dyDescent="0.35">
      <c r="L9052" s="27" t="str">
        <f t="shared" si="141"/>
        <v/>
      </c>
    </row>
    <row r="9053" spans="12:12" ht="15.75" customHeight="1" x14ac:dyDescent="0.35">
      <c r="L9053" s="27" t="str">
        <f t="shared" si="141"/>
        <v/>
      </c>
    </row>
    <row r="9054" spans="12:12" ht="15.75" customHeight="1" x14ac:dyDescent="0.35">
      <c r="L9054" s="27" t="str">
        <f t="shared" si="141"/>
        <v/>
      </c>
    </row>
    <row r="9055" spans="12:12" ht="15.75" customHeight="1" x14ac:dyDescent="0.35">
      <c r="L9055" s="27" t="str">
        <f t="shared" si="141"/>
        <v/>
      </c>
    </row>
    <row r="9056" spans="12:12" ht="15.75" customHeight="1" x14ac:dyDescent="0.35">
      <c r="L9056" s="27" t="str">
        <f t="shared" si="141"/>
        <v/>
      </c>
    </row>
    <row r="9057" spans="12:12" ht="15.75" customHeight="1" x14ac:dyDescent="0.35">
      <c r="L9057" s="27" t="str">
        <f t="shared" si="141"/>
        <v/>
      </c>
    </row>
    <row r="9058" spans="12:12" ht="15.75" customHeight="1" x14ac:dyDescent="0.35">
      <c r="L9058" s="27" t="str">
        <f t="shared" si="141"/>
        <v/>
      </c>
    </row>
    <row r="9059" spans="12:12" ht="15.75" customHeight="1" x14ac:dyDescent="0.35">
      <c r="L9059" s="27" t="str">
        <f t="shared" si="141"/>
        <v/>
      </c>
    </row>
    <row r="9060" spans="12:12" ht="15.75" customHeight="1" x14ac:dyDescent="0.35">
      <c r="L9060" s="27" t="str">
        <f t="shared" si="141"/>
        <v/>
      </c>
    </row>
    <row r="9061" spans="12:12" ht="15.75" customHeight="1" x14ac:dyDescent="0.35">
      <c r="L9061" s="27" t="str">
        <f t="shared" si="141"/>
        <v/>
      </c>
    </row>
    <row r="9062" spans="12:12" ht="15.75" customHeight="1" x14ac:dyDescent="0.35">
      <c r="L9062" s="27" t="str">
        <f t="shared" si="141"/>
        <v/>
      </c>
    </row>
    <row r="9063" spans="12:12" ht="15.75" customHeight="1" x14ac:dyDescent="0.35">
      <c r="L9063" s="27" t="str">
        <f t="shared" si="141"/>
        <v/>
      </c>
    </row>
    <row r="9064" spans="12:12" ht="15.75" customHeight="1" x14ac:dyDescent="0.35">
      <c r="L9064" s="27" t="str">
        <f t="shared" si="141"/>
        <v/>
      </c>
    </row>
    <row r="9065" spans="12:12" ht="15.75" customHeight="1" x14ac:dyDescent="0.35">
      <c r="L9065" s="27" t="str">
        <f t="shared" si="141"/>
        <v/>
      </c>
    </row>
    <row r="9066" spans="12:12" ht="15.75" customHeight="1" x14ac:dyDescent="0.35">
      <c r="L9066" s="27" t="str">
        <f t="shared" si="141"/>
        <v/>
      </c>
    </row>
    <row r="9067" spans="12:12" ht="15.75" customHeight="1" x14ac:dyDescent="0.35">
      <c r="L9067" s="27" t="str">
        <f t="shared" si="141"/>
        <v/>
      </c>
    </row>
    <row r="9068" spans="12:12" ht="15.75" customHeight="1" x14ac:dyDescent="0.35">
      <c r="L9068" s="27" t="str">
        <f t="shared" si="141"/>
        <v/>
      </c>
    </row>
    <row r="9069" spans="12:12" ht="15.75" customHeight="1" x14ac:dyDescent="0.35">
      <c r="L9069" s="27" t="str">
        <f t="shared" si="141"/>
        <v/>
      </c>
    </row>
    <row r="9070" spans="12:12" ht="15.75" customHeight="1" x14ac:dyDescent="0.35">
      <c r="L9070" s="27" t="str">
        <f t="shared" si="141"/>
        <v/>
      </c>
    </row>
    <row r="9071" spans="12:12" ht="15.75" customHeight="1" x14ac:dyDescent="0.35">
      <c r="L9071" s="27" t="str">
        <f t="shared" si="141"/>
        <v/>
      </c>
    </row>
    <row r="9072" spans="12:12" ht="15.75" customHeight="1" x14ac:dyDescent="0.35">
      <c r="L9072" s="27" t="str">
        <f t="shared" si="141"/>
        <v/>
      </c>
    </row>
    <row r="9073" spans="12:12" ht="15.75" customHeight="1" x14ac:dyDescent="0.35">
      <c r="L9073" s="27" t="str">
        <f t="shared" si="141"/>
        <v/>
      </c>
    </row>
    <row r="9074" spans="12:12" ht="15.75" customHeight="1" x14ac:dyDescent="0.35">
      <c r="L9074" s="27" t="str">
        <f t="shared" si="141"/>
        <v/>
      </c>
    </row>
    <row r="9075" spans="12:12" ht="15.75" customHeight="1" x14ac:dyDescent="0.35">
      <c r="L9075" s="27" t="str">
        <f t="shared" si="141"/>
        <v/>
      </c>
    </row>
    <row r="9076" spans="12:12" ht="15.75" customHeight="1" x14ac:dyDescent="0.35">
      <c r="L9076" s="27" t="str">
        <f t="shared" si="141"/>
        <v/>
      </c>
    </row>
    <row r="9077" spans="12:12" ht="15.75" customHeight="1" x14ac:dyDescent="0.35">
      <c r="L9077" s="27" t="str">
        <f t="shared" si="141"/>
        <v/>
      </c>
    </row>
    <row r="9078" spans="12:12" ht="15.75" customHeight="1" x14ac:dyDescent="0.35">
      <c r="L9078" s="27" t="str">
        <f t="shared" si="141"/>
        <v/>
      </c>
    </row>
    <row r="9079" spans="12:12" ht="15.75" customHeight="1" x14ac:dyDescent="0.35">
      <c r="L9079" s="27" t="str">
        <f t="shared" si="141"/>
        <v/>
      </c>
    </row>
    <row r="9080" spans="12:12" ht="15.75" customHeight="1" x14ac:dyDescent="0.35">
      <c r="L9080" s="27" t="str">
        <f t="shared" si="141"/>
        <v/>
      </c>
    </row>
    <row r="9081" spans="12:12" ht="15.75" customHeight="1" x14ac:dyDescent="0.35">
      <c r="L9081" s="27" t="str">
        <f t="shared" si="141"/>
        <v/>
      </c>
    </row>
    <row r="9082" spans="12:12" ht="15.75" customHeight="1" x14ac:dyDescent="0.35">
      <c r="L9082" s="27" t="str">
        <f t="shared" si="141"/>
        <v/>
      </c>
    </row>
    <row r="9083" spans="12:12" ht="15.75" customHeight="1" x14ac:dyDescent="0.35">
      <c r="L9083" s="27" t="str">
        <f t="shared" si="141"/>
        <v/>
      </c>
    </row>
    <row r="9084" spans="12:12" ht="15.75" customHeight="1" x14ac:dyDescent="0.35">
      <c r="L9084" s="27" t="str">
        <f t="shared" si="141"/>
        <v/>
      </c>
    </row>
    <row r="9085" spans="12:12" ht="15.75" customHeight="1" x14ac:dyDescent="0.35">
      <c r="L9085" s="27" t="str">
        <f t="shared" si="141"/>
        <v/>
      </c>
    </row>
    <row r="9086" spans="12:12" ht="15.75" customHeight="1" x14ac:dyDescent="0.35">
      <c r="L9086" s="27" t="str">
        <f t="shared" si="141"/>
        <v/>
      </c>
    </row>
    <row r="9087" spans="12:12" ht="15.75" customHeight="1" x14ac:dyDescent="0.35">
      <c r="L9087" s="27" t="str">
        <f t="shared" si="141"/>
        <v/>
      </c>
    </row>
    <row r="9088" spans="12:12" ht="15.75" customHeight="1" x14ac:dyDescent="0.35">
      <c r="L9088" s="27" t="str">
        <f t="shared" si="141"/>
        <v/>
      </c>
    </row>
    <row r="9089" spans="12:12" ht="15.75" customHeight="1" x14ac:dyDescent="0.35">
      <c r="L9089" s="27" t="str">
        <f t="shared" si="141"/>
        <v/>
      </c>
    </row>
    <row r="9090" spans="12:12" ht="15.75" customHeight="1" x14ac:dyDescent="0.35">
      <c r="L9090" s="27" t="str">
        <f t="shared" si="141"/>
        <v/>
      </c>
    </row>
    <row r="9091" spans="12:12" ht="15.75" customHeight="1" x14ac:dyDescent="0.35">
      <c r="L9091" s="27" t="str">
        <f t="shared" si="141"/>
        <v/>
      </c>
    </row>
    <row r="9092" spans="12:12" ht="15.75" customHeight="1" x14ac:dyDescent="0.35">
      <c r="L9092" s="27" t="str">
        <f t="shared" si="141"/>
        <v/>
      </c>
    </row>
    <row r="9093" spans="12:12" ht="15.75" customHeight="1" x14ac:dyDescent="0.35">
      <c r="L9093" s="27" t="str">
        <f t="shared" ref="L9093:L9156" si="142">IF((T9093="N/A")+(ISBLANK(T9093)), IF(S9093="Critical", K9093+30, IF(S9093="High", K9093+30,IF(COUNTIF(S9093,"M*"), K9093+90, IF(S9093="Low", K9093+180,"")))),
IF(((U9093="Yes")*(T9093="Critical")), K9093+30, IF(((U9093="Yes")*(T9093="High")), K9093+30,  IF(((U9093="Yes")*(COUNTIF(S9093,"M*"))), K9093+90,  IF(((U9093="Yes")*(T9093="Low")), K9093+180, IF(S9093="Critical", K9093+30, IF(S9093="High", K9093+30,IF(COUNTIF(S9093,"M*"), K9093+90, IF(S9093="Low", K9093+180,"")))))))))</f>
        <v/>
      </c>
    </row>
    <row r="9094" spans="12:12" ht="15.75" customHeight="1" x14ac:dyDescent="0.35">
      <c r="L9094" s="27" t="str">
        <f t="shared" si="142"/>
        <v/>
      </c>
    </row>
    <row r="9095" spans="12:12" ht="15.75" customHeight="1" x14ac:dyDescent="0.35">
      <c r="L9095" s="27" t="str">
        <f t="shared" si="142"/>
        <v/>
      </c>
    </row>
    <row r="9096" spans="12:12" ht="15.75" customHeight="1" x14ac:dyDescent="0.35">
      <c r="L9096" s="27" t="str">
        <f t="shared" si="142"/>
        <v/>
      </c>
    </row>
    <row r="9097" spans="12:12" ht="15.75" customHeight="1" x14ac:dyDescent="0.35">
      <c r="L9097" s="27" t="str">
        <f t="shared" si="142"/>
        <v/>
      </c>
    </row>
    <row r="9098" spans="12:12" ht="15.75" customHeight="1" x14ac:dyDescent="0.35">
      <c r="L9098" s="27" t="str">
        <f t="shared" si="142"/>
        <v/>
      </c>
    </row>
    <row r="9099" spans="12:12" ht="15.75" customHeight="1" x14ac:dyDescent="0.35">
      <c r="L9099" s="27" t="str">
        <f t="shared" si="142"/>
        <v/>
      </c>
    </row>
    <row r="9100" spans="12:12" ht="15.75" customHeight="1" x14ac:dyDescent="0.35">
      <c r="L9100" s="27" t="str">
        <f t="shared" si="142"/>
        <v/>
      </c>
    </row>
    <row r="9101" spans="12:12" ht="15.75" customHeight="1" x14ac:dyDescent="0.35">
      <c r="L9101" s="27" t="str">
        <f t="shared" si="142"/>
        <v/>
      </c>
    </row>
    <row r="9102" spans="12:12" ht="15.75" customHeight="1" x14ac:dyDescent="0.35">
      <c r="L9102" s="27" t="str">
        <f t="shared" si="142"/>
        <v/>
      </c>
    </row>
    <row r="9103" spans="12:12" ht="15.75" customHeight="1" x14ac:dyDescent="0.35">
      <c r="L9103" s="27" t="str">
        <f t="shared" si="142"/>
        <v/>
      </c>
    </row>
    <row r="9104" spans="12:12" ht="15.75" customHeight="1" x14ac:dyDescent="0.35">
      <c r="L9104" s="27" t="str">
        <f t="shared" si="142"/>
        <v/>
      </c>
    </row>
    <row r="9105" spans="12:12" ht="15.75" customHeight="1" x14ac:dyDescent="0.35">
      <c r="L9105" s="27" t="str">
        <f t="shared" si="142"/>
        <v/>
      </c>
    </row>
    <row r="9106" spans="12:12" ht="15.75" customHeight="1" x14ac:dyDescent="0.35">
      <c r="L9106" s="27" t="str">
        <f t="shared" si="142"/>
        <v/>
      </c>
    </row>
    <row r="9107" spans="12:12" ht="15.75" customHeight="1" x14ac:dyDescent="0.35">
      <c r="L9107" s="27" t="str">
        <f t="shared" si="142"/>
        <v/>
      </c>
    </row>
    <row r="9108" spans="12:12" ht="15.75" customHeight="1" x14ac:dyDescent="0.35">
      <c r="L9108" s="27" t="str">
        <f t="shared" si="142"/>
        <v/>
      </c>
    </row>
    <row r="9109" spans="12:12" ht="15.75" customHeight="1" x14ac:dyDescent="0.35">
      <c r="L9109" s="27" t="str">
        <f t="shared" si="142"/>
        <v/>
      </c>
    </row>
    <row r="9110" spans="12:12" ht="15.75" customHeight="1" x14ac:dyDescent="0.35">
      <c r="L9110" s="27" t="str">
        <f t="shared" si="142"/>
        <v/>
      </c>
    </row>
    <row r="9111" spans="12:12" ht="15.75" customHeight="1" x14ac:dyDescent="0.35">
      <c r="L9111" s="27" t="str">
        <f t="shared" si="142"/>
        <v/>
      </c>
    </row>
    <row r="9112" spans="12:12" ht="15.75" customHeight="1" x14ac:dyDescent="0.35">
      <c r="L9112" s="27" t="str">
        <f t="shared" si="142"/>
        <v/>
      </c>
    </row>
    <row r="9113" spans="12:12" ht="15.75" customHeight="1" x14ac:dyDescent="0.35">
      <c r="L9113" s="27" t="str">
        <f t="shared" si="142"/>
        <v/>
      </c>
    </row>
    <row r="9114" spans="12:12" ht="15.75" customHeight="1" x14ac:dyDescent="0.35">
      <c r="L9114" s="27" t="str">
        <f t="shared" si="142"/>
        <v/>
      </c>
    </row>
    <row r="9115" spans="12:12" ht="15.75" customHeight="1" x14ac:dyDescent="0.35">
      <c r="L9115" s="27" t="str">
        <f t="shared" si="142"/>
        <v/>
      </c>
    </row>
    <row r="9116" spans="12:12" ht="15.75" customHeight="1" x14ac:dyDescent="0.35">
      <c r="L9116" s="27" t="str">
        <f t="shared" si="142"/>
        <v/>
      </c>
    </row>
    <row r="9117" spans="12:12" ht="15.75" customHeight="1" x14ac:dyDescent="0.35">
      <c r="L9117" s="27" t="str">
        <f t="shared" si="142"/>
        <v/>
      </c>
    </row>
    <row r="9118" spans="12:12" ht="15.75" customHeight="1" x14ac:dyDescent="0.35">
      <c r="L9118" s="27" t="str">
        <f t="shared" si="142"/>
        <v/>
      </c>
    </row>
    <row r="9119" spans="12:12" ht="15.75" customHeight="1" x14ac:dyDescent="0.35">
      <c r="L9119" s="27" t="str">
        <f t="shared" si="142"/>
        <v/>
      </c>
    </row>
    <row r="9120" spans="12:12" ht="15.75" customHeight="1" x14ac:dyDescent="0.35">
      <c r="L9120" s="27" t="str">
        <f t="shared" si="142"/>
        <v/>
      </c>
    </row>
    <row r="9121" spans="12:12" ht="15.75" customHeight="1" x14ac:dyDescent="0.35">
      <c r="L9121" s="27" t="str">
        <f t="shared" si="142"/>
        <v/>
      </c>
    </row>
    <row r="9122" spans="12:12" ht="15.75" customHeight="1" x14ac:dyDescent="0.35">
      <c r="L9122" s="27" t="str">
        <f t="shared" si="142"/>
        <v/>
      </c>
    </row>
    <row r="9123" spans="12:12" ht="15.75" customHeight="1" x14ac:dyDescent="0.35">
      <c r="L9123" s="27" t="str">
        <f t="shared" si="142"/>
        <v/>
      </c>
    </row>
    <row r="9124" spans="12:12" ht="15.75" customHeight="1" x14ac:dyDescent="0.35">
      <c r="L9124" s="27" t="str">
        <f t="shared" si="142"/>
        <v/>
      </c>
    </row>
    <row r="9125" spans="12:12" ht="15.75" customHeight="1" x14ac:dyDescent="0.35">
      <c r="L9125" s="27" t="str">
        <f t="shared" si="142"/>
        <v/>
      </c>
    </row>
    <row r="9126" spans="12:12" ht="15.75" customHeight="1" x14ac:dyDescent="0.35">
      <c r="L9126" s="27" t="str">
        <f t="shared" si="142"/>
        <v/>
      </c>
    </row>
    <row r="9127" spans="12:12" ht="15.75" customHeight="1" x14ac:dyDescent="0.35">
      <c r="L9127" s="27" t="str">
        <f t="shared" si="142"/>
        <v/>
      </c>
    </row>
    <row r="9128" spans="12:12" ht="15.75" customHeight="1" x14ac:dyDescent="0.35">
      <c r="L9128" s="27" t="str">
        <f t="shared" si="142"/>
        <v/>
      </c>
    </row>
    <row r="9129" spans="12:12" ht="15.75" customHeight="1" x14ac:dyDescent="0.35">
      <c r="L9129" s="27" t="str">
        <f t="shared" si="142"/>
        <v/>
      </c>
    </row>
    <row r="9130" spans="12:12" ht="15.75" customHeight="1" x14ac:dyDescent="0.35">
      <c r="L9130" s="27" t="str">
        <f t="shared" si="142"/>
        <v/>
      </c>
    </row>
    <row r="9131" spans="12:12" ht="15.75" customHeight="1" x14ac:dyDescent="0.35">
      <c r="L9131" s="27" t="str">
        <f t="shared" si="142"/>
        <v/>
      </c>
    </row>
    <row r="9132" spans="12:12" ht="15.75" customHeight="1" x14ac:dyDescent="0.35">
      <c r="L9132" s="27" t="str">
        <f t="shared" si="142"/>
        <v/>
      </c>
    </row>
    <row r="9133" spans="12:12" ht="15.75" customHeight="1" x14ac:dyDescent="0.35">
      <c r="L9133" s="27" t="str">
        <f t="shared" si="142"/>
        <v/>
      </c>
    </row>
    <row r="9134" spans="12:12" ht="15.75" customHeight="1" x14ac:dyDescent="0.35">
      <c r="L9134" s="27" t="str">
        <f t="shared" si="142"/>
        <v/>
      </c>
    </row>
    <row r="9135" spans="12:12" ht="15.75" customHeight="1" x14ac:dyDescent="0.35">
      <c r="L9135" s="27" t="str">
        <f t="shared" si="142"/>
        <v/>
      </c>
    </row>
    <row r="9136" spans="12:12" ht="15.75" customHeight="1" x14ac:dyDescent="0.35">
      <c r="L9136" s="27" t="str">
        <f t="shared" si="142"/>
        <v/>
      </c>
    </row>
    <row r="9137" spans="12:12" ht="15.75" customHeight="1" x14ac:dyDescent="0.35">
      <c r="L9137" s="27" t="str">
        <f t="shared" si="142"/>
        <v/>
      </c>
    </row>
    <row r="9138" spans="12:12" ht="15.75" customHeight="1" x14ac:dyDescent="0.35">
      <c r="L9138" s="27" t="str">
        <f t="shared" si="142"/>
        <v/>
      </c>
    </row>
    <row r="9139" spans="12:12" ht="15.75" customHeight="1" x14ac:dyDescent="0.35">
      <c r="L9139" s="27" t="str">
        <f t="shared" si="142"/>
        <v/>
      </c>
    </row>
    <row r="9140" spans="12:12" ht="15.75" customHeight="1" x14ac:dyDescent="0.35">
      <c r="L9140" s="27" t="str">
        <f t="shared" si="142"/>
        <v/>
      </c>
    </row>
    <row r="9141" spans="12:12" ht="15.75" customHeight="1" x14ac:dyDescent="0.35">
      <c r="L9141" s="27" t="str">
        <f t="shared" si="142"/>
        <v/>
      </c>
    </row>
    <row r="9142" spans="12:12" ht="15.75" customHeight="1" x14ac:dyDescent="0.35">
      <c r="L9142" s="27" t="str">
        <f t="shared" si="142"/>
        <v/>
      </c>
    </row>
    <row r="9143" spans="12:12" ht="15.75" customHeight="1" x14ac:dyDescent="0.35">
      <c r="L9143" s="27" t="str">
        <f t="shared" si="142"/>
        <v/>
      </c>
    </row>
    <row r="9144" spans="12:12" ht="15.75" customHeight="1" x14ac:dyDescent="0.35">
      <c r="L9144" s="27" t="str">
        <f t="shared" si="142"/>
        <v/>
      </c>
    </row>
    <row r="9145" spans="12:12" ht="15.75" customHeight="1" x14ac:dyDescent="0.35">
      <c r="L9145" s="27" t="str">
        <f t="shared" si="142"/>
        <v/>
      </c>
    </row>
    <row r="9146" spans="12:12" ht="15.75" customHeight="1" x14ac:dyDescent="0.35">
      <c r="L9146" s="27" t="str">
        <f t="shared" si="142"/>
        <v/>
      </c>
    </row>
    <row r="9147" spans="12:12" ht="15.75" customHeight="1" x14ac:dyDescent="0.35">
      <c r="L9147" s="27" t="str">
        <f t="shared" si="142"/>
        <v/>
      </c>
    </row>
    <row r="9148" spans="12:12" ht="15.75" customHeight="1" x14ac:dyDescent="0.35">
      <c r="L9148" s="27" t="str">
        <f t="shared" si="142"/>
        <v/>
      </c>
    </row>
    <row r="9149" spans="12:12" ht="15.75" customHeight="1" x14ac:dyDescent="0.35">
      <c r="L9149" s="27" t="str">
        <f t="shared" si="142"/>
        <v/>
      </c>
    </row>
    <row r="9150" spans="12:12" ht="15.75" customHeight="1" x14ac:dyDescent="0.35">
      <c r="L9150" s="27" t="str">
        <f t="shared" si="142"/>
        <v/>
      </c>
    </row>
    <row r="9151" spans="12:12" ht="15.75" customHeight="1" x14ac:dyDescent="0.35">
      <c r="L9151" s="27" t="str">
        <f t="shared" si="142"/>
        <v/>
      </c>
    </row>
    <row r="9152" spans="12:12" ht="15.75" customHeight="1" x14ac:dyDescent="0.35">
      <c r="L9152" s="27" t="str">
        <f t="shared" si="142"/>
        <v/>
      </c>
    </row>
    <row r="9153" spans="12:12" ht="15.75" customHeight="1" x14ac:dyDescent="0.35">
      <c r="L9153" s="27" t="str">
        <f t="shared" si="142"/>
        <v/>
      </c>
    </row>
    <row r="9154" spans="12:12" ht="15.75" customHeight="1" x14ac:dyDescent="0.35">
      <c r="L9154" s="27" t="str">
        <f t="shared" si="142"/>
        <v/>
      </c>
    </row>
    <row r="9155" spans="12:12" ht="15.75" customHeight="1" x14ac:dyDescent="0.35">
      <c r="L9155" s="27" t="str">
        <f t="shared" si="142"/>
        <v/>
      </c>
    </row>
    <row r="9156" spans="12:12" ht="15.75" customHeight="1" x14ac:dyDescent="0.35">
      <c r="L9156" s="27" t="str">
        <f t="shared" si="142"/>
        <v/>
      </c>
    </row>
    <row r="9157" spans="12:12" ht="15.75" customHeight="1" x14ac:dyDescent="0.35">
      <c r="L9157" s="27" t="str">
        <f t="shared" ref="L9157:L9220" si="143">IF((T9157="N/A")+(ISBLANK(T9157)), IF(S9157="Critical", K9157+30, IF(S9157="High", K9157+30,IF(COUNTIF(S9157,"M*"), K9157+90, IF(S9157="Low", K9157+180,"")))),
IF(((U9157="Yes")*(T9157="Critical")), K9157+30, IF(((U9157="Yes")*(T9157="High")), K9157+30,  IF(((U9157="Yes")*(COUNTIF(S9157,"M*"))), K9157+90,  IF(((U9157="Yes")*(T9157="Low")), K9157+180, IF(S9157="Critical", K9157+30, IF(S9157="High", K9157+30,IF(COUNTIF(S9157,"M*"), K9157+90, IF(S9157="Low", K9157+180,"")))))))))</f>
        <v/>
      </c>
    </row>
    <row r="9158" spans="12:12" ht="15.75" customHeight="1" x14ac:dyDescent="0.35">
      <c r="L9158" s="27" t="str">
        <f t="shared" si="143"/>
        <v/>
      </c>
    </row>
    <row r="9159" spans="12:12" ht="15.75" customHeight="1" x14ac:dyDescent="0.35">
      <c r="L9159" s="27" t="str">
        <f t="shared" si="143"/>
        <v/>
      </c>
    </row>
    <row r="9160" spans="12:12" ht="15.75" customHeight="1" x14ac:dyDescent="0.35">
      <c r="L9160" s="27" t="str">
        <f t="shared" si="143"/>
        <v/>
      </c>
    </row>
    <row r="9161" spans="12:12" ht="15.75" customHeight="1" x14ac:dyDescent="0.35">
      <c r="L9161" s="27" t="str">
        <f t="shared" si="143"/>
        <v/>
      </c>
    </row>
    <row r="9162" spans="12:12" ht="15.75" customHeight="1" x14ac:dyDescent="0.35">
      <c r="L9162" s="27" t="str">
        <f t="shared" si="143"/>
        <v/>
      </c>
    </row>
    <row r="9163" spans="12:12" ht="15.75" customHeight="1" x14ac:dyDescent="0.35">
      <c r="L9163" s="27" t="str">
        <f t="shared" si="143"/>
        <v/>
      </c>
    </row>
    <row r="9164" spans="12:12" ht="15.75" customHeight="1" x14ac:dyDescent="0.35">
      <c r="L9164" s="27" t="str">
        <f t="shared" si="143"/>
        <v/>
      </c>
    </row>
    <row r="9165" spans="12:12" ht="15.75" customHeight="1" x14ac:dyDescent="0.35">
      <c r="L9165" s="27" t="str">
        <f t="shared" si="143"/>
        <v/>
      </c>
    </row>
    <row r="9166" spans="12:12" ht="15.75" customHeight="1" x14ac:dyDescent="0.35">
      <c r="L9166" s="27" t="str">
        <f t="shared" si="143"/>
        <v/>
      </c>
    </row>
    <row r="9167" spans="12:12" ht="15.75" customHeight="1" x14ac:dyDescent="0.35">
      <c r="L9167" s="27" t="str">
        <f t="shared" si="143"/>
        <v/>
      </c>
    </row>
    <row r="9168" spans="12:12" ht="15.75" customHeight="1" x14ac:dyDescent="0.35">
      <c r="L9168" s="27" t="str">
        <f t="shared" si="143"/>
        <v/>
      </c>
    </row>
    <row r="9169" spans="12:12" ht="15.75" customHeight="1" x14ac:dyDescent="0.35">
      <c r="L9169" s="27" t="str">
        <f t="shared" si="143"/>
        <v/>
      </c>
    </row>
    <row r="9170" spans="12:12" ht="15.75" customHeight="1" x14ac:dyDescent="0.35">
      <c r="L9170" s="27" t="str">
        <f t="shared" si="143"/>
        <v/>
      </c>
    </row>
    <row r="9171" spans="12:12" ht="15.75" customHeight="1" x14ac:dyDescent="0.35">
      <c r="L9171" s="27" t="str">
        <f t="shared" si="143"/>
        <v/>
      </c>
    </row>
    <row r="9172" spans="12:12" ht="15.75" customHeight="1" x14ac:dyDescent="0.35">
      <c r="L9172" s="27" t="str">
        <f t="shared" si="143"/>
        <v/>
      </c>
    </row>
    <row r="9173" spans="12:12" ht="15.75" customHeight="1" x14ac:dyDescent="0.35">
      <c r="L9173" s="27" t="str">
        <f t="shared" si="143"/>
        <v/>
      </c>
    </row>
    <row r="9174" spans="12:12" ht="15.75" customHeight="1" x14ac:dyDescent="0.35">
      <c r="L9174" s="27" t="str">
        <f t="shared" si="143"/>
        <v/>
      </c>
    </row>
    <row r="9175" spans="12:12" ht="15.75" customHeight="1" x14ac:dyDescent="0.35">
      <c r="L9175" s="27" t="str">
        <f t="shared" si="143"/>
        <v/>
      </c>
    </row>
    <row r="9176" spans="12:12" ht="15.75" customHeight="1" x14ac:dyDescent="0.35">
      <c r="L9176" s="27" t="str">
        <f t="shared" si="143"/>
        <v/>
      </c>
    </row>
    <row r="9177" spans="12:12" ht="15.75" customHeight="1" x14ac:dyDescent="0.35">
      <c r="L9177" s="27" t="str">
        <f t="shared" si="143"/>
        <v/>
      </c>
    </row>
    <row r="9178" spans="12:12" ht="15.75" customHeight="1" x14ac:dyDescent="0.35">
      <c r="L9178" s="27" t="str">
        <f t="shared" si="143"/>
        <v/>
      </c>
    </row>
    <row r="9179" spans="12:12" ht="15.75" customHeight="1" x14ac:dyDescent="0.35">
      <c r="L9179" s="27" t="str">
        <f t="shared" si="143"/>
        <v/>
      </c>
    </row>
    <row r="9180" spans="12:12" ht="15.75" customHeight="1" x14ac:dyDescent="0.35">
      <c r="L9180" s="27" t="str">
        <f t="shared" si="143"/>
        <v/>
      </c>
    </row>
    <row r="9181" spans="12:12" ht="15.75" customHeight="1" x14ac:dyDescent="0.35">
      <c r="L9181" s="27" t="str">
        <f t="shared" si="143"/>
        <v/>
      </c>
    </row>
    <row r="9182" spans="12:12" ht="15.75" customHeight="1" x14ac:dyDescent="0.35">
      <c r="L9182" s="27" t="str">
        <f t="shared" si="143"/>
        <v/>
      </c>
    </row>
    <row r="9183" spans="12:12" ht="15.75" customHeight="1" x14ac:dyDescent="0.35">
      <c r="L9183" s="27" t="str">
        <f t="shared" si="143"/>
        <v/>
      </c>
    </row>
    <row r="9184" spans="12:12" ht="15.75" customHeight="1" x14ac:dyDescent="0.35">
      <c r="L9184" s="27" t="str">
        <f t="shared" si="143"/>
        <v/>
      </c>
    </row>
    <row r="9185" spans="12:12" ht="15.75" customHeight="1" x14ac:dyDescent="0.35">
      <c r="L9185" s="27" t="str">
        <f t="shared" si="143"/>
        <v/>
      </c>
    </row>
    <row r="9186" spans="12:12" ht="15.75" customHeight="1" x14ac:dyDescent="0.35">
      <c r="L9186" s="27" t="str">
        <f t="shared" si="143"/>
        <v/>
      </c>
    </row>
    <row r="9187" spans="12:12" ht="15.75" customHeight="1" x14ac:dyDescent="0.35">
      <c r="L9187" s="27" t="str">
        <f t="shared" si="143"/>
        <v/>
      </c>
    </row>
    <row r="9188" spans="12:12" ht="15.75" customHeight="1" x14ac:dyDescent="0.35">
      <c r="L9188" s="27" t="str">
        <f t="shared" si="143"/>
        <v/>
      </c>
    </row>
    <row r="9189" spans="12:12" ht="15.75" customHeight="1" x14ac:dyDescent="0.35">
      <c r="L9189" s="27" t="str">
        <f t="shared" si="143"/>
        <v/>
      </c>
    </row>
    <row r="9190" spans="12:12" ht="15.75" customHeight="1" x14ac:dyDescent="0.35">
      <c r="L9190" s="27" t="str">
        <f t="shared" si="143"/>
        <v/>
      </c>
    </row>
    <row r="9191" spans="12:12" ht="15.75" customHeight="1" x14ac:dyDescent="0.35">
      <c r="L9191" s="27" t="str">
        <f t="shared" si="143"/>
        <v/>
      </c>
    </row>
    <row r="9192" spans="12:12" ht="15.75" customHeight="1" x14ac:dyDescent="0.35">
      <c r="L9192" s="27" t="str">
        <f t="shared" si="143"/>
        <v/>
      </c>
    </row>
    <row r="9193" spans="12:12" ht="15.75" customHeight="1" x14ac:dyDescent="0.35">
      <c r="L9193" s="27" t="str">
        <f t="shared" si="143"/>
        <v/>
      </c>
    </row>
    <row r="9194" spans="12:12" ht="15.75" customHeight="1" x14ac:dyDescent="0.35">
      <c r="L9194" s="27" t="str">
        <f t="shared" si="143"/>
        <v/>
      </c>
    </row>
    <row r="9195" spans="12:12" ht="15.75" customHeight="1" x14ac:dyDescent="0.35">
      <c r="L9195" s="27" t="str">
        <f t="shared" si="143"/>
        <v/>
      </c>
    </row>
    <row r="9196" spans="12:12" ht="15.75" customHeight="1" x14ac:dyDescent="0.35">
      <c r="L9196" s="27" t="str">
        <f t="shared" si="143"/>
        <v/>
      </c>
    </row>
    <row r="9197" spans="12:12" ht="15.75" customHeight="1" x14ac:dyDescent="0.35">
      <c r="L9197" s="27" t="str">
        <f t="shared" si="143"/>
        <v/>
      </c>
    </row>
    <row r="9198" spans="12:12" ht="15.75" customHeight="1" x14ac:dyDescent="0.35">
      <c r="L9198" s="27" t="str">
        <f t="shared" si="143"/>
        <v/>
      </c>
    </row>
    <row r="9199" spans="12:12" ht="15.75" customHeight="1" x14ac:dyDescent="0.35">
      <c r="L9199" s="27" t="str">
        <f t="shared" si="143"/>
        <v/>
      </c>
    </row>
    <row r="9200" spans="12:12" ht="15.75" customHeight="1" x14ac:dyDescent="0.35">
      <c r="L9200" s="27" t="str">
        <f t="shared" si="143"/>
        <v/>
      </c>
    </row>
    <row r="9201" spans="12:12" ht="15.75" customHeight="1" x14ac:dyDescent="0.35">
      <c r="L9201" s="27" t="str">
        <f t="shared" si="143"/>
        <v/>
      </c>
    </row>
    <row r="9202" spans="12:12" ht="15.75" customHeight="1" x14ac:dyDescent="0.35">
      <c r="L9202" s="27" t="str">
        <f t="shared" si="143"/>
        <v/>
      </c>
    </row>
    <row r="9203" spans="12:12" ht="15.75" customHeight="1" x14ac:dyDescent="0.35">
      <c r="L9203" s="27" t="str">
        <f t="shared" si="143"/>
        <v/>
      </c>
    </row>
    <row r="9204" spans="12:12" ht="15.75" customHeight="1" x14ac:dyDescent="0.35">
      <c r="L9204" s="27" t="str">
        <f t="shared" si="143"/>
        <v/>
      </c>
    </row>
    <row r="9205" spans="12:12" ht="15.75" customHeight="1" x14ac:dyDescent="0.35">
      <c r="L9205" s="27" t="str">
        <f t="shared" si="143"/>
        <v/>
      </c>
    </row>
    <row r="9206" spans="12:12" ht="15.75" customHeight="1" x14ac:dyDescent="0.35">
      <c r="L9206" s="27" t="str">
        <f t="shared" si="143"/>
        <v/>
      </c>
    </row>
    <row r="9207" spans="12:12" ht="15.75" customHeight="1" x14ac:dyDescent="0.35">
      <c r="L9207" s="27" t="str">
        <f t="shared" si="143"/>
        <v/>
      </c>
    </row>
    <row r="9208" spans="12:12" ht="15.75" customHeight="1" x14ac:dyDescent="0.35">
      <c r="L9208" s="27" t="str">
        <f t="shared" si="143"/>
        <v/>
      </c>
    </row>
    <row r="9209" spans="12:12" ht="15.75" customHeight="1" x14ac:dyDescent="0.35">
      <c r="L9209" s="27" t="str">
        <f t="shared" si="143"/>
        <v/>
      </c>
    </row>
    <row r="9210" spans="12:12" ht="15.75" customHeight="1" x14ac:dyDescent="0.35">
      <c r="L9210" s="27" t="str">
        <f t="shared" si="143"/>
        <v/>
      </c>
    </row>
    <row r="9211" spans="12:12" ht="15.75" customHeight="1" x14ac:dyDescent="0.35">
      <c r="L9211" s="27" t="str">
        <f t="shared" si="143"/>
        <v/>
      </c>
    </row>
    <row r="9212" spans="12:12" ht="15.75" customHeight="1" x14ac:dyDescent="0.35">
      <c r="L9212" s="27" t="str">
        <f t="shared" si="143"/>
        <v/>
      </c>
    </row>
    <row r="9213" spans="12:12" ht="15.75" customHeight="1" x14ac:dyDescent="0.35">
      <c r="L9213" s="27" t="str">
        <f t="shared" si="143"/>
        <v/>
      </c>
    </row>
    <row r="9214" spans="12:12" ht="15.75" customHeight="1" x14ac:dyDescent="0.35">
      <c r="L9214" s="27" t="str">
        <f t="shared" si="143"/>
        <v/>
      </c>
    </row>
    <row r="9215" spans="12:12" ht="15.75" customHeight="1" x14ac:dyDescent="0.35">
      <c r="L9215" s="27" t="str">
        <f t="shared" si="143"/>
        <v/>
      </c>
    </row>
    <row r="9216" spans="12:12" ht="15.75" customHeight="1" x14ac:dyDescent="0.35">
      <c r="L9216" s="27" t="str">
        <f t="shared" si="143"/>
        <v/>
      </c>
    </row>
    <row r="9217" spans="12:12" ht="15.75" customHeight="1" x14ac:dyDescent="0.35">
      <c r="L9217" s="27" t="str">
        <f t="shared" si="143"/>
        <v/>
      </c>
    </row>
    <row r="9218" spans="12:12" ht="15.75" customHeight="1" x14ac:dyDescent="0.35">
      <c r="L9218" s="27" t="str">
        <f t="shared" si="143"/>
        <v/>
      </c>
    </row>
    <row r="9219" spans="12:12" ht="15.75" customHeight="1" x14ac:dyDescent="0.35">
      <c r="L9219" s="27" t="str">
        <f t="shared" si="143"/>
        <v/>
      </c>
    </row>
    <row r="9220" spans="12:12" ht="15.75" customHeight="1" x14ac:dyDescent="0.35">
      <c r="L9220" s="27" t="str">
        <f t="shared" si="143"/>
        <v/>
      </c>
    </row>
    <row r="9221" spans="12:12" ht="15.75" customHeight="1" x14ac:dyDescent="0.35">
      <c r="L9221" s="27" t="str">
        <f t="shared" ref="L9221:L9284" si="144">IF((T9221="N/A")+(ISBLANK(T9221)), IF(S9221="Critical", K9221+30, IF(S9221="High", K9221+30,IF(COUNTIF(S9221,"M*"), K9221+90, IF(S9221="Low", K9221+180,"")))),
IF(((U9221="Yes")*(T9221="Critical")), K9221+30, IF(((U9221="Yes")*(T9221="High")), K9221+30,  IF(((U9221="Yes")*(COUNTIF(S9221,"M*"))), K9221+90,  IF(((U9221="Yes")*(T9221="Low")), K9221+180, IF(S9221="Critical", K9221+30, IF(S9221="High", K9221+30,IF(COUNTIF(S9221,"M*"), K9221+90, IF(S9221="Low", K9221+180,"")))))))))</f>
        <v/>
      </c>
    </row>
    <row r="9222" spans="12:12" ht="15.75" customHeight="1" x14ac:dyDescent="0.35">
      <c r="L9222" s="27" t="str">
        <f t="shared" si="144"/>
        <v/>
      </c>
    </row>
    <row r="9223" spans="12:12" ht="15.75" customHeight="1" x14ac:dyDescent="0.35">
      <c r="L9223" s="27" t="str">
        <f t="shared" si="144"/>
        <v/>
      </c>
    </row>
    <row r="9224" spans="12:12" ht="15.75" customHeight="1" x14ac:dyDescent="0.35">
      <c r="L9224" s="27" t="str">
        <f t="shared" si="144"/>
        <v/>
      </c>
    </row>
    <row r="9225" spans="12:12" ht="15.75" customHeight="1" x14ac:dyDescent="0.35">
      <c r="L9225" s="27" t="str">
        <f t="shared" si="144"/>
        <v/>
      </c>
    </row>
    <row r="9226" spans="12:12" ht="15.75" customHeight="1" x14ac:dyDescent="0.35">
      <c r="L9226" s="27" t="str">
        <f t="shared" si="144"/>
        <v/>
      </c>
    </row>
    <row r="9227" spans="12:12" ht="15.75" customHeight="1" x14ac:dyDescent="0.35">
      <c r="L9227" s="27" t="str">
        <f t="shared" si="144"/>
        <v/>
      </c>
    </row>
    <row r="9228" spans="12:12" ht="15.75" customHeight="1" x14ac:dyDescent="0.35">
      <c r="L9228" s="27" t="str">
        <f t="shared" si="144"/>
        <v/>
      </c>
    </row>
    <row r="9229" spans="12:12" ht="15.75" customHeight="1" x14ac:dyDescent="0.35">
      <c r="L9229" s="27" t="str">
        <f t="shared" si="144"/>
        <v/>
      </c>
    </row>
    <row r="9230" spans="12:12" ht="15.75" customHeight="1" x14ac:dyDescent="0.35">
      <c r="L9230" s="27" t="str">
        <f t="shared" si="144"/>
        <v/>
      </c>
    </row>
    <row r="9231" spans="12:12" ht="15.75" customHeight="1" x14ac:dyDescent="0.35">
      <c r="L9231" s="27" t="str">
        <f t="shared" si="144"/>
        <v/>
      </c>
    </row>
    <row r="9232" spans="12:12" ht="15.75" customHeight="1" x14ac:dyDescent="0.35">
      <c r="L9232" s="27" t="str">
        <f t="shared" si="144"/>
        <v/>
      </c>
    </row>
    <row r="9233" spans="12:12" ht="15.75" customHeight="1" x14ac:dyDescent="0.35">
      <c r="L9233" s="27" t="str">
        <f t="shared" si="144"/>
        <v/>
      </c>
    </row>
    <row r="9234" spans="12:12" ht="15.75" customHeight="1" x14ac:dyDescent="0.35">
      <c r="L9234" s="27" t="str">
        <f t="shared" si="144"/>
        <v/>
      </c>
    </row>
    <row r="9235" spans="12:12" ht="15.75" customHeight="1" x14ac:dyDescent="0.35">
      <c r="L9235" s="27" t="str">
        <f t="shared" si="144"/>
        <v/>
      </c>
    </row>
    <row r="9236" spans="12:12" ht="15.75" customHeight="1" x14ac:dyDescent="0.35">
      <c r="L9236" s="27" t="str">
        <f t="shared" si="144"/>
        <v/>
      </c>
    </row>
    <row r="9237" spans="12:12" ht="15.75" customHeight="1" x14ac:dyDescent="0.35">
      <c r="L9237" s="27" t="str">
        <f t="shared" si="144"/>
        <v/>
      </c>
    </row>
    <row r="9238" spans="12:12" ht="15.75" customHeight="1" x14ac:dyDescent="0.35">
      <c r="L9238" s="27" t="str">
        <f t="shared" si="144"/>
        <v/>
      </c>
    </row>
    <row r="9239" spans="12:12" ht="15.75" customHeight="1" x14ac:dyDescent="0.35">
      <c r="L9239" s="27" t="str">
        <f t="shared" si="144"/>
        <v/>
      </c>
    </row>
    <row r="9240" spans="12:12" ht="15.75" customHeight="1" x14ac:dyDescent="0.35">
      <c r="L9240" s="27" t="str">
        <f t="shared" si="144"/>
        <v/>
      </c>
    </row>
    <row r="9241" spans="12:12" ht="15.75" customHeight="1" x14ac:dyDescent="0.35">
      <c r="L9241" s="27" t="str">
        <f t="shared" si="144"/>
        <v/>
      </c>
    </row>
    <row r="9242" spans="12:12" ht="15.75" customHeight="1" x14ac:dyDescent="0.35">
      <c r="L9242" s="27" t="str">
        <f t="shared" si="144"/>
        <v/>
      </c>
    </row>
    <row r="9243" spans="12:12" ht="15.75" customHeight="1" x14ac:dyDescent="0.35">
      <c r="L9243" s="27" t="str">
        <f t="shared" si="144"/>
        <v/>
      </c>
    </row>
    <row r="9244" spans="12:12" ht="15.75" customHeight="1" x14ac:dyDescent="0.35">
      <c r="L9244" s="27" t="str">
        <f t="shared" si="144"/>
        <v/>
      </c>
    </row>
    <row r="9245" spans="12:12" ht="15.75" customHeight="1" x14ac:dyDescent="0.35">
      <c r="L9245" s="27" t="str">
        <f t="shared" si="144"/>
        <v/>
      </c>
    </row>
    <row r="9246" spans="12:12" ht="15.75" customHeight="1" x14ac:dyDescent="0.35">
      <c r="L9246" s="27" t="str">
        <f t="shared" si="144"/>
        <v/>
      </c>
    </row>
    <row r="9247" spans="12:12" ht="15.75" customHeight="1" x14ac:dyDescent="0.35">
      <c r="L9247" s="27" t="str">
        <f t="shared" si="144"/>
        <v/>
      </c>
    </row>
    <row r="9248" spans="12:12" ht="15.75" customHeight="1" x14ac:dyDescent="0.35">
      <c r="L9248" s="27" t="str">
        <f t="shared" si="144"/>
        <v/>
      </c>
    </row>
    <row r="9249" spans="12:12" ht="15.75" customHeight="1" x14ac:dyDescent="0.35">
      <c r="L9249" s="27" t="str">
        <f t="shared" si="144"/>
        <v/>
      </c>
    </row>
    <row r="9250" spans="12:12" ht="15.75" customHeight="1" x14ac:dyDescent="0.35">
      <c r="L9250" s="27" t="str">
        <f t="shared" si="144"/>
        <v/>
      </c>
    </row>
    <row r="9251" spans="12:12" ht="15.75" customHeight="1" x14ac:dyDescent="0.35">
      <c r="L9251" s="27" t="str">
        <f t="shared" si="144"/>
        <v/>
      </c>
    </row>
    <row r="9252" spans="12:12" ht="15.75" customHeight="1" x14ac:dyDescent="0.35">
      <c r="L9252" s="27" t="str">
        <f t="shared" si="144"/>
        <v/>
      </c>
    </row>
    <row r="9253" spans="12:12" ht="15.75" customHeight="1" x14ac:dyDescent="0.35">
      <c r="L9253" s="27" t="str">
        <f t="shared" si="144"/>
        <v/>
      </c>
    </row>
    <row r="9254" spans="12:12" ht="15.75" customHeight="1" x14ac:dyDescent="0.35">
      <c r="L9254" s="27" t="str">
        <f t="shared" si="144"/>
        <v/>
      </c>
    </row>
    <row r="9255" spans="12:12" ht="15.75" customHeight="1" x14ac:dyDescent="0.35">
      <c r="L9255" s="27" t="str">
        <f t="shared" si="144"/>
        <v/>
      </c>
    </row>
    <row r="9256" spans="12:12" ht="15.75" customHeight="1" x14ac:dyDescent="0.35">
      <c r="L9256" s="27" t="str">
        <f t="shared" si="144"/>
        <v/>
      </c>
    </row>
    <row r="9257" spans="12:12" ht="15.75" customHeight="1" x14ac:dyDescent="0.35">
      <c r="L9257" s="27" t="str">
        <f t="shared" si="144"/>
        <v/>
      </c>
    </row>
    <row r="9258" spans="12:12" ht="15.75" customHeight="1" x14ac:dyDescent="0.35">
      <c r="L9258" s="27" t="str">
        <f t="shared" si="144"/>
        <v/>
      </c>
    </row>
    <row r="9259" spans="12:12" ht="15.75" customHeight="1" x14ac:dyDescent="0.35">
      <c r="L9259" s="27" t="str">
        <f t="shared" si="144"/>
        <v/>
      </c>
    </row>
    <row r="9260" spans="12:12" ht="15.75" customHeight="1" x14ac:dyDescent="0.35">
      <c r="L9260" s="27" t="str">
        <f t="shared" si="144"/>
        <v/>
      </c>
    </row>
    <row r="9261" spans="12:12" ht="15.75" customHeight="1" x14ac:dyDescent="0.35">
      <c r="L9261" s="27" t="str">
        <f t="shared" si="144"/>
        <v/>
      </c>
    </row>
    <row r="9262" spans="12:12" ht="15.75" customHeight="1" x14ac:dyDescent="0.35">
      <c r="L9262" s="27" t="str">
        <f t="shared" si="144"/>
        <v/>
      </c>
    </row>
    <row r="9263" spans="12:12" ht="15.75" customHeight="1" x14ac:dyDescent="0.35">
      <c r="L9263" s="27" t="str">
        <f t="shared" si="144"/>
        <v/>
      </c>
    </row>
    <row r="9264" spans="12:12" ht="15.75" customHeight="1" x14ac:dyDescent="0.35">
      <c r="L9264" s="27" t="str">
        <f t="shared" si="144"/>
        <v/>
      </c>
    </row>
    <row r="9265" spans="12:12" ht="15.75" customHeight="1" x14ac:dyDescent="0.35">
      <c r="L9265" s="27" t="str">
        <f t="shared" si="144"/>
        <v/>
      </c>
    </row>
    <row r="9266" spans="12:12" ht="15.75" customHeight="1" x14ac:dyDescent="0.35">
      <c r="L9266" s="27" t="str">
        <f t="shared" si="144"/>
        <v/>
      </c>
    </row>
    <row r="9267" spans="12:12" ht="15.75" customHeight="1" x14ac:dyDescent="0.35">
      <c r="L9267" s="27" t="str">
        <f t="shared" si="144"/>
        <v/>
      </c>
    </row>
    <row r="9268" spans="12:12" ht="15.75" customHeight="1" x14ac:dyDescent="0.35">
      <c r="L9268" s="27" t="str">
        <f t="shared" si="144"/>
        <v/>
      </c>
    </row>
    <row r="9269" spans="12:12" ht="15.75" customHeight="1" x14ac:dyDescent="0.35">
      <c r="L9269" s="27" t="str">
        <f t="shared" si="144"/>
        <v/>
      </c>
    </row>
    <row r="9270" spans="12:12" ht="15.75" customHeight="1" x14ac:dyDescent="0.35">
      <c r="L9270" s="27" t="str">
        <f t="shared" si="144"/>
        <v/>
      </c>
    </row>
    <row r="9271" spans="12:12" ht="15.75" customHeight="1" x14ac:dyDescent="0.35">
      <c r="L9271" s="27" t="str">
        <f t="shared" si="144"/>
        <v/>
      </c>
    </row>
    <row r="9272" spans="12:12" ht="15.75" customHeight="1" x14ac:dyDescent="0.35">
      <c r="L9272" s="27" t="str">
        <f t="shared" si="144"/>
        <v/>
      </c>
    </row>
    <row r="9273" spans="12:12" ht="15.75" customHeight="1" x14ac:dyDescent="0.35">
      <c r="L9273" s="27" t="str">
        <f t="shared" si="144"/>
        <v/>
      </c>
    </row>
    <row r="9274" spans="12:12" ht="15.75" customHeight="1" x14ac:dyDescent="0.35">
      <c r="L9274" s="27" t="str">
        <f t="shared" si="144"/>
        <v/>
      </c>
    </row>
    <row r="9275" spans="12:12" ht="15.75" customHeight="1" x14ac:dyDescent="0.35">
      <c r="L9275" s="27" t="str">
        <f t="shared" si="144"/>
        <v/>
      </c>
    </row>
    <row r="9276" spans="12:12" ht="15.75" customHeight="1" x14ac:dyDescent="0.35">
      <c r="L9276" s="27" t="str">
        <f t="shared" si="144"/>
        <v/>
      </c>
    </row>
    <row r="9277" spans="12:12" ht="15.75" customHeight="1" x14ac:dyDescent="0.35">
      <c r="L9277" s="27" t="str">
        <f t="shared" si="144"/>
        <v/>
      </c>
    </row>
    <row r="9278" spans="12:12" ht="15.75" customHeight="1" x14ac:dyDescent="0.35">
      <c r="L9278" s="27" t="str">
        <f t="shared" si="144"/>
        <v/>
      </c>
    </row>
    <row r="9279" spans="12:12" ht="15.75" customHeight="1" x14ac:dyDescent="0.35">
      <c r="L9279" s="27" t="str">
        <f t="shared" si="144"/>
        <v/>
      </c>
    </row>
    <row r="9280" spans="12:12" ht="15.75" customHeight="1" x14ac:dyDescent="0.35">
      <c r="L9280" s="27" t="str">
        <f t="shared" si="144"/>
        <v/>
      </c>
    </row>
    <row r="9281" spans="12:12" ht="15.75" customHeight="1" x14ac:dyDescent="0.35">
      <c r="L9281" s="27" t="str">
        <f t="shared" si="144"/>
        <v/>
      </c>
    </row>
    <row r="9282" spans="12:12" ht="15.75" customHeight="1" x14ac:dyDescent="0.35">
      <c r="L9282" s="27" t="str">
        <f t="shared" si="144"/>
        <v/>
      </c>
    </row>
    <row r="9283" spans="12:12" ht="15.75" customHeight="1" x14ac:dyDescent="0.35">
      <c r="L9283" s="27" t="str">
        <f t="shared" si="144"/>
        <v/>
      </c>
    </row>
    <row r="9284" spans="12:12" ht="15.75" customHeight="1" x14ac:dyDescent="0.35">
      <c r="L9284" s="27" t="str">
        <f t="shared" si="144"/>
        <v/>
      </c>
    </row>
    <row r="9285" spans="12:12" ht="15.75" customHeight="1" x14ac:dyDescent="0.35">
      <c r="L9285" s="27" t="str">
        <f t="shared" ref="L9285:L9348" si="145">IF((T9285="N/A")+(ISBLANK(T9285)), IF(S9285="Critical", K9285+30, IF(S9285="High", K9285+30,IF(COUNTIF(S9285,"M*"), K9285+90, IF(S9285="Low", K9285+180,"")))),
IF(((U9285="Yes")*(T9285="Critical")), K9285+30, IF(((U9285="Yes")*(T9285="High")), K9285+30,  IF(((U9285="Yes")*(COUNTIF(S9285,"M*"))), K9285+90,  IF(((U9285="Yes")*(T9285="Low")), K9285+180, IF(S9285="Critical", K9285+30, IF(S9285="High", K9285+30,IF(COUNTIF(S9285,"M*"), K9285+90, IF(S9285="Low", K9285+180,"")))))))))</f>
        <v/>
      </c>
    </row>
    <row r="9286" spans="12:12" ht="15.75" customHeight="1" x14ac:dyDescent="0.35">
      <c r="L9286" s="27" t="str">
        <f t="shared" si="145"/>
        <v/>
      </c>
    </row>
    <row r="9287" spans="12:12" ht="15.75" customHeight="1" x14ac:dyDescent="0.35">
      <c r="L9287" s="27" t="str">
        <f t="shared" si="145"/>
        <v/>
      </c>
    </row>
    <row r="9288" spans="12:12" ht="15.75" customHeight="1" x14ac:dyDescent="0.35">
      <c r="L9288" s="27" t="str">
        <f t="shared" si="145"/>
        <v/>
      </c>
    </row>
    <row r="9289" spans="12:12" ht="15.75" customHeight="1" x14ac:dyDescent="0.35">
      <c r="L9289" s="27" t="str">
        <f t="shared" si="145"/>
        <v/>
      </c>
    </row>
    <row r="9290" spans="12:12" ht="15.75" customHeight="1" x14ac:dyDescent="0.35">
      <c r="L9290" s="27" t="str">
        <f t="shared" si="145"/>
        <v/>
      </c>
    </row>
    <row r="9291" spans="12:12" ht="15.75" customHeight="1" x14ac:dyDescent="0.35">
      <c r="L9291" s="27" t="str">
        <f t="shared" si="145"/>
        <v/>
      </c>
    </row>
    <row r="9292" spans="12:12" ht="15.75" customHeight="1" x14ac:dyDescent="0.35">
      <c r="L9292" s="27" t="str">
        <f t="shared" si="145"/>
        <v/>
      </c>
    </row>
    <row r="9293" spans="12:12" ht="15.75" customHeight="1" x14ac:dyDescent="0.35">
      <c r="L9293" s="27" t="str">
        <f t="shared" si="145"/>
        <v/>
      </c>
    </row>
    <row r="9294" spans="12:12" ht="15.75" customHeight="1" x14ac:dyDescent="0.35">
      <c r="L9294" s="27" t="str">
        <f t="shared" si="145"/>
        <v/>
      </c>
    </row>
    <row r="9295" spans="12:12" ht="15.75" customHeight="1" x14ac:dyDescent="0.35">
      <c r="L9295" s="27" t="str">
        <f t="shared" si="145"/>
        <v/>
      </c>
    </row>
    <row r="9296" spans="12:12" ht="15.75" customHeight="1" x14ac:dyDescent="0.35">
      <c r="L9296" s="27" t="str">
        <f t="shared" si="145"/>
        <v/>
      </c>
    </row>
    <row r="9297" spans="12:12" ht="15.75" customHeight="1" x14ac:dyDescent="0.35">
      <c r="L9297" s="27" t="str">
        <f t="shared" si="145"/>
        <v/>
      </c>
    </row>
    <row r="9298" spans="12:12" ht="15.75" customHeight="1" x14ac:dyDescent="0.35">
      <c r="L9298" s="27" t="str">
        <f t="shared" si="145"/>
        <v/>
      </c>
    </row>
    <row r="9299" spans="12:12" ht="15.75" customHeight="1" x14ac:dyDescent="0.35">
      <c r="L9299" s="27" t="str">
        <f t="shared" si="145"/>
        <v/>
      </c>
    </row>
    <row r="9300" spans="12:12" ht="15.75" customHeight="1" x14ac:dyDescent="0.35">
      <c r="L9300" s="27" t="str">
        <f t="shared" si="145"/>
        <v/>
      </c>
    </row>
    <row r="9301" spans="12:12" ht="15.75" customHeight="1" x14ac:dyDescent="0.35">
      <c r="L9301" s="27" t="str">
        <f t="shared" si="145"/>
        <v/>
      </c>
    </row>
    <row r="9302" spans="12:12" ht="15.75" customHeight="1" x14ac:dyDescent="0.35">
      <c r="L9302" s="27" t="str">
        <f t="shared" si="145"/>
        <v/>
      </c>
    </row>
    <row r="9303" spans="12:12" ht="15.75" customHeight="1" x14ac:dyDescent="0.35">
      <c r="L9303" s="27" t="str">
        <f t="shared" si="145"/>
        <v/>
      </c>
    </row>
    <row r="9304" spans="12:12" ht="15.75" customHeight="1" x14ac:dyDescent="0.35">
      <c r="L9304" s="27" t="str">
        <f t="shared" si="145"/>
        <v/>
      </c>
    </row>
    <row r="9305" spans="12:12" ht="15.75" customHeight="1" x14ac:dyDescent="0.35">
      <c r="L9305" s="27" t="str">
        <f t="shared" si="145"/>
        <v/>
      </c>
    </row>
    <row r="9306" spans="12:12" ht="15.75" customHeight="1" x14ac:dyDescent="0.35">
      <c r="L9306" s="27" t="str">
        <f t="shared" si="145"/>
        <v/>
      </c>
    </row>
    <row r="9307" spans="12:12" ht="15.75" customHeight="1" x14ac:dyDescent="0.35">
      <c r="L9307" s="27" t="str">
        <f t="shared" si="145"/>
        <v/>
      </c>
    </row>
    <row r="9308" spans="12:12" ht="15.75" customHeight="1" x14ac:dyDescent="0.35">
      <c r="L9308" s="27" t="str">
        <f t="shared" si="145"/>
        <v/>
      </c>
    </row>
    <row r="9309" spans="12:12" ht="15.75" customHeight="1" x14ac:dyDescent="0.35">
      <c r="L9309" s="27" t="str">
        <f t="shared" si="145"/>
        <v/>
      </c>
    </row>
    <row r="9310" spans="12:12" ht="15.75" customHeight="1" x14ac:dyDescent="0.35">
      <c r="L9310" s="27" t="str">
        <f t="shared" si="145"/>
        <v/>
      </c>
    </row>
    <row r="9311" spans="12:12" ht="15.75" customHeight="1" x14ac:dyDescent="0.35">
      <c r="L9311" s="27" t="str">
        <f t="shared" si="145"/>
        <v/>
      </c>
    </row>
    <row r="9312" spans="12:12" ht="15.75" customHeight="1" x14ac:dyDescent="0.35">
      <c r="L9312" s="27" t="str">
        <f t="shared" si="145"/>
        <v/>
      </c>
    </row>
    <row r="9313" spans="12:12" ht="15.75" customHeight="1" x14ac:dyDescent="0.35">
      <c r="L9313" s="27" t="str">
        <f t="shared" si="145"/>
        <v/>
      </c>
    </row>
    <row r="9314" spans="12:12" ht="15.75" customHeight="1" x14ac:dyDescent="0.35">
      <c r="L9314" s="27" t="str">
        <f t="shared" si="145"/>
        <v/>
      </c>
    </row>
    <row r="9315" spans="12:12" ht="15.75" customHeight="1" x14ac:dyDescent="0.35">
      <c r="L9315" s="27" t="str">
        <f t="shared" si="145"/>
        <v/>
      </c>
    </row>
    <row r="9316" spans="12:12" ht="15.75" customHeight="1" x14ac:dyDescent="0.35">
      <c r="L9316" s="27" t="str">
        <f t="shared" si="145"/>
        <v/>
      </c>
    </row>
    <row r="9317" spans="12:12" ht="15.75" customHeight="1" x14ac:dyDescent="0.35">
      <c r="L9317" s="27" t="str">
        <f t="shared" si="145"/>
        <v/>
      </c>
    </row>
    <row r="9318" spans="12:12" ht="15.75" customHeight="1" x14ac:dyDescent="0.35">
      <c r="L9318" s="27" t="str">
        <f t="shared" si="145"/>
        <v/>
      </c>
    </row>
    <row r="9319" spans="12:12" ht="15.75" customHeight="1" x14ac:dyDescent="0.35">
      <c r="L9319" s="27" t="str">
        <f t="shared" si="145"/>
        <v/>
      </c>
    </row>
    <row r="9320" spans="12:12" ht="15.75" customHeight="1" x14ac:dyDescent="0.35">
      <c r="L9320" s="27" t="str">
        <f t="shared" si="145"/>
        <v/>
      </c>
    </row>
    <row r="9321" spans="12:12" ht="15.75" customHeight="1" x14ac:dyDescent="0.35">
      <c r="L9321" s="27" t="str">
        <f t="shared" si="145"/>
        <v/>
      </c>
    </row>
    <row r="9322" spans="12:12" ht="15.75" customHeight="1" x14ac:dyDescent="0.35">
      <c r="L9322" s="27" t="str">
        <f t="shared" si="145"/>
        <v/>
      </c>
    </row>
    <row r="9323" spans="12:12" ht="15.75" customHeight="1" x14ac:dyDescent="0.35">
      <c r="L9323" s="27" t="str">
        <f t="shared" si="145"/>
        <v/>
      </c>
    </row>
    <row r="9324" spans="12:12" ht="15.75" customHeight="1" x14ac:dyDescent="0.35">
      <c r="L9324" s="27" t="str">
        <f t="shared" si="145"/>
        <v/>
      </c>
    </row>
    <row r="9325" spans="12:12" ht="15.75" customHeight="1" x14ac:dyDescent="0.35">
      <c r="L9325" s="27" t="str">
        <f t="shared" si="145"/>
        <v/>
      </c>
    </row>
    <row r="9326" spans="12:12" ht="15.75" customHeight="1" x14ac:dyDescent="0.35">
      <c r="L9326" s="27" t="str">
        <f t="shared" si="145"/>
        <v/>
      </c>
    </row>
    <row r="9327" spans="12:12" ht="15.75" customHeight="1" x14ac:dyDescent="0.35">
      <c r="L9327" s="27" t="str">
        <f t="shared" si="145"/>
        <v/>
      </c>
    </row>
    <row r="9328" spans="12:12" ht="15.75" customHeight="1" x14ac:dyDescent="0.35">
      <c r="L9328" s="27" t="str">
        <f t="shared" si="145"/>
        <v/>
      </c>
    </row>
    <row r="9329" spans="12:12" ht="15.75" customHeight="1" x14ac:dyDescent="0.35">
      <c r="L9329" s="27" t="str">
        <f t="shared" si="145"/>
        <v/>
      </c>
    </row>
    <row r="9330" spans="12:12" ht="15.75" customHeight="1" x14ac:dyDescent="0.35">
      <c r="L9330" s="27" t="str">
        <f t="shared" si="145"/>
        <v/>
      </c>
    </row>
    <row r="9331" spans="12:12" ht="15.75" customHeight="1" x14ac:dyDescent="0.35">
      <c r="L9331" s="27" t="str">
        <f t="shared" si="145"/>
        <v/>
      </c>
    </row>
    <row r="9332" spans="12:12" ht="15.75" customHeight="1" x14ac:dyDescent="0.35">
      <c r="L9332" s="27" t="str">
        <f t="shared" si="145"/>
        <v/>
      </c>
    </row>
    <row r="9333" spans="12:12" ht="15.75" customHeight="1" x14ac:dyDescent="0.35">
      <c r="L9333" s="27" t="str">
        <f t="shared" si="145"/>
        <v/>
      </c>
    </row>
    <row r="9334" spans="12:12" ht="15.75" customHeight="1" x14ac:dyDescent="0.35">
      <c r="L9334" s="27" t="str">
        <f t="shared" si="145"/>
        <v/>
      </c>
    </row>
    <row r="9335" spans="12:12" ht="15.75" customHeight="1" x14ac:dyDescent="0.35">
      <c r="L9335" s="27" t="str">
        <f t="shared" si="145"/>
        <v/>
      </c>
    </row>
    <row r="9336" spans="12:12" ht="15.75" customHeight="1" x14ac:dyDescent="0.35">
      <c r="L9336" s="27" t="str">
        <f t="shared" si="145"/>
        <v/>
      </c>
    </row>
    <row r="9337" spans="12:12" ht="15.75" customHeight="1" x14ac:dyDescent="0.35">
      <c r="L9337" s="27" t="str">
        <f t="shared" si="145"/>
        <v/>
      </c>
    </row>
    <row r="9338" spans="12:12" ht="15.75" customHeight="1" x14ac:dyDescent="0.35">
      <c r="L9338" s="27" t="str">
        <f t="shared" si="145"/>
        <v/>
      </c>
    </row>
    <row r="9339" spans="12:12" ht="15.75" customHeight="1" x14ac:dyDescent="0.35">
      <c r="L9339" s="27" t="str">
        <f t="shared" si="145"/>
        <v/>
      </c>
    </row>
    <row r="9340" spans="12:12" ht="15.75" customHeight="1" x14ac:dyDescent="0.35">
      <c r="L9340" s="27" t="str">
        <f t="shared" si="145"/>
        <v/>
      </c>
    </row>
    <row r="9341" spans="12:12" ht="15.75" customHeight="1" x14ac:dyDescent="0.35">
      <c r="L9341" s="27" t="str">
        <f t="shared" si="145"/>
        <v/>
      </c>
    </row>
    <row r="9342" spans="12:12" ht="15.75" customHeight="1" x14ac:dyDescent="0.35">
      <c r="L9342" s="27" t="str">
        <f t="shared" si="145"/>
        <v/>
      </c>
    </row>
    <row r="9343" spans="12:12" ht="15.75" customHeight="1" x14ac:dyDescent="0.35">
      <c r="L9343" s="27" t="str">
        <f t="shared" si="145"/>
        <v/>
      </c>
    </row>
    <row r="9344" spans="12:12" ht="15.75" customHeight="1" x14ac:dyDescent="0.35">
      <c r="L9344" s="27" t="str">
        <f t="shared" si="145"/>
        <v/>
      </c>
    </row>
    <row r="9345" spans="12:12" ht="15.75" customHeight="1" x14ac:dyDescent="0.35">
      <c r="L9345" s="27" t="str">
        <f t="shared" si="145"/>
        <v/>
      </c>
    </row>
    <row r="9346" spans="12:12" ht="15.75" customHeight="1" x14ac:dyDescent="0.35">
      <c r="L9346" s="27" t="str">
        <f t="shared" si="145"/>
        <v/>
      </c>
    </row>
    <row r="9347" spans="12:12" ht="15.75" customHeight="1" x14ac:dyDescent="0.35">
      <c r="L9347" s="27" t="str">
        <f t="shared" si="145"/>
        <v/>
      </c>
    </row>
    <row r="9348" spans="12:12" ht="15.75" customHeight="1" x14ac:dyDescent="0.35">
      <c r="L9348" s="27" t="str">
        <f t="shared" si="145"/>
        <v/>
      </c>
    </row>
    <row r="9349" spans="12:12" ht="15.75" customHeight="1" x14ac:dyDescent="0.35">
      <c r="L9349" s="27" t="str">
        <f t="shared" ref="L9349:L9412" si="146">IF((T9349="N/A")+(ISBLANK(T9349)), IF(S9349="Critical", K9349+30, IF(S9349="High", K9349+30,IF(COUNTIF(S9349,"M*"), K9349+90, IF(S9349="Low", K9349+180,"")))),
IF(((U9349="Yes")*(T9349="Critical")), K9349+30, IF(((U9349="Yes")*(T9349="High")), K9349+30,  IF(((U9349="Yes")*(COUNTIF(S9349,"M*"))), K9349+90,  IF(((U9349="Yes")*(T9349="Low")), K9349+180, IF(S9349="Critical", K9349+30, IF(S9349="High", K9349+30,IF(COUNTIF(S9349,"M*"), K9349+90, IF(S9349="Low", K9349+180,"")))))))))</f>
        <v/>
      </c>
    </row>
    <row r="9350" spans="12:12" ht="15.75" customHeight="1" x14ac:dyDescent="0.35">
      <c r="L9350" s="27" t="str">
        <f t="shared" si="146"/>
        <v/>
      </c>
    </row>
    <row r="9351" spans="12:12" ht="15.75" customHeight="1" x14ac:dyDescent="0.35">
      <c r="L9351" s="27" t="str">
        <f t="shared" si="146"/>
        <v/>
      </c>
    </row>
    <row r="9352" spans="12:12" ht="15.75" customHeight="1" x14ac:dyDescent="0.35">
      <c r="L9352" s="27" t="str">
        <f t="shared" si="146"/>
        <v/>
      </c>
    </row>
    <row r="9353" spans="12:12" ht="15.75" customHeight="1" x14ac:dyDescent="0.35">
      <c r="L9353" s="27" t="str">
        <f t="shared" si="146"/>
        <v/>
      </c>
    </row>
    <row r="9354" spans="12:12" ht="15.75" customHeight="1" x14ac:dyDescent="0.35">
      <c r="L9354" s="27" t="str">
        <f t="shared" si="146"/>
        <v/>
      </c>
    </row>
    <row r="9355" spans="12:12" ht="15.75" customHeight="1" x14ac:dyDescent="0.35">
      <c r="L9355" s="27" t="str">
        <f t="shared" si="146"/>
        <v/>
      </c>
    </row>
    <row r="9356" spans="12:12" ht="15.75" customHeight="1" x14ac:dyDescent="0.35">
      <c r="L9356" s="27" t="str">
        <f t="shared" si="146"/>
        <v/>
      </c>
    </row>
    <row r="9357" spans="12:12" ht="15.75" customHeight="1" x14ac:dyDescent="0.35">
      <c r="L9357" s="27" t="str">
        <f t="shared" si="146"/>
        <v/>
      </c>
    </row>
    <row r="9358" spans="12:12" ht="15.75" customHeight="1" x14ac:dyDescent="0.35">
      <c r="L9358" s="27" t="str">
        <f t="shared" si="146"/>
        <v/>
      </c>
    </row>
    <row r="9359" spans="12:12" ht="15.75" customHeight="1" x14ac:dyDescent="0.35">
      <c r="L9359" s="27" t="str">
        <f t="shared" si="146"/>
        <v/>
      </c>
    </row>
    <row r="9360" spans="12:12" ht="15.75" customHeight="1" x14ac:dyDescent="0.35">
      <c r="L9360" s="27" t="str">
        <f t="shared" si="146"/>
        <v/>
      </c>
    </row>
    <row r="9361" spans="12:12" ht="15.75" customHeight="1" x14ac:dyDescent="0.35">
      <c r="L9361" s="27" t="str">
        <f t="shared" si="146"/>
        <v/>
      </c>
    </row>
    <row r="9362" spans="12:12" ht="15.75" customHeight="1" x14ac:dyDescent="0.35">
      <c r="L9362" s="27" t="str">
        <f t="shared" si="146"/>
        <v/>
      </c>
    </row>
    <row r="9363" spans="12:12" ht="15.75" customHeight="1" x14ac:dyDescent="0.35">
      <c r="L9363" s="27" t="str">
        <f t="shared" si="146"/>
        <v/>
      </c>
    </row>
    <row r="9364" spans="12:12" ht="15.75" customHeight="1" x14ac:dyDescent="0.35">
      <c r="L9364" s="27" t="str">
        <f t="shared" si="146"/>
        <v/>
      </c>
    </row>
    <row r="9365" spans="12:12" ht="15.75" customHeight="1" x14ac:dyDescent="0.35">
      <c r="L9365" s="27" t="str">
        <f t="shared" si="146"/>
        <v/>
      </c>
    </row>
    <row r="9366" spans="12:12" ht="15.75" customHeight="1" x14ac:dyDescent="0.35">
      <c r="L9366" s="27" t="str">
        <f t="shared" si="146"/>
        <v/>
      </c>
    </row>
    <row r="9367" spans="12:12" ht="15.75" customHeight="1" x14ac:dyDescent="0.35">
      <c r="L9367" s="27" t="str">
        <f t="shared" si="146"/>
        <v/>
      </c>
    </row>
    <row r="9368" spans="12:12" ht="15.75" customHeight="1" x14ac:dyDescent="0.35">
      <c r="L9368" s="27" t="str">
        <f t="shared" si="146"/>
        <v/>
      </c>
    </row>
    <row r="9369" spans="12:12" ht="15.75" customHeight="1" x14ac:dyDescent="0.35">
      <c r="L9369" s="27" t="str">
        <f t="shared" si="146"/>
        <v/>
      </c>
    </row>
    <row r="9370" spans="12:12" ht="15.75" customHeight="1" x14ac:dyDescent="0.35">
      <c r="L9370" s="27" t="str">
        <f t="shared" si="146"/>
        <v/>
      </c>
    </row>
    <row r="9371" spans="12:12" ht="15.75" customHeight="1" x14ac:dyDescent="0.35">
      <c r="L9371" s="27" t="str">
        <f t="shared" si="146"/>
        <v/>
      </c>
    </row>
    <row r="9372" spans="12:12" ht="15.75" customHeight="1" x14ac:dyDescent="0.35">
      <c r="L9372" s="27" t="str">
        <f t="shared" si="146"/>
        <v/>
      </c>
    </row>
    <row r="9373" spans="12:12" ht="15.75" customHeight="1" x14ac:dyDescent="0.35">
      <c r="L9373" s="27" t="str">
        <f t="shared" si="146"/>
        <v/>
      </c>
    </row>
    <row r="9374" spans="12:12" ht="15.75" customHeight="1" x14ac:dyDescent="0.35">
      <c r="L9374" s="27" t="str">
        <f t="shared" si="146"/>
        <v/>
      </c>
    </row>
    <row r="9375" spans="12:12" ht="15.75" customHeight="1" x14ac:dyDescent="0.35">
      <c r="L9375" s="27" t="str">
        <f t="shared" si="146"/>
        <v/>
      </c>
    </row>
    <row r="9376" spans="12:12" ht="15.75" customHeight="1" x14ac:dyDescent="0.35">
      <c r="L9376" s="27" t="str">
        <f t="shared" si="146"/>
        <v/>
      </c>
    </row>
    <row r="9377" spans="12:12" ht="15.75" customHeight="1" x14ac:dyDescent="0.35">
      <c r="L9377" s="27" t="str">
        <f t="shared" si="146"/>
        <v/>
      </c>
    </row>
    <row r="9378" spans="12:12" ht="15.75" customHeight="1" x14ac:dyDescent="0.35">
      <c r="L9378" s="27" t="str">
        <f t="shared" si="146"/>
        <v/>
      </c>
    </row>
    <row r="9379" spans="12:12" ht="15.75" customHeight="1" x14ac:dyDescent="0.35">
      <c r="L9379" s="27" t="str">
        <f t="shared" si="146"/>
        <v/>
      </c>
    </row>
    <row r="9380" spans="12:12" ht="15.75" customHeight="1" x14ac:dyDescent="0.35">
      <c r="L9380" s="27" t="str">
        <f t="shared" si="146"/>
        <v/>
      </c>
    </row>
    <row r="9381" spans="12:12" ht="15.75" customHeight="1" x14ac:dyDescent="0.35">
      <c r="L9381" s="27" t="str">
        <f t="shared" si="146"/>
        <v/>
      </c>
    </row>
    <row r="9382" spans="12:12" ht="15.75" customHeight="1" x14ac:dyDescent="0.35">
      <c r="L9382" s="27" t="str">
        <f t="shared" si="146"/>
        <v/>
      </c>
    </row>
    <row r="9383" spans="12:12" ht="15.75" customHeight="1" x14ac:dyDescent="0.35">
      <c r="L9383" s="27" t="str">
        <f t="shared" si="146"/>
        <v/>
      </c>
    </row>
    <row r="9384" spans="12:12" ht="15.75" customHeight="1" x14ac:dyDescent="0.35">
      <c r="L9384" s="27" t="str">
        <f t="shared" si="146"/>
        <v/>
      </c>
    </row>
    <row r="9385" spans="12:12" ht="15.75" customHeight="1" x14ac:dyDescent="0.35">
      <c r="L9385" s="27" t="str">
        <f t="shared" si="146"/>
        <v/>
      </c>
    </row>
    <row r="9386" spans="12:12" ht="15.75" customHeight="1" x14ac:dyDescent="0.35">
      <c r="L9386" s="27" t="str">
        <f t="shared" si="146"/>
        <v/>
      </c>
    </row>
    <row r="9387" spans="12:12" ht="15.75" customHeight="1" x14ac:dyDescent="0.35">
      <c r="L9387" s="27" t="str">
        <f t="shared" si="146"/>
        <v/>
      </c>
    </row>
    <row r="9388" spans="12:12" ht="15.75" customHeight="1" x14ac:dyDescent="0.35">
      <c r="L9388" s="27" t="str">
        <f t="shared" si="146"/>
        <v/>
      </c>
    </row>
    <row r="9389" spans="12:12" ht="15.75" customHeight="1" x14ac:dyDescent="0.35">
      <c r="L9389" s="27" t="str">
        <f t="shared" si="146"/>
        <v/>
      </c>
    </row>
    <row r="9390" spans="12:12" ht="15.75" customHeight="1" x14ac:dyDescent="0.35">
      <c r="L9390" s="27" t="str">
        <f t="shared" si="146"/>
        <v/>
      </c>
    </row>
    <row r="9391" spans="12:12" ht="15.75" customHeight="1" x14ac:dyDescent="0.35">
      <c r="L9391" s="27" t="str">
        <f t="shared" si="146"/>
        <v/>
      </c>
    </row>
    <row r="9392" spans="12:12" ht="15.75" customHeight="1" x14ac:dyDescent="0.35">
      <c r="L9392" s="27" t="str">
        <f t="shared" si="146"/>
        <v/>
      </c>
    </row>
    <row r="9393" spans="12:12" ht="15.75" customHeight="1" x14ac:dyDescent="0.35">
      <c r="L9393" s="27" t="str">
        <f t="shared" si="146"/>
        <v/>
      </c>
    </row>
    <row r="9394" spans="12:12" ht="15.75" customHeight="1" x14ac:dyDescent="0.35">
      <c r="L9394" s="27" t="str">
        <f t="shared" si="146"/>
        <v/>
      </c>
    </row>
    <row r="9395" spans="12:12" ht="15.75" customHeight="1" x14ac:dyDescent="0.35">
      <c r="L9395" s="27" t="str">
        <f t="shared" si="146"/>
        <v/>
      </c>
    </row>
    <row r="9396" spans="12:12" ht="15.75" customHeight="1" x14ac:dyDescent="0.35">
      <c r="L9396" s="27" t="str">
        <f t="shared" si="146"/>
        <v/>
      </c>
    </row>
    <row r="9397" spans="12:12" ht="15.75" customHeight="1" x14ac:dyDescent="0.35">
      <c r="L9397" s="27" t="str">
        <f t="shared" si="146"/>
        <v/>
      </c>
    </row>
    <row r="9398" spans="12:12" ht="15.75" customHeight="1" x14ac:dyDescent="0.35">
      <c r="L9398" s="27" t="str">
        <f t="shared" si="146"/>
        <v/>
      </c>
    </row>
    <row r="9399" spans="12:12" ht="15.75" customHeight="1" x14ac:dyDescent="0.35">
      <c r="L9399" s="27" t="str">
        <f t="shared" si="146"/>
        <v/>
      </c>
    </row>
    <row r="9400" spans="12:12" ht="15.75" customHeight="1" x14ac:dyDescent="0.35">
      <c r="L9400" s="27" t="str">
        <f t="shared" si="146"/>
        <v/>
      </c>
    </row>
    <row r="9401" spans="12:12" ht="15.75" customHeight="1" x14ac:dyDescent="0.35">
      <c r="L9401" s="27" t="str">
        <f t="shared" si="146"/>
        <v/>
      </c>
    </row>
    <row r="9402" spans="12:12" ht="15.75" customHeight="1" x14ac:dyDescent="0.35">
      <c r="L9402" s="27" t="str">
        <f t="shared" si="146"/>
        <v/>
      </c>
    </row>
    <row r="9403" spans="12:12" ht="15.75" customHeight="1" x14ac:dyDescent="0.35">
      <c r="L9403" s="27" t="str">
        <f t="shared" si="146"/>
        <v/>
      </c>
    </row>
    <row r="9404" spans="12:12" ht="15.75" customHeight="1" x14ac:dyDescent="0.35">
      <c r="L9404" s="27" t="str">
        <f t="shared" si="146"/>
        <v/>
      </c>
    </row>
    <row r="9405" spans="12:12" ht="15.75" customHeight="1" x14ac:dyDescent="0.35">
      <c r="L9405" s="27" t="str">
        <f t="shared" si="146"/>
        <v/>
      </c>
    </row>
    <row r="9406" spans="12:12" ht="15.75" customHeight="1" x14ac:dyDescent="0.35">
      <c r="L9406" s="27" t="str">
        <f t="shared" si="146"/>
        <v/>
      </c>
    </row>
    <row r="9407" spans="12:12" ht="15.75" customHeight="1" x14ac:dyDescent="0.35">
      <c r="L9407" s="27" t="str">
        <f t="shared" si="146"/>
        <v/>
      </c>
    </row>
    <row r="9408" spans="12:12" ht="15.75" customHeight="1" x14ac:dyDescent="0.35">
      <c r="L9408" s="27" t="str">
        <f t="shared" si="146"/>
        <v/>
      </c>
    </row>
    <row r="9409" spans="12:12" ht="15.75" customHeight="1" x14ac:dyDescent="0.35">
      <c r="L9409" s="27" t="str">
        <f t="shared" si="146"/>
        <v/>
      </c>
    </row>
    <row r="9410" spans="12:12" ht="15.75" customHeight="1" x14ac:dyDescent="0.35">
      <c r="L9410" s="27" t="str">
        <f t="shared" si="146"/>
        <v/>
      </c>
    </row>
    <row r="9411" spans="12:12" ht="15.75" customHeight="1" x14ac:dyDescent="0.35">
      <c r="L9411" s="27" t="str">
        <f t="shared" si="146"/>
        <v/>
      </c>
    </row>
    <row r="9412" spans="12:12" ht="15.75" customHeight="1" x14ac:dyDescent="0.35">
      <c r="L9412" s="27" t="str">
        <f t="shared" si="146"/>
        <v/>
      </c>
    </row>
    <row r="9413" spans="12:12" ht="15.75" customHeight="1" x14ac:dyDescent="0.35">
      <c r="L9413" s="27" t="str">
        <f t="shared" ref="L9413:L9476" si="147">IF((T9413="N/A")+(ISBLANK(T9413)), IF(S9413="Critical", K9413+30, IF(S9413="High", K9413+30,IF(COUNTIF(S9413,"M*"), K9413+90, IF(S9413="Low", K9413+180,"")))),
IF(((U9413="Yes")*(T9413="Critical")), K9413+30, IF(((U9413="Yes")*(T9413="High")), K9413+30,  IF(((U9413="Yes")*(COUNTIF(S9413,"M*"))), K9413+90,  IF(((U9413="Yes")*(T9413="Low")), K9413+180, IF(S9413="Critical", K9413+30, IF(S9413="High", K9413+30,IF(COUNTIF(S9413,"M*"), K9413+90, IF(S9413="Low", K9413+180,"")))))))))</f>
        <v/>
      </c>
    </row>
    <row r="9414" spans="12:12" ht="15.75" customHeight="1" x14ac:dyDescent="0.35">
      <c r="L9414" s="27" t="str">
        <f t="shared" si="147"/>
        <v/>
      </c>
    </row>
    <row r="9415" spans="12:12" ht="15.75" customHeight="1" x14ac:dyDescent="0.35">
      <c r="L9415" s="27" t="str">
        <f t="shared" si="147"/>
        <v/>
      </c>
    </row>
    <row r="9416" spans="12:12" ht="15.75" customHeight="1" x14ac:dyDescent="0.35">
      <c r="L9416" s="27" t="str">
        <f t="shared" si="147"/>
        <v/>
      </c>
    </row>
    <row r="9417" spans="12:12" ht="15.75" customHeight="1" x14ac:dyDescent="0.35">
      <c r="L9417" s="27" t="str">
        <f t="shared" si="147"/>
        <v/>
      </c>
    </row>
    <row r="9418" spans="12:12" ht="15.75" customHeight="1" x14ac:dyDescent="0.35">
      <c r="L9418" s="27" t="str">
        <f t="shared" si="147"/>
        <v/>
      </c>
    </row>
    <row r="9419" spans="12:12" ht="15.75" customHeight="1" x14ac:dyDescent="0.35">
      <c r="L9419" s="27" t="str">
        <f t="shared" si="147"/>
        <v/>
      </c>
    </row>
    <row r="9420" spans="12:12" ht="15.75" customHeight="1" x14ac:dyDescent="0.35">
      <c r="L9420" s="27" t="str">
        <f t="shared" si="147"/>
        <v/>
      </c>
    </row>
    <row r="9421" spans="12:12" ht="15.75" customHeight="1" x14ac:dyDescent="0.35">
      <c r="L9421" s="27" t="str">
        <f t="shared" si="147"/>
        <v/>
      </c>
    </row>
    <row r="9422" spans="12:12" ht="15.75" customHeight="1" x14ac:dyDescent="0.35">
      <c r="L9422" s="27" t="str">
        <f t="shared" si="147"/>
        <v/>
      </c>
    </row>
    <row r="9423" spans="12:12" ht="15.75" customHeight="1" x14ac:dyDescent="0.35">
      <c r="L9423" s="27" t="str">
        <f t="shared" si="147"/>
        <v/>
      </c>
    </row>
    <row r="9424" spans="12:12" ht="15.75" customHeight="1" x14ac:dyDescent="0.35">
      <c r="L9424" s="27" t="str">
        <f t="shared" si="147"/>
        <v/>
      </c>
    </row>
    <row r="9425" spans="12:12" ht="15.75" customHeight="1" x14ac:dyDescent="0.35">
      <c r="L9425" s="27" t="str">
        <f t="shared" si="147"/>
        <v/>
      </c>
    </row>
    <row r="9426" spans="12:12" ht="15.75" customHeight="1" x14ac:dyDescent="0.35">
      <c r="L9426" s="27" t="str">
        <f t="shared" si="147"/>
        <v/>
      </c>
    </row>
    <row r="9427" spans="12:12" ht="15.75" customHeight="1" x14ac:dyDescent="0.35">
      <c r="L9427" s="27" t="str">
        <f t="shared" si="147"/>
        <v/>
      </c>
    </row>
    <row r="9428" spans="12:12" ht="15.75" customHeight="1" x14ac:dyDescent="0.35">
      <c r="L9428" s="27" t="str">
        <f t="shared" si="147"/>
        <v/>
      </c>
    </row>
    <row r="9429" spans="12:12" ht="15.75" customHeight="1" x14ac:dyDescent="0.35">
      <c r="L9429" s="27" t="str">
        <f t="shared" si="147"/>
        <v/>
      </c>
    </row>
    <row r="9430" spans="12:12" ht="15.75" customHeight="1" x14ac:dyDescent="0.35">
      <c r="L9430" s="27" t="str">
        <f t="shared" si="147"/>
        <v/>
      </c>
    </row>
    <row r="9431" spans="12:12" ht="15.75" customHeight="1" x14ac:dyDescent="0.35">
      <c r="L9431" s="27" t="str">
        <f t="shared" si="147"/>
        <v/>
      </c>
    </row>
    <row r="9432" spans="12:12" ht="15.75" customHeight="1" x14ac:dyDescent="0.35">
      <c r="L9432" s="27" t="str">
        <f t="shared" si="147"/>
        <v/>
      </c>
    </row>
    <row r="9433" spans="12:12" ht="15.75" customHeight="1" x14ac:dyDescent="0.35">
      <c r="L9433" s="27" t="str">
        <f t="shared" si="147"/>
        <v/>
      </c>
    </row>
    <row r="9434" spans="12:12" ht="15.75" customHeight="1" x14ac:dyDescent="0.35">
      <c r="L9434" s="27" t="str">
        <f t="shared" si="147"/>
        <v/>
      </c>
    </row>
    <row r="9435" spans="12:12" ht="15.75" customHeight="1" x14ac:dyDescent="0.35">
      <c r="L9435" s="27" t="str">
        <f t="shared" si="147"/>
        <v/>
      </c>
    </row>
    <row r="9436" spans="12:12" ht="15.75" customHeight="1" x14ac:dyDescent="0.35">
      <c r="L9436" s="27" t="str">
        <f t="shared" si="147"/>
        <v/>
      </c>
    </row>
    <row r="9437" spans="12:12" ht="15.75" customHeight="1" x14ac:dyDescent="0.35">
      <c r="L9437" s="27" t="str">
        <f t="shared" si="147"/>
        <v/>
      </c>
    </row>
    <row r="9438" spans="12:12" ht="15.75" customHeight="1" x14ac:dyDescent="0.35">
      <c r="L9438" s="27" t="str">
        <f t="shared" si="147"/>
        <v/>
      </c>
    </row>
    <row r="9439" spans="12:12" ht="15.75" customHeight="1" x14ac:dyDescent="0.35">
      <c r="L9439" s="27" t="str">
        <f t="shared" si="147"/>
        <v/>
      </c>
    </row>
    <row r="9440" spans="12:12" ht="15.75" customHeight="1" x14ac:dyDescent="0.35">
      <c r="L9440" s="27" t="str">
        <f t="shared" si="147"/>
        <v/>
      </c>
    </row>
    <row r="9441" spans="12:12" ht="15.75" customHeight="1" x14ac:dyDescent="0.35">
      <c r="L9441" s="27" t="str">
        <f t="shared" si="147"/>
        <v/>
      </c>
    </row>
    <row r="9442" spans="12:12" ht="15.75" customHeight="1" x14ac:dyDescent="0.35">
      <c r="L9442" s="27" t="str">
        <f t="shared" si="147"/>
        <v/>
      </c>
    </row>
    <row r="9443" spans="12:12" ht="15.75" customHeight="1" x14ac:dyDescent="0.35">
      <c r="L9443" s="27" t="str">
        <f t="shared" si="147"/>
        <v/>
      </c>
    </row>
    <row r="9444" spans="12:12" ht="15.75" customHeight="1" x14ac:dyDescent="0.35">
      <c r="L9444" s="27" t="str">
        <f t="shared" si="147"/>
        <v/>
      </c>
    </row>
    <row r="9445" spans="12:12" ht="15.75" customHeight="1" x14ac:dyDescent="0.35">
      <c r="L9445" s="27" t="str">
        <f t="shared" si="147"/>
        <v/>
      </c>
    </row>
    <row r="9446" spans="12:12" ht="15.75" customHeight="1" x14ac:dyDescent="0.35">
      <c r="L9446" s="27" t="str">
        <f t="shared" si="147"/>
        <v/>
      </c>
    </row>
    <row r="9447" spans="12:12" ht="15.75" customHeight="1" x14ac:dyDescent="0.35">
      <c r="L9447" s="27" t="str">
        <f t="shared" si="147"/>
        <v/>
      </c>
    </row>
    <row r="9448" spans="12:12" ht="15.75" customHeight="1" x14ac:dyDescent="0.35">
      <c r="L9448" s="27" t="str">
        <f t="shared" si="147"/>
        <v/>
      </c>
    </row>
    <row r="9449" spans="12:12" ht="15.75" customHeight="1" x14ac:dyDescent="0.35">
      <c r="L9449" s="27" t="str">
        <f t="shared" si="147"/>
        <v/>
      </c>
    </row>
    <row r="9450" spans="12:12" ht="15.75" customHeight="1" x14ac:dyDescent="0.35">
      <c r="L9450" s="27" t="str">
        <f t="shared" si="147"/>
        <v/>
      </c>
    </row>
    <row r="9451" spans="12:12" ht="15.75" customHeight="1" x14ac:dyDescent="0.35">
      <c r="L9451" s="27" t="str">
        <f t="shared" si="147"/>
        <v/>
      </c>
    </row>
    <row r="9452" spans="12:12" ht="15.75" customHeight="1" x14ac:dyDescent="0.35">
      <c r="L9452" s="27" t="str">
        <f t="shared" si="147"/>
        <v/>
      </c>
    </row>
    <row r="9453" spans="12:12" ht="15.75" customHeight="1" x14ac:dyDescent="0.35">
      <c r="L9453" s="27" t="str">
        <f t="shared" si="147"/>
        <v/>
      </c>
    </row>
    <row r="9454" spans="12:12" ht="15.75" customHeight="1" x14ac:dyDescent="0.35">
      <c r="L9454" s="27" t="str">
        <f t="shared" si="147"/>
        <v/>
      </c>
    </row>
    <row r="9455" spans="12:12" ht="15.75" customHeight="1" x14ac:dyDescent="0.35">
      <c r="L9455" s="27" t="str">
        <f t="shared" si="147"/>
        <v/>
      </c>
    </row>
    <row r="9456" spans="12:12" ht="15.75" customHeight="1" x14ac:dyDescent="0.35">
      <c r="L9456" s="27" t="str">
        <f t="shared" si="147"/>
        <v/>
      </c>
    </row>
    <row r="9457" spans="12:12" ht="15.75" customHeight="1" x14ac:dyDescent="0.35">
      <c r="L9457" s="27" t="str">
        <f t="shared" si="147"/>
        <v/>
      </c>
    </row>
    <row r="9458" spans="12:12" ht="15.75" customHeight="1" x14ac:dyDescent="0.35">
      <c r="L9458" s="27" t="str">
        <f t="shared" si="147"/>
        <v/>
      </c>
    </row>
    <row r="9459" spans="12:12" ht="15.75" customHeight="1" x14ac:dyDescent="0.35">
      <c r="L9459" s="27" t="str">
        <f t="shared" si="147"/>
        <v/>
      </c>
    </row>
    <row r="9460" spans="12:12" ht="15.75" customHeight="1" x14ac:dyDescent="0.35">
      <c r="L9460" s="27" t="str">
        <f t="shared" si="147"/>
        <v/>
      </c>
    </row>
    <row r="9461" spans="12:12" ht="15.75" customHeight="1" x14ac:dyDescent="0.35">
      <c r="L9461" s="27" t="str">
        <f t="shared" si="147"/>
        <v/>
      </c>
    </row>
    <row r="9462" spans="12:12" ht="15.75" customHeight="1" x14ac:dyDescent="0.35">
      <c r="L9462" s="27" t="str">
        <f t="shared" si="147"/>
        <v/>
      </c>
    </row>
    <row r="9463" spans="12:12" ht="15.75" customHeight="1" x14ac:dyDescent="0.35">
      <c r="L9463" s="27" t="str">
        <f t="shared" si="147"/>
        <v/>
      </c>
    </row>
    <row r="9464" spans="12:12" ht="15.75" customHeight="1" x14ac:dyDescent="0.35">
      <c r="L9464" s="27" t="str">
        <f t="shared" si="147"/>
        <v/>
      </c>
    </row>
    <row r="9465" spans="12:12" ht="15.75" customHeight="1" x14ac:dyDescent="0.35">
      <c r="L9465" s="27" t="str">
        <f t="shared" si="147"/>
        <v/>
      </c>
    </row>
    <row r="9466" spans="12:12" ht="15.75" customHeight="1" x14ac:dyDescent="0.35">
      <c r="L9466" s="27" t="str">
        <f t="shared" si="147"/>
        <v/>
      </c>
    </row>
    <row r="9467" spans="12:12" ht="15.75" customHeight="1" x14ac:dyDescent="0.35">
      <c r="L9467" s="27" t="str">
        <f t="shared" si="147"/>
        <v/>
      </c>
    </row>
    <row r="9468" spans="12:12" ht="15.75" customHeight="1" x14ac:dyDescent="0.35">
      <c r="L9468" s="27" t="str">
        <f t="shared" si="147"/>
        <v/>
      </c>
    </row>
    <row r="9469" spans="12:12" ht="15.75" customHeight="1" x14ac:dyDescent="0.35">
      <c r="L9469" s="27" t="str">
        <f t="shared" si="147"/>
        <v/>
      </c>
    </row>
    <row r="9470" spans="12:12" ht="15.75" customHeight="1" x14ac:dyDescent="0.35">
      <c r="L9470" s="27" t="str">
        <f t="shared" si="147"/>
        <v/>
      </c>
    </row>
    <row r="9471" spans="12:12" ht="15.75" customHeight="1" x14ac:dyDescent="0.35">
      <c r="L9471" s="27" t="str">
        <f t="shared" si="147"/>
        <v/>
      </c>
    </row>
    <row r="9472" spans="12:12" ht="15.75" customHeight="1" x14ac:dyDescent="0.35">
      <c r="L9472" s="27" t="str">
        <f t="shared" si="147"/>
        <v/>
      </c>
    </row>
    <row r="9473" spans="12:12" ht="15.75" customHeight="1" x14ac:dyDescent="0.35">
      <c r="L9473" s="27" t="str">
        <f t="shared" si="147"/>
        <v/>
      </c>
    </row>
    <row r="9474" spans="12:12" ht="15.75" customHeight="1" x14ac:dyDescent="0.35">
      <c r="L9474" s="27" t="str">
        <f t="shared" si="147"/>
        <v/>
      </c>
    </row>
    <row r="9475" spans="12:12" ht="15.75" customHeight="1" x14ac:dyDescent="0.35">
      <c r="L9475" s="27" t="str">
        <f t="shared" si="147"/>
        <v/>
      </c>
    </row>
    <row r="9476" spans="12:12" ht="15.75" customHeight="1" x14ac:dyDescent="0.35">
      <c r="L9476" s="27" t="str">
        <f t="shared" si="147"/>
        <v/>
      </c>
    </row>
    <row r="9477" spans="12:12" ht="15.75" customHeight="1" x14ac:dyDescent="0.35">
      <c r="L9477" s="27" t="str">
        <f t="shared" ref="L9477:L9540" si="148">IF((T9477="N/A")+(ISBLANK(T9477)), IF(S9477="Critical", K9477+30, IF(S9477="High", K9477+30,IF(COUNTIF(S9477,"M*"), K9477+90, IF(S9477="Low", K9477+180,"")))),
IF(((U9477="Yes")*(T9477="Critical")), K9477+30, IF(((U9477="Yes")*(T9477="High")), K9477+30,  IF(((U9477="Yes")*(COUNTIF(S9477,"M*"))), K9477+90,  IF(((U9477="Yes")*(T9477="Low")), K9477+180, IF(S9477="Critical", K9477+30, IF(S9477="High", K9477+30,IF(COUNTIF(S9477,"M*"), K9477+90, IF(S9477="Low", K9477+180,"")))))))))</f>
        <v/>
      </c>
    </row>
    <row r="9478" spans="12:12" ht="15.75" customHeight="1" x14ac:dyDescent="0.35">
      <c r="L9478" s="27" t="str">
        <f t="shared" si="148"/>
        <v/>
      </c>
    </row>
    <row r="9479" spans="12:12" ht="15.75" customHeight="1" x14ac:dyDescent="0.35">
      <c r="L9479" s="27" t="str">
        <f t="shared" si="148"/>
        <v/>
      </c>
    </row>
    <row r="9480" spans="12:12" ht="15.75" customHeight="1" x14ac:dyDescent="0.35">
      <c r="L9480" s="27" t="str">
        <f t="shared" si="148"/>
        <v/>
      </c>
    </row>
    <row r="9481" spans="12:12" ht="15.75" customHeight="1" x14ac:dyDescent="0.35">
      <c r="L9481" s="27" t="str">
        <f t="shared" si="148"/>
        <v/>
      </c>
    </row>
    <row r="9482" spans="12:12" ht="15.75" customHeight="1" x14ac:dyDescent="0.35">
      <c r="L9482" s="27" t="str">
        <f t="shared" si="148"/>
        <v/>
      </c>
    </row>
    <row r="9483" spans="12:12" ht="15.75" customHeight="1" x14ac:dyDescent="0.35">
      <c r="L9483" s="27" t="str">
        <f t="shared" si="148"/>
        <v/>
      </c>
    </row>
    <row r="9484" spans="12:12" ht="15.75" customHeight="1" x14ac:dyDescent="0.35">
      <c r="L9484" s="27" t="str">
        <f t="shared" si="148"/>
        <v/>
      </c>
    </row>
    <row r="9485" spans="12:12" ht="15.75" customHeight="1" x14ac:dyDescent="0.35">
      <c r="L9485" s="27" t="str">
        <f t="shared" si="148"/>
        <v/>
      </c>
    </row>
    <row r="9486" spans="12:12" ht="15.75" customHeight="1" x14ac:dyDescent="0.35">
      <c r="L9486" s="27" t="str">
        <f t="shared" si="148"/>
        <v/>
      </c>
    </row>
    <row r="9487" spans="12:12" ht="15.75" customHeight="1" x14ac:dyDescent="0.35">
      <c r="L9487" s="27" t="str">
        <f t="shared" si="148"/>
        <v/>
      </c>
    </row>
    <row r="9488" spans="12:12" ht="15.75" customHeight="1" x14ac:dyDescent="0.35">
      <c r="L9488" s="27" t="str">
        <f t="shared" si="148"/>
        <v/>
      </c>
    </row>
    <row r="9489" spans="12:12" ht="15.75" customHeight="1" x14ac:dyDescent="0.35">
      <c r="L9489" s="27" t="str">
        <f t="shared" si="148"/>
        <v/>
      </c>
    </row>
    <row r="9490" spans="12:12" ht="15.75" customHeight="1" x14ac:dyDescent="0.35">
      <c r="L9490" s="27" t="str">
        <f t="shared" si="148"/>
        <v/>
      </c>
    </row>
    <row r="9491" spans="12:12" ht="15.75" customHeight="1" x14ac:dyDescent="0.35">
      <c r="L9491" s="27" t="str">
        <f t="shared" si="148"/>
        <v/>
      </c>
    </row>
    <row r="9492" spans="12:12" ht="15.75" customHeight="1" x14ac:dyDescent="0.35">
      <c r="L9492" s="27" t="str">
        <f t="shared" si="148"/>
        <v/>
      </c>
    </row>
    <row r="9493" spans="12:12" ht="15.75" customHeight="1" x14ac:dyDescent="0.35">
      <c r="L9493" s="27" t="str">
        <f t="shared" si="148"/>
        <v/>
      </c>
    </row>
    <row r="9494" spans="12:12" ht="15.75" customHeight="1" x14ac:dyDescent="0.35">
      <c r="L9494" s="27" t="str">
        <f t="shared" si="148"/>
        <v/>
      </c>
    </row>
    <row r="9495" spans="12:12" ht="15.75" customHeight="1" x14ac:dyDescent="0.35">
      <c r="L9495" s="27" t="str">
        <f t="shared" si="148"/>
        <v/>
      </c>
    </row>
    <row r="9496" spans="12:12" ht="15.75" customHeight="1" x14ac:dyDescent="0.35">
      <c r="L9496" s="27" t="str">
        <f t="shared" si="148"/>
        <v/>
      </c>
    </row>
    <row r="9497" spans="12:12" ht="15.75" customHeight="1" x14ac:dyDescent="0.35">
      <c r="L9497" s="27" t="str">
        <f t="shared" si="148"/>
        <v/>
      </c>
    </row>
    <row r="9498" spans="12:12" ht="15.75" customHeight="1" x14ac:dyDescent="0.35">
      <c r="L9498" s="27" t="str">
        <f t="shared" si="148"/>
        <v/>
      </c>
    </row>
    <row r="9499" spans="12:12" ht="15.75" customHeight="1" x14ac:dyDescent="0.35">
      <c r="L9499" s="27" t="str">
        <f t="shared" si="148"/>
        <v/>
      </c>
    </row>
    <row r="9500" spans="12:12" ht="15.75" customHeight="1" x14ac:dyDescent="0.35">
      <c r="L9500" s="27" t="str">
        <f t="shared" si="148"/>
        <v/>
      </c>
    </row>
    <row r="9501" spans="12:12" ht="15.75" customHeight="1" x14ac:dyDescent="0.35">
      <c r="L9501" s="27" t="str">
        <f t="shared" si="148"/>
        <v/>
      </c>
    </row>
    <row r="9502" spans="12:12" ht="15.75" customHeight="1" x14ac:dyDescent="0.35">
      <c r="L9502" s="27" t="str">
        <f t="shared" si="148"/>
        <v/>
      </c>
    </row>
    <row r="9503" spans="12:12" ht="15.75" customHeight="1" x14ac:dyDescent="0.35">
      <c r="L9503" s="27" t="str">
        <f t="shared" si="148"/>
        <v/>
      </c>
    </row>
    <row r="9504" spans="12:12" ht="15.75" customHeight="1" x14ac:dyDescent="0.35">
      <c r="L9504" s="27" t="str">
        <f t="shared" si="148"/>
        <v/>
      </c>
    </row>
    <row r="9505" spans="12:12" ht="15.75" customHeight="1" x14ac:dyDescent="0.35">
      <c r="L9505" s="27" t="str">
        <f t="shared" si="148"/>
        <v/>
      </c>
    </row>
    <row r="9506" spans="12:12" ht="15.75" customHeight="1" x14ac:dyDescent="0.35">
      <c r="L9506" s="27" t="str">
        <f t="shared" si="148"/>
        <v/>
      </c>
    </row>
    <row r="9507" spans="12:12" ht="15.75" customHeight="1" x14ac:dyDescent="0.35">
      <c r="L9507" s="27" t="str">
        <f t="shared" si="148"/>
        <v/>
      </c>
    </row>
    <row r="9508" spans="12:12" ht="15.75" customHeight="1" x14ac:dyDescent="0.35">
      <c r="L9508" s="27" t="str">
        <f t="shared" si="148"/>
        <v/>
      </c>
    </row>
    <row r="9509" spans="12:12" ht="15.75" customHeight="1" x14ac:dyDescent="0.35">
      <c r="L9509" s="27" t="str">
        <f t="shared" si="148"/>
        <v/>
      </c>
    </row>
    <row r="9510" spans="12:12" ht="15.75" customHeight="1" x14ac:dyDescent="0.35">
      <c r="L9510" s="27" t="str">
        <f t="shared" si="148"/>
        <v/>
      </c>
    </row>
    <row r="9511" spans="12:12" ht="15.75" customHeight="1" x14ac:dyDescent="0.35">
      <c r="L9511" s="27" t="str">
        <f t="shared" si="148"/>
        <v/>
      </c>
    </row>
    <row r="9512" spans="12:12" ht="15.75" customHeight="1" x14ac:dyDescent="0.35">
      <c r="L9512" s="27" t="str">
        <f t="shared" si="148"/>
        <v/>
      </c>
    </row>
    <row r="9513" spans="12:12" ht="15.75" customHeight="1" x14ac:dyDescent="0.35">
      <c r="L9513" s="27" t="str">
        <f t="shared" si="148"/>
        <v/>
      </c>
    </row>
    <row r="9514" spans="12:12" ht="15.75" customHeight="1" x14ac:dyDescent="0.35">
      <c r="L9514" s="27" t="str">
        <f t="shared" si="148"/>
        <v/>
      </c>
    </row>
    <row r="9515" spans="12:12" ht="15.75" customHeight="1" x14ac:dyDescent="0.35">
      <c r="L9515" s="27" t="str">
        <f t="shared" si="148"/>
        <v/>
      </c>
    </row>
    <row r="9516" spans="12:12" ht="15.75" customHeight="1" x14ac:dyDescent="0.35">
      <c r="L9516" s="27" t="str">
        <f t="shared" si="148"/>
        <v/>
      </c>
    </row>
    <row r="9517" spans="12:12" ht="15.75" customHeight="1" x14ac:dyDescent="0.35">
      <c r="L9517" s="27" t="str">
        <f t="shared" si="148"/>
        <v/>
      </c>
    </row>
    <row r="9518" spans="12:12" ht="15.75" customHeight="1" x14ac:dyDescent="0.35">
      <c r="L9518" s="27" t="str">
        <f t="shared" si="148"/>
        <v/>
      </c>
    </row>
    <row r="9519" spans="12:12" ht="15.75" customHeight="1" x14ac:dyDescent="0.35">
      <c r="L9519" s="27" t="str">
        <f t="shared" si="148"/>
        <v/>
      </c>
    </row>
    <row r="9520" spans="12:12" ht="15.75" customHeight="1" x14ac:dyDescent="0.35">
      <c r="L9520" s="27" t="str">
        <f t="shared" si="148"/>
        <v/>
      </c>
    </row>
    <row r="9521" spans="12:12" ht="15.75" customHeight="1" x14ac:dyDescent="0.35">
      <c r="L9521" s="27" t="str">
        <f t="shared" si="148"/>
        <v/>
      </c>
    </row>
    <row r="9522" spans="12:12" ht="15.75" customHeight="1" x14ac:dyDescent="0.35">
      <c r="L9522" s="27" t="str">
        <f t="shared" si="148"/>
        <v/>
      </c>
    </row>
    <row r="9523" spans="12:12" ht="15.75" customHeight="1" x14ac:dyDescent="0.35">
      <c r="L9523" s="27" t="str">
        <f t="shared" si="148"/>
        <v/>
      </c>
    </row>
    <row r="9524" spans="12:12" ht="15.75" customHeight="1" x14ac:dyDescent="0.35">
      <c r="L9524" s="27" t="str">
        <f t="shared" si="148"/>
        <v/>
      </c>
    </row>
    <row r="9525" spans="12:12" ht="15.75" customHeight="1" x14ac:dyDescent="0.35">
      <c r="L9525" s="27" t="str">
        <f t="shared" si="148"/>
        <v/>
      </c>
    </row>
    <row r="9526" spans="12:12" ht="15.75" customHeight="1" x14ac:dyDescent="0.35">
      <c r="L9526" s="27" t="str">
        <f t="shared" si="148"/>
        <v/>
      </c>
    </row>
    <row r="9527" spans="12:12" ht="15.75" customHeight="1" x14ac:dyDescent="0.35">
      <c r="L9527" s="27" t="str">
        <f t="shared" si="148"/>
        <v/>
      </c>
    </row>
    <row r="9528" spans="12:12" ht="15.75" customHeight="1" x14ac:dyDescent="0.35">
      <c r="L9528" s="27" t="str">
        <f t="shared" si="148"/>
        <v/>
      </c>
    </row>
    <row r="9529" spans="12:12" ht="15.75" customHeight="1" x14ac:dyDescent="0.35">
      <c r="L9529" s="27" t="str">
        <f t="shared" si="148"/>
        <v/>
      </c>
    </row>
    <row r="9530" spans="12:12" ht="15.75" customHeight="1" x14ac:dyDescent="0.35">
      <c r="L9530" s="27" t="str">
        <f t="shared" si="148"/>
        <v/>
      </c>
    </row>
    <row r="9531" spans="12:12" ht="15.75" customHeight="1" x14ac:dyDescent="0.35">
      <c r="L9531" s="27" t="str">
        <f t="shared" si="148"/>
        <v/>
      </c>
    </row>
    <row r="9532" spans="12:12" ht="15.75" customHeight="1" x14ac:dyDescent="0.35">
      <c r="L9532" s="27" t="str">
        <f t="shared" si="148"/>
        <v/>
      </c>
    </row>
    <row r="9533" spans="12:12" ht="15.75" customHeight="1" x14ac:dyDescent="0.35">
      <c r="L9533" s="27" t="str">
        <f t="shared" si="148"/>
        <v/>
      </c>
    </row>
    <row r="9534" spans="12:12" ht="15.75" customHeight="1" x14ac:dyDescent="0.35">
      <c r="L9534" s="27" t="str">
        <f t="shared" si="148"/>
        <v/>
      </c>
    </row>
    <row r="9535" spans="12:12" ht="15.75" customHeight="1" x14ac:dyDescent="0.35">
      <c r="L9535" s="27" t="str">
        <f t="shared" si="148"/>
        <v/>
      </c>
    </row>
    <row r="9536" spans="12:12" ht="15.75" customHeight="1" x14ac:dyDescent="0.35">
      <c r="L9536" s="27" t="str">
        <f t="shared" si="148"/>
        <v/>
      </c>
    </row>
    <row r="9537" spans="12:12" ht="15.75" customHeight="1" x14ac:dyDescent="0.35">
      <c r="L9537" s="27" t="str">
        <f t="shared" si="148"/>
        <v/>
      </c>
    </row>
    <row r="9538" spans="12:12" ht="15.75" customHeight="1" x14ac:dyDescent="0.35">
      <c r="L9538" s="27" t="str">
        <f t="shared" si="148"/>
        <v/>
      </c>
    </row>
    <row r="9539" spans="12:12" ht="15.75" customHeight="1" x14ac:dyDescent="0.35">
      <c r="L9539" s="27" t="str">
        <f t="shared" si="148"/>
        <v/>
      </c>
    </row>
    <row r="9540" spans="12:12" ht="15.75" customHeight="1" x14ac:dyDescent="0.35">
      <c r="L9540" s="27" t="str">
        <f t="shared" si="148"/>
        <v/>
      </c>
    </row>
    <row r="9541" spans="12:12" ht="15.75" customHeight="1" x14ac:dyDescent="0.35">
      <c r="L9541" s="27" t="str">
        <f t="shared" ref="L9541:L9604" si="149">IF((T9541="N/A")+(ISBLANK(T9541)), IF(S9541="Critical", K9541+30, IF(S9541="High", K9541+30,IF(COUNTIF(S9541,"M*"), K9541+90, IF(S9541="Low", K9541+180,"")))),
IF(((U9541="Yes")*(T9541="Critical")), K9541+30, IF(((U9541="Yes")*(T9541="High")), K9541+30,  IF(((U9541="Yes")*(COUNTIF(S9541,"M*"))), K9541+90,  IF(((U9541="Yes")*(T9541="Low")), K9541+180, IF(S9541="Critical", K9541+30, IF(S9541="High", K9541+30,IF(COUNTIF(S9541,"M*"), K9541+90, IF(S9541="Low", K9541+180,"")))))))))</f>
        <v/>
      </c>
    </row>
    <row r="9542" spans="12:12" ht="15.75" customHeight="1" x14ac:dyDescent="0.35">
      <c r="L9542" s="27" t="str">
        <f t="shared" si="149"/>
        <v/>
      </c>
    </row>
    <row r="9543" spans="12:12" ht="15.75" customHeight="1" x14ac:dyDescent="0.35">
      <c r="L9543" s="27" t="str">
        <f t="shared" si="149"/>
        <v/>
      </c>
    </row>
    <row r="9544" spans="12:12" ht="15.75" customHeight="1" x14ac:dyDescent="0.35">
      <c r="L9544" s="27" t="str">
        <f t="shared" si="149"/>
        <v/>
      </c>
    </row>
    <row r="9545" spans="12:12" ht="15.75" customHeight="1" x14ac:dyDescent="0.35">
      <c r="L9545" s="27" t="str">
        <f t="shared" si="149"/>
        <v/>
      </c>
    </row>
    <row r="9546" spans="12:12" ht="15.75" customHeight="1" x14ac:dyDescent="0.35">
      <c r="L9546" s="27" t="str">
        <f t="shared" si="149"/>
        <v/>
      </c>
    </row>
    <row r="9547" spans="12:12" ht="15.75" customHeight="1" x14ac:dyDescent="0.35">
      <c r="L9547" s="27" t="str">
        <f t="shared" si="149"/>
        <v/>
      </c>
    </row>
    <row r="9548" spans="12:12" ht="15.75" customHeight="1" x14ac:dyDescent="0.35">
      <c r="L9548" s="27" t="str">
        <f t="shared" si="149"/>
        <v/>
      </c>
    </row>
    <row r="9549" spans="12:12" ht="15.75" customHeight="1" x14ac:dyDescent="0.35">
      <c r="L9549" s="27" t="str">
        <f t="shared" si="149"/>
        <v/>
      </c>
    </row>
    <row r="9550" spans="12:12" ht="15.75" customHeight="1" x14ac:dyDescent="0.35">
      <c r="L9550" s="27" t="str">
        <f t="shared" si="149"/>
        <v/>
      </c>
    </row>
    <row r="9551" spans="12:12" ht="15.75" customHeight="1" x14ac:dyDescent="0.35">
      <c r="L9551" s="27" t="str">
        <f t="shared" si="149"/>
        <v/>
      </c>
    </row>
    <row r="9552" spans="12:12" ht="15.75" customHeight="1" x14ac:dyDescent="0.35">
      <c r="L9552" s="27" t="str">
        <f t="shared" si="149"/>
        <v/>
      </c>
    </row>
    <row r="9553" spans="12:12" ht="15.75" customHeight="1" x14ac:dyDescent="0.35">
      <c r="L9553" s="27" t="str">
        <f t="shared" si="149"/>
        <v/>
      </c>
    </row>
    <row r="9554" spans="12:12" ht="15.75" customHeight="1" x14ac:dyDescent="0.35">
      <c r="L9554" s="27" t="str">
        <f t="shared" si="149"/>
        <v/>
      </c>
    </row>
    <row r="9555" spans="12:12" ht="15.75" customHeight="1" x14ac:dyDescent="0.35">
      <c r="L9555" s="27" t="str">
        <f t="shared" si="149"/>
        <v/>
      </c>
    </row>
    <row r="9556" spans="12:12" ht="15.75" customHeight="1" x14ac:dyDescent="0.35">
      <c r="L9556" s="27" t="str">
        <f t="shared" si="149"/>
        <v/>
      </c>
    </row>
    <row r="9557" spans="12:12" ht="15.75" customHeight="1" x14ac:dyDescent="0.35">
      <c r="L9557" s="27" t="str">
        <f t="shared" si="149"/>
        <v/>
      </c>
    </row>
    <row r="9558" spans="12:12" ht="15.75" customHeight="1" x14ac:dyDescent="0.35">
      <c r="L9558" s="27" t="str">
        <f t="shared" si="149"/>
        <v/>
      </c>
    </row>
    <row r="9559" spans="12:12" ht="15.75" customHeight="1" x14ac:dyDescent="0.35">
      <c r="L9559" s="27" t="str">
        <f t="shared" si="149"/>
        <v/>
      </c>
    </row>
    <row r="9560" spans="12:12" ht="15.75" customHeight="1" x14ac:dyDescent="0.35">
      <c r="L9560" s="27" t="str">
        <f t="shared" si="149"/>
        <v/>
      </c>
    </row>
    <row r="9561" spans="12:12" ht="15.75" customHeight="1" x14ac:dyDescent="0.35">
      <c r="L9561" s="27" t="str">
        <f t="shared" si="149"/>
        <v/>
      </c>
    </row>
    <row r="9562" spans="12:12" ht="15.75" customHeight="1" x14ac:dyDescent="0.35">
      <c r="L9562" s="27" t="str">
        <f t="shared" si="149"/>
        <v/>
      </c>
    </row>
    <row r="9563" spans="12:12" ht="15.75" customHeight="1" x14ac:dyDescent="0.35">
      <c r="L9563" s="27" t="str">
        <f t="shared" si="149"/>
        <v/>
      </c>
    </row>
    <row r="9564" spans="12:12" ht="15.75" customHeight="1" x14ac:dyDescent="0.35">
      <c r="L9564" s="27" t="str">
        <f t="shared" si="149"/>
        <v/>
      </c>
    </row>
    <row r="9565" spans="12:12" ht="15.75" customHeight="1" x14ac:dyDescent="0.35">
      <c r="L9565" s="27" t="str">
        <f t="shared" si="149"/>
        <v/>
      </c>
    </row>
    <row r="9566" spans="12:12" ht="15.75" customHeight="1" x14ac:dyDescent="0.35">
      <c r="L9566" s="27" t="str">
        <f t="shared" si="149"/>
        <v/>
      </c>
    </row>
    <row r="9567" spans="12:12" ht="15.75" customHeight="1" x14ac:dyDescent="0.35">
      <c r="L9567" s="27" t="str">
        <f t="shared" si="149"/>
        <v/>
      </c>
    </row>
    <row r="9568" spans="12:12" ht="15.75" customHeight="1" x14ac:dyDescent="0.35">
      <c r="L9568" s="27" t="str">
        <f t="shared" si="149"/>
        <v/>
      </c>
    </row>
    <row r="9569" spans="12:12" ht="15.75" customHeight="1" x14ac:dyDescent="0.35">
      <c r="L9569" s="27" t="str">
        <f t="shared" si="149"/>
        <v/>
      </c>
    </row>
    <row r="9570" spans="12:12" ht="15.75" customHeight="1" x14ac:dyDescent="0.35">
      <c r="L9570" s="27" t="str">
        <f t="shared" si="149"/>
        <v/>
      </c>
    </row>
    <row r="9571" spans="12:12" ht="15.75" customHeight="1" x14ac:dyDescent="0.35">
      <c r="L9571" s="27" t="str">
        <f t="shared" si="149"/>
        <v/>
      </c>
    </row>
    <row r="9572" spans="12:12" ht="15.75" customHeight="1" x14ac:dyDescent="0.35">
      <c r="L9572" s="27" t="str">
        <f t="shared" si="149"/>
        <v/>
      </c>
    </row>
    <row r="9573" spans="12:12" ht="15.75" customHeight="1" x14ac:dyDescent="0.35">
      <c r="L9573" s="27" t="str">
        <f t="shared" si="149"/>
        <v/>
      </c>
    </row>
    <row r="9574" spans="12:12" ht="15.75" customHeight="1" x14ac:dyDescent="0.35">
      <c r="L9574" s="27" t="str">
        <f t="shared" si="149"/>
        <v/>
      </c>
    </row>
    <row r="9575" spans="12:12" ht="15.75" customHeight="1" x14ac:dyDescent="0.35">
      <c r="L9575" s="27" t="str">
        <f t="shared" si="149"/>
        <v/>
      </c>
    </row>
    <row r="9576" spans="12:12" ht="15.75" customHeight="1" x14ac:dyDescent="0.35">
      <c r="L9576" s="27" t="str">
        <f t="shared" si="149"/>
        <v/>
      </c>
    </row>
    <row r="9577" spans="12:12" ht="15.75" customHeight="1" x14ac:dyDescent="0.35">
      <c r="L9577" s="27" t="str">
        <f t="shared" si="149"/>
        <v/>
      </c>
    </row>
    <row r="9578" spans="12:12" ht="15.75" customHeight="1" x14ac:dyDescent="0.35">
      <c r="L9578" s="27" t="str">
        <f t="shared" si="149"/>
        <v/>
      </c>
    </row>
    <row r="9579" spans="12:12" ht="15.75" customHeight="1" x14ac:dyDescent="0.35">
      <c r="L9579" s="27" t="str">
        <f t="shared" si="149"/>
        <v/>
      </c>
    </row>
    <row r="9580" spans="12:12" ht="15.75" customHeight="1" x14ac:dyDescent="0.35">
      <c r="L9580" s="27" t="str">
        <f t="shared" si="149"/>
        <v/>
      </c>
    </row>
    <row r="9581" spans="12:12" ht="15.75" customHeight="1" x14ac:dyDescent="0.35">
      <c r="L9581" s="27" t="str">
        <f t="shared" si="149"/>
        <v/>
      </c>
    </row>
    <row r="9582" spans="12:12" ht="15.75" customHeight="1" x14ac:dyDescent="0.35">
      <c r="L9582" s="27" t="str">
        <f t="shared" si="149"/>
        <v/>
      </c>
    </row>
    <row r="9583" spans="12:12" ht="15.75" customHeight="1" x14ac:dyDescent="0.35">
      <c r="L9583" s="27" t="str">
        <f t="shared" si="149"/>
        <v/>
      </c>
    </row>
    <row r="9584" spans="12:12" ht="15.75" customHeight="1" x14ac:dyDescent="0.35">
      <c r="L9584" s="27" t="str">
        <f t="shared" si="149"/>
        <v/>
      </c>
    </row>
    <row r="9585" spans="12:12" ht="15.75" customHeight="1" x14ac:dyDescent="0.35">
      <c r="L9585" s="27" t="str">
        <f t="shared" si="149"/>
        <v/>
      </c>
    </row>
    <row r="9586" spans="12:12" ht="15.75" customHeight="1" x14ac:dyDescent="0.35">
      <c r="L9586" s="27" t="str">
        <f t="shared" si="149"/>
        <v/>
      </c>
    </row>
    <row r="9587" spans="12:12" ht="15.75" customHeight="1" x14ac:dyDescent="0.35">
      <c r="L9587" s="27" t="str">
        <f t="shared" si="149"/>
        <v/>
      </c>
    </row>
    <row r="9588" spans="12:12" ht="15.75" customHeight="1" x14ac:dyDescent="0.35">
      <c r="L9588" s="27" t="str">
        <f t="shared" si="149"/>
        <v/>
      </c>
    </row>
    <row r="9589" spans="12:12" ht="15.75" customHeight="1" x14ac:dyDescent="0.35">
      <c r="L9589" s="27" t="str">
        <f t="shared" si="149"/>
        <v/>
      </c>
    </row>
    <row r="9590" spans="12:12" ht="15.75" customHeight="1" x14ac:dyDescent="0.35">
      <c r="L9590" s="27" t="str">
        <f t="shared" si="149"/>
        <v/>
      </c>
    </row>
    <row r="9591" spans="12:12" ht="15.75" customHeight="1" x14ac:dyDescent="0.35">
      <c r="L9591" s="27" t="str">
        <f t="shared" si="149"/>
        <v/>
      </c>
    </row>
    <row r="9592" spans="12:12" ht="15.75" customHeight="1" x14ac:dyDescent="0.35">
      <c r="L9592" s="27" t="str">
        <f t="shared" si="149"/>
        <v/>
      </c>
    </row>
    <row r="9593" spans="12:12" ht="15.75" customHeight="1" x14ac:dyDescent="0.35">
      <c r="L9593" s="27" t="str">
        <f t="shared" si="149"/>
        <v/>
      </c>
    </row>
    <row r="9594" spans="12:12" ht="15.75" customHeight="1" x14ac:dyDescent="0.35">
      <c r="L9594" s="27" t="str">
        <f t="shared" si="149"/>
        <v/>
      </c>
    </row>
    <row r="9595" spans="12:12" ht="15.75" customHeight="1" x14ac:dyDescent="0.35">
      <c r="L9595" s="27" t="str">
        <f t="shared" si="149"/>
        <v/>
      </c>
    </row>
    <row r="9596" spans="12:12" ht="15.75" customHeight="1" x14ac:dyDescent="0.35">
      <c r="L9596" s="27" t="str">
        <f t="shared" si="149"/>
        <v/>
      </c>
    </row>
    <row r="9597" spans="12:12" ht="15.75" customHeight="1" x14ac:dyDescent="0.35">
      <c r="L9597" s="27" t="str">
        <f t="shared" si="149"/>
        <v/>
      </c>
    </row>
    <row r="9598" spans="12:12" ht="15.75" customHeight="1" x14ac:dyDescent="0.35">
      <c r="L9598" s="27" t="str">
        <f t="shared" si="149"/>
        <v/>
      </c>
    </row>
    <row r="9599" spans="12:12" ht="15.75" customHeight="1" x14ac:dyDescent="0.35">
      <c r="L9599" s="27" t="str">
        <f t="shared" si="149"/>
        <v/>
      </c>
    </row>
    <row r="9600" spans="12:12" ht="15.75" customHeight="1" x14ac:dyDescent="0.35">
      <c r="L9600" s="27" t="str">
        <f t="shared" si="149"/>
        <v/>
      </c>
    </row>
    <row r="9601" spans="12:12" ht="15.75" customHeight="1" x14ac:dyDescent="0.35">
      <c r="L9601" s="27" t="str">
        <f t="shared" si="149"/>
        <v/>
      </c>
    </row>
    <row r="9602" spans="12:12" ht="15.75" customHeight="1" x14ac:dyDescent="0.35">
      <c r="L9602" s="27" t="str">
        <f t="shared" si="149"/>
        <v/>
      </c>
    </row>
    <row r="9603" spans="12:12" ht="15.75" customHeight="1" x14ac:dyDescent="0.35">
      <c r="L9603" s="27" t="str">
        <f t="shared" si="149"/>
        <v/>
      </c>
    </row>
    <row r="9604" spans="12:12" ht="15.75" customHeight="1" x14ac:dyDescent="0.35">
      <c r="L9604" s="27" t="str">
        <f t="shared" si="149"/>
        <v/>
      </c>
    </row>
    <row r="9605" spans="12:12" ht="15.75" customHeight="1" x14ac:dyDescent="0.35">
      <c r="L9605" s="27" t="str">
        <f t="shared" ref="L9605:L9668" si="150">IF((T9605="N/A")+(ISBLANK(T9605)), IF(S9605="Critical", K9605+30, IF(S9605="High", K9605+30,IF(COUNTIF(S9605,"M*"), K9605+90, IF(S9605="Low", K9605+180,"")))),
IF(((U9605="Yes")*(T9605="Critical")), K9605+30, IF(((U9605="Yes")*(T9605="High")), K9605+30,  IF(((U9605="Yes")*(COUNTIF(S9605,"M*"))), K9605+90,  IF(((U9605="Yes")*(T9605="Low")), K9605+180, IF(S9605="Critical", K9605+30, IF(S9605="High", K9605+30,IF(COUNTIF(S9605,"M*"), K9605+90, IF(S9605="Low", K9605+180,"")))))))))</f>
        <v/>
      </c>
    </row>
    <row r="9606" spans="12:12" ht="15.75" customHeight="1" x14ac:dyDescent="0.35">
      <c r="L9606" s="27" t="str">
        <f t="shared" si="150"/>
        <v/>
      </c>
    </row>
    <row r="9607" spans="12:12" ht="15.75" customHeight="1" x14ac:dyDescent="0.35">
      <c r="L9607" s="27" t="str">
        <f t="shared" si="150"/>
        <v/>
      </c>
    </row>
    <row r="9608" spans="12:12" ht="15.75" customHeight="1" x14ac:dyDescent="0.35">
      <c r="L9608" s="27" t="str">
        <f t="shared" si="150"/>
        <v/>
      </c>
    </row>
    <row r="9609" spans="12:12" ht="15.75" customHeight="1" x14ac:dyDescent="0.35">
      <c r="L9609" s="27" t="str">
        <f t="shared" si="150"/>
        <v/>
      </c>
    </row>
    <row r="9610" spans="12:12" ht="15.75" customHeight="1" x14ac:dyDescent="0.35">
      <c r="L9610" s="27" t="str">
        <f t="shared" si="150"/>
        <v/>
      </c>
    </row>
    <row r="9611" spans="12:12" ht="15.75" customHeight="1" x14ac:dyDescent="0.35">
      <c r="L9611" s="27" t="str">
        <f t="shared" si="150"/>
        <v/>
      </c>
    </row>
    <row r="9612" spans="12:12" ht="15.75" customHeight="1" x14ac:dyDescent="0.35">
      <c r="L9612" s="27" t="str">
        <f t="shared" si="150"/>
        <v/>
      </c>
    </row>
    <row r="9613" spans="12:12" ht="15.75" customHeight="1" x14ac:dyDescent="0.35">
      <c r="L9613" s="27" t="str">
        <f t="shared" si="150"/>
        <v/>
      </c>
    </row>
    <row r="9614" spans="12:12" ht="15.75" customHeight="1" x14ac:dyDescent="0.35">
      <c r="L9614" s="27" t="str">
        <f t="shared" si="150"/>
        <v/>
      </c>
    </row>
    <row r="9615" spans="12:12" ht="15.75" customHeight="1" x14ac:dyDescent="0.35">
      <c r="L9615" s="27" t="str">
        <f t="shared" si="150"/>
        <v/>
      </c>
    </row>
    <row r="9616" spans="12:12" ht="15.75" customHeight="1" x14ac:dyDescent="0.35">
      <c r="L9616" s="27" t="str">
        <f t="shared" si="150"/>
        <v/>
      </c>
    </row>
    <row r="9617" spans="12:12" ht="15.75" customHeight="1" x14ac:dyDescent="0.35">
      <c r="L9617" s="27" t="str">
        <f t="shared" si="150"/>
        <v/>
      </c>
    </row>
    <row r="9618" spans="12:12" ht="15.75" customHeight="1" x14ac:dyDescent="0.35">
      <c r="L9618" s="27" t="str">
        <f t="shared" si="150"/>
        <v/>
      </c>
    </row>
    <row r="9619" spans="12:12" ht="15.75" customHeight="1" x14ac:dyDescent="0.35">
      <c r="L9619" s="27" t="str">
        <f t="shared" si="150"/>
        <v/>
      </c>
    </row>
    <row r="9620" spans="12:12" ht="15.75" customHeight="1" x14ac:dyDescent="0.35">
      <c r="L9620" s="27" t="str">
        <f t="shared" si="150"/>
        <v/>
      </c>
    </row>
    <row r="9621" spans="12:12" ht="15.75" customHeight="1" x14ac:dyDescent="0.35">
      <c r="L9621" s="27" t="str">
        <f t="shared" si="150"/>
        <v/>
      </c>
    </row>
    <row r="9622" spans="12:12" ht="15.75" customHeight="1" x14ac:dyDescent="0.35">
      <c r="L9622" s="27" t="str">
        <f t="shared" si="150"/>
        <v/>
      </c>
    </row>
    <row r="9623" spans="12:12" ht="15.75" customHeight="1" x14ac:dyDescent="0.35">
      <c r="L9623" s="27" t="str">
        <f t="shared" si="150"/>
        <v/>
      </c>
    </row>
    <row r="9624" spans="12:12" ht="15.75" customHeight="1" x14ac:dyDescent="0.35">
      <c r="L9624" s="27" t="str">
        <f t="shared" si="150"/>
        <v/>
      </c>
    </row>
    <row r="9625" spans="12:12" ht="15.75" customHeight="1" x14ac:dyDescent="0.35">
      <c r="L9625" s="27" t="str">
        <f t="shared" si="150"/>
        <v/>
      </c>
    </row>
    <row r="9626" spans="12:12" ht="15.75" customHeight="1" x14ac:dyDescent="0.35">
      <c r="L9626" s="27" t="str">
        <f t="shared" si="150"/>
        <v/>
      </c>
    </row>
    <row r="9627" spans="12:12" ht="15.75" customHeight="1" x14ac:dyDescent="0.35">
      <c r="L9627" s="27" t="str">
        <f t="shared" si="150"/>
        <v/>
      </c>
    </row>
    <row r="9628" spans="12:12" ht="15.75" customHeight="1" x14ac:dyDescent="0.35">
      <c r="L9628" s="27" t="str">
        <f t="shared" si="150"/>
        <v/>
      </c>
    </row>
    <row r="9629" spans="12:12" ht="15.75" customHeight="1" x14ac:dyDescent="0.35">
      <c r="L9629" s="27" t="str">
        <f t="shared" si="150"/>
        <v/>
      </c>
    </row>
    <row r="9630" spans="12:12" ht="15.75" customHeight="1" x14ac:dyDescent="0.35">
      <c r="L9630" s="27" t="str">
        <f t="shared" si="150"/>
        <v/>
      </c>
    </row>
    <row r="9631" spans="12:12" ht="15.75" customHeight="1" x14ac:dyDescent="0.35">
      <c r="L9631" s="27" t="str">
        <f t="shared" si="150"/>
        <v/>
      </c>
    </row>
    <row r="9632" spans="12:12" ht="15.75" customHeight="1" x14ac:dyDescent="0.35">
      <c r="L9632" s="27" t="str">
        <f t="shared" si="150"/>
        <v/>
      </c>
    </row>
    <row r="9633" spans="12:12" ht="15.75" customHeight="1" x14ac:dyDescent="0.35">
      <c r="L9633" s="27" t="str">
        <f t="shared" si="150"/>
        <v/>
      </c>
    </row>
    <row r="9634" spans="12:12" ht="15.75" customHeight="1" x14ac:dyDescent="0.35">
      <c r="L9634" s="27" t="str">
        <f t="shared" si="150"/>
        <v/>
      </c>
    </row>
    <row r="9635" spans="12:12" ht="15.75" customHeight="1" x14ac:dyDescent="0.35">
      <c r="L9635" s="27" t="str">
        <f t="shared" si="150"/>
        <v/>
      </c>
    </row>
    <row r="9636" spans="12:12" ht="15.75" customHeight="1" x14ac:dyDescent="0.35">
      <c r="L9636" s="27" t="str">
        <f t="shared" si="150"/>
        <v/>
      </c>
    </row>
    <row r="9637" spans="12:12" ht="15.75" customHeight="1" x14ac:dyDescent="0.35">
      <c r="L9637" s="27" t="str">
        <f t="shared" si="150"/>
        <v/>
      </c>
    </row>
    <row r="9638" spans="12:12" ht="15.75" customHeight="1" x14ac:dyDescent="0.35">
      <c r="L9638" s="27" t="str">
        <f t="shared" si="150"/>
        <v/>
      </c>
    </row>
    <row r="9639" spans="12:12" ht="15.75" customHeight="1" x14ac:dyDescent="0.35">
      <c r="L9639" s="27" t="str">
        <f t="shared" si="150"/>
        <v/>
      </c>
    </row>
    <row r="9640" spans="12:12" ht="15.75" customHeight="1" x14ac:dyDescent="0.35">
      <c r="L9640" s="27" t="str">
        <f t="shared" si="150"/>
        <v/>
      </c>
    </row>
    <row r="9641" spans="12:12" ht="15.75" customHeight="1" x14ac:dyDescent="0.35">
      <c r="L9641" s="27" t="str">
        <f t="shared" si="150"/>
        <v/>
      </c>
    </row>
    <row r="9642" spans="12:12" ht="15.75" customHeight="1" x14ac:dyDescent="0.35">
      <c r="L9642" s="27" t="str">
        <f t="shared" si="150"/>
        <v/>
      </c>
    </row>
    <row r="9643" spans="12:12" ht="15.75" customHeight="1" x14ac:dyDescent="0.35">
      <c r="L9643" s="27" t="str">
        <f t="shared" si="150"/>
        <v/>
      </c>
    </row>
    <row r="9644" spans="12:12" ht="15.75" customHeight="1" x14ac:dyDescent="0.35">
      <c r="L9644" s="27" t="str">
        <f t="shared" si="150"/>
        <v/>
      </c>
    </row>
    <row r="9645" spans="12:12" ht="15.75" customHeight="1" x14ac:dyDescent="0.35">
      <c r="L9645" s="27" t="str">
        <f t="shared" si="150"/>
        <v/>
      </c>
    </row>
    <row r="9646" spans="12:12" ht="15.75" customHeight="1" x14ac:dyDescent="0.35">
      <c r="L9646" s="27" t="str">
        <f t="shared" si="150"/>
        <v/>
      </c>
    </row>
    <row r="9647" spans="12:12" ht="15.75" customHeight="1" x14ac:dyDescent="0.35">
      <c r="L9647" s="27" t="str">
        <f t="shared" si="150"/>
        <v/>
      </c>
    </row>
    <row r="9648" spans="12:12" ht="15.75" customHeight="1" x14ac:dyDescent="0.35">
      <c r="L9648" s="27" t="str">
        <f t="shared" si="150"/>
        <v/>
      </c>
    </row>
    <row r="9649" spans="12:12" ht="15.75" customHeight="1" x14ac:dyDescent="0.35">
      <c r="L9649" s="27" t="str">
        <f t="shared" si="150"/>
        <v/>
      </c>
    </row>
    <row r="9650" spans="12:12" ht="15.75" customHeight="1" x14ac:dyDescent="0.35">
      <c r="L9650" s="27" t="str">
        <f t="shared" si="150"/>
        <v/>
      </c>
    </row>
    <row r="9651" spans="12:12" ht="15.75" customHeight="1" x14ac:dyDescent="0.35">
      <c r="L9651" s="27" t="str">
        <f t="shared" si="150"/>
        <v/>
      </c>
    </row>
    <row r="9652" spans="12:12" ht="15.75" customHeight="1" x14ac:dyDescent="0.35">
      <c r="L9652" s="27" t="str">
        <f t="shared" si="150"/>
        <v/>
      </c>
    </row>
    <row r="9653" spans="12:12" ht="15.75" customHeight="1" x14ac:dyDescent="0.35">
      <c r="L9653" s="27" t="str">
        <f t="shared" si="150"/>
        <v/>
      </c>
    </row>
    <row r="9654" spans="12:12" ht="15.75" customHeight="1" x14ac:dyDescent="0.35">
      <c r="L9654" s="27" t="str">
        <f t="shared" si="150"/>
        <v/>
      </c>
    </row>
    <row r="9655" spans="12:12" ht="15.75" customHeight="1" x14ac:dyDescent="0.35">
      <c r="L9655" s="27" t="str">
        <f t="shared" si="150"/>
        <v/>
      </c>
    </row>
    <row r="9656" spans="12:12" ht="15.75" customHeight="1" x14ac:dyDescent="0.35">
      <c r="L9656" s="27" t="str">
        <f t="shared" si="150"/>
        <v/>
      </c>
    </row>
    <row r="9657" spans="12:12" ht="15.75" customHeight="1" x14ac:dyDescent="0.35">
      <c r="L9657" s="27" t="str">
        <f t="shared" si="150"/>
        <v/>
      </c>
    </row>
    <row r="9658" spans="12:12" ht="15.75" customHeight="1" x14ac:dyDescent="0.35">
      <c r="L9658" s="27" t="str">
        <f t="shared" si="150"/>
        <v/>
      </c>
    </row>
    <row r="9659" spans="12:12" ht="15.75" customHeight="1" x14ac:dyDescent="0.35">
      <c r="L9659" s="27" t="str">
        <f t="shared" si="150"/>
        <v/>
      </c>
    </row>
    <row r="9660" spans="12:12" ht="15.75" customHeight="1" x14ac:dyDescent="0.35">
      <c r="L9660" s="27" t="str">
        <f t="shared" si="150"/>
        <v/>
      </c>
    </row>
    <row r="9661" spans="12:12" ht="15.75" customHeight="1" x14ac:dyDescent="0.35">
      <c r="L9661" s="27" t="str">
        <f t="shared" si="150"/>
        <v/>
      </c>
    </row>
    <row r="9662" spans="12:12" ht="15.75" customHeight="1" x14ac:dyDescent="0.35">
      <c r="L9662" s="27" t="str">
        <f t="shared" si="150"/>
        <v/>
      </c>
    </row>
    <row r="9663" spans="12:12" ht="15.75" customHeight="1" x14ac:dyDescent="0.35">
      <c r="L9663" s="27" t="str">
        <f t="shared" si="150"/>
        <v/>
      </c>
    </row>
    <row r="9664" spans="12:12" ht="15.75" customHeight="1" x14ac:dyDescent="0.35">
      <c r="L9664" s="27" t="str">
        <f t="shared" si="150"/>
        <v/>
      </c>
    </row>
    <row r="9665" spans="12:12" ht="15.75" customHeight="1" x14ac:dyDescent="0.35">
      <c r="L9665" s="27" t="str">
        <f t="shared" si="150"/>
        <v/>
      </c>
    </row>
    <row r="9666" spans="12:12" ht="15.75" customHeight="1" x14ac:dyDescent="0.35">
      <c r="L9666" s="27" t="str">
        <f t="shared" si="150"/>
        <v/>
      </c>
    </row>
    <row r="9667" spans="12:12" ht="15.75" customHeight="1" x14ac:dyDescent="0.35">
      <c r="L9667" s="27" t="str">
        <f t="shared" si="150"/>
        <v/>
      </c>
    </row>
    <row r="9668" spans="12:12" ht="15.75" customHeight="1" x14ac:dyDescent="0.35">
      <c r="L9668" s="27" t="str">
        <f t="shared" si="150"/>
        <v/>
      </c>
    </row>
    <row r="9669" spans="12:12" ht="15.75" customHeight="1" x14ac:dyDescent="0.35">
      <c r="L9669" s="27" t="str">
        <f t="shared" ref="L9669:L9732" si="151">IF((T9669="N/A")+(ISBLANK(T9669)), IF(S9669="Critical", K9669+30, IF(S9669="High", K9669+30,IF(COUNTIF(S9669,"M*"), K9669+90, IF(S9669="Low", K9669+180,"")))),
IF(((U9669="Yes")*(T9669="Critical")), K9669+30, IF(((U9669="Yes")*(T9669="High")), K9669+30,  IF(((U9669="Yes")*(COUNTIF(S9669,"M*"))), K9669+90,  IF(((U9669="Yes")*(T9669="Low")), K9669+180, IF(S9669="Critical", K9669+30, IF(S9669="High", K9669+30,IF(COUNTIF(S9669,"M*"), K9669+90, IF(S9669="Low", K9669+180,"")))))))))</f>
        <v/>
      </c>
    </row>
    <row r="9670" spans="12:12" ht="15.75" customHeight="1" x14ac:dyDescent="0.35">
      <c r="L9670" s="27" t="str">
        <f t="shared" si="151"/>
        <v/>
      </c>
    </row>
    <row r="9671" spans="12:12" ht="15.75" customHeight="1" x14ac:dyDescent="0.35">
      <c r="L9671" s="27" t="str">
        <f t="shared" si="151"/>
        <v/>
      </c>
    </row>
    <row r="9672" spans="12:12" ht="15.75" customHeight="1" x14ac:dyDescent="0.35">
      <c r="L9672" s="27" t="str">
        <f t="shared" si="151"/>
        <v/>
      </c>
    </row>
    <row r="9673" spans="12:12" ht="15.75" customHeight="1" x14ac:dyDescent="0.35">
      <c r="L9673" s="27" t="str">
        <f t="shared" si="151"/>
        <v/>
      </c>
    </row>
    <row r="9674" spans="12:12" ht="15.75" customHeight="1" x14ac:dyDescent="0.35">
      <c r="L9674" s="27" t="str">
        <f t="shared" si="151"/>
        <v/>
      </c>
    </row>
    <row r="9675" spans="12:12" ht="15.75" customHeight="1" x14ac:dyDescent="0.35">
      <c r="L9675" s="27" t="str">
        <f t="shared" si="151"/>
        <v/>
      </c>
    </row>
    <row r="9676" spans="12:12" ht="15.75" customHeight="1" x14ac:dyDescent="0.35">
      <c r="L9676" s="27" t="str">
        <f t="shared" si="151"/>
        <v/>
      </c>
    </row>
    <row r="9677" spans="12:12" ht="15.75" customHeight="1" x14ac:dyDescent="0.35">
      <c r="L9677" s="27" t="str">
        <f t="shared" si="151"/>
        <v/>
      </c>
    </row>
    <row r="9678" spans="12:12" ht="15.75" customHeight="1" x14ac:dyDescent="0.35">
      <c r="L9678" s="27" t="str">
        <f t="shared" si="151"/>
        <v/>
      </c>
    </row>
    <row r="9679" spans="12:12" ht="15.75" customHeight="1" x14ac:dyDescent="0.35">
      <c r="L9679" s="27" t="str">
        <f t="shared" si="151"/>
        <v/>
      </c>
    </row>
    <row r="9680" spans="12:12" ht="15.75" customHeight="1" x14ac:dyDescent="0.35">
      <c r="L9680" s="27" t="str">
        <f t="shared" si="151"/>
        <v/>
      </c>
    </row>
    <row r="9681" spans="12:12" ht="15.75" customHeight="1" x14ac:dyDescent="0.35">
      <c r="L9681" s="27" t="str">
        <f t="shared" si="151"/>
        <v/>
      </c>
    </row>
    <row r="9682" spans="12:12" ht="15.75" customHeight="1" x14ac:dyDescent="0.35">
      <c r="L9682" s="27" t="str">
        <f t="shared" si="151"/>
        <v/>
      </c>
    </row>
    <row r="9683" spans="12:12" ht="15.75" customHeight="1" x14ac:dyDescent="0.35">
      <c r="L9683" s="27" t="str">
        <f t="shared" si="151"/>
        <v/>
      </c>
    </row>
    <row r="9684" spans="12:12" ht="15.75" customHeight="1" x14ac:dyDescent="0.35">
      <c r="L9684" s="27" t="str">
        <f t="shared" si="151"/>
        <v/>
      </c>
    </row>
    <row r="9685" spans="12:12" ht="15.75" customHeight="1" x14ac:dyDescent="0.35">
      <c r="L9685" s="27" t="str">
        <f t="shared" si="151"/>
        <v/>
      </c>
    </row>
    <row r="9686" spans="12:12" ht="15.75" customHeight="1" x14ac:dyDescent="0.35">
      <c r="L9686" s="27" t="str">
        <f t="shared" si="151"/>
        <v/>
      </c>
    </row>
    <row r="9687" spans="12:12" ht="15.75" customHeight="1" x14ac:dyDescent="0.35">
      <c r="L9687" s="27" t="str">
        <f t="shared" si="151"/>
        <v/>
      </c>
    </row>
    <row r="9688" spans="12:12" ht="15.75" customHeight="1" x14ac:dyDescent="0.35">
      <c r="L9688" s="27" t="str">
        <f t="shared" si="151"/>
        <v/>
      </c>
    </row>
    <row r="9689" spans="12:12" ht="15.75" customHeight="1" x14ac:dyDescent="0.35">
      <c r="L9689" s="27" t="str">
        <f t="shared" si="151"/>
        <v/>
      </c>
    </row>
    <row r="9690" spans="12:12" ht="15.75" customHeight="1" x14ac:dyDescent="0.35">
      <c r="L9690" s="27" t="str">
        <f t="shared" si="151"/>
        <v/>
      </c>
    </row>
    <row r="9691" spans="12:12" ht="15.75" customHeight="1" x14ac:dyDescent="0.35">
      <c r="L9691" s="27" t="str">
        <f t="shared" si="151"/>
        <v/>
      </c>
    </row>
    <row r="9692" spans="12:12" ht="15.75" customHeight="1" x14ac:dyDescent="0.35">
      <c r="L9692" s="27" t="str">
        <f t="shared" si="151"/>
        <v/>
      </c>
    </row>
    <row r="9693" spans="12:12" ht="15.75" customHeight="1" x14ac:dyDescent="0.35">
      <c r="L9693" s="27" t="str">
        <f t="shared" si="151"/>
        <v/>
      </c>
    </row>
    <row r="9694" spans="12:12" ht="15.75" customHeight="1" x14ac:dyDescent="0.35">
      <c r="L9694" s="27" t="str">
        <f t="shared" si="151"/>
        <v/>
      </c>
    </row>
    <row r="9695" spans="12:12" ht="15.75" customHeight="1" x14ac:dyDescent="0.35">
      <c r="L9695" s="27" t="str">
        <f t="shared" si="151"/>
        <v/>
      </c>
    </row>
    <row r="9696" spans="12:12" ht="15.75" customHeight="1" x14ac:dyDescent="0.35">
      <c r="L9696" s="27" t="str">
        <f t="shared" si="151"/>
        <v/>
      </c>
    </row>
    <row r="9697" spans="12:12" ht="15.75" customHeight="1" x14ac:dyDescent="0.35">
      <c r="L9697" s="27" t="str">
        <f t="shared" si="151"/>
        <v/>
      </c>
    </row>
    <row r="9698" spans="12:12" ht="15.75" customHeight="1" x14ac:dyDescent="0.35">
      <c r="L9698" s="27" t="str">
        <f t="shared" si="151"/>
        <v/>
      </c>
    </row>
    <row r="9699" spans="12:12" ht="15.75" customHeight="1" x14ac:dyDescent="0.35">
      <c r="L9699" s="27" t="str">
        <f t="shared" si="151"/>
        <v/>
      </c>
    </row>
    <row r="9700" spans="12:12" ht="15.75" customHeight="1" x14ac:dyDescent="0.35">
      <c r="L9700" s="27" t="str">
        <f t="shared" si="151"/>
        <v/>
      </c>
    </row>
    <row r="9701" spans="12:12" ht="15.75" customHeight="1" x14ac:dyDescent="0.35">
      <c r="L9701" s="27" t="str">
        <f t="shared" si="151"/>
        <v/>
      </c>
    </row>
    <row r="9702" spans="12:12" ht="15.75" customHeight="1" x14ac:dyDescent="0.35">
      <c r="L9702" s="27" t="str">
        <f t="shared" si="151"/>
        <v/>
      </c>
    </row>
    <row r="9703" spans="12:12" ht="15.75" customHeight="1" x14ac:dyDescent="0.35">
      <c r="L9703" s="27" t="str">
        <f t="shared" si="151"/>
        <v/>
      </c>
    </row>
    <row r="9704" spans="12:12" ht="15.75" customHeight="1" x14ac:dyDescent="0.35">
      <c r="L9704" s="27" t="str">
        <f t="shared" si="151"/>
        <v/>
      </c>
    </row>
    <row r="9705" spans="12:12" ht="15.75" customHeight="1" x14ac:dyDescent="0.35">
      <c r="L9705" s="27" t="str">
        <f t="shared" si="151"/>
        <v/>
      </c>
    </row>
    <row r="9706" spans="12:12" ht="15.75" customHeight="1" x14ac:dyDescent="0.35">
      <c r="L9706" s="27" t="str">
        <f t="shared" si="151"/>
        <v/>
      </c>
    </row>
    <row r="9707" spans="12:12" ht="15.75" customHeight="1" x14ac:dyDescent="0.35">
      <c r="L9707" s="27" t="str">
        <f t="shared" si="151"/>
        <v/>
      </c>
    </row>
    <row r="9708" spans="12:12" ht="15.75" customHeight="1" x14ac:dyDescent="0.35">
      <c r="L9708" s="27" t="str">
        <f t="shared" si="151"/>
        <v/>
      </c>
    </row>
    <row r="9709" spans="12:12" ht="15.75" customHeight="1" x14ac:dyDescent="0.35">
      <c r="L9709" s="27" t="str">
        <f t="shared" si="151"/>
        <v/>
      </c>
    </row>
    <row r="9710" spans="12:12" ht="15.75" customHeight="1" x14ac:dyDescent="0.35">
      <c r="L9710" s="27" t="str">
        <f t="shared" si="151"/>
        <v/>
      </c>
    </row>
    <row r="9711" spans="12:12" ht="15.75" customHeight="1" x14ac:dyDescent="0.35">
      <c r="L9711" s="27" t="str">
        <f t="shared" si="151"/>
        <v/>
      </c>
    </row>
    <row r="9712" spans="12:12" ht="15.75" customHeight="1" x14ac:dyDescent="0.35">
      <c r="L9712" s="27" t="str">
        <f t="shared" si="151"/>
        <v/>
      </c>
    </row>
    <row r="9713" spans="12:12" ht="15.75" customHeight="1" x14ac:dyDescent="0.35">
      <c r="L9713" s="27" t="str">
        <f t="shared" si="151"/>
        <v/>
      </c>
    </row>
    <row r="9714" spans="12:12" ht="15.75" customHeight="1" x14ac:dyDescent="0.35">
      <c r="L9714" s="27" t="str">
        <f t="shared" si="151"/>
        <v/>
      </c>
    </row>
    <row r="9715" spans="12:12" ht="15.75" customHeight="1" x14ac:dyDescent="0.35">
      <c r="L9715" s="27" t="str">
        <f t="shared" si="151"/>
        <v/>
      </c>
    </row>
    <row r="9716" spans="12:12" ht="15.75" customHeight="1" x14ac:dyDescent="0.35">
      <c r="L9716" s="27" t="str">
        <f t="shared" si="151"/>
        <v/>
      </c>
    </row>
    <row r="9717" spans="12:12" ht="15.75" customHeight="1" x14ac:dyDescent="0.35">
      <c r="L9717" s="27" t="str">
        <f t="shared" si="151"/>
        <v/>
      </c>
    </row>
    <row r="9718" spans="12:12" ht="15.75" customHeight="1" x14ac:dyDescent="0.35">
      <c r="L9718" s="27" t="str">
        <f t="shared" si="151"/>
        <v/>
      </c>
    </row>
    <row r="9719" spans="12:12" ht="15.75" customHeight="1" x14ac:dyDescent="0.35">
      <c r="L9719" s="27" t="str">
        <f t="shared" si="151"/>
        <v/>
      </c>
    </row>
    <row r="9720" spans="12:12" ht="15.75" customHeight="1" x14ac:dyDescent="0.35">
      <c r="L9720" s="27" t="str">
        <f t="shared" si="151"/>
        <v/>
      </c>
    </row>
    <row r="9721" spans="12:12" ht="15.75" customHeight="1" x14ac:dyDescent="0.35">
      <c r="L9721" s="27" t="str">
        <f t="shared" si="151"/>
        <v/>
      </c>
    </row>
    <row r="9722" spans="12:12" ht="15.75" customHeight="1" x14ac:dyDescent="0.35">
      <c r="L9722" s="27" t="str">
        <f t="shared" si="151"/>
        <v/>
      </c>
    </row>
    <row r="9723" spans="12:12" ht="15.75" customHeight="1" x14ac:dyDescent="0.35">
      <c r="L9723" s="27" t="str">
        <f t="shared" si="151"/>
        <v/>
      </c>
    </row>
    <row r="9724" spans="12:12" ht="15.75" customHeight="1" x14ac:dyDescent="0.35">
      <c r="L9724" s="27" t="str">
        <f t="shared" si="151"/>
        <v/>
      </c>
    </row>
    <row r="9725" spans="12:12" ht="15.75" customHeight="1" x14ac:dyDescent="0.35">
      <c r="L9725" s="27" t="str">
        <f t="shared" si="151"/>
        <v/>
      </c>
    </row>
    <row r="9726" spans="12:12" ht="15.75" customHeight="1" x14ac:dyDescent="0.35">
      <c r="L9726" s="27" t="str">
        <f t="shared" si="151"/>
        <v/>
      </c>
    </row>
    <row r="9727" spans="12:12" ht="15.75" customHeight="1" x14ac:dyDescent="0.35">
      <c r="L9727" s="27" t="str">
        <f t="shared" si="151"/>
        <v/>
      </c>
    </row>
    <row r="9728" spans="12:12" ht="15.75" customHeight="1" x14ac:dyDescent="0.35">
      <c r="L9728" s="27" t="str">
        <f t="shared" si="151"/>
        <v/>
      </c>
    </row>
    <row r="9729" spans="12:12" ht="15.75" customHeight="1" x14ac:dyDescent="0.35">
      <c r="L9729" s="27" t="str">
        <f t="shared" si="151"/>
        <v/>
      </c>
    </row>
    <row r="9730" spans="12:12" ht="15.75" customHeight="1" x14ac:dyDescent="0.35">
      <c r="L9730" s="27" t="str">
        <f t="shared" si="151"/>
        <v/>
      </c>
    </row>
    <row r="9731" spans="12:12" ht="15.75" customHeight="1" x14ac:dyDescent="0.35">
      <c r="L9731" s="27" t="str">
        <f t="shared" si="151"/>
        <v/>
      </c>
    </row>
    <row r="9732" spans="12:12" ht="15.75" customHeight="1" x14ac:dyDescent="0.35">
      <c r="L9732" s="27" t="str">
        <f t="shared" si="151"/>
        <v/>
      </c>
    </row>
    <row r="9733" spans="12:12" ht="15.75" customHeight="1" x14ac:dyDescent="0.35">
      <c r="L9733" s="27" t="str">
        <f t="shared" ref="L9733:L9796" si="152">IF((T9733="N/A")+(ISBLANK(T9733)), IF(S9733="Critical", K9733+30, IF(S9733="High", K9733+30,IF(COUNTIF(S9733,"M*"), K9733+90, IF(S9733="Low", K9733+180,"")))),
IF(((U9733="Yes")*(T9733="Critical")), K9733+30, IF(((U9733="Yes")*(T9733="High")), K9733+30,  IF(((U9733="Yes")*(COUNTIF(S9733,"M*"))), K9733+90,  IF(((U9733="Yes")*(T9733="Low")), K9733+180, IF(S9733="Critical", K9733+30, IF(S9733="High", K9733+30,IF(COUNTIF(S9733,"M*"), K9733+90, IF(S9733="Low", K9733+180,"")))))))))</f>
        <v/>
      </c>
    </row>
    <row r="9734" spans="12:12" ht="15.75" customHeight="1" x14ac:dyDescent="0.35">
      <c r="L9734" s="27" t="str">
        <f t="shared" si="152"/>
        <v/>
      </c>
    </row>
    <row r="9735" spans="12:12" ht="15.75" customHeight="1" x14ac:dyDescent="0.35">
      <c r="L9735" s="27" t="str">
        <f t="shared" si="152"/>
        <v/>
      </c>
    </row>
    <row r="9736" spans="12:12" ht="15.75" customHeight="1" x14ac:dyDescent="0.35">
      <c r="L9736" s="27" t="str">
        <f t="shared" si="152"/>
        <v/>
      </c>
    </row>
    <row r="9737" spans="12:12" ht="15.75" customHeight="1" x14ac:dyDescent="0.35">
      <c r="L9737" s="27" t="str">
        <f t="shared" si="152"/>
        <v/>
      </c>
    </row>
    <row r="9738" spans="12:12" ht="15.75" customHeight="1" x14ac:dyDescent="0.35">
      <c r="L9738" s="27" t="str">
        <f t="shared" si="152"/>
        <v/>
      </c>
    </row>
    <row r="9739" spans="12:12" ht="15.75" customHeight="1" x14ac:dyDescent="0.35">
      <c r="L9739" s="27" t="str">
        <f t="shared" si="152"/>
        <v/>
      </c>
    </row>
    <row r="9740" spans="12:12" ht="15.75" customHeight="1" x14ac:dyDescent="0.35">
      <c r="L9740" s="27" t="str">
        <f t="shared" si="152"/>
        <v/>
      </c>
    </row>
    <row r="9741" spans="12:12" ht="15.75" customHeight="1" x14ac:dyDescent="0.35">
      <c r="L9741" s="27" t="str">
        <f t="shared" si="152"/>
        <v/>
      </c>
    </row>
    <row r="9742" spans="12:12" ht="15.75" customHeight="1" x14ac:dyDescent="0.35">
      <c r="L9742" s="27" t="str">
        <f t="shared" si="152"/>
        <v/>
      </c>
    </row>
    <row r="9743" spans="12:12" ht="15.75" customHeight="1" x14ac:dyDescent="0.35">
      <c r="L9743" s="27" t="str">
        <f t="shared" si="152"/>
        <v/>
      </c>
    </row>
    <row r="9744" spans="12:12" ht="15.75" customHeight="1" x14ac:dyDescent="0.35">
      <c r="L9744" s="27" t="str">
        <f t="shared" si="152"/>
        <v/>
      </c>
    </row>
    <row r="9745" spans="12:12" ht="15.75" customHeight="1" x14ac:dyDescent="0.35">
      <c r="L9745" s="27" t="str">
        <f t="shared" si="152"/>
        <v/>
      </c>
    </row>
    <row r="9746" spans="12:12" ht="15.75" customHeight="1" x14ac:dyDescent="0.35">
      <c r="L9746" s="27" t="str">
        <f t="shared" si="152"/>
        <v/>
      </c>
    </row>
    <row r="9747" spans="12:12" ht="15.75" customHeight="1" x14ac:dyDescent="0.35">
      <c r="L9747" s="27" t="str">
        <f t="shared" si="152"/>
        <v/>
      </c>
    </row>
    <row r="9748" spans="12:12" ht="15.75" customHeight="1" x14ac:dyDescent="0.35">
      <c r="L9748" s="27" t="str">
        <f t="shared" si="152"/>
        <v/>
      </c>
    </row>
    <row r="9749" spans="12:12" ht="15.75" customHeight="1" x14ac:dyDescent="0.35">
      <c r="L9749" s="27" t="str">
        <f t="shared" si="152"/>
        <v/>
      </c>
    </row>
    <row r="9750" spans="12:12" ht="15.75" customHeight="1" x14ac:dyDescent="0.35">
      <c r="L9750" s="27" t="str">
        <f t="shared" si="152"/>
        <v/>
      </c>
    </row>
    <row r="9751" spans="12:12" ht="15.75" customHeight="1" x14ac:dyDescent="0.35">
      <c r="L9751" s="27" t="str">
        <f t="shared" si="152"/>
        <v/>
      </c>
    </row>
    <row r="9752" spans="12:12" ht="15.75" customHeight="1" x14ac:dyDescent="0.35">
      <c r="L9752" s="27" t="str">
        <f t="shared" si="152"/>
        <v/>
      </c>
    </row>
    <row r="9753" spans="12:12" ht="15.75" customHeight="1" x14ac:dyDescent="0.35">
      <c r="L9753" s="27" t="str">
        <f t="shared" si="152"/>
        <v/>
      </c>
    </row>
    <row r="9754" spans="12:12" ht="15.75" customHeight="1" x14ac:dyDescent="0.35">
      <c r="L9754" s="27" t="str">
        <f t="shared" si="152"/>
        <v/>
      </c>
    </row>
    <row r="9755" spans="12:12" ht="15.75" customHeight="1" x14ac:dyDescent="0.35">
      <c r="L9755" s="27" t="str">
        <f t="shared" si="152"/>
        <v/>
      </c>
    </row>
    <row r="9756" spans="12:12" ht="15.75" customHeight="1" x14ac:dyDescent="0.35">
      <c r="L9756" s="27" t="str">
        <f t="shared" si="152"/>
        <v/>
      </c>
    </row>
    <row r="9757" spans="12:12" ht="15.75" customHeight="1" x14ac:dyDescent="0.35">
      <c r="L9757" s="27" t="str">
        <f t="shared" si="152"/>
        <v/>
      </c>
    </row>
    <row r="9758" spans="12:12" ht="15.75" customHeight="1" x14ac:dyDescent="0.35">
      <c r="L9758" s="27" t="str">
        <f t="shared" si="152"/>
        <v/>
      </c>
    </row>
    <row r="9759" spans="12:12" ht="15.75" customHeight="1" x14ac:dyDescent="0.35">
      <c r="L9759" s="27" t="str">
        <f t="shared" si="152"/>
        <v/>
      </c>
    </row>
    <row r="9760" spans="12:12" ht="15.75" customHeight="1" x14ac:dyDescent="0.35">
      <c r="L9760" s="27" t="str">
        <f t="shared" si="152"/>
        <v/>
      </c>
    </row>
    <row r="9761" spans="12:12" ht="15.75" customHeight="1" x14ac:dyDescent="0.35">
      <c r="L9761" s="27" t="str">
        <f t="shared" si="152"/>
        <v/>
      </c>
    </row>
    <row r="9762" spans="12:12" ht="15.75" customHeight="1" x14ac:dyDescent="0.35">
      <c r="L9762" s="27" t="str">
        <f t="shared" si="152"/>
        <v/>
      </c>
    </row>
    <row r="9763" spans="12:12" ht="15.75" customHeight="1" x14ac:dyDescent="0.35">
      <c r="L9763" s="27" t="str">
        <f t="shared" si="152"/>
        <v/>
      </c>
    </row>
    <row r="9764" spans="12:12" ht="15.75" customHeight="1" x14ac:dyDescent="0.35">
      <c r="L9764" s="27" t="str">
        <f t="shared" si="152"/>
        <v/>
      </c>
    </row>
    <row r="9765" spans="12:12" ht="15.75" customHeight="1" x14ac:dyDescent="0.35">
      <c r="L9765" s="27" t="str">
        <f t="shared" si="152"/>
        <v/>
      </c>
    </row>
    <row r="9766" spans="12:12" ht="15.75" customHeight="1" x14ac:dyDescent="0.35">
      <c r="L9766" s="27" t="str">
        <f t="shared" si="152"/>
        <v/>
      </c>
    </row>
    <row r="9767" spans="12:12" ht="15.75" customHeight="1" x14ac:dyDescent="0.35">
      <c r="L9767" s="27" t="str">
        <f t="shared" si="152"/>
        <v/>
      </c>
    </row>
    <row r="9768" spans="12:12" ht="15.75" customHeight="1" x14ac:dyDescent="0.35">
      <c r="L9768" s="27" t="str">
        <f t="shared" si="152"/>
        <v/>
      </c>
    </row>
    <row r="9769" spans="12:12" ht="15.75" customHeight="1" x14ac:dyDescent="0.35">
      <c r="L9769" s="27" t="str">
        <f t="shared" si="152"/>
        <v/>
      </c>
    </row>
    <row r="9770" spans="12:12" ht="15.75" customHeight="1" x14ac:dyDescent="0.35">
      <c r="L9770" s="27" t="str">
        <f t="shared" si="152"/>
        <v/>
      </c>
    </row>
    <row r="9771" spans="12:12" ht="15.75" customHeight="1" x14ac:dyDescent="0.35">
      <c r="L9771" s="27" t="str">
        <f t="shared" si="152"/>
        <v/>
      </c>
    </row>
    <row r="9772" spans="12:12" ht="15.75" customHeight="1" x14ac:dyDescent="0.35">
      <c r="L9772" s="27" t="str">
        <f t="shared" si="152"/>
        <v/>
      </c>
    </row>
    <row r="9773" spans="12:12" ht="15.75" customHeight="1" x14ac:dyDescent="0.35">
      <c r="L9773" s="27" t="str">
        <f t="shared" si="152"/>
        <v/>
      </c>
    </row>
    <row r="9774" spans="12:12" ht="15.75" customHeight="1" x14ac:dyDescent="0.35">
      <c r="L9774" s="27" t="str">
        <f t="shared" si="152"/>
        <v/>
      </c>
    </row>
    <row r="9775" spans="12:12" ht="15.75" customHeight="1" x14ac:dyDescent="0.35">
      <c r="L9775" s="27" t="str">
        <f t="shared" si="152"/>
        <v/>
      </c>
    </row>
    <row r="9776" spans="12:12" ht="15.75" customHeight="1" x14ac:dyDescent="0.35">
      <c r="L9776" s="27" t="str">
        <f t="shared" si="152"/>
        <v/>
      </c>
    </row>
    <row r="9777" spans="12:12" ht="15.75" customHeight="1" x14ac:dyDescent="0.35">
      <c r="L9777" s="27" t="str">
        <f t="shared" si="152"/>
        <v/>
      </c>
    </row>
    <row r="9778" spans="12:12" ht="15.75" customHeight="1" x14ac:dyDescent="0.35">
      <c r="L9778" s="27" t="str">
        <f t="shared" si="152"/>
        <v/>
      </c>
    </row>
    <row r="9779" spans="12:12" ht="15.75" customHeight="1" x14ac:dyDescent="0.35">
      <c r="L9779" s="27" t="str">
        <f t="shared" si="152"/>
        <v/>
      </c>
    </row>
    <row r="9780" spans="12:12" ht="15.75" customHeight="1" x14ac:dyDescent="0.35">
      <c r="L9780" s="27" t="str">
        <f t="shared" si="152"/>
        <v/>
      </c>
    </row>
    <row r="9781" spans="12:12" ht="15.75" customHeight="1" x14ac:dyDescent="0.35">
      <c r="L9781" s="27" t="str">
        <f t="shared" si="152"/>
        <v/>
      </c>
    </row>
    <row r="9782" spans="12:12" ht="15.75" customHeight="1" x14ac:dyDescent="0.35">
      <c r="L9782" s="27" t="str">
        <f t="shared" si="152"/>
        <v/>
      </c>
    </row>
    <row r="9783" spans="12:12" ht="15.75" customHeight="1" x14ac:dyDescent="0.35">
      <c r="L9783" s="27" t="str">
        <f t="shared" si="152"/>
        <v/>
      </c>
    </row>
    <row r="9784" spans="12:12" ht="15.75" customHeight="1" x14ac:dyDescent="0.35">
      <c r="L9784" s="27" t="str">
        <f t="shared" si="152"/>
        <v/>
      </c>
    </row>
    <row r="9785" spans="12:12" ht="15.75" customHeight="1" x14ac:dyDescent="0.35">
      <c r="L9785" s="27" t="str">
        <f t="shared" si="152"/>
        <v/>
      </c>
    </row>
    <row r="9786" spans="12:12" ht="15.75" customHeight="1" x14ac:dyDescent="0.35">
      <c r="L9786" s="27" t="str">
        <f t="shared" si="152"/>
        <v/>
      </c>
    </row>
    <row r="9787" spans="12:12" ht="15.75" customHeight="1" x14ac:dyDescent="0.35">
      <c r="L9787" s="27" t="str">
        <f t="shared" si="152"/>
        <v/>
      </c>
    </row>
    <row r="9788" spans="12:12" ht="15.75" customHeight="1" x14ac:dyDescent="0.35">
      <c r="L9788" s="27" t="str">
        <f t="shared" si="152"/>
        <v/>
      </c>
    </row>
    <row r="9789" spans="12:12" ht="15.75" customHeight="1" x14ac:dyDescent="0.35">
      <c r="L9789" s="27" t="str">
        <f t="shared" si="152"/>
        <v/>
      </c>
    </row>
    <row r="9790" spans="12:12" ht="15.75" customHeight="1" x14ac:dyDescent="0.35">
      <c r="L9790" s="27" t="str">
        <f t="shared" si="152"/>
        <v/>
      </c>
    </row>
    <row r="9791" spans="12:12" ht="15.75" customHeight="1" x14ac:dyDescent="0.35">
      <c r="L9791" s="27" t="str">
        <f t="shared" si="152"/>
        <v/>
      </c>
    </row>
    <row r="9792" spans="12:12" ht="15.75" customHeight="1" x14ac:dyDescent="0.35">
      <c r="L9792" s="27" t="str">
        <f t="shared" si="152"/>
        <v/>
      </c>
    </row>
    <row r="9793" spans="12:12" ht="15.75" customHeight="1" x14ac:dyDescent="0.35">
      <c r="L9793" s="27" t="str">
        <f t="shared" si="152"/>
        <v/>
      </c>
    </row>
    <row r="9794" spans="12:12" ht="15.75" customHeight="1" x14ac:dyDescent="0.35">
      <c r="L9794" s="27" t="str">
        <f t="shared" si="152"/>
        <v/>
      </c>
    </row>
    <row r="9795" spans="12:12" ht="15.75" customHeight="1" x14ac:dyDescent="0.35">
      <c r="L9795" s="27" t="str">
        <f t="shared" si="152"/>
        <v/>
      </c>
    </row>
    <row r="9796" spans="12:12" ht="15.75" customHeight="1" x14ac:dyDescent="0.35">
      <c r="L9796" s="27" t="str">
        <f t="shared" si="152"/>
        <v/>
      </c>
    </row>
    <row r="9797" spans="12:12" ht="15.75" customHeight="1" x14ac:dyDescent="0.35">
      <c r="L9797" s="27" t="str">
        <f t="shared" ref="L9797:L9860" si="153">IF((T9797="N/A")+(ISBLANK(T9797)), IF(S9797="Critical", K9797+30, IF(S9797="High", K9797+30,IF(COUNTIF(S9797,"M*"), K9797+90, IF(S9797="Low", K9797+180,"")))),
IF(((U9797="Yes")*(T9797="Critical")), K9797+30, IF(((U9797="Yes")*(T9797="High")), K9797+30,  IF(((U9797="Yes")*(COUNTIF(S9797,"M*"))), K9797+90,  IF(((U9797="Yes")*(T9797="Low")), K9797+180, IF(S9797="Critical", K9797+30, IF(S9797="High", K9797+30,IF(COUNTIF(S9797,"M*"), K9797+90, IF(S9797="Low", K9797+180,"")))))))))</f>
        <v/>
      </c>
    </row>
    <row r="9798" spans="12:12" ht="15.75" customHeight="1" x14ac:dyDescent="0.35">
      <c r="L9798" s="27" t="str">
        <f t="shared" si="153"/>
        <v/>
      </c>
    </row>
    <row r="9799" spans="12:12" ht="15.75" customHeight="1" x14ac:dyDescent="0.35">
      <c r="L9799" s="27" t="str">
        <f t="shared" si="153"/>
        <v/>
      </c>
    </row>
    <row r="9800" spans="12:12" ht="15.75" customHeight="1" x14ac:dyDescent="0.35">
      <c r="L9800" s="27" t="str">
        <f t="shared" si="153"/>
        <v/>
      </c>
    </row>
    <row r="9801" spans="12:12" ht="15.75" customHeight="1" x14ac:dyDescent="0.35">
      <c r="L9801" s="27" t="str">
        <f t="shared" si="153"/>
        <v/>
      </c>
    </row>
    <row r="9802" spans="12:12" ht="15.75" customHeight="1" x14ac:dyDescent="0.35">
      <c r="L9802" s="27" t="str">
        <f t="shared" si="153"/>
        <v/>
      </c>
    </row>
    <row r="9803" spans="12:12" ht="15.75" customHeight="1" x14ac:dyDescent="0.35">
      <c r="L9803" s="27" t="str">
        <f t="shared" si="153"/>
        <v/>
      </c>
    </row>
    <row r="9804" spans="12:12" ht="15.75" customHeight="1" x14ac:dyDescent="0.35">
      <c r="L9804" s="27" t="str">
        <f t="shared" si="153"/>
        <v/>
      </c>
    </row>
    <row r="9805" spans="12:12" ht="15.75" customHeight="1" x14ac:dyDescent="0.35">
      <c r="L9805" s="27" t="str">
        <f t="shared" si="153"/>
        <v/>
      </c>
    </row>
    <row r="9806" spans="12:12" ht="15.75" customHeight="1" x14ac:dyDescent="0.35">
      <c r="L9806" s="27" t="str">
        <f t="shared" si="153"/>
        <v/>
      </c>
    </row>
    <row r="9807" spans="12:12" ht="15.75" customHeight="1" x14ac:dyDescent="0.35">
      <c r="L9807" s="27" t="str">
        <f t="shared" si="153"/>
        <v/>
      </c>
    </row>
    <row r="9808" spans="12:12" ht="15.75" customHeight="1" x14ac:dyDescent="0.35">
      <c r="L9808" s="27" t="str">
        <f t="shared" si="153"/>
        <v/>
      </c>
    </row>
    <row r="9809" spans="12:12" ht="15.75" customHeight="1" x14ac:dyDescent="0.35">
      <c r="L9809" s="27" t="str">
        <f t="shared" si="153"/>
        <v/>
      </c>
    </row>
    <row r="9810" spans="12:12" ht="15.75" customHeight="1" x14ac:dyDescent="0.35">
      <c r="L9810" s="27" t="str">
        <f t="shared" si="153"/>
        <v/>
      </c>
    </row>
    <row r="9811" spans="12:12" ht="15.75" customHeight="1" x14ac:dyDescent="0.35">
      <c r="L9811" s="27" t="str">
        <f t="shared" si="153"/>
        <v/>
      </c>
    </row>
    <row r="9812" spans="12:12" ht="15.75" customHeight="1" x14ac:dyDescent="0.35">
      <c r="L9812" s="27" t="str">
        <f t="shared" si="153"/>
        <v/>
      </c>
    </row>
    <row r="9813" spans="12:12" ht="15.75" customHeight="1" x14ac:dyDescent="0.35">
      <c r="L9813" s="27" t="str">
        <f t="shared" si="153"/>
        <v/>
      </c>
    </row>
    <row r="9814" spans="12:12" ht="15.75" customHeight="1" x14ac:dyDescent="0.35">
      <c r="L9814" s="27" t="str">
        <f t="shared" si="153"/>
        <v/>
      </c>
    </row>
    <row r="9815" spans="12:12" ht="15.75" customHeight="1" x14ac:dyDescent="0.35">
      <c r="L9815" s="27" t="str">
        <f t="shared" si="153"/>
        <v/>
      </c>
    </row>
    <row r="9816" spans="12:12" ht="15.75" customHeight="1" x14ac:dyDescent="0.35">
      <c r="L9816" s="27" t="str">
        <f t="shared" si="153"/>
        <v/>
      </c>
    </row>
    <row r="9817" spans="12:12" ht="15.75" customHeight="1" x14ac:dyDescent="0.35">
      <c r="L9817" s="27" t="str">
        <f t="shared" si="153"/>
        <v/>
      </c>
    </row>
    <row r="9818" spans="12:12" ht="15.75" customHeight="1" x14ac:dyDescent="0.35">
      <c r="L9818" s="27" t="str">
        <f t="shared" si="153"/>
        <v/>
      </c>
    </row>
    <row r="9819" spans="12:12" ht="15.75" customHeight="1" x14ac:dyDescent="0.35">
      <c r="L9819" s="27" t="str">
        <f t="shared" si="153"/>
        <v/>
      </c>
    </row>
    <row r="9820" spans="12:12" ht="15.75" customHeight="1" x14ac:dyDescent="0.35">
      <c r="L9820" s="27" t="str">
        <f t="shared" si="153"/>
        <v/>
      </c>
    </row>
    <row r="9821" spans="12:12" ht="15.75" customHeight="1" x14ac:dyDescent="0.35">
      <c r="L9821" s="27" t="str">
        <f t="shared" si="153"/>
        <v/>
      </c>
    </row>
    <row r="9822" spans="12:12" ht="15.75" customHeight="1" x14ac:dyDescent="0.35">
      <c r="L9822" s="27" t="str">
        <f t="shared" si="153"/>
        <v/>
      </c>
    </row>
    <row r="9823" spans="12:12" ht="15.75" customHeight="1" x14ac:dyDescent="0.35">
      <c r="L9823" s="27" t="str">
        <f t="shared" si="153"/>
        <v/>
      </c>
    </row>
    <row r="9824" spans="12:12" ht="15.75" customHeight="1" x14ac:dyDescent="0.35">
      <c r="L9824" s="27" t="str">
        <f t="shared" si="153"/>
        <v/>
      </c>
    </row>
    <row r="9825" spans="12:12" ht="15.75" customHeight="1" x14ac:dyDescent="0.35">
      <c r="L9825" s="27" t="str">
        <f t="shared" si="153"/>
        <v/>
      </c>
    </row>
    <row r="9826" spans="12:12" ht="15.75" customHeight="1" x14ac:dyDescent="0.35">
      <c r="L9826" s="27" t="str">
        <f t="shared" si="153"/>
        <v/>
      </c>
    </row>
    <row r="9827" spans="12:12" ht="15.75" customHeight="1" x14ac:dyDescent="0.35">
      <c r="L9827" s="27" t="str">
        <f t="shared" si="153"/>
        <v/>
      </c>
    </row>
    <row r="9828" spans="12:12" ht="15.75" customHeight="1" x14ac:dyDescent="0.35">
      <c r="L9828" s="27" t="str">
        <f t="shared" si="153"/>
        <v/>
      </c>
    </row>
    <row r="9829" spans="12:12" ht="15.75" customHeight="1" x14ac:dyDescent="0.35">
      <c r="L9829" s="27" t="str">
        <f t="shared" si="153"/>
        <v/>
      </c>
    </row>
    <row r="9830" spans="12:12" ht="15.75" customHeight="1" x14ac:dyDescent="0.35">
      <c r="L9830" s="27" t="str">
        <f t="shared" si="153"/>
        <v/>
      </c>
    </row>
    <row r="9831" spans="12:12" ht="15.75" customHeight="1" x14ac:dyDescent="0.35">
      <c r="L9831" s="27" t="str">
        <f t="shared" si="153"/>
        <v/>
      </c>
    </row>
    <row r="9832" spans="12:12" ht="15.75" customHeight="1" x14ac:dyDescent="0.35">
      <c r="L9832" s="27" t="str">
        <f t="shared" si="153"/>
        <v/>
      </c>
    </row>
    <row r="9833" spans="12:12" ht="15.75" customHeight="1" x14ac:dyDescent="0.35">
      <c r="L9833" s="27" t="str">
        <f t="shared" si="153"/>
        <v/>
      </c>
    </row>
    <row r="9834" spans="12:12" ht="15.75" customHeight="1" x14ac:dyDescent="0.35">
      <c r="L9834" s="27" t="str">
        <f t="shared" si="153"/>
        <v/>
      </c>
    </row>
    <row r="9835" spans="12:12" ht="15.75" customHeight="1" x14ac:dyDescent="0.35">
      <c r="L9835" s="27" t="str">
        <f t="shared" si="153"/>
        <v/>
      </c>
    </row>
    <row r="9836" spans="12:12" ht="15.75" customHeight="1" x14ac:dyDescent="0.35">
      <c r="L9836" s="27" t="str">
        <f t="shared" si="153"/>
        <v/>
      </c>
    </row>
    <row r="9837" spans="12:12" ht="15.75" customHeight="1" x14ac:dyDescent="0.35">
      <c r="L9837" s="27" t="str">
        <f t="shared" si="153"/>
        <v/>
      </c>
    </row>
    <row r="9838" spans="12:12" ht="15.75" customHeight="1" x14ac:dyDescent="0.35">
      <c r="L9838" s="27" t="str">
        <f t="shared" si="153"/>
        <v/>
      </c>
    </row>
    <row r="9839" spans="12:12" ht="15.75" customHeight="1" x14ac:dyDescent="0.35">
      <c r="L9839" s="27" t="str">
        <f t="shared" si="153"/>
        <v/>
      </c>
    </row>
    <row r="9840" spans="12:12" ht="15.75" customHeight="1" x14ac:dyDescent="0.35">
      <c r="L9840" s="27" t="str">
        <f t="shared" si="153"/>
        <v/>
      </c>
    </row>
    <row r="9841" spans="12:12" ht="15.75" customHeight="1" x14ac:dyDescent="0.35">
      <c r="L9841" s="27" t="str">
        <f t="shared" si="153"/>
        <v/>
      </c>
    </row>
    <row r="9842" spans="12:12" ht="15.75" customHeight="1" x14ac:dyDescent="0.35">
      <c r="L9842" s="27" t="str">
        <f t="shared" si="153"/>
        <v/>
      </c>
    </row>
    <row r="9843" spans="12:12" ht="15.75" customHeight="1" x14ac:dyDescent="0.35">
      <c r="L9843" s="27" t="str">
        <f t="shared" si="153"/>
        <v/>
      </c>
    </row>
    <row r="9844" spans="12:12" ht="15.75" customHeight="1" x14ac:dyDescent="0.35">
      <c r="L9844" s="27" t="str">
        <f t="shared" si="153"/>
        <v/>
      </c>
    </row>
    <row r="9845" spans="12:12" ht="15.75" customHeight="1" x14ac:dyDescent="0.35">
      <c r="L9845" s="27" t="str">
        <f t="shared" si="153"/>
        <v/>
      </c>
    </row>
    <row r="9846" spans="12:12" ht="15.75" customHeight="1" x14ac:dyDescent="0.35">
      <c r="L9846" s="27" t="str">
        <f t="shared" si="153"/>
        <v/>
      </c>
    </row>
    <row r="9847" spans="12:12" ht="15.75" customHeight="1" x14ac:dyDescent="0.35">
      <c r="L9847" s="27" t="str">
        <f t="shared" si="153"/>
        <v/>
      </c>
    </row>
    <row r="9848" spans="12:12" ht="15.75" customHeight="1" x14ac:dyDescent="0.35">
      <c r="L9848" s="27" t="str">
        <f t="shared" si="153"/>
        <v/>
      </c>
    </row>
    <row r="9849" spans="12:12" ht="15.75" customHeight="1" x14ac:dyDescent="0.35">
      <c r="L9849" s="27" t="str">
        <f t="shared" si="153"/>
        <v/>
      </c>
    </row>
    <row r="9850" spans="12:12" ht="15.75" customHeight="1" x14ac:dyDescent="0.35">
      <c r="L9850" s="27" t="str">
        <f t="shared" si="153"/>
        <v/>
      </c>
    </row>
    <row r="9851" spans="12:12" ht="15.75" customHeight="1" x14ac:dyDescent="0.35">
      <c r="L9851" s="27" t="str">
        <f t="shared" si="153"/>
        <v/>
      </c>
    </row>
    <row r="9852" spans="12:12" ht="15.75" customHeight="1" x14ac:dyDescent="0.35">
      <c r="L9852" s="27" t="str">
        <f t="shared" si="153"/>
        <v/>
      </c>
    </row>
    <row r="9853" spans="12:12" ht="15.75" customHeight="1" x14ac:dyDescent="0.35">
      <c r="L9853" s="27" t="str">
        <f t="shared" si="153"/>
        <v/>
      </c>
    </row>
    <row r="9854" spans="12:12" ht="15.75" customHeight="1" x14ac:dyDescent="0.35">
      <c r="L9854" s="27" t="str">
        <f t="shared" si="153"/>
        <v/>
      </c>
    </row>
    <row r="9855" spans="12:12" ht="15.75" customHeight="1" x14ac:dyDescent="0.35">
      <c r="L9855" s="27" t="str">
        <f t="shared" si="153"/>
        <v/>
      </c>
    </row>
    <row r="9856" spans="12:12" ht="15.75" customHeight="1" x14ac:dyDescent="0.35">
      <c r="L9856" s="27" t="str">
        <f t="shared" si="153"/>
        <v/>
      </c>
    </row>
    <row r="9857" spans="12:12" ht="15.75" customHeight="1" x14ac:dyDescent="0.35">
      <c r="L9857" s="27" t="str">
        <f t="shared" si="153"/>
        <v/>
      </c>
    </row>
    <row r="9858" spans="12:12" ht="15.75" customHeight="1" x14ac:dyDescent="0.35">
      <c r="L9858" s="27" t="str">
        <f t="shared" si="153"/>
        <v/>
      </c>
    </row>
    <row r="9859" spans="12:12" ht="15.75" customHeight="1" x14ac:dyDescent="0.35">
      <c r="L9859" s="27" t="str">
        <f t="shared" si="153"/>
        <v/>
      </c>
    </row>
    <row r="9860" spans="12:12" ht="15.75" customHeight="1" x14ac:dyDescent="0.35">
      <c r="L9860" s="27" t="str">
        <f t="shared" si="153"/>
        <v/>
      </c>
    </row>
    <row r="9861" spans="12:12" ht="15.75" customHeight="1" x14ac:dyDescent="0.35">
      <c r="L9861" s="27" t="str">
        <f t="shared" ref="L9861:L9924" si="154">IF((T9861="N/A")+(ISBLANK(T9861)), IF(S9861="Critical", K9861+30, IF(S9861="High", K9861+30,IF(COUNTIF(S9861,"M*"), K9861+90, IF(S9861="Low", K9861+180,"")))),
IF(((U9861="Yes")*(T9861="Critical")), K9861+30, IF(((U9861="Yes")*(T9861="High")), K9861+30,  IF(((U9861="Yes")*(COUNTIF(S9861,"M*"))), K9861+90,  IF(((U9861="Yes")*(T9861="Low")), K9861+180, IF(S9861="Critical", K9861+30, IF(S9861="High", K9861+30,IF(COUNTIF(S9861,"M*"), K9861+90, IF(S9861="Low", K9861+180,"")))))))))</f>
        <v/>
      </c>
    </row>
    <row r="9862" spans="12:12" ht="15.75" customHeight="1" x14ac:dyDescent="0.35">
      <c r="L9862" s="27" t="str">
        <f t="shared" si="154"/>
        <v/>
      </c>
    </row>
    <row r="9863" spans="12:12" ht="15.75" customHeight="1" x14ac:dyDescent="0.35">
      <c r="L9863" s="27" t="str">
        <f t="shared" si="154"/>
        <v/>
      </c>
    </row>
    <row r="9864" spans="12:12" ht="15.75" customHeight="1" x14ac:dyDescent="0.35">
      <c r="L9864" s="27" t="str">
        <f t="shared" si="154"/>
        <v/>
      </c>
    </row>
    <row r="9865" spans="12:12" ht="15.75" customHeight="1" x14ac:dyDescent="0.35">
      <c r="L9865" s="27" t="str">
        <f t="shared" si="154"/>
        <v/>
      </c>
    </row>
    <row r="9866" spans="12:12" ht="15.75" customHeight="1" x14ac:dyDescent="0.35">
      <c r="L9866" s="27" t="str">
        <f t="shared" si="154"/>
        <v/>
      </c>
    </row>
    <row r="9867" spans="12:12" ht="15.75" customHeight="1" x14ac:dyDescent="0.35">
      <c r="L9867" s="27" t="str">
        <f t="shared" si="154"/>
        <v/>
      </c>
    </row>
    <row r="9868" spans="12:12" ht="15.75" customHeight="1" x14ac:dyDescent="0.35">
      <c r="L9868" s="27" t="str">
        <f t="shared" si="154"/>
        <v/>
      </c>
    </row>
    <row r="9869" spans="12:12" ht="15.75" customHeight="1" x14ac:dyDescent="0.35">
      <c r="L9869" s="27" t="str">
        <f t="shared" si="154"/>
        <v/>
      </c>
    </row>
    <row r="9870" spans="12:12" ht="15.75" customHeight="1" x14ac:dyDescent="0.35">
      <c r="L9870" s="27" t="str">
        <f t="shared" si="154"/>
        <v/>
      </c>
    </row>
    <row r="9871" spans="12:12" ht="15.75" customHeight="1" x14ac:dyDescent="0.35">
      <c r="L9871" s="27" t="str">
        <f t="shared" si="154"/>
        <v/>
      </c>
    </row>
    <row r="9872" spans="12:12" ht="15.75" customHeight="1" x14ac:dyDescent="0.35">
      <c r="L9872" s="27" t="str">
        <f t="shared" si="154"/>
        <v/>
      </c>
    </row>
    <row r="9873" spans="12:12" ht="15.75" customHeight="1" x14ac:dyDescent="0.35">
      <c r="L9873" s="27" t="str">
        <f t="shared" si="154"/>
        <v/>
      </c>
    </row>
    <row r="9874" spans="12:12" ht="15.75" customHeight="1" x14ac:dyDescent="0.35">
      <c r="L9874" s="27" t="str">
        <f t="shared" si="154"/>
        <v/>
      </c>
    </row>
    <row r="9875" spans="12:12" ht="15.75" customHeight="1" x14ac:dyDescent="0.35">
      <c r="L9875" s="27" t="str">
        <f t="shared" si="154"/>
        <v/>
      </c>
    </row>
    <row r="9876" spans="12:12" ht="15.75" customHeight="1" x14ac:dyDescent="0.35">
      <c r="L9876" s="27" t="str">
        <f t="shared" si="154"/>
        <v/>
      </c>
    </row>
    <row r="9877" spans="12:12" ht="15.75" customHeight="1" x14ac:dyDescent="0.35">
      <c r="L9877" s="27" t="str">
        <f t="shared" si="154"/>
        <v/>
      </c>
    </row>
    <row r="9878" spans="12:12" ht="15.75" customHeight="1" x14ac:dyDescent="0.35">
      <c r="L9878" s="27" t="str">
        <f t="shared" si="154"/>
        <v/>
      </c>
    </row>
    <row r="9879" spans="12:12" ht="15.75" customHeight="1" x14ac:dyDescent="0.35">
      <c r="L9879" s="27" t="str">
        <f t="shared" si="154"/>
        <v/>
      </c>
    </row>
    <row r="9880" spans="12:12" ht="15.75" customHeight="1" x14ac:dyDescent="0.35">
      <c r="L9880" s="27" t="str">
        <f t="shared" si="154"/>
        <v/>
      </c>
    </row>
    <row r="9881" spans="12:12" ht="15.75" customHeight="1" x14ac:dyDescent="0.35">
      <c r="L9881" s="27" t="str">
        <f t="shared" si="154"/>
        <v/>
      </c>
    </row>
    <row r="9882" spans="12:12" ht="15.75" customHeight="1" x14ac:dyDescent="0.35">
      <c r="L9882" s="27" t="str">
        <f t="shared" si="154"/>
        <v/>
      </c>
    </row>
    <row r="9883" spans="12:12" ht="15.75" customHeight="1" x14ac:dyDescent="0.35">
      <c r="L9883" s="27" t="str">
        <f t="shared" si="154"/>
        <v/>
      </c>
    </row>
    <row r="9884" spans="12:12" ht="15.75" customHeight="1" x14ac:dyDescent="0.35">
      <c r="L9884" s="27" t="str">
        <f t="shared" si="154"/>
        <v/>
      </c>
    </row>
    <row r="9885" spans="12:12" ht="15.75" customHeight="1" x14ac:dyDescent="0.35">
      <c r="L9885" s="27" t="str">
        <f t="shared" si="154"/>
        <v/>
      </c>
    </row>
    <row r="9886" spans="12:12" ht="15.75" customHeight="1" x14ac:dyDescent="0.35">
      <c r="L9886" s="27" t="str">
        <f t="shared" si="154"/>
        <v/>
      </c>
    </row>
    <row r="9887" spans="12:12" ht="15.75" customHeight="1" x14ac:dyDescent="0.35">
      <c r="L9887" s="27" t="str">
        <f t="shared" si="154"/>
        <v/>
      </c>
    </row>
    <row r="9888" spans="12:12" ht="15.75" customHeight="1" x14ac:dyDescent="0.35">
      <c r="L9888" s="27" t="str">
        <f t="shared" si="154"/>
        <v/>
      </c>
    </row>
    <row r="9889" spans="12:12" ht="15.75" customHeight="1" x14ac:dyDescent="0.35">
      <c r="L9889" s="27" t="str">
        <f t="shared" si="154"/>
        <v/>
      </c>
    </row>
    <row r="9890" spans="12:12" ht="15.75" customHeight="1" x14ac:dyDescent="0.35">
      <c r="L9890" s="27" t="str">
        <f t="shared" si="154"/>
        <v/>
      </c>
    </row>
    <row r="9891" spans="12:12" ht="15.75" customHeight="1" x14ac:dyDescent="0.35">
      <c r="L9891" s="27" t="str">
        <f t="shared" si="154"/>
        <v/>
      </c>
    </row>
    <row r="9892" spans="12:12" ht="15.75" customHeight="1" x14ac:dyDescent="0.35">
      <c r="L9892" s="27" t="str">
        <f t="shared" si="154"/>
        <v/>
      </c>
    </row>
    <row r="9893" spans="12:12" ht="15.75" customHeight="1" x14ac:dyDescent="0.35">
      <c r="L9893" s="27" t="str">
        <f t="shared" si="154"/>
        <v/>
      </c>
    </row>
    <row r="9894" spans="12:12" ht="15.75" customHeight="1" x14ac:dyDescent="0.35">
      <c r="L9894" s="27" t="str">
        <f t="shared" si="154"/>
        <v/>
      </c>
    </row>
    <row r="9895" spans="12:12" ht="15.75" customHeight="1" x14ac:dyDescent="0.35">
      <c r="L9895" s="27" t="str">
        <f t="shared" si="154"/>
        <v/>
      </c>
    </row>
    <row r="9896" spans="12:12" ht="15.75" customHeight="1" x14ac:dyDescent="0.35">
      <c r="L9896" s="27" t="str">
        <f t="shared" si="154"/>
        <v/>
      </c>
    </row>
    <row r="9897" spans="12:12" ht="15.75" customHeight="1" x14ac:dyDescent="0.35">
      <c r="L9897" s="27" t="str">
        <f t="shared" si="154"/>
        <v/>
      </c>
    </row>
    <row r="9898" spans="12:12" ht="15.75" customHeight="1" x14ac:dyDescent="0.35">
      <c r="L9898" s="27" t="str">
        <f t="shared" si="154"/>
        <v/>
      </c>
    </row>
    <row r="9899" spans="12:12" ht="15.75" customHeight="1" x14ac:dyDescent="0.35">
      <c r="L9899" s="27" t="str">
        <f t="shared" si="154"/>
        <v/>
      </c>
    </row>
    <row r="9900" spans="12:12" ht="15.75" customHeight="1" x14ac:dyDescent="0.35">
      <c r="L9900" s="27" t="str">
        <f t="shared" si="154"/>
        <v/>
      </c>
    </row>
    <row r="9901" spans="12:12" ht="15.75" customHeight="1" x14ac:dyDescent="0.35">
      <c r="L9901" s="27" t="str">
        <f t="shared" si="154"/>
        <v/>
      </c>
    </row>
    <row r="9902" spans="12:12" ht="15.75" customHeight="1" x14ac:dyDescent="0.35">
      <c r="L9902" s="27" t="str">
        <f t="shared" si="154"/>
        <v/>
      </c>
    </row>
    <row r="9903" spans="12:12" ht="15.75" customHeight="1" x14ac:dyDescent="0.35">
      <c r="L9903" s="27" t="str">
        <f t="shared" si="154"/>
        <v/>
      </c>
    </row>
    <row r="9904" spans="12:12" ht="15.75" customHeight="1" x14ac:dyDescent="0.35">
      <c r="L9904" s="27" t="str">
        <f t="shared" si="154"/>
        <v/>
      </c>
    </row>
    <row r="9905" spans="12:12" ht="15.75" customHeight="1" x14ac:dyDescent="0.35">
      <c r="L9905" s="27" t="str">
        <f t="shared" si="154"/>
        <v/>
      </c>
    </row>
    <row r="9906" spans="12:12" ht="15.75" customHeight="1" x14ac:dyDescent="0.35">
      <c r="L9906" s="27" t="str">
        <f t="shared" si="154"/>
        <v/>
      </c>
    </row>
    <row r="9907" spans="12:12" ht="15.75" customHeight="1" x14ac:dyDescent="0.35">
      <c r="L9907" s="27" t="str">
        <f t="shared" si="154"/>
        <v/>
      </c>
    </row>
    <row r="9908" spans="12:12" ht="15.75" customHeight="1" x14ac:dyDescent="0.35">
      <c r="L9908" s="27" t="str">
        <f t="shared" si="154"/>
        <v/>
      </c>
    </row>
    <row r="9909" spans="12:12" ht="15.75" customHeight="1" x14ac:dyDescent="0.35">
      <c r="L9909" s="27" t="str">
        <f t="shared" si="154"/>
        <v/>
      </c>
    </row>
    <row r="9910" spans="12:12" ht="15.75" customHeight="1" x14ac:dyDescent="0.35">
      <c r="L9910" s="27" t="str">
        <f t="shared" si="154"/>
        <v/>
      </c>
    </row>
    <row r="9911" spans="12:12" ht="15.75" customHeight="1" x14ac:dyDescent="0.35">
      <c r="L9911" s="27" t="str">
        <f t="shared" si="154"/>
        <v/>
      </c>
    </row>
    <row r="9912" spans="12:12" ht="15.75" customHeight="1" x14ac:dyDescent="0.35">
      <c r="L9912" s="27" t="str">
        <f t="shared" si="154"/>
        <v/>
      </c>
    </row>
    <row r="9913" spans="12:12" ht="15.75" customHeight="1" x14ac:dyDescent="0.35">
      <c r="L9913" s="27" t="str">
        <f t="shared" si="154"/>
        <v/>
      </c>
    </row>
    <row r="9914" spans="12:12" ht="15.75" customHeight="1" x14ac:dyDescent="0.35">
      <c r="L9914" s="27" t="str">
        <f t="shared" si="154"/>
        <v/>
      </c>
    </row>
    <row r="9915" spans="12:12" ht="15.75" customHeight="1" x14ac:dyDescent="0.35">
      <c r="L9915" s="27" t="str">
        <f t="shared" si="154"/>
        <v/>
      </c>
    </row>
    <row r="9916" spans="12:12" ht="15.75" customHeight="1" x14ac:dyDescent="0.35">
      <c r="L9916" s="27" t="str">
        <f t="shared" si="154"/>
        <v/>
      </c>
    </row>
    <row r="9917" spans="12:12" ht="15.75" customHeight="1" x14ac:dyDescent="0.35">
      <c r="L9917" s="27" t="str">
        <f t="shared" si="154"/>
        <v/>
      </c>
    </row>
    <row r="9918" spans="12:12" ht="15.75" customHeight="1" x14ac:dyDescent="0.35">
      <c r="L9918" s="27" t="str">
        <f t="shared" si="154"/>
        <v/>
      </c>
    </row>
    <row r="9919" spans="12:12" ht="15.75" customHeight="1" x14ac:dyDescent="0.35">
      <c r="L9919" s="27" t="str">
        <f t="shared" si="154"/>
        <v/>
      </c>
    </row>
    <row r="9920" spans="12:12" ht="15.75" customHeight="1" x14ac:dyDescent="0.35">
      <c r="L9920" s="27" t="str">
        <f t="shared" si="154"/>
        <v/>
      </c>
    </row>
    <row r="9921" spans="12:12" ht="15.75" customHeight="1" x14ac:dyDescent="0.35">
      <c r="L9921" s="27" t="str">
        <f t="shared" si="154"/>
        <v/>
      </c>
    </row>
    <row r="9922" spans="12:12" ht="15.75" customHeight="1" x14ac:dyDescent="0.35">
      <c r="L9922" s="27" t="str">
        <f t="shared" si="154"/>
        <v/>
      </c>
    </row>
    <row r="9923" spans="12:12" ht="15.75" customHeight="1" x14ac:dyDescent="0.35">
      <c r="L9923" s="27" t="str">
        <f t="shared" si="154"/>
        <v/>
      </c>
    </row>
    <row r="9924" spans="12:12" ht="15.75" customHeight="1" x14ac:dyDescent="0.35">
      <c r="L9924" s="27" t="str">
        <f t="shared" si="154"/>
        <v/>
      </c>
    </row>
    <row r="9925" spans="12:12" ht="15.75" customHeight="1" x14ac:dyDescent="0.35">
      <c r="L9925" s="27" t="str">
        <f t="shared" ref="L9925:L9988" si="155">IF((T9925="N/A")+(ISBLANK(T9925)), IF(S9925="Critical", K9925+30, IF(S9925="High", K9925+30,IF(COUNTIF(S9925,"M*"), K9925+90, IF(S9925="Low", K9925+180,"")))),
IF(((U9925="Yes")*(T9925="Critical")), K9925+30, IF(((U9925="Yes")*(T9925="High")), K9925+30,  IF(((U9925="Yes")*(COUNTIF(S9925,"M*"))), K9925+90,  IF(((U9925="Yes")*(T9925="Low")), K9925+180, IF(S9925="Critical", K9925+30, IF(S9925="High", K9925+30,IF(COUNTIF(S9925,"M*"), K9925+90, IF(S9925="Low", K9925+180,"")))))))))</f>
        <v/>
      </c>
    </row>
    <row r="9926" spans="12:12" ht="15.75" customHeight="1" x14ac:dyDescent="0.35">
      <c r="L9926" s="27" t="str">
        <f t="shared" si="155"/>
        <v/>
      </c>
    </row>
    <row r="9927" spans="12:12" ht="15.75" customHeight="1" x14ac:dyDescent="0.35">
      <c r="L9927" s="27" t="str">
        <f t="shared" si="155"/>
        <v/>
      </c>
    </row>
    <row r="9928" spans="12:12" ht="15.75" customHeight="1" x14ac:dyDescent="0.35">
      <c r="L9928" s="27" t="str">
        <f t="shared" si="155"/>
        <v/>
      </c>
    </row>
    <row r="9929" spans="12:12" ht="15.75" customHeight="1" x14ac:dyDescent="0.35">
      <c r="L9929" s="27" t="str">
        <f t="shared" si="155"/>
        <v/>
      </c>
    </row>
    <row r="9930" spans="12:12" ht="15.75" customHeight="1" x14ac:dyDescent="0.35">
      <c r="L9930" s="27" t="str">
        <f t="shared" si="155"/>
        <v/>
      </c>
    </row>
    <row r="9931" spans="12:12" ht="15.75" customHeight="1" x14ac:dyDescent="0.35">
      <c r="L9931" s="27" t="str">
        <f t="shared" si="155"/>
        <v/>
      </c>
    </row>
    <row r="9932" spans="12:12" ht="15.75" customHeight="1" x14ac:dyDescent="0.35">
      <c r="L9932" s="27" t="str">
        <f t="shared" si="155"/>
        <v/>
      </c>
    </row>
    <row r="9933" spans="12:12" ht="15.75" customHeight="1" x14ac:dyDescent="0.35">
      <c r="L9933" s="27" t="str">
        <f t="shared" si="155"/>
        <v/>
      </c>
    </row>
    <row r="9934" spans="12:12" ht="15.75" customHeight="1" x14ac:dyDescent="0.35">
      <c r="L9934" s="27" t="str">
        <f t="shared" si="155"/>
        <v/>
      </c>
    </row>
    <row r="9935" spans="12:12" ht="15.75" customHeight="1" x14ac:dyDescent="0.35">
      <c r="L9935" s="27" t="str">
        <f t="shared" si="155"/>
        <v/>
      </c>
    </row>
    <row r="9936" spans="12:12" ht="15.75" customHeight="1" x14ac:dyDescent="0.35">
      <c r="L9936" s="27" t="str">
        <f t="shared" si="155"/>
        <v/>
      </c>
    </row>
    <row r="9937" spans="12:12" ht="15.75" customHeight="1" x14ac:dyDescent="0.35">
      <c r="L9937" s="27" t="str">
        <f t="shared" si="155"/>
        <v/>
      </c>
    </row>
    <row r="9938" spans="12:12" ht="15.75" customHeight="1" x14ac:dyDescent="0.35">
      <c r="L9938" s="27" t="str">
        <f t="shared" si="155"/>
        <v/>
      </c>
    </row>
    <row r="9939" spans="12:12" ht="15.75" customHeight="1" x14ac:dyDescent="0.35">
      <c r="L9939" s="27" t="str">
        <f t="shared" si="155"/>
        <v/>
      </c>
    </row>
    <row r="9940" spans="12:12" ht="15.75" customHeight="1" x14ac:dyDescent="0.35">
      <c r="L9940" s="27" t="str">
        <f t="shared" si="155"/>
        <v/>
      </c>
    </row>
    <row r="9941" spans="12:12" ht="15.75" customHeight="1" x14ac:dyDescent="0.35">
      <c r="L9941" s="27" t="str">
        <f t="shared" si="155"/>
        <v/>
      </c>
    </row>
    <row r="9942" spans="12:12" ht="15.75" customHeight="1" x14ac:dyDescent="0.35">
      <c r="L9942" s="27" t="str">
        <f t="shared" si="155"/>
        <v/>
      </c>
    </row>
    <row r="9943" spans="12:12" ht="15.75" customHeight="1" x14ac:dyDescent="0.35">
      <c r="L9943" s="27" t="str">
        <f t="shared" si="155"/>
        <v/>
      </c>
    </row>
    <row r="9944" spans="12:12" ht="15.75" customHeight="1" x14ac:dyDescent="0.35">
      <c r="L9944" s="27" t="str">
        <f t="shared" si="155"/>
        <v/>
      </c>
    </row>
    <row r="9945" spans="12:12" ht="15.75" customHeight="1" x14ac:dyDescent="0.35">
      <c r="L9945" s="27" t="str">
        <f t="shared" si="155"/>
        <v/>
      </c>
    </row>
    <row r="9946" spans="12:12" ht="15.75" customHeight="1" x14ac:dyDescent="0.35">
      <c r="L9946" s="27" t="str">
        <f t="shared" si="155"/>
        <v/>
      </c>
    </row>
    <row r="9947" spans="12:12" ht="15.75" customHeight="1" x14ac:dyDescent="0.35">
      <c r="L9947" s="27" t="str">
        <f t="shared" si="155"/>
        <v/>
      </c>
    </row>
    <row r="9948" spans="12:12" ht="15.75" customHeight="1" x14ac:dyDescent="0.35">
      <c r="L9948" s="27" t="str">
        <f t="shared" si="155"/>
        <v/>
      </c>
    </row>
    <row r="9949" spans="12:12" ht="15.75" customHeight="1" x14ac:dyDescent="0.35">
      <c r="L9949" s="27" t="str">
        <f t="shared" si="155"/>
        <v/>
      </c>
    </row>
    <row r="9950" spans="12:12" ht="15.75" customHeight="1" x14ac:dyDescent="0.35">
      <c r="L9950" s="27" t="str">
        <f t="shared" si="155"/>
        <v/>
      </c>
    </row>
    <row r="9951" spans="12:12" ht="15.75" customHeight="1" x14ac:dyDescent="0.35">
      <c r="L9951" s="27" t="str">
        <f t="shared" si="155"/>
        <v/>
      </c>
    </row>
    <row r="9952" spans="12:12" ht="15.75" customHeight="1" x14ac:dyDescent="0.35">
      <c r="L9952" s="27" t="str">
        <f t="shared" si="155"/>
        <v/>
      </c>
    </row>
    <row r="9953" spans="12:12" ht="15.75" customHeight="1" x14ac:dyDescent="0.35">
      <c r="L9953" s="27" t="str">
        <f t="shared" si="155"/>
        <v/>
      </c>
    </row>
    <row r="9954" spans="12:12" ht="15.75" customHeight="1" x14ac:dyDescent="0.35">
      <c r="L9954" s="27" t="str">
        <f t="shared" si="155"/>
        <v/>
      </c>
    </row>
    <row r="9955" spans="12:12" ht="15.75" customHeight="1" x14ac:dyDescent="0.35">
      <c r="L9955" s="27" t="str">
        <f t="shared" si="155"/>
        <v/>
      </c>
    </row>
    <row r="9956" spans="12:12" ht="15.75" customHeight="1" x14ac:dyDescent="0.35">
      <c r="L9956" s="27" t="str">
        <f t="shared" si="155"/>
        <v/>
      </c>
    </row>
    <row r="9957" spans="12:12" ht="15.75" customHeight="1" x14ac:dyDescent="0.35">
      <c r="L9957" s="27" t="str">
        <f t="shared" si="155"/>
        <v/>
      </c>
    </row>
    <row r="9958" spans="12:12" ht="15.75" customHeight="1" x14ac:dyDescent="0.35">
      <c r="L9958" s="27" t="str">
        <f t="shared" si="155"/>
        <v/>
      </c>
    </row>
    <row r="9959" spans="12:12" ht="15.75" customHeight="1" x14ac:dyDescent="0.35">
      <c r="L9959" s="27" t="str">
        <f t="shared" si="155"/>
        <v/>
      </c>
    </row>
    <row r="9960" spans="12:12" ht="15.75" customHeight="1" x14ac:dyDescent="0.35">
      <c r="L9960" s="27" t="str">
        <f t="shared" si="155"/>
        <v/>
      </c>
    </row>
    <row r="9961" spans="12:12" ht="15.75" customHeight="1" x14ac:dyDescent="0.35">
      <c r="L9961" s="27" t="str">
        <f t="shared" si="155"/>
        <v/>
      </c>
    </row>
    <row r="9962" spans="12:12" ht="15.75" customHeight="1" x14ac:dyDescent="0.35">
      <c r="L9962" s="27" t="str">
        <f t="shared" si="155"/>
        <v/>
      </c>
    </row>
    <row r="9963" spans="12:12" ht="15.75" customHeight="1" x14ac:dyDescent="0.35">
      <c r="L9963" s="27" t="str">
        <f t="shared" si="155"/>
        <v/>
      </c>
    </row>
    <row r="9964" spans="12:12" ht="15.75" customHeight="1" x14ac:dyDescent="0.35">
      <c r="L9964" s="27" t="str">
        <f t="shared" si="155"/>
        <v/>
      </c>
    </row>
    <row r="9965" spans="12:12" ht="15.75" customHeight="1" x14ac:dyDescent="0.35">
      <c r="L9965" s="27" t="str">
        <f t="shared" si="155"/>
        <v/>
      </c>
    </row>
    <row r="9966" spans="12:12" ht="15.75" customHeight="1" x14ac:dyDescent="0.35">
      <c r="L9966" s="27" t="str">
        <f t="shared" si="155"/>
        <v/>
      </c>
    </row>
    <row r="9967" spans="12:12" ht="15.75" customHeight="1" x14ac:dyDescent="0.35">
      <c r="L9967" s="27" t="str">
        <f t="shared" si="155"/>
        <v/>
      </c>
    </row>
    <row r="9968" spans="12:12" ht="15.75" customHeight="1" x14ac:dyDescent="0.35">
      <c r="L9968" s="27" t="str">
        <f t="shared" si="155"/>
        <v/>
      </c>
    </row>
    <row r="9969" spans="12:12" ht="15.75" customHeight="1" x14ac:dyDescent="0.35">
      <c r="L9969" s="27" t="str">
        <f t="shared" si="155"/>
        <v/>
      </c>
    </row>
    <row r="9970" spans="12:12" ht="15.75" customHeight="1" x14ac:dyDescent="0.35">
      <c r="L9970" s="27" t="str">
        <f t="shared" si="155"/>
        <v/>
      </c>
    </row>
    <row r="9971" spans="12:12" ht="15.75" customHeight="1" x14ac:dyDescent="0.35">
      <c r="L9971" s="27" t="str">
        <f t="shared" si="155"/>
        <v/>
      </c>
    </row>
    <row r="9972" spans="12:12" ht="15.75" customHeight="1" x14ac:dyDescent="0.35">
      <c r="L9972" s="27" t="str">
        <f t="shared" si="155"/>
        <v/>
      </c>
    </row>
    <row r="9973" spans="12:12" ht="15.75" customHeight="1" x14ac:dyDescent="0.35">
      <c r="L9973" s="27" t="str">
        <f t="shared" si="155"/>
        <v/>
      </c>
    </row>
    <row r="9974" spans="12:12" ht="15.75" customHeight="1" x14ac:dyDescent="0.35">
      <c r="L9974" s="27" t="str">
        <f t="shared" si="155"/>
        <v/>
      </c>
    </row>
    <row r="9975" spans="12:12" ht="15.75" customHeight="1" x14ac:dyDescent="0.35">
      <c r="L9975" s="27" t="str">
        <f t="shared" si="155"/>
        <v/>
      </c>
    </row>
    <row r="9976" spans="12:12" ht="15.75" customHeight="1" x14ac:dyDescent="0.35">
      <c r="L9976" s="27" t="str">
        <f t="shared" si="155"/>
        <v/>
      </c>
    </row>
    <row r="9977" spans="12:12" ht="15.75" customHeight="1" x14ac:dyDescent="0.35">
      <c r="L9977" s="27" t="str">
        <f t="shared" si="155"/>
        <v/>
      </c>
    </row>
    <row r="9978" spans="12:12" ht="15.75" customHeight="1" x14ac:dyDescent="0.35">
      <c r="L9978" s="27" t="str">
        <f t="shared" si="155"/>
        <v/>
      </c>
    </row>
    <row r="9979" spans="12:12" ht="15.75" customHeight="1" x14ac:dyDescent="0.35">
      <c r="L9979" s="27" t="str">
        <f t="shared" si="155"/>
        <v/>
      </c>
    </row>
    <row r="9980" spans="12:12" ht="15.75" customHeight="1" x14ac:dyDescent="0.35">
      <c r="L9980" s="27" t="str">
        <f t="shared" si="155"/>
        <v/>
      </c>
    </row>
    <row r="9981" spans="12:12" ht="15.75" customHeight="1" x14ac:dyDescent="0.35">
      <c r="L9981" s="27" t="str">
        <f t="shared" si="155"/>
        <v/>
      </c>
    </row>
    <row r="9982" spans="12:12" ht="15.75" customHeight="1" x14ac:dyDescent="0.35">
      <c r="L9982" s="27" t="str">
        <f t="shared" si="155"/>
        <v/>
      </c>
    </row>
    <row r="9983" spans="12:12" ht="15.75" customHeight="1" x14ac:dyDescent="0.35">
      <c r="L9983" s="27" t="str">
        <f t="shared" si="155"/>
        <v/>
      </c>
    </row>
    <row r="9984" spans="12:12" ht="15.75" customHeight="1" x14ac:dyDescent="0.35">
      <c r="L9984" s="27" t="str">
        <f t="shared" si="155"/>
        <v/>
      </c>
    </row>
    <row r="9985" spans="12:12" ht="15.75" customHeight="1" x14ac:dyDescent="0.35">
      <c r="L9985" s="27" t="str">
        <f t="shared" si="155"/>
        <v/>
      </c>
    </row>
    <row r="9986" spans="12:12" ht="15.75" customHeight="1" x14ac:dyDescent="0.35">
      <c r="L9986" s="27" t="str">
        <f t="shared" si="155"/>
        <v/>
      </c>
    </row>
    <row r="9987" spans="12:12" ht="15.75" customHeight="1" x14ac:dyDescent="0.35">
      <c r="L9987" s="27" t="str">
        <f t="shared" si="155"/>
        <v/>
      </c>
    </row>
    <row r="9988" spans="12:12" ht="15.75" customHeight="1" x14ac:dyDescent="0.35">
      <c r="L9988" s="27" t="str">
        <f t="shared" si="155"/>
        <v/>
      </c>
    </row>
    <row r="9989" spans="12:12" ht="15.75" customHeight="1" x14ac:dyDescent="0.35">
      <c r="L9989" s="27" t="str">
        <f t="shared" ref="L9989:L10052" si="156">IF((T9989="N/A")+(ISBLANK(T9989)), IF(S9989="Critical", K9989+30, IF(S9989="High", K9989+30,IF(COUNTIF(S9989,"M*"), K9989+90, IF(S9989="Low", K9989+180,"")))),
IF(((U9989="Yes")*(T9989="Critical")), K9989+30, IF(((U9989="Yes")*(T9989="High")), K9989+30,  IF(((U9989="Yes")*(COUNTIF(S9989,"M*"))), K9989+90,  IF(((U9989="Yes")*(T9989="Low")), K9989+180, IF(S9989="Critical", K9989+30, IF(S9989="High", K9989+30,IF(COUNTIF(S9989,"M*"), K9989+90, IF(S9989="Low", K9989+180,"")))))))))</f>
        <v/>
      </c>
    </row>
    <row r="9990" spans="12:12" ht="15.75" customHeight="1" x14ac:dyDescent="0.35">
      <c r="L9990" s="27" t="str">
        <f t="shared" si="156"/>
        <v/>
      </c>
    </row>
    <row r="9991" spans="12:12" ht="15.75" customHeight="1" x14ac:dyDescent="0.35">
      <c r="L9991" s="27" t="str">
        <f t="shared" si="156"/>
        <v/>
      </c>
    </row>
    <row r="9992" spans="12:12" ht="15.75" customHeight="1" x14ac:dyDescent="0.35">
      <c r="L9992" s="27" t="str">
        <f t="shared" si="156"/>
        <v/>
      </c>
    </row>
    <row r="9993" spans="12:12" ht="15.75" customHeight="1" x14ac:dyDescent="0.35">
      <c r="L9993" s="27" t="str">
        <f t="shared" si="156"/>
        <v/>
      </c>
    </row>
    <row r="9994" spans="12:12" ht="15.75" customHeight="1" x14ac:dyDescent="0.35">
      <c r="L9994" s="27" t="str">
        <f t="shared" si="156"/>
        <v/>
      </c>
    </row>
    <row r="9995" spans="12:12" ht="15.75" customHeight="1" x14ac:dyDescent="0.35">
      <c r="L9995" s="27" t="str">
        <f t="shared" si="156"/>
        <v/>
      </c>
    </row>
    <row r="9996" spans="12:12" ht="15.75" customHeight="1" x14ac:dyDescent="0.35">
      <c r="L9996" s="27" t="str">
        <f t="shared" si="156"/>
        <v/>
      </c>
    </row>
    <row r="9997" spans="12:12" ht="15.75" customHeight="1" x14ac:dyDescent="0.35">
      <c r="L9997" s="27" t="str">
        <f t="shared" si="156"/>
        <v/>
      </c>
    </row>
    <row r="9998" spans="12:12" ht="15.75" customHeight="1" x14ac:dyDescent="0.35">
      <c r="L9998" s="27" t="str">
        <f t="shared" si="156"/>
        <v/>
      </c>
    </row>
    <row r="9999" spans="12:12" ht="15.75" customHeight="1" x14ac:dyDescent="0.35">
      <c r="L9999" s="27" t="str">
        <f t="shared" si="156"/>
        <v/>
      </c>
    </row>
    <row r="10000" spans="12:12" ht="15.75" customHeight="1" x14ac:dyDescent="0.35">
      <c r="L10000" s="27" t="str">
        <f t="shared" si="156"/>
        <v/>
      </c>
    </row>
    <row r="10001" spans="12:12" ht="15.75" customHeight="1" x14ac:dyDescent="0.35">
      <c r="L10001" s="27" t="str">
        <f t="shared" si="156"/>
        <v/>
      </c>
    </row>
    <row r="10002" spans="12:12" ht="15.75" customHeight="1" x14ac:dyDescent="0.35">
      <c r="L10002" s="27" t="str">
        <f t="shared" si="156"/>
        <v/>
      </c>
    </row>
    <row r="10003" spans="12:12" ht="15.75" customHeight="1" x14ac:dyDescent="0.35">
      <c r="L10003" s="27" t="str">
        <f t="shared" si="156"/>
        <v/>
      </c>
    </row>
    <row r="10004" spans="12:12" ht="15.75" customHeight="1" x14ac:dyDescent="0.35">
      <c r="L10004" s="27" t="str">
        <f t="shared" si="156"/>
        <v/>
      </c>
    </row>
    <row r="10005" spans="12:12" ht="15.75" customHeight="1" x14ac:dyDescent="0.35">
      <c r="L10005" s="27" t="str">
        <f t="shared" si="156"/>
        <v/>
      </c>
    </row>
    <row r="10006" spans="12:12" ht="15.75" customHeight="1" x14ac:dyDescent="0.35">
      <c r="L10006" s="27" t="str">
        <f t="shared" si="156"/>
        <v/>
      </c>
    </row>
    <row r="10007" spans="12:12" ht="15.75" customHeight="1" x14ac:dyDescent="0.35">
      <c r="L10007" s="27" t="str">
        <f t="shared" si="156"/>
        <v/>
      </c>
    </row>
    <row r="10008" spans="12:12" ht="15.75" customHeight="1" x14ac:dyDescent="0.35">
      <c r="L10008" s="27" t="str">
        <f t="shared" si="156"/>
        <v/>
      </c>
    </row>
    <row r="10009" spans="12:12" ht="15.75" customHeight="1" x14ac:dyDescent="0.35">
      <c r="L10009" s="27" t="str">
        <f t="shared" si="156"/>
        <v/>
      </c>
    </row>
    <row r="10010" spans="12:12" ht="15.75" customHeight="1" x14ac:dyDescent="0.35">
      <c r="L10010" s="27" t="str">
        <f t="shared" si="156"/>
        <v/>
      </c>
    </row>
    <row r="10011" spans="12:12" ht="15.75" customHeight="1" x14ac:dyDescent="0.35">
      <c r="L10011" s="27" t="str">
        <f t="shared" si="156"/>
        <v/>
      </c>
    </row>
    <row r="10012" spans="12:12" ht="15.75" customHeight="1" x14ac:dyDescent="0.35">
      <c r="L10012" s="27" t="str">
        <f t="shared" si="156"/>
        <v/>
      </c>
    </row>
    <row r="10013" spans="12:12" ht="15.75" customHeight="1" x14ac:dyDescent="0.35">
      <c r="L10013" s="27" t="str">
        <f t="shared" si="156"/>
        <v/>
      </c>
    </row>
    <row r="10014" spans="12:12" ht="15.75" customHeight="1" x14ac:dyDescent="0.35">
      <c r="L10014" s="27" t="str">
        <f t="shared" si="156"/>
        <v/>
      </c>
    </row>
    <row r="10015" spans="12:12" ht="15.75" customHeight="1" x14ac:dyDescent="0.35">
      <c r="L10015" s="27" t="str">
        <f t="shared" si="156"/>
        <v/>
      </c>
    </row>
    <row r="10016" spans="12:12" ht="15.75" customHeight="1" x14ac:dyDescent="0.35">
      <c r="L10016" s="27" t="str">
        <f t="shared" si="156"/>
        <v/>
      </c>
    </row>
    <row r="10017" spans="12:12" ht="15.75" customHeight="1" x14ac:dyDescent="0.35">
      <c r="L10017" s="27" t="str">
        <f t="shared" si="156"/>
        <v/>
      </c>
    </row>
    <row r="10018" spans="12:12" ht="15.75" customHeight="1" x14ac:dyDescent="0.35">
      <c r="L10018" s="27" t="str">
        <f t="shared" si="156"/>
        <v/>
      </c>
    </row>
    <row r="10019" spans="12:12" ht="15.75" customHeight="1" x14ac:dyDescent="0.35">
      <c r="L10019" s="27" t="str">
        <f t="shared" si="156"/>
        <v/>
      </c>
    </row>
    <row r="10020" spans="12:12" ht="15.75" customHeight="1" x14ac:dyDescent="0.35">
      <c r="L10020" s="27" t="str">
        <f t="shared" si="156"/>
        <v/>
      </c>
    </row>
    <row r="10021" spans="12:12" ht="15.75" customHeight="1" x14ac:dyDescent="0.35">
      <c r="L10021" s="27" t="str">
        <f t="shared" si="156"/>
        <v/>
      </c>
    </row>
    <row r="10022" spans="12:12" ht="15.75" customHeight="1" x14ac:dyDescent="0.35">
      <c r="L10022" s="27" t="str">
        <f t="shared" si="156"/>
        <v/>
      </c>
    </row>
    <row r="10023" spans="12:12" ht="15.75" customHeight="1" x14ac:dyDescent="0.35">
      <c r="L10023" s="27" t="str">
        <f t="shared" si="156"/>
        <v/>
      </c>
    </row>
    <row r="10024" spans="12:12" ht="15.75" customHeight="1" x14ac:dyDescent="0.35">
      <c r="L10024" s="27" t="str">
        <f t="shared" si="156"/>
        <v/>
      </c>
    </row>
    <row r="10025" spans="12:12" ht="15.75" customHeight="1" x14ac:dyDescent="0.35">
      <c r="L10025" s="27" t="str">
        <f t="shared" si="156"/>
        <v/>
      </c>
    </row>
    <row r="10026" spans="12:12" ht="15.75" customHeight="1" x14ac:dyDescent="0.35">
      <c r="L10026" s="27" t="str">
        <f t="shared" si="156"/>
        <v/>
      </c>
    </row>
    <row r="10027" spans="12:12" ht="15.75" customHeight="1" x14ac:dyDescent="0.35">
      <c r="L10027" s="27" t="str">
        <f t="shared" si="156"/>
        <v/>
      </c>
    </row>
    <row r="10028" spans="12:12" ht="15.75" customHeight="1" x14ac:dyDescent="0.35">
      <c r="L10028" s="27" t="str">
        <f t="shared" si="156"/>
        <v/>
      </c>
    </row>
    <row r="10029" spans="12:12" ht="15.75" customHeight="1" x14ac:dyDescent="0.35">
      <c r="L10029" s="27" t="str">
        <f t="shared" si="156"/>
        <v/>
      </c>
    </row>
    <row r="10030" spans="12:12" ht="15.75" customHeight="1" x14ac:dyDescent="0.35">
      <c r="L10030" s="27" t="str">
        <f t="shared" si="156"/>
        <v/>
      </c>
    </row>
    <row r="10031" spans="12:12" ht="15.75" customHeight="1" x14ac:dyDescent="0.35">
      <c r="L10031" s="27" t="str">
        <f t="shared" si="156"/>
        <v/>
      </c>
    </row>
    <row r="10032" spans="12:12" ht="15.75" customHeight="1" x14ac:dyDescent="0.35">
      <c r="L10032" s="27" t="str">
        <f t="shared" si="156"/>
        <v/>
      </c>
    </row>
    <row r="10033" spans="12:12" ht="15.75" customHeight="1" x14ac:dyDescent="0.35">
      <c r="L10033" s="27" t="str">
        <f t="shared" si="156"/>
        <v/>
      </c>
    </row>
    <row r="10034" spans="12:12" ht="15.75" customHeight="1" x14ac:dyDescent="0.35">
      <c r="L10034" s="27" t="str">
        <f t="shared" si="156"/>
        <v/>
      </c>
    </row>
    <row r="10035" spans="12:12" ht="15.75" customHeight="1" x14ac:dyDescent="0.35">
      <c r="L10035" s="27" t="str">
        <f t="shared" si="156"/>
        <v/>
      </c>
    </row>
    <row r="10036" spans="12:12" ht="15.75" customHeight="1" x14ac:dyDescent="0.35">
      <c r="L10036" s="27" t="str">
        <f t="shared" si="156"/>
        <v/>
      </c>
    </row>
    <row r="10037" spans="12:12" ht="15.75" customHeight="1" x14ac:dyDescent="0.35">
      <c r="L10037" s="27" t="str">
        <f t="shared" si="156"/>
        <v/>
      </c>
    </row>
    <row r="10038" spans="12:12" ht="15.75" customHeight="1" x14ac:dyDescent="0.35">
      <c r="L10038" s="27" t="str">
        <f t="shared" si="156"/>
        <v/>
      </c>
    </row>
    <row r="10039" spans="12:12" ht="15.75" customHeight="1" x14ac:dyDescent="0.35">
      <c r="L10039" s="27" t="str">
        <f t="shared" si="156"/>
        <v/>
      </c>
    </row>
    <row r="10040" spans="12:12" ht="15.75" customHeight="1" x14ac:dyDescent="0.35">
      <c r="L10040" s="27" t="str">
        <f t="shared" si="156"/>
        <v/>
      </c>
    </row>
    <row r="10041" spans="12:12" ht="15.75" customHeight="1" x14ac:dyDescent="0.35">
      <c r="L10041" s="27" t="str">
        <f t="shared" si="156"/>
        <v/>
      </c>
    </row>
    <row r="10042" spans="12:12" ht="15.75" customHeight="1" x14ac:dyDescent="0.35">
      <c r="L10042" s="27" t="str">
        <f t="shared" si="156"/>
        <v/>
      </c>
    </row>
    <row r="10043" spans="12:12" ht="15.75" customHeight="1" x14ac:dyDescent="0.35">
      <c r="L10043" s="27" t="str">
        <f t="shared" si="156"/>
        <v/>
      </c>
    </row>
    <row r="10044" spans="12:12" ht="15.75" customHeight="1" x14ac:dyDescent="0.35">
      <c r="L10044" s="27" t="str">
        <f t="shared" si="156"/>
        <v/>
      </c>
    </row>
    <row r="10045" spans="12:12" ht="15.75" customHeight="1" x14ac:dyDescent="0.35">
      <c r="L10045" s="27" t="str">
        <f t="shared" si="156"/>
        <v/>
      </c>
    </row>
    <row r="10046" spans="12:12" ht="15.75" customHeight="1" x14ac:dyDescent="0.35">
      <c r="L10046" s="27" t="str">
        <f t="shared" si="156"/>
        <v/>
      </c>
    </row>
    <row r="10047" spans="12:12" ht="15.75" customHeight="1" x14ac:dyDescent="0.35">
      <c r="L10047" s="27" t="str">
        <f t="shared" si="156"/>
        <v/>
      </c>
    </row>
    <row r="10048" spans="12:12" ht="15.75" customHeight="1" x14ac:dyDescent="0.35">
      <c r="L10048" s="27" t="str">
        <f t="shared" si="156"/>
        <v/>
      </c>
    </row>
    <row r="10049" spans="12:12" ht="15.75" customHeight="1" x14ac:dyDescent="0.35">
      <c r="L10049" s="27" t="str">
        <f t="shared" si="156"/>
        <v/>
      </c>
    </row>
    <row r="10050" spans="12:12" ht="15.75" customHeight="1" x14ac:dyDescent="0.35">
      <c r="L10050" s="27" t="str">
        <f t="shared" si="156"/>
        <v/>
      </c>
    </row>
    <row r="10051" spans="12:12" ht="15.75" customHeight="1" x14ac:dyDescent="0.35">
      <c r="L10051" s="27" t="str">
        <f t="shared" si="156"/>
        <v/>
      </c>
    </row>
    <row r="10052" spans="12:12" ht="15.75" customHeight="1" x14ac:dyDescent="0.35">
      <c r="L10052" s="27" t="str">
        <f t="shared" si="156"/>
        <v/>
      </c>
    </row>
    <row r="10053" spans="12:12" ht="15.75" customHeight="1" x14ac:dyDescent="0.35">
      <c r="L10053" s="27" t="str">
        <f t="shared" ref="L10053:L10116" si="157">IF((T10053="N/A")+(ISBLANK(T10053)), IF(S10053="Critical", K10053+30, IF(S10053="High", K10053+30,IF(COUNTIF(S10053,"M*"), K10053+90, IF(S10053="Low", K10053+180,"")))),
IF(((U10053="Yes")*(T10053="Critical")), K10053+30, IF(((U10053="Yes")*(T10053="High")), K10053+30,  IF(((U10053="Yes")*(COUNTIF(S10053,"M*"))), K10053+90,  IF(((U10053="Yes")*(T10053="Low")), K10053+180, IF(S10053="Critical", K10053+30, IF(S10053="High", K10053+30,IF(COUNTIF(S10053,"M*"), K10053+90, IF(S10053="Low", K10053+180,"")))))))))</f>
        <v/>
      </c>
    </row>
    <row r="10054" spans="12:12" ht="15.75" customHeight="1" x14ac:dyDescent="0.35">
      <c r="L10054" s="27" t="str">
        <f t="shared" si="157"/>
        <v/>
      </c>
    </row>
    <row r="10055" spans="12:12" ht="15.75" customHeight="1" x14ac:dyDescent="0.35">
      <c r="L10055" s="27" t="str">
        <f t="shared" si="157"/>
        <v/>
      </c>
    </row>
    <row r="10056" spans="12:12" ht="15.75" customHeight="1" x14ac:dyDescent="0.35">
      <c r="L10056" s="27" t="str">
        <f t="shared" si="157"/>
        <v/>
      </c>
    </row>
    <row r="10057" spans="12:12" ht="15.75" customHeight="1" x14ac:dyDescent="0.35">
      <c r="L10057" s="27" t="str">
        <f t="shared" si="157"/>
        <v/>
      </c>
    </row>
    <row r="10058" spans="12:12" ht="15.75" customHeight="1" x14ac:dyDescent="0.35">
      <c r="L10058" s="27" t="str">
        <f t="shared" si="157"/>
        <v/>
      </c>
    </row>
    <row r="10059" spans="12:12" ht="15.75" customHeight="1" x14ac:dyDescent="0.35">
      <c r="L10059" s="27" t="str">
        <f t="shared" si="157"/>
        <v/>
      </c>
    </row>
    <row r="10060" spans="12:12" ht="15.75" customHeight="1" x14ac:dyDescent="0.35">
      <c r="L10060" s="27" t="str">
        <f t="shared" si="157"/>
        <v/>
      </c>
    </row>
    <row r="10061" spans="12:12" ht="15.75" customHeight="1" x14ac:dyDescent="0.35">
      <c r="L10061" s="27" t="str">
        <f t="shared" si="157"/>
        <v/>
      </c>
    </row>
    <row r="10062" spans="12:12" ht="15.75" customHeight="1" x14ac:dyDescent="0.35">
      <c r="L10062" s="27" t="str">
        <f t="shared" si="157"/>
        <v/>
      </c>
    </row>
    <row r="10063" spans="12:12" ht="15.75" customHeight="1" x14ac:dyDescent="0.35">
      <c r="L10063" s="27" t="str">
        <f t="shared" si="157"/>
        <v/>
      </c>
    </row>
    <row r="10064" spans="12:12" ht="15.75" customHeight="1" x14ac:dyDescent="0.35">
      <c r="L10064" s="27" t="str">
        <f t="shared" si="157"/>
        <v/>
      </c>
    </row>
    <row r="10065" spans="12:12" ht="15.75" customHeight="1" x14ac:dyDescent="0.35">
      <c r="L10065" s="27" t="str">
        <f t="shared" si="157"/>
        <v/>
      </c>
    </row>
    <row r="10066" spans="12:12" ht="15.75" customHeight="1" x14ac:dyDescent="0.35">
      <c r="L10066" s="27" t="str">
        <f t="shared" si="157"/>
        <v/>
      </c>
    </row>
    <row r="10067" spans="12:12" ht="15.75" customHeight="1" x14ac:dyDescent="0.35">
      <c r="L10067" s="27" t="str">
        <f t="shared" si="157"/>
        <v/>
      </c>
    </row>
    <row r="10068" spans="12:12" ht="15.75" customHeight="1" x14ac:dyDescent="0.35">
      <c r="L10068" s="27" t="str">
        <f t="shared" si="157"/>
        <v/>
      </c>
    </row>
    <row r="10069" spans="12:12" ht="15.75" customHeight="1" x14ac:dyDescent="0.35">
      <c r="L10069" s="27" t="str">
        <f t="shared" si="157"/>
        <v/>
      </c>
    </row>
    <row r="10070" spans="12:12" ht="15.75" customHeight="1" x14ac:dyDescent="0.35">
      <c r="L10070" s="27" t="str">
        <f t="shared" si="157"/>
        <v/>
      </c>
    </row>
    <row r="10071" spans="12:12" ht="15.75" customHeight="1" x14ac:dyDescent="0.35">
      <c r="L10071" s="27" t="str">
        <f t="shared" si="157"/>
        <v/>
      </c>
    </row>
    <row r="10072" spans="12:12" ht="15.75" customHeight="1" x14ac:dyDescent="0.35">
      <c r="L10072" s="27" t="str">
        <f t="shared" si="157"/>
        <v/>
      </c>
    </row>
    <row r="10073" spans="12:12" ht="15.75" customHeight="1" x14ac:dyDescent="0.35">
      <c r="L10073" s="27" t="str">
        <f t="shared" si="157"/>
        <v/>
      </c>
    </row>
    <row r="10074" spans="12:12" ht="15.75" customHeight="1" x14ac:dyDescent="0.35">
      <c r="L10074" s="27" t="str">
        <f t="shared" si="157"/>
        <v/>
      </c>
    </row>
    <row r="10075" spans="12:12" ht="15.75" customHeight="1" x14ac:dyDescent="0.35">
      <c r="L10075" s="27" t="str">
        <f t="shared" si="157"/>
        <v/>
      </c>
    </row>
    <row r="10076" spans="12:12" ht="15.75" customHeight="1" x14ac:dyDescent="0.35">
      <c r="L10076" s="27" t="str">
        <f t="shared" si="157"/>
        <v/>
      </c>
    </row>
    <row r="10077" spans="12:12" ht="15.75" customHeight="1" x14ac:dyDescent="0.35">
      <c r="L10077" s="27" t="str">
        <f t="shared" si="157"/>
        <v/>
      </c>
    </row>
    <row r="10078" spans="12:12" ht="15.75" customHeight="1" x14ac:dyDescent="0.35">
      <c r="L10078" s="27" t="str">
        <f t="shared" si="157"/>
        <v/>
      </c>
    </row>
    <row r="10079" spans="12:12" ht="15.75" customHeight="1" x14ac:dyDescent="0.35">
      <c r="L10079" s="27" t="str">
        <f t="shared" si="157"/>
        <v/>
      </c>
    </row>
    <row r="10080" spans="12:12" ht="15.75" customHeight="1" x14ac:dyDescent="0.35">
      <c r="L10080" s="27" t="str">
        <f t="shared" si="157"/>
        <v/>
      </c>
    </row>
    <row r="10081" spans="12:12" ht="15.75" customHeight="1" x14ac:dyDescent="0.35">
      <c r="L10081" s="27" t="str">
        <f t="shared" si="157"/>
        <v/>
      </c>
    </row>
    <row r="10082" spans="12:12" ht="15.75" customHeight="1" x14ac:dyDescent="0.35">
      <c r="L10082" s="27" t="str">
        <f t="shared" si="157"/>
        <v/>
      </c>
    </row>
    <row r="10083" spans="12:12" ht="15.75" customHeight="1" x14ac:dyDescent="0.35">
      <c r="L10083" s="27" t="str">
        <f t="shared" si="157"/>
        <v/>
      </c>
    </row>
    <row r="10084" spans="12:12" ht="15.75" customHeight="1" x14ac:dyDescent="0.35">
      <c r="L10084" s="27" t="str">
        <f t="shared" si="157"/>
        <v/>
      </c>
    </row>
    <row r="10085" spans="12:12" ht="15.75" customHeight="1" x14ac:dyDescent="0.35">
      <c r="L10085" s="27" t="str">
        <f t="shared" si="157"/>
        <v/>
      </c>
    </row>
    <row r="10086" spans="12:12" ht="15.75" customHeight="1" x14ac:dyDescent="0.35">
      <c r="L10086" s="27" t="str">
        <f t="shared" si="157"/>
        <v/>
      </c>
    </row>
    <row r="10087" spans="12:12" ht="15.75" customHeight="1" x14ac:dyDescent="0.35">
      <c r="L10087" s="27" t="str">
        <f t="shared" si="157"/>
        <v/>
      </c>
    </row>
    <row r="10088" spans="12:12" ht="15.75" customHeight="1" x14ac:dyDescent="0.35">
      <c r="L10088" s="27" t="str">
        <f t="shared" si="157"/>
        <v/>
      </c>
    </row>
    <row r="10089" spans="12:12" ht="15.75" customHeight="1" x14ac:dyDescent="0.35">
      <c r="L10089" s="27" t="str">
        <f t="shared" si="157"/>
        <v/>
      </c>
    </row>
    <row r="10090" spans="12:12" ht="15.75" customHeight="1" x14ac:dyDescent="0.35">
      <c r="L10090" s="27" t="str">
        <f t="shared" si="157"/>
        <v/>
      </c>
    </row>
    <row r="10091" spans="12:12" ht="15.75" customHeight="1" x14ac:dyDescent="0.35">
      <c r="L10091" s="27" t="str">
        <f t="shared" si="157"/>
        <v/>
      </c>
    </row>
    <row r="10092" spans="12:12" ht="15.75" customHeight="1" x14ac:dyDescent="0.35">
      <c r="L10092" s="27" t="str">
        <f t="shared" si="157"/>
        <v/>
      </c>
    </row>
    <row r="10093" spans="12:12" ht="15.75" customHeight="1" x14ac:dyDescent="0.35">
      <c r="L10093" s="27" t="str">
        <f t="shared" si="157"/>
        <v/>
      </c>
    </row>
    <row r="10094" spans="12:12" ht="15.75" customHeight="1" x14ac:dyDescent="0.35">
      <c r="L10094" s="27" t="str">
        <f t="shared" si="157"/>
        <v/>
      </c>
    </row>
    <row r="10095" spans="12:12" ht="15.75" customHeight="1" x14ac:dyDescent="0.35">
      <c r="L10095" s="27" t="str">
        <f t="shared" si="157"/>
        <v/>
      </c>
    </row>
    <row r="10096" spans="12:12" ht="15.75" customHeight="1" x14ac:dyDescent="0.35">
      <c r="L10096" s="27" t="str">
        <f t="shared" si="157"/>
        <v/>
      </c>
    </row>
    <row r="10097" spans="12:12" ht="15.75" customHeight="1" x14ac:dyDescent="0.35">
      <c r="L10097" s="27" t="str">
        <f t="shared" si="157"/>
        <v/>
      </c>
    </row>
    <row r="10098" spans="12:12" ht="15.75" customHeight="1" x14ac:dyDescent="0.35">
      <c r="L10098" s="27" t="str">
        <f t="shared" si="157"/>
        <v/>
      </c>
    </row>
    <row r="10099" spans="12:12" ht="15.75" customHeight="1" x14ac:dyDescent="0.35">
      <c r="L10099" s="27" t="str">
        <f t="shared" si="157"/>
        <v/>
      </c>
    </row>
    <row r="10100" spans="12:12" ht="15.75" customHeight="1" x14ac:dyDescent="0.35">
      <c r="L10100" s="27" t="str">
        <f t="shared" si="157"/>
        <v/>
      </c>
    </row>
    <row r="10101" spans="12:12" ht="15.75" customHeight="1" x14ac:dyDescent="0.35">
      <c r="L10101" s="27" t="str">
        <f t="shared" si="157"/>
        <v/>
      </c>
    </row>
    <row r="10102" spans="12:12" ht="15.75" customHeight="1" x14ac:dyDescent="0.35">
      <c r="L10102" s="27" t="str">
        <f t="shared" si="157"/>
        <v/>
      </c>
    </row>
    <row r="10103" spans="12:12" ht="15.75" customHeight="1" x14ac:dyDescent="0.35">
      <c r="L10103" s="27" t="str">
        <f t="shared" si="157"/>
        <v/>
      </c>
    </row>
    <row r="10104" spans="12:12" ht="15.75" customHeight="1" x14ac:dyDescent="0.35">
      <c r="L10104" s="27" t="str">
        <f t="shared" si="157"/>
        <v/>
      </c>
    </row>
    <row r="10105" spans="12:12" ht="15.75" customHeight="1" x14ac:dyDescent="0.35">
      <c r="L10105" s="27" t="str">
        <f t="shared" si="157"/>
        <v/>
      </c>
    </row>
    <row r="10106" spans="12:12" ht="15.75" customHeight="1" x14ac:dyDescent="0.35">
      <c r="L10106" s="27" t="str">
        <f t="shared" si="157"/>
        <v/>
      </c>
    </row>
    <row r="10107" spans="12:12" ht="15.75" customHeight="1" x14ac:dyDescent="0.35">
      <c r="L10107" s="27" t="str">
        <f t="shared" si="157"/>
        <v/>
      </c>
    </row>
    <row r="10108" spans="12:12" ht="15.75" customHeight="1" x14ac:dyDescent="0.35">
      <c r="L10108" s="27" t="str">
        <f t="shared" si="157"/>
        <v/>
      </c>
    </row>
    <row r="10109" spans="12:12" ht="15.75" customHeight="1" x14ac:dyDescent="0.35">
      <c r="L10109" s="27" t="str">
        <f t="shared" si="157"/>
        <v/>
      </c>
    </row>
    <row r="10110" spans="12:12" ht="15.75" customHeight="1" x14ac:dyDescent="0.35">
      <c r="L10110" s="27" t="str">
        <f t="shared" si="157"/>
        <v/>
      </c>
    </row>
    <row r="10111" spans="12:12" ht="15.75" customHeight="1" x14ac:dyDescent="0.35">
      <c r="L10111" s="27" t="str">
        <f t="shared" si="157"/>
        <v/>
      </c>
    </row>
    <row r="10112" spans="12:12" ht="15.75" customHeight="1" x14ac:dyDescent="0.35">
      <c r="L10112" s="27" t="str">
        <f t="shared" si="157"/>
        <v/>
      </c>
    </row>
    <row r="10113" spans="12:12" ht="15.75" customHeight="1" x14ac:dyDescent="0.35">
      <c r="L10113" s="27" t="str">
        <f t="shared" si="157"/>
        <v/>
      </c>
    </row>
    <row r="10114" spans="12:12" ht="15.75" customHeight="1" x14ac:dyDescent="0.35">
      <c r="L10114" s="27" t="str">
        <f t="shared" si="157"/>
        <v/>
      </c>
    </row>
    <row r="10115" spans="12:12" ht="15.75" customHeight="1" x14ac:dyDescent="0.35">
      <c r="L10115" s="27" t="str">
        <f t="shared" si="157"/>
        <v/>
      </c>
    </row>
    <row r="10116" spans="12:12" ht="15.75" customHeight="1" x14ac:dyDescent="0.35">
      <c r="L10116" s="27" t="str">
        <f t="shared" si="157"/>
        <v/>
      </c>
    </row>
    <row r="10117" spans="12:12" ht="15.75" customHeight="1" x14ac:dyDescent="0.35">
      <c r="L10117" s="27" t="str">
        <f t="shared" ref="L10117:L10180" si="158">IF((T10117="N/A")+(ISBLANK(T10117)), IF(S10117="Critical", K10117+30, IF(S10117="High", K10117+30,IF(COUNTIF(S10117,"M*"), K10117+90, IF(S10117="Low", K10117+180,"")))),
IF(((U10117="Yes")*(T10117="Critical")), K10117+30, IF(((U10117="Yes")*(T10117="High")), K10117+30,  IF(((U10117="Yes")*(COUNTIF(S10117,"M*"))), K10117+90,  IF(((U10117="Yes")*(T10117="Low")), K10117+180, IF(S10117="Critical", K10117+30, IF(S10117="High", K10117+30,IF(COUNTIF(S10117,"M*"), K10117+90, IF(S10117="Low", K10117+180,"")))))))))</f>
        <v/>
      </c>
    </row>
    <row r="10118" spans="12:12" ht="15.75" customHeight="1" x14ac:dyDescent="0.35">
      <c r="L10118" s="27" t="str">
        <f t="shared" si="158"/>
        <v/>
      </c>
    </row>
    <row r="10119" spans="12:12" ht="15.75" customHeight="1" x14ac:dyDescent="0.35">
      <c r="L10119" s="27" t="str">
        <f t="shared" si="158"/>
        <v/>
      </c>
    </row>
    <row r="10120" spans="12:12" ht="15.75" customHeight="1" x14ac:dyDescent="0.35">
      <c r="L10120" s="27" t="str">
        <f t="shared" si="158"/>
        <v/>
      </c>
    </row>
    <row r="10121" spans="12:12" ht="15.75" customHeight="1" x14ac:dyDescent="0.35">
      <c r="L10121" s="27" t="str">
        <f t="shared" si="158"/>
        <v/>
      </c>
    </row>
    <row r="10122" spans="12:12" ht="15.75" customHeight="1" x14ac:dyDescent="0.35">
      <c r="L10122" s="27" t="str">
        <f t="shared" si="158"/>
        <v/>
      </c>
    </row>
    <row r="10123" spans="12:12" ht="15.75" customHeight="1" x14ac:dyDescent="0.35">
      <c r="L10123" s="27" t="str">
        <f t="shared" si="158"/>
        <v/>
      </c>
    </row>
    <row r="10124" spans="12:12" ht="15.75" customHeight="1" x14ac:dyDescent="0.35">
      <c r="L10124" s="27" t="str">
        <f t="shared" si="158"/>
        <v/>
      </c>
    </row>
    <row r="10125" spans="12:12" ht="15.75" customHeight="1" x14ac:dyDescent="0.35">
      <c r="L10125" s="27" t="str">
        <f t="shared" si="158"/>
        <v/>
      </c>
    </row>
    <row r="10126" spans="12:12" ht="15.75" customHeight="1" x14ac:dyDescent="0.35">
      <c r="L10126" s="27" t="str">
        <f t="shared" si="158"/>
        <v/>
      </c>
    </row>
    <row r="10127" spans="12:12" ht="15.75" customHeight="1" x14ac:dyDescent="0.35">
      <c r="L10127" s="27" t="str">
        <f t="shared" si="158"/>
        <v/>
      </c>
    </row>
    <row r="10128" spans="12:12" ht="15.75" customHeight="1" x14ac:dyDescent="0.35">
      <c r="L10128" s="27" t="str">
        <f t="shared" si="158"/>
        <v/>
      </c>
    </row>
    <row r="10129" spans="12:12" ht="15.75" customHeight="1" x14ac:dyDescent="0.35">
      <c r="L10129" s="27" t="str">
        <f t="shared" si="158"/>
        <v/>
      </c>
    </row>
    <row r="10130" spans="12:12" ht="15.75" customHeight="1" x14ac:dyDescent="0.35">
      <c r="L10130" s="27" t="str">
        <f t="shared" si="158"/>
        <v/>
      </c>
    </row>
    <row r="10131" spans="12:12" ht="15.75" customHeight="1" x14ac:dyDescent="0.35">
      <c r="L10131" s="27" t="str">
        <f t="shared" si="158"/>
        <v/>
      </c>
    </row>
    <row r="10132" spans="12:12" ht="15.75" customHeight="1" x14ac:dyDescent="0.35">
      <c r="L10132" s="27" t="str">
        <f t="shared" si="158"/>
        <v/>
      </c>
    </row>
    <row r="10133" spans="12:12" ht="15.75" customHeight="1" x14ac:dyDescent="0.35">
      <c r="L10133" s="27" t="str">
        <f t="shared" si="158"/>
        <v/>
      </c>
    </row>
    <row r="10134" spans="12:12" ht="15.75" customHeight="1" x14ac:dyDescent="0.35">
      <c r="L10134" s="27" t="str">
        <f t="shared" si="158"/>
        <v/>
      </c>
    </row>
    <row r="10135" spans="12:12" ht="15.75" customHeight="1" x14ac:dyDescent="0.35">
      <c r="L10135" s="27" t="str">
        <f t="shared" si="158"/>
        <v/>
      </c>
    </row>
    <row r="10136" spans="12:12" ht="15.75" customHeight="1" x14ac:dyDescent="0.35">
      <c r="L10136" s="27" t="str">
        <f t="shared" si="158"/>
        <v/>
      </c>
    </row>
    <row r="10137" spans="12:12" ht="15.75" customHeight="1" x14ac:dyDescent="0.35">
      <c r="L10137" s="27" t="str">
        <f t="shared" si="158"/>
        <v/>
      </c>
    </row>
    <row r="10138" spans="12:12" ht="15.75" customHeight="1" x14ac:dyDescent="0.35">
      <c r="L10138" s="27" t="str">
        <f t="shared" si="158"/>
        <v/>
      </c>
    </row>
    <row r="10139" spans="12:12" ht="15.75" customHeight="1" x14ac:dyDescent="0.35">
      <c r="L10139" s="27" t="str">
        <f t="shared" si="158"/>
        <v/>
      </c>
    </row>
    <row r="10140" spans="12:12" ht="15.75" customHeight="1" x14ac:dyDescent="0.35">
      <c r="L10140" s="27" t="str">
        <f t="shared" si="158"/>
        <v/>
      </c>
    </row>
    <row r="10141" spans="12:12" ht="15.75" customHeight="1" x14ac:dyDescent="0.35">
      <c r="L10141" s="27" t="str">
        <f t="shared" si="158"/>
        <v/>
      </c>
    </row>
    <row r="10142" spans="12:12" ht="15.75" customHeight="1" x14ac:dyDescent="0.35">
      <c r="L10142" s="27" t="str">
        <f t="shared" si="158"/>
        <v/>
      </c>
    </row>
    <row r="10143" spans="12:12" ht="15.75" customHeight="1" x14ac:dyDescent="0.35">
      <c r="L10143" s="27" t="str">
        <f t="shared" si="158"/>
        <v/>
      </c>
    </row>
    <row r="10144" spans="12:12" ht="15.75" customHeight="1" x14ac:dyDescent="0.35">
      <c r="L10144" s="27" t="str">
        <f t="shared" si="158"/>
        <v/>
      </c>
    </row>
    <row r="10145" spans="12:12" ht="15.75" customHeight="1" x14ac:dyDescent="0.35">
      <c r="L10145" s="27" t="str">
        <f t="shared" si="158"/>
        <v/>
      </c>
    </row>
    <row r="10146" spans="12:12" ht="15.75" customHeight="1" x14ac:dyDescent="0.35">
      <c r="L10146" s="27" t="str">
        <f t="shared" si="158"/>
        <v/>
      </c>
    </row>
    <row r="10147" spans="12:12" ht="15.75" customHeight="1" x14ac:dyDescent="0.35">
      <c r="L10147" s="27" t="str">
        <f t="shared" si="158"/>
        <v/>
      </c>
    </row>
    <row r="10148" spans="12:12" ht="15.75" customHeight="1" x14ac:dyDescent="0.35">
      <c r="L10148" s="27" t="str">
        <f t="shared" si="158"/>
        <v/>
      </c>
    </row>
    <row r="10149" spans="12:12" ht="15.75" customHeight="1" x14ac:dyDescent="0.35">
      <c r="L10149" s="27" t="str">
        <f t="shared" si="158"/>
        <v/>
      </c>
    </row>
    <row r="10150" spans="12:12" ht="15.75" customHeight="1" x14ac:dyDescent="0.35">
      <c r="L10150" s="27" t="str">
        <f t="shared" si="158"/>
        <v/>
      </c>
    </row>
    <row r="10151" spans="12:12" ht="15.75" customHeight="1" x14ac:dyDescent="0.35">
      <c r="L10151" s="27" t="str">
        <f t="shared" si="158"/>
        <v/>
      </c>
    </row>
    <row r="10152" spans="12:12" ht="15.75" customHeight="1" x14ac:dyDescent="0.35">
      <c r="L10152" s="27" t="str">
        <f t="shared" si="158"/>
        <v/>
      </c>
    </row>
    <row r="10153" spans="12:12" ht="15.75" customHeight="1" x14ac:dyDescent="0.35">
      <c r="L10153" s="27" t="str">
        <f t="shared" si="158"/>
        <v/>
      </c>
    </row>
    <row r="10154" spans="12:12" ht="15.75" customHeight="1" x14ac:dyDescent="0.35">
      <c r="L10154" s="27" t="str">
        <f t="shared" si="158"/>
        <v/>
      </c>
    </row>
    <row r="10155" spans="12:12" ht="15.75" customHeight="1" x14ac:dyDescent="0.35">
      <c r="L10155" s="27" t="str">
        <f t="shared" si="158"/>
        <v/>
      </c>
    </row>
    <row r="10156" spans="12:12" ht="15.75" customHeight="1" x14ac:dyDescent="0.35">
      <c r="L10156" s="27" t="str">
        <f t="shared" si="158"/>
        <v/>
      </c>
    </row>
    <row r="10157" spans="12:12" ht="15.75" customHeight="1" x14ac:dyDescent="0.35">
      <c r="L10157" s="27" t="str">
        <f t="shared" si="158"/>
        <v/>
      </c>
    </row>
    <row r="10158" spans="12:12" ht="15.75" customHeight="1" x14ac:dyDescent="0.35">
      <c r="L10158" s="27" t="str">
        <f t="shared" si="158"/>
        <v/>
      </c>
    </row>
    <row r="10159" spans="12:12" ht="15.75" customHeight="1" x14ac:dyDescent="0.35">
      <c r="L10159" s="27" t="str">
        <f t="shared" si="158"/>
        <v/>
      </c>
    </row>
    <row r="10160" spans="12:12" ht="15.75" customHeight="1" x14ac:dyDescent="0.35">
      <c r="L10160" s="27" t="str">
        <f t="shared" si="158"/>
        <v/>
      </c>
    </row>
    <row r="10161" spans="12:12" ht="15.75" customHeight="1" x14ac:dyDescent="0.35">
      <c r="L10161" s="27" t="str">
        <f t="shared" si="158"/>
        <v/>
      </c>
    </row>
    <row r="10162" spans="12:12" ht="15.75" customHeight="1" x14ac:dyDescent="0.35">
      <c r="L10162" s="27" t="str">
        <f t="shared" si="158"/>
        <v/>
      </c>
    </row>
    <row r="10163" spans="12:12" ht="15.75" customHeight="1" x14ac:dyDescent="0.35">
      <c r="L10163" s="27" t="str">
        <f t="shared" si="158"/>
        <v/>
      </c>
    </row>
    <row r="10164" spans="12:12" ht="15.75" customHeight="1" x14ac:dyDescent="0.35">
      <c r="L10164" s="27" t="str">
        <f t="shared" si="158"/>
        <v/>
      </c>
    </row>
    <row r="10165" spans="12:12" ht="15.75" customHeight="1" x14ac:dyDescent="0.35">
      <c r="L10165" s="27" t="str">
        <f t="shared" si="158"/>
        <v/>
      </c>
    </row>
    <row r="10166" spans="12:12" ht="15.75" customHeight="1" x14ac:dyDescent="0.35">
      <c r="L10166" s="27" t="str">
        <f t="shared" si="158"/>
        <v/>
      </c>
    </row>
    <row r="10167" spans="12:12" ht="15.75" customHeight="1" x14ac:dyDescent="0.35">
      <c r="L10167" s="27" t="str">
        <f t="shared" si="158"/>
        <v/>
      </c>
    </row>
    <row r="10168" spans="12:12" ht="15.75" customHeight="1" x14ac:dyDescent="0.35">
      <c r="L10168" s="27" t="str">
        <f t="shared" si="158"/>
        <v/>
      </c>
    </row>
    <row r="10169" spans="12:12" ht="15.75" customHeight="1" x14ac:dyDescent="0.35">
      <c r="L10169" s="27" t="str">
        <f t="shared" si="158"/>
        <v/>
      </c>
    </row>
    <row r="10170" spans="12:12" ht="15.75" customHeight="1" x14ac:dyDescent="0.35">
      <c r="L10170" s="27" t="str">
        <f t="shared" si="158"/>
        <v/>
      </c>
    </row>
    <row r="10171" spans="12:12" ht="15.75" customHeight="1" x14ac:dyDescent="0.35">
      <c r="L10171" s="27" t="str">
        <f t="shared" si="158"/>
        <v/>
      </c>
    </row>
    <row r="10172" spans="12:12" ht="15.75" customHeight="1" x14ac:dyDescent="0.35">
      <c r="L10172" s="27" t="str">
        <f t="shared" si="158"/>
        <v/>
      </c>
    </row>
    <row r="10173" spans="12:12" ht="15.75" customHeight="1" x14ac:dyDescent="0.35">
      <c r="L10173" s="27" t="str">
        <f t="shared" si="158"/>
        <v/>
      </c>
    </row>
    <row r="10174" spans="12:12" ht="15.75" customHeight="1" x14ac:dyDescent="0.35">
      <c r="L10174" s="27" t="str">
        <f t="shared" si="158"/>
        <v/>
      </c>
    </row>
    <row r="10175" spans="12:12" ht="15.75" customHeight="1" x14ac:dyDescent="0.35">
      <c r="L10175" s="27" t="str">
        <f t="shared" si="158"/>
        <v/>
      </c>
    </row>
    <row r="10176" spans="12:12" ht="15.75" customHeight="1" x14ac:dyDescent="0.35">
      <c r="L10176" s="27" t="str">
        <f t="shared" si="158"/>
        <v/>
      </c>
    </row>
    <row r="10177" spans="12:12" ht="15.75" customHeight="1" x14ac:dyDescent="0.35">
      <c r="L10177" s="27" t="str">
        <f t="shared" si="158"/>
        <v/>
      </c>
    </row>
    <row r="10178" spans="12:12" ht="15.75" customHeight="1" x14ac:dyDescent="0.35">
      <c r="L10178" s="27" t="str">
        <f t="shared" si="158"/>
        <v/>
      </c>
    </row>
    <row r="10179" spans="12:12" ht="15.75" customHeight="1" x14ac:dyDescent="0.35">
      <c r="L10179" s="27" t="str">
        <f t="shared" si="158"/>
        <v/>
      </c>
    </row>
    <row r="10180" spans="12:12" ht="15.75" customHeight="1" x14ac:dyDescent="0.35">
      <c r="L10180" s="27" t="str">
        <f t="shared" si="158"/>
        <v/>
      </c>
    </row>
    <row r="10181" spans="12:12" ht="15.75" customHeight="1" x14ac:dyDescent="0.35">
      <c r="L10181" s="27" t="str">
        <f t="shared" ref="L10181:L10244" si="159">IF((T10181="N/A")+(ISBLANK(T10181)), IF(S10181="Critical", K10181+30, IF(S10181="High", K10181+30,IF(COUNTIF(S10181,"M*"), K10181+90, IF(S10181="Low", K10181+180,"")))),
IF(((U10181="Yes")*(T10181="Critical")), K10181+30, IF(((U10181="Yes")*(T10181="High")), K10181+30,  IF(((U10181="Yes")*(COUNTIF(S10181,"M*"))), K10181+90,  IF(((U10181="Yes")*(T10181="Low")), K10181+180, IF(S10181="Critical", K10181+30, IF(S10181="High", K10181+30,IF(COUNTIF(S10181,"M*"), K10181+90, IF(S10181="Low", K10181+180,"")))))))))</f>
        <v/>
      </c>
    </row>
    <row r="10182" spans="12:12" ht="15.75" customHeight="1" x14ac:dyDescent="0.35">
      <c r="L10182" s="27" t="str">
        <f t="shared" si="159"/>
        <v/>
      </c>
    </row>
    <row r="10183" spans="12:12" ht="15.75" customHeight="1" x14ac:dyDescent="0.35">
      <c r="L10183" s="27" t="str">
        <f t="shared" si="159"/>
        <v/>
      </c>
    </row>
    <row r="10184" spans="12:12" ht="15.75" customHeight="1" x14ac:dyDescent="0.35">
      <c r="L10184" s="27" t="str">
        <f t="shared" si="159"/>
        <v/>
      </c>
    </row>
    <row r="10185" spans="12:12" ht="15.75" customHeight="1" x14ac:dyDescent="0.35">
      <c r="L10185" s="27" t="str">
        <f t="shared" si="159"/>
        <v/>
      </c>
    </row>
    <row r="10186" spans="12:12" ht="15.75" customHeight="1" x14ac:dyDescent="0.35">
      <c r="L10186" s="27" t="str">
        <f t="shared" si="159"/>
        <v/>
      </c>
    </row>
    <row r="10187" spans="12:12" ht="15.75" customHeight="1" x14ac:dyDescent="0.35">
      <c r="L10187" s="27" t="str">
        <f t="shared" si="159"/>
        <v/>
      </c>
    </row>
    <row r="10188" spans="12:12" ht="15.75" customHeight="1" x14ac:dyDescent="0.35">
      <c r="L10188" s="27" t="str">
        <f t="shared" si="159"/>
        <v/>
      </c>
    </row>
    <row r="10189" spans="12:12" ht="15.75" customHeight="1" x14ac:dyDescent="0.35">
      <c r="L10189" s="27" t="str">
        <f t="shared" si="159"/>
        <v/>
      </c>
    </row>
    <row r="10190" spans="12:12" ht="15.75" customHeight="1" x14ac:dyDescent="0.35">
      <c r="L10190" s="27" t="str">
        <f t="shared" si="159"/>
        <v/>
      </c>
    </row>
    <row r="10191" spans="12:12" ht="15.75" customHeight="1" x14ac:dyDescent="0.35">
      <c r="L10191" s="27" t="str">
        <f t="shared" si="159"/>
        <v/>
      </c>
    </row>
    <row r="10192" spans="12:12" ht="15.75" customHeight="1" x14ac:dyDescent="0.35">
      <c r="L10192" s="27" t="str">
        <f t="shared" si="159"/>
        <v/>
      </c>
    </row>
    <row r="10193" spans="12:12" ht="15.75" customHeight="1" x14ac:dyDescent="0.35">
      <c r="L10193" s="27" t="str">
        <f t="shared" si="159"/>
        <v/>
      </c>
    </row>
    <row r="10194" spans="12:12" ht="15.75" customHeight="1" x14ac:dyDescent="0.35">
      <c r="L10194" s="27" t="str">
        <f t="shared" si="159"/>
        <v/>
      </c>
    </row>
    <row r="10195" spans="12:12" ht="15.75" customHeight="1" x14ac:dyDescent="0.35">
      <c r="L10195" s="27" t="str">
        <f t="shared" si="159"/>
        <v/>
      </c>
    </row>
    <row r="10196" spans="12:12" ht="15.75" customHeight="1" x14ac:dyDescent="0.35">
      <c r="L10196" s="27" t="str">
        <f t="shared" si="159"/>
        <v/>
      </c>
    </row>
    <row r="10197" spans="12:12" ht="15.75" customHeight="1" x14ac:dyDescent="0.35">
      <c r="L10197" s="27" t="str">
        <f t="shared" si="159"/>
        <v/>
      </c>
    </row>
    <row r="10198" spans="12:12" ht="15.75" customHeight="1" x14ac:dyDescent="0.35">
      <c r="L10198" s="27" t="str">
        <f t="shared" si="159"/>
        <v/>
      </c>
    </row>
    <row r="10199" spans="12:12" ht="15.75" customHeight="1" x14ac:dyDescent="0.35">
      <c r="L10199" s="27" t="str">
        <f t="shared" si="159"/>
        <v/>
      </c>
    </row>
    <row r="10200" spans="12:12" ht="15.75" customHeight="1" x14ac:dyDescent="0.35">
      <c r="L10200" s="27" t="str">
        <f t="shared" si="159"/>
        <v/>
      </c>
    </row>
    <row r="10201" spans="12:12" ht="15.75" customHeight="1" x14ac:dyDescent="0.35">
      <c r="L10201" s="27" t="str">
        <f t="shared" si="159"/>
        <v/>
      </c>
    </row>
    <row r="10202" spans="12:12" ht="15.75" customHeight="1" x14ac:dyDescent="0.35">
      <c r="L10202" s="27" t="str">
        <f t="shared" si="159"/>
        <v/>
      </c>
    </row>
    <row r="10203" spans="12:12" ht="15.75" customHeight="1" x14ac:dyDescent="0.35">
      <c r="L10203" s="27" t="str">
        <f t="shared" si="159"/>
        <v/>
      </c>
    </row>
    <row r="10204" spans="12:12" ht="15.75" customHeight="1" x14ac:dyDescent="0.35">
      <c r="L10204" s="27" t="str">
        <f t="shared" si="159"/>
        <v/>
      </c>
    </row>
    <row r="10205" spans="12:12" ht="15.75" customHeight="1" x14ac:dyDescent="0.35">
      <c r="L10205" s="27" t="str">
        <f t="shared" si="159"/>
        <v/>
      </c>
    </row>
    <row r="10206" spans="12:12" ht="15.75" customHeight="1" x14ac:dyDescent="0.35">
      <c r="L10206" s="27" t="str">
        <f t="shared" si="159"/>
        <v/>
      </c>
    </row>
    <row r="10207" spans="12:12" ht="15.75" customHeight="1" x14ac:dyDescent="0.35">
      <c r="L10207" s="27" t="str">
        <f t="shared" si="159"/>
        <v/>
      </c>
    </row>
    <row r="10208" spans="12:12" ht="15.75" customHeight="1" x14ac:dyDescent="0.35">
      <c r="L10208" s="27" t="str">
        <f t="shared" si="159"/>
        <v/>
      </c>
    </row>
    <row r="10209" spans="12:12" ht="15.75" customHeight="1" x14ac:dyDescent="0.35">
      <c r="L10209" s="27" t="str">
        <f t="shared" si="159"/>
        <v/>
      </c>
    </row>
    <row r="10210" spans="12:12" ht="15.75" customHeight="1" x14ac:dyDescent="0.35">
      <c r="L10210" s="27" t="str">
        <f t="shared" si="159"/>
        <v/>
      </c>
    </row>
    <row r="10211" spans="12:12" ht="15.75" customHeight="1" x14ac:dyDescent="0.35">
      <c r="L10211" s="27" t="str">
        <f t="shared" si="159"/>
        <v/>
      </c>
    </row>
    <row r="10212" spans="12:12" ht="15.75" customHeight="1" x14ac:dyDescent="0.35">
      <c r="L10212" s="27" t="str">
        <f t="shared" si="159"/>
        <v/>
      </c>
    </row>
    <row r="10213" spans="12:12" ht="15.75" customHeight="1" x14ac:dyDescent="0.35">
      <c r="L10213" s="27" t="str">
        <f t="shared" si="159"/>
        <v/>
      </c>
    </row>
    <row r="10214" spans="12:12" ht="15.75" customHeight="1" x14ac:dyDescent="0.35">
      <c r="L10214" s="27" t="str">
        <f t="shared" si="159"/>
        <v/>
      </c>
    </row>
    <row r="10215" spans="12:12" ht="15.75" customHeight="1" x14ac:dyDescent="0.35">
      <c r="L10215" s="27" t="str">
        <f t="shared" si="159"/>
        <v/>
      </c>
    </row>
    <row r="10216" spans="12:12" ht="15.75" customHeight="1" x14ac:dyDescent="0.35">
      <c r="L10216" s="27" t="str">
        <f t="shared" si="159"/>
        <v/>
      </c>
    </row>
    <row r="10217" spans="12:12" ht="15.75" customHeight="1" x14ac:dyDescent="0.35">
      <c r="L10217" s="27" t="str">
        <f t="shared" si="159"/>
        <v/>
      </c>
    </row>
    <row r="10218" spans="12:12" ht="15.75" customHeight="1" x14ac:dyDescent="0.35">
      <c r="L10218" s="27" t="str">
        <f t="shared" si="159"/>
        <v/>
      </c>
    </row>
    <row r="10219" spans="12:12" ht="15.75" customHeight="1" x14ac:dyDescent="0.35">
      <c r="L10219" s="27" t="str">
        <f t="shared" si="159"/>
        <v/>
      </c>
    </row>
    <row r="10220" spans="12:12" ht="15.75" customHeight="1" x14ac:dyDescent="0.35">
      <c r="L10220" s="27" t="str">
        <f t="shared" si="159"/>
        <v/>
      </c>
    </row>
    <row r="10221" spans="12:12" ht="15.75" customHeight="1" x14ac:dyDescent="0.35">
      <c r="L10221" s="27" t="str">
        <f t="shared" si="159"/>
        <v/>
      </c>
    </row>
    <row r="10222" spans="12:12" ht="15.75" customHeight="1" x14ac:dyDescent="0.35">
      <c r="L10222" s="27" t="str">
        <f t="shared" si="159"/>
        <v/>
      </c>
    </row>
    <row r="10223" spans="12:12" ht="15.75" customHeight="1" x14ac:dyDescent="0.35">
      <c r="L10223" s="27" t="str">
        <f t="shared" si="159"/>
        <v/>
      </c>
    </row>
    <row r="10224" spans="12:12" ht="15.75" customHeight="1" x14ac:dyDescent="0.35">
      <c r="L10224" s="27" t="str">
        <f t="shared" si="159"/>
        <v/>
      </c>
    </row>
    <row r="10225" spans="12:12" ht="15.75" customHeight="1" x14ac:dyDescent="0.35">
      <c r="L10225" s="27" t="str">
        <f t="shared" si="159"/>
        <v/>
      </c>
    </row>
    <row r="10226" spans="12:12" ht="15.75" customHeight="1" x14ac:dyDescent="0.35">
      <c r="L10226" s="27" t="str">
        <f t="shared" si="159"/>
        <v/>
      </c>
    </row>
    <row r="10227" spans="12:12" ht="15.75" customHeight="1" x14ac:dyDescent="0.35">
      <c r="L10227" s="27" t="str">
        <f t="shared" si="159"/>
        <v/>
      </c>
    </row>
    <row r="10228" spans="12:12" ht="15.75" customHeight="1" x14ac:dyDescent="0.35">
      <c r="L10228" s="27" t="str">
        <f t="shared" si="159"/>
        <v/>
      </c>
    </row>
    <row r="10229" spans="12:12" ht="15.75" customHeight="1" x14ac:dyDescent="0.35">
      <c r="L10229" s="27" t="str">
        <f t="shared" si="159"/>
        <v/>
      </c>
    </row>
    <row r="10230" spans="12:12" ht="15.75" customHeight="1" x14ac:dyDescent="0.35">
      <c r="L10230" s="27" t="str">
        <f t="shared" si="159"/>
        <v/>
      </c>
    </row>
    <row r="10231" spans="12:12" ht="15.75" customHeight="1" x14ac:dyDescent="0.35">
      <c r="L10231" s="27" t="str">
        <f t="shared" si="159"/>
        <v/>
      </c>
    </row>
    <row r="10232" spans="12:12" ht="15.75" customHeight="1" x14ac:dyDescent="0.35">
      <c r="L10232" s="27" t="str">
        <f t="shared" si="159"/>
        <v/>
      </c>
    </row>
    <row r="10233" spans="12:12" ht="15.75" customHeight="1" x14ac:dyDescent="0.35">
      <c r="L10233" s="27" t="str">
        <f t="shared" si="159"/>
        <v/>
      </c>
    </row>
    <row r="10234" spans="12:12" ht="15.75" customHeight="1" x14ac:dyDescent="0.35">
      <c r="L10234" s="27" t="str">
        <f t="shared" si="159"/>
        <v/>
      </c>
    </row>
    <row r="10235" spans="12:12" ht="15.75" customHeight="1" x14ac:dyDescent="0.35">
      <c r="L10235" s="27" t="str">
        <f t="shared" si="159"/>
        <v/>
      </c>
    </row>
    <row r="10236" spans="12:12" ht="15.75" customHeight="1" x14ac:dyDescent="0.35">
      <c r="L10236" s="27" t="str">
        <f t="shared" si="159"/>
        <v/>
      </c>
    </row>
    <row r="10237" spans="12:12" ht="15.75" customHeight="1" x14ac:dyDescent="0.35">
      <c r="L10237" s="27" t="str">
        <f t="shared" si="159"/>
        <v/>
      </c>
    </row>
    <row r="10238" spans="12:12" ht="15.75" customHeight="1" x14ac:dyDescent="0.35">
      <c r="L10238" s="27" t="str">
        <f t="shared" si="159"/>
        <v/>
      </c>
    </row>
    <row r="10239" spans="12:12" ht="15.75" customHeight="1" x14ac:dyDescent="0.35">
      <c r="L10239" s="27" t="str">
        <f t="shared" si="159"/>
        <v/>
      </c>
    </row>
    <row r="10240" spans="12:12" ht="15.75" customHeight="1" x14ac:dyDescent="0.35">
      <c r="L10240" s="27" t="str">
        <f t="shared" si="159"/>
        <v/>
      </c>
    </row>
    <row r="10241" spans="12:12" ht="15.75" customHeight="1" x14ac:dyDescent="0.35">
      <c r="L10241" s="27" t="str">
        <f t="shared" si="159"/>
        <v/>
      </c>
    </row>
    <row r="10242" spans="12:12" ht="15.75" customHeight="1" x14ac:dyDescent="0.35">
      <c r="L10242" s="27" t="str">
        <f t="shared" si="159"/>
        <v/>
      </c>
    </row>
    <row r="10243" spans="12:12" ht="15.75" customHeight="1" x14ac:dyDescent="0.35">
      <c r="L10243" s="27" t="str">
        <f t="shared" si="159"/>
        <v/>
      </c>
    </row>
    <row r="10244" spans="12:12" ht="15.75" customHeight="1" x14ac:dyDescent="0.35">
      <c r="L10244" s="27" t="str">
        <f t="shared" si="159"/>
        <v/>
      </c>
    </row>
    <row r="10245" spans="12:12" ht="15.75" customHeight="1" x14ac:dyDescent="0.35">
      <c r="L10245" s="27" t="str">
        <f t="shared" ref="L10245:L10308" si="160">IF((T10245="N/A")+(ISBLANK(T10245)), IF(S10245="Critical", K10245+30, IF(S10245="High", K10245+30,IF(COUNTIF(S10245,"M*"), K10245+90, IF(S10245="Low", K10245+180,"")))),
IF(((U10245="Yes")*(T10245="Critical")), K10245+30, IF(((U10245="Yes")*(T10245="High")), K10245+30,  IF(((U10245="Yes")*(COUNTIF(S10245,"M*"))), K10245+90,  IF(((U10245="Yes")*(T10245="Low")), K10245+180, IF(S10245="Critical", K10245+30, IF(S10245="High", K10245+30,IF(COUNTIF(S10245,"M*"), K10245+90, IF(S10245="Low", K10245+180,"")))))))))</f>
        <v/>
      </c>
    </row>
    <row r="10246" spans="12:12" ht="15.75" customHeight="1" x14ac:dyDescent="0.35">
      <c r="L10246" s="27" t="str">
        <f t="shared" si="160"/>
        <v/>
      </c>
    </row>
    <row r="10247" spans="12:12" ht="15.75" customHeight="1" x14ac:dyDescent="0.35">
      <c r="L10247" s="27" t="str">
        <f t="shared" si="160"/>
        <v/>
      </c>
    </row>
    <row r="10248" spans="12:12" ht="15.75" customHeight="1" x14ac:dyDescent="0.35">
      <c r="L10248" s="27" t="str">
        <f t="shared" si="160"/>
        <v/>
      </c>
    </row>
    <row r="10249" spans="12:12" ht="15.75" customHeight="1" x14ac:dyDescent="0.35">
      <c r="L10249" s="27" t="str">
        <f t="shared" si="160"/>
        <v/>
      </c>
    </row>
    <row r="10250" spans="12:12" ht="15.75" customHeight="1" x14ac:dyDescent="0.35">
      <c r="L10250" s="27" t="str">
        <f t="shared" si="160"/>
        <v/>
      </c>
    </row>
    <row r="10251" spans="12:12" ht="15.75" customHeight="1" x14ac:dyDescent="0.35">
      <c r="L10251" s="27" t="str">
        <f t="shared" si="160"/>
        <v/>
      </c>
    </row>
    <row r="10252" spans="12:12" ht="15.75" customHeight="1" x14ac:dyDescent="0.35">
      <c r="L10252" s="27" t="str">
        <f t="shared" si="160"/>
        <v/>
      </c>
    </row>
    <row r="10253" spans="12:12" ht="15.75" customHeight="1" x14ac:dyDescent="0.35">
      <c r="L10253" s="27" t="str">
        <f t="shared" si="160"/>
        <v/>
      </c>
    </row>
    <row r="10254" spans="12:12" ht="15.75" customHeight="1" x14ac:dyDescent="0.35">
      <c r="L10254" s="27" t="str">
        <f t="shared" si="160"/>
        <v/>
      </c>
    </row>
    <row r="10255" spans="12:12" ht="15.75" customHeight="1" x14ac:dyDescent="0.35">
      <c r="L10255" s="27" t="str">
        <f t="shared" si="160"/>
        <v/>
      </c>
    </row>
    <row r="10256" spans="12:12" ht="15.75" customHeight="1" x14ac:dyDescent="0.35">
      <c r="L10256" s="27" t="str">
        <f t="shared" si="160"/>
        <v/>
      </c>
    </row>
    <row r="10257" spans="12:12" ht="15.75" customHeight="1" x14ac:dyDescent="0.35">
      <c r="L10257" s="27" t="str">
        <f t="shared" si="160"/>
        <v/>
      </c>
    </row>
    <row r="10258" spans="12:12" ht="15.75" customHeight="1" x14ac:dyDescent="0.35">
      <c r="L10258" s="27" t="str">
        <f t="shared" si="160"/>
        <v/>
      </c>
    </row>
    <row r="10259" spans="12:12" ht="15.75" customHeight="1" x14ac:dyDescent="0.35">
      <c r="L10259" s="27" t="str">
        <f t="shared" si="160"/>
        <v/>
      </c>
    </row>
    <row r="10260" spans="12:12" ht="15.75" customHeight="1" x14ac:dyDescent="0.35">
      <c r="L10260" s="27" t="str">
        <f t="shared" si="160"/>
        <v/>
      </c>
    </row>
    <row r="10261" spans="12:12" ht="15.75" customHeight="1" x14ac:dyDescent="0.35">
      <c r="L10261" s="27" t="str">
        <f t="shared" si="160"/>
        <v/>
      </c>
    </row>
    <row r="10262" spans="12:12" ht="15.75" customHeight="1" x14ac:dyDescent="0.35">
      <c r="L10262" s="27" t="str">
        <f t="shared" si="160"/>
        <v/>
      </c>
    </row>
    <row r="10263" spans="12:12" ht="15.75" customHeight="1" x14ac:dyDescent="0.35">
      <c r="L10263" s="27" t="str">
        <f t="shared" si="160"/>
        <v/>
      </c>
    </row>
    <row r="10264" spans="12:12" ht="15.75" customHeight="1" x14ac:dyDescent="0.35">
      <c r="L10264" s="27" t="str">
        <f t="shared" si="160"/>
        <v/>
      </c>
    </row>
    <row r="10265" spans="12:12" ht="15.75" customHeight="1" x14ac:dyDescent="0.35">
      <c r="L10265" s="27" t="str">
        <f t="shared" si="160"/>
        <v/>
      </c>
    </row>
    <row r="10266" spans="12:12" ht="15.75" customHeight="1" x14ac:dyDescent="0.35">
      <c r="L10266" s="27" t="str">
        <f t="shared" si="160"/>
        <v/>
      </c>
    </row>
    <row r="10267" spans="12:12" ht="15.75" customHeight="1" x14ac:dyDescent="0.35">
      <c r="L10267" s="27" t="str">
        <f t="shared" si="160"/>
        <v/>
      </c>
    </row>
    <row r="10268" spans="12:12" ht="15.75" customHeight="1" x14ac:dyDescent="0.35">
      <c r="L10268" s="27" t="str">
        <f t="shared" si="160"/>
        <v/>
      </c>
    </row>
    <row r="10269" spans="12:12" ht="15.75" customHeight="1" x14ac:dyDescent="0.35">
      <c r="L10269" s="27" t="str">
        <f t="shared" si="160"/>
        <v/>
      </c>
    </row>
    <row r="10270" spans="12:12" ht="15.75" customHeight="1" x14ac:dyDescent="0.35">
      <c r="L10270" s="27" t="str">
        <f t="shared" si="160"/>
        <v/>
      </c>
    </row>
    <row r="10271" spans="12:12" ht="15.75" customHeight="1" x14ac:dyDescent="0.35">
      <c r="L10271" s="27" t="str">
        <f t="shared" si="160"/>
        <v/>
      </c>
    </row>
    <row r="10272" spans="12:12" ht="15.75" customHeight="1" x14ac:dyDescent="0.35">
      <c r="L10272" s="27" t="str">
        <f t="shared" si="160"/>
        <v/>
      </c>
    </row>
    <row r="10273" spans="12:12" ht="15.75" customHeight="1" x14ac:dyDescent="0.35">
      <c r="L10273" s="27" t="str">
        <f t="shared" si="160"/>
        <v/>
      </c>
    </row>
    <row r="10274" spans="12:12" ht="15.75" customHeight="1" x14ac:dyDescent="0.35">
      <c r="L10274" s="27" t="str">
        <f t="shared" si="160"/>
        <v/>
      </c>
    </row>
    <row r="10275" spans="12:12" ht="15.75" customHeight="1" x14ac:dyDescent="0.35">
      <c r="L10275" s="27" t="str">
        <f t="shared" si="160"/>
        <v/>
      </c>
    </row>
    <row r="10276" spans="12:12" ht="15.75" customHeight="1" x14ac:dyDescent="0.35">
      <c r="L10276" s="27" t="str">
        <f t="shared" si="160"/>
        <v/>
      </c>
    </row>
    <row r="10277" spans="12:12" ht="15.75" customHeight="1" x14ac:dyDescent="0.35">
      <c r="L10277" s="27" t="str">
        <f t="shared" si="160"/>
        <v/>
      </c>
    </row>
    <row r="10278" spans="12:12" ht="15.75" customHeight="1" x14ac:dyDescent="0.35">
      <c r="L10278" s="27" t="str">
        <f t="shared" si="160"/>
        <v/>
      </c>
    </row>
    <row r="10279" spans="12:12" ht="15.75" customHeight="1" x14ac:dyDescent="0.35">
      <c r="L10279" s="27" t="str">
        <f t="shared" si="160"/>
        <v/>
      </c>
    </row>
    <row r="10280" spans="12:12" ht="15.75" customHeight="1" x14ac:dyDescent="0.35">
      <c r="L10280" s="27" t="str">
        <f t="shared" si="160"/>
        <v/>
      </c>
    </row>
    <row r="10281" spans="12:12" ht="15.75" customHeight="1" x14ac:dyDescent="0.35">
      <c r="L10281" s="27" t="str">
        <f t="shared" si="160"/>
        <v/>
      </c>
    </row>
    <row r="10282" spans="12:12" ht="15.75" customHeight="1" x14ac:dyDescent="0.35">
      <c r="L10282" s="27" t="str">
        <f t="shared" si="160"/>
        <v/>
      </c>
    </row>
    <row r="10283" spans="12:12" ht="15.75" customHeight="1" x14ac:dyDescent="0.35">
      <c r="L10283" s="27" t="str">
        <f t="shared" si="160"/>
        <v/>
      </c>
    </row>
    <row r="10284" spans="12:12" ht="15.75" customHeight="1" x14ac:dyDescent="0.35">
      <c r="L10284" s="27" t="str">
        <f t="shared" si="160"/>
        <v/>
      </c>
    </row>
    <row r="10285" spans="12:12" ht="15.75" customHeight="1" x14ac:dyDescent="0.35">
      <c r="L10285" s="27" t="str">
        <f t="shared" si="160"/>
        <v/>
      </c>
    </row>
    <row r="10286" spans="12:12" ht="15.75" customHeight="1" x14ac:dyDescent="0.35">
      <c r="L10286" s="27" t="str">
        <f t="shared" si="160"/>
        <v/>
      </c>
    </row>
    <row r="10287" spans="12:12" ht="15.75" customHeight="1" x14ac:dyDescent="0.35">
      <c r="L10287" s="27" t="str">
        <f t="shared" si="160"/>
        <v/>
      </c>
    </row>
    <row r="10288" spans="12:12" ht="15.75" customHeight="1" x14ac:dyDescent="0.35">
      <c r="L10288" s="27" t="str">
        <f t="shared" si="160"/>
        <v/>
      </c>
    </row>
    <row r="10289" spans="12:12" ht="15.75" customHeight="1" x14ac:dyDescent="0.35">
      <c r="L10289" s="27" t="str">
        <f t="shared" si="160"/>
        <v/>
      </c>
    </row>
    <row r="10290" spans="12:12" ht="15.75" customHeight="1" x14ac:dyDescent="0.35">
      <c r="L10290" s="27" t="str">
        <f t="shared" si="160"/>
        <v/>
      </c>
    </row>
    <row r="10291" spans="12:12" ht="15.75" customHeight="1" x14ac:dyDescent="0.35">
      <c r="L10291" s="27" t="str">
        <f t="shared" si="160"/>
        <v/>
      </c>
    </row>
    <row r="10292" spans="12:12" ht="15.75" customHeight="1" x14ac:dyDescent="0.35">
      <c r="L10292" s="27" t="str">
        <f t="shared" si="160"/>
        <v/>
      </c>
    </row>
    <row r="10293" spans="12:12" ht="15.75" customHeight="1" x14ac:dyDescent="0.35">
      <c r="L10293" s="27" t="str">
        <f t="shared" si="160"/>
        <v/>
      </c>
    </row>
    <row r="10294" spans="12:12" ht="15.75" customHeight="1" x14ac:dyDescent="0.35">
      <c r="L10294" s="27" t="str">
        <f t="shared" si="160"/>
        <v/>
      </c>
    </row>
    <row r="10295" spans="12:12" ht="15.75" customHeight="1" x14ac:dyDescent="0.35">
      <c r="L10295" s="27" t="str">
        <f t="shared" si="160"/>
        <v/>
      </c>
    </row>
    <row r="10296" spans="12:12" ht="15.75" customHeight="1" x14ac:dyDescent="0.35">
      <c r="L10296" s="27" t="str">
        <f t="shared" si="160"/>
        <v/>
      </c>
    </row>
    <row r="10297" spans="12:12" ht="15.75" customHeight="1" x14ac:dyDescent="0.35">
      <c r="L10297" s="27" t="str">
        <f t="shared" si="160"/>
        <v/>
      </c>
    </row>
    <row r="10298" spans="12:12" ht="15.75" customHeight="1" x14ac:dyDescent="0.35">
      <c r="L10298" s="27" t="str">
        <f t="shared" si="160"/>
        <v/>
      </c>
    </row>
    <row r="10299" spans="12:12" ht="15.75" customHeight="1" x14ac:dyDescent="0.35">
      <c r="L10299" s="27" t="str">
        <f t="shared" si="160"/>
        <v/>
      </c>
    </row>
    <row r="10300" spans="12:12" ht="15.75" customHeight="1" x14ac:dyDescent="0.35">
      <c r="L10300" s="27" t="str">
        <f t="shared" si="160"/>
        <v/>
      </c>
    </row>
    <row r="10301" spans="12:12" ht="15.75" customHeight="1" x14ac:dyDescent="0.35">
      <c r="L10301" s="27" t="str">
        <f t="shared" si="160"/>
        <v/>
      </c>
    </row>
    <row r="10302" spans="12:12" ht="15.75" customHeight="1" x14ac:dyDescent="0.35">
      <c r="L10302" s="27" t="str">
        <f t="shared" si="160"/>
        <v/>
      </c>
    </row>
    <row r="10303" spans="12:12" ht="15.75" customHeight="1" x14ac:dyDescent="0.35">
      <c r="L10303" s="27" t="str">
        <f t="shared" si="160"/>
        <v/>
      </c>
    </row>
    <row r="10304" spans="12:12" ht="15.75" customHeight="1" x14ac:dyDescent="0.35">
      <c r="L10304" s="27" t="str">
        <f t="shared" si="160"/>
        <v/>
      </c>
    </row>
    <row r="10305" spans="12:12" ht="15.75" customHeight="1" x14ac:dyDescent="0.35">
      <c r="L10305" s="27" t="str">
        <f t="shared" si="160"/>
        <v/>
      </c>
    </row>
    <row r="10306" spans="12:12" ht="15.75" customHeight="1" x14ac:dyDescent="0.35">
      <c r="L10306" s="27" t="str">
        <f t="shared" si="160"/>
        <v/>
      </c>
    </row>
    <row r="10307" spans="12:12" ht="15.75" customHeight="1" x14ac:dyDescent="0.35">
      <c r="L10307" s="27" t="str">
        <f t="shared" si="160"/>
        <v/>
      </c>
    </row>
    <row r="10308" spans="12:12" ht="15.75" customHeight="1" x14ac:dyDescent="0.35">
      <c r="L10308" s="27" t="str">
        <f t="shared" si="160"/>
        <v/>
      </c>
    </row>
    <row r="10309" spans="12:12" ht="15.75" customHeight="1" x14ac:dyDescent="0.35">
      <c r="L10309" s="27" t="str">
        <f t="shared" ref="L10309:L10372" si="161">IF((T10309="N/A")+(ISBLANK(T10309)), IF(S10309="Critical", K10309+30, IF(S10309="High", K10309+30,IF(COUNTIF(S10309,"M*"), K10309+90, IF(S10309="Low", K10309+180,"")))),
IF(((U10309="Yes")*(T10309="Critical")), K10309+30, IF(((U10309="Yes")*(T10309="High")), K10309+30,  IF(((U10309="Yes")*(COUNTIF(S10309,"M*"))), K10309+90,  IF(((U10309="Yes")*(T10309="Low")), K10309+180, IF(S10309="Critical", K10309+30, IF(S10309="High", K10309+30,IF(COUNTIF(S10309,"M*"), K10309+90, IF(S10309="Low", K10309+180,"")))))))))</f>
        <v/>
      </c>
    </row>
    <row r="10310" spans="12:12" ht="15.75" customHeight="1" x14ac:dyDescent="0.35">
      <c r="L10310" s="27" t="str">
        <f t="shared" si="161"/>
        <v/>
      </c>
    </row>
    <row r="10311" spans="12:12" ht="15.75" customHeight="1" x14ac:dyDescent="0.35">
      <c r="L10311" s="27" t="str">
        <f t="shared" si="161"/>
        <v/>
      </c>
    </row>
    <row r="10312" spans="12:12" ht="15.75" customHeight="1" x14ac:dyDescent="0.35">
      <c r="L10312" s="27" t="str">
        <f t="shared" si="161"/>
        <v/>
      </c>
    </row>
    <row r="10313" spans="12:12" ht="15.75" customHeight="1" x14ac:dyDescent="0.35">
      <c r="L10313" s="27" t="str">
        <f t="shared" si="161"/>
        <v/>
      </c>
    </row>
    <row r="10314" spans="12:12" ht="15.75" customHeight="1" x14ac:dyDescent="0.35">
      <c r="L10314" s="27" t="str">
        <f t="shared" si="161"/>
        <v/>
      </c>
    </row>
    <row r="10315" spans="12:12" ht="15.75" customHeight="1" x14ac:dyDescent="0.35">
      <c r="L10315" s="27" t="str">
        <f t="shared" si="161"/>
        <v/>
      </c>
    </row>
    <row r="10316" spans="12:12" ht="15.75" customHeight="1" x14ac:dyDescent="0.35">
      <c r="L10316" s="27" t="str">
        <f t="shared" si="161"/>
        <v/>
      </c>
    </row>
    <row r="10317" spans="12:12" ht="15.75" customHeight="1" x14ac:dyDescent="0.35">
      <c r="L10317" s="27" t="str">
        <f t="shared" si="161"/>
        <v/>
      </c>
    </row>
    <row r="10318" spans="12:12" ht="15.75" customHeight="1" x14ac:dyDescent="0.35">
      <c r="L10318" s="27" t="str">
        <f t="shared" si="161"/>
        <v/>
      </c>
    </row>
    <row r="10319" spans="12:12" ht="15.75" customHeight="1" x14ac:dyDescent="0.35">
      <c r="L10319" s="27" t="str">
        <f t="shared" si="161"/>
        <v/>
      </c>
    </row>
    <row r="10320" spans="12:12" ht="15.75" customHeight="1" x14ac:dyDescent="0.35">
      <c r="L10320" s="27" t="str">
        <f t="shared" si="161"/>
        <v/>
      </c>
    </row>
    <row r="10321" spans="12:12" ht="15.75" customHeight="1" x14ac:dyDescent="0.35">
      <c r="L10321" s="27" t="str">
        <f t="shared" si="161"/>
        <v/>
      </c>
    </row>
    <row r="10322" spans="12:12" ht="15.75" customHeight="1" x14ac:dyDescent="0.35">
      <c r="L10322" s="27" t="str">
        <f t="shared" si="161"/>
        <v/>
      </c>
    </row>
    <row r="10323" spans="12:12" ht="15.75" customHeight="1" x14ac:dyDescent="0.35">
      <c r="L10323" s="27" t="str">
        <f t="shared" si="161"/>
        <v/>
      </c>
    </row>
    <row r="10324" spans="12:12" ht="15.75" customHeight="1" x14ac:dyDescent="0.35">
      <c r="L10324" s="27" t="str">
        <f t="shared" si="161"/>
        <v/>
      </c>
    </row>
    <row r="10325" spans="12:12" ht="15.75" customHeight="1" x14ac:dyDescent="0.35">
      <c r="L10325" s="27" t="str">
        <f t="shared" si="161"/>
        <v/>
      </c>
    </row>
    <row r="10326" spans="12:12" ht="15.75" customHeight="1" x14ac:dyDescent="0.35">
      <c r="L10326" s="27" t="str">
        <f t="shared" si="161"/>
        <v/>
      </c>
    </row>
    <row r="10327" spans="12:12" ht="15.75" customHeight="1" x14ac:dyDescent="0.35">
      <c r="L10327" s="27" t="str">
        <f t="shared" si="161"/>
        <v/>
      </c>
    </row>
    <row r="10328" spans="12:12" ht="15.75" customHeight="1" x14ac:dyDescent="0.35">
      <c r="L10328" s="27" t="str">
        <f t="shared" si="161"/>
        <v/>
      </c>
    </row>
    <row r="10329" spans="12:12" ht="15.75" customHeight="1" x14ac:dyDescent="0.35">
      <c r="L10329" s="27" t="str">
        <f t="shared" si="161"/>
        <v/>
      </c>
    </row>
    <row r="10330" spans="12:12" ht="15.75" customHeight="1" x14ac:dyDescent="0.35">
      <c r="L10330" s="27" t="str">
        <f t="shared" si="161"/>
        <v/>
      </c>
    </row>
    <row r="10331" spans="12:12" ht="15.75" customHeight="1" x14ac:dyDescent="0.35">
      <c r="L10331" s="27" t="str">
        <f t="shared" si="161"/>
        <v/>
      </c>
    </row>
    <row r="10332" spans="12:12" ht="15.75" customHeight="1" x14ac:dyDescent="0.35">
      <c r="L10332" s="27" t="str">
        <f t="shared" si="161"/>
        <v/>
      </c>
    </row>
    <row r="10333" spans="12:12" ht="15.75" customHeight="1" x14ac:dyDescent="0.35">
      <c r="L10333" s="27" t="str">
        <f t="shared" si="161"/>
        <v/>
      </c>
    </row>
    <row r="10334" spans="12:12" ht="15.75" customHeight="1" x14ac:dyDescent="0.35">
      <c r="L10334" s="27" t="str">
        <f t="shared" si="161"/>
        <v/>
      </c>
    </row>
    <row r="10335" spans="12:12" ht="15.75" customHeight="1" x14ac:dyDescent="0.35">
      <c r="L10335" s="27" t="str">
        <f t="shared" si="161"/>
        <v/>
      </c>
    </row>
    <row r="10336" spans="12:12" ht="15.75" customHeight="1" x14ac:dyDescent="0.35">
      <c r="L10336" s="27" t="str">
        <f t="shared" si="161"/>
        <v/>
      </c>
    </row>
    <row r="10337" spans="12:12" ht="15.75" customHeight="1" x14ac:dyDescent="0.35">
      <c r="L10337" s="27" t="str">
        <f t="shared" si="161"/>
        <v/>
      </c>
    </row>
    <row r="10338" spans="12:12" ht="15.75" customHeight="1" x14ac:dyDescent="0.35">
      <c r="L10338" s="27" t="str">
        <f t="shared" si="161"/>
        <v/>
      </c>
    </row>
    <row r="10339" spans="12:12" ht="15.75" customHeight="1" x14ac:dyDescent="0.35">
      <c r="L10339" s="27" t="str">
        <f t="shared" si="161"/>
        <v/>
      </c>
    </row>
    <row r="10340" spans="12:12" ht="15.75" customHeight="1" x14ac:dyDescent="0.35">
      <c r="L10340" s="27" t="str">
        <f t="shared" si="161"/>
        <v/>
      </c>
    </row>
    <row r="10341" spans="12:12" ht="15.75" customHeight="1" x14ac:dyDescent="0.35">
      <c r="L10341" s="27" t="str">
        <f t="shared" si="161"/>
        <v/>
      </c>
    </row>
    <row r="10342" spans="12:12" ht="15.75" customHeight="1" x14ac:dyDescent="0.35">
      <c r="L10342" s="27" t="str">
        <f t="shared" si="161"/>
        <v/>
      </c>
    </row>
    <row r="10343" spans="12:12" ht="15.75" customHeight="1" x14ac:dyDescent="0.35">
      <c r="L10343" s="27" t="str">
        <f t="shared" si="161"/>
        <v/>
      </c>
    </row>
    <row r="10344" spans="12:12" ht="15.75" customHeight="1" x14ac:dyDescent="0.35">
      <c r="L10344" s="27" t="str">
        <f t="shared" si="161"/>
        <v/>
      </c>
    </row>
    <row r="10345" spans="12:12" ht="15.75" customHeight="1" x14ac:dyDescent="0.35">
      <c r="L10345" s="27" t="str">
        <f t="shared" si="161"/>
        <v/>
      </c>
    </row>
    <row r="10346" spans="12:12" ht="15.75" customHeight="1" x14ac:dyDescent="0.35">
      <c r="L10346" s="27" t="str">
        <f t="shared" si="161"/>
        <v/>
      </c>
    </row>
    <row r="10347" spans="12:12" ht="15.75" customHeight="1" x14ac:dyDescent="0.35">
      <c r="L10347" s="27" t="str">
        <f t="shared" si="161"/>
        <v/>
      </c>
    </row>
    <row r="10348" spans="12:12" ht="15.75" customHeight="1" x14ac:dyDescent="0.35">
      <c r="L10348" s="27" t="str">
        <f t="shared" si="161"/>
        <v/>
      </c>
    </row>
    <row r="10349" spans="12:12" ht="15.75" customHeight="1" x14ac:dyDescent="0.35">
      <c r="L10349" s="27" t="str">
        <f t="shared" si="161"/>
        <v/>
      </c>
    </row>
    <row r="10350" spans="12:12" ht="15.75" customHeight="1" x14ac:dyDescent="0.35">
      <c r="L10350" s="27" t="str">
        <f t="shared" si="161"/>
        <v/>
      </c>
    </row>
    <row r="10351" spans="12:12" ht="15.75" customHeight="1" x14ac:dyDescent="0.35">
      <c r="L10351" s="27" t="str">
        <f t="shared" si="161"/>
        <v/>
      </c>
    </row>
    <row r="10352" spans="12:12" ht="15.75" customHeight="1" x14ac:dyDescent="0.35">
      <c r="L10352" s="27" t="str">
        <f t="shared" si="161"/>
        <v/>
      </c>
    </row>
    <row r="10353" spans="12:12" ht="15.75" customHeight="1" x14ac:dyDescent="0.35">
      <c r="L10353" s="27" t="str">
        <f t="shared" si="161"/>
        <v/>
      </c>
    </row>
    <row r="10354" spans="12:12" ht="15.75" customHeight="1" x14ac:dyDescent="0.35">
      <c r="L10354" s="27" t="str">
        <f t="shared" si="161"/>
        <v/>
      </c>
    </row>
    <row r="10355" spans="12:12" ht="15.75" customHeight="1" x14ac:dyDescent="0.35">
      <c r="L10355" s="27" t="str">
        <f t="shared" si="161"/>
        <v/>
      </c>
    </row>
    <row r="10356" spans="12:12" ht="15.75" customHeight="1" x14ac:dyDescent="0.35">
      <c r="L10356" s="27" t="str">
        <f t="shared" si="161"/>
        <v/>
      </c>
    </row>
    <row r="10357" spans="12:12" ht="15.75" customHeight="1" x14ac:dyDescent="0.35">
      <c r="L10357" s="27" t="str">
        <f t="shared" si="161"/>
        <v/>
      </c>
    </row>
    <row r="10358" spans="12:12" ht="15.75" customHeight="1" x14ac:dyDescent="0.35">
      <c r="L10358" s="27" t="str">
        <f t="shared" si="161"/>
        <v/>
      </c>
    </row>
    <row r="10359" spans="12:12" ht="15.75" customHeight="1" x14ac:dyDescent="0.35">
      <c r="L10359" s="27" t="str">
        <f t="shared" si="161"/>
        <v/>
      </c>
    </row>
    <row r="10360" spans="12:12" ht="15.75" customHeight="1" x14ac:dyDescent="0.35">
      <c r="L10360" s="27" t="str">
        <f t="shared" si="161"/>
        <v/>
      </c>
    </row>
    <row r="10361" spans="12:12" ht="15.75" customHeight="1" x14ac:dyDescent="0.35">
      <c r="L10361" s="27" t="str">
        <f t="shared" si="161"/>
        <v/>
      </c>
    </row>
    <row r="10362" spans="12:12" ht="15.75" customHeight="1" x14ac:dyDescent="0.35">
      <c r="L10362" s="27" t="str">
        <f t="shared" si="161"/>
        <v/>
      </c>
    </row>
    <row r="10363" spans="12:12" ht="15.75" customHeight="1" x14ac:dyDescent="0.35">
      <c r="L10363" s="27" t="str">
        <f t="shared" si="161"/>
        <v/>
      </c>
    </row>
    <row r="10364" spans="12:12" ht="15.75" customHeight="1" x14ac:dyDescent="0.35">
      <c r="L10364" s="27" t="str">
        <f t="shared" si="161"/>
        <v/>
      </c>
    </row>
    <row r="10365" spans="12:12" ht="15.75" customHeight="1" x14ac:dyDescent="0.35">
      <c r="L10365" s="27" t="str">
        <f t="shared" si="161"/>
        <v/>
      </c>
    </row>
    <row r="10366" spans="12:12" ht="15.75" customHeight="1" x14ac:dyDescent="0.35">
      <c r="L10366" s="27" t="str">
        <f t="shared" si="161"/>
        <v/>
      </c>
    </row>
    <row r="10367" spans="12:12" ht="15.75" customHeight="1" x14ac:dyDescent="0.35">
      <c r="L10367" s="27" t="str">
        <f t="shared" si="161"/>
        <v/>
      </c>
    </row>
    <row r="10368" spans="12:12" ht="15.75" customHeight="1" x14ac:dyDescent="0.35">
      <c r="L10368" s="27" t="str">
        <f t="shared" si="161"/>
        <v/>
      </c>
    </row>
    <row r="10369" spans="12:12" ht="15.75" customHeight="1" x14ac:dyDescent="0.35">
      <c r="L10369" s="27" t="str">
        <f t="shared" si="161"/>
        <v/>
      </c>
    </row>
    <row r="10370" spans="12:12" ht="15.75" customHeight="1" x14ac:dyDescent="0.35">
      <c r="L10370" s="27" t="str">
        <f t="shared" si="161"/>
        <v/>
      </c>
    </row>
    <row r="10371" spans="12:12" ht="15.75" customHeight="1" x14ac:dyDescent="0.35">
      <c r="L10371" s="27" t="str">
        <f t="shared" si="161"/>
        <v/>
      </c>
    </row>
    <row r="10372" spans="12:12" ht="15.75" customHeight="1" x14ac:dyDescent="0.35">
      <c r="L10372" s="27" t="str">
        <f t="shared" si="161"/>
        <v/>
      </c>
    </row>
    <row r="10373" spans="12:12" ht="15.75" customHeight="1" x14ac:dyDescent="0.35">
      <c r="L10373" s="27" t="str">
        <f t="shared" ref="L10373:L10436" si="162">IF((T10373="N/A")+(ISBLANK(T10373)), IF(S10373="Critical", K10373+30, IF(S10373="High", K10373+30,IF(COUNTIF(S10373,"M*"), K10373+90, IF(S10373="Low", K10373+180,"")))),
IF(((U10373="Yes")*(T10373="Critical")), K10373+30, IF(((U10373="Yes")*(T10373="High")), K10373+30,  IF(((U10373="Yes")*(COUNTIF(S10373,"M*"))), K10373+90,  IF(((U10373="Yes")*(T10373="Low")), K10373+180, IF(S10373="Critical", K10373+30, IF(S10373="High", K10373+30,IF(COUNTIF(S10373,"M*"), K10373+90, IF(S10373="Low", K10373+180,"")))))))))</f>
        <v/>
      </c>
    </row>
    <row r="10374" spans="12:12" ht="15.75" customHeight="1" x14ac:dyDescent="0.35">
      <c r="L10374" s="27" t="str">
        <f t="shared" si="162"/>
        <v/>
      </c>
    </row>
    <row r="10375" spans="12:12" ht="15.75" customHeight="1" x14ac:dyDescent="0.35">
      <c r="L10375" s="27" t="str">
        <f t="shared" si="162"/>
        <v/>
      </c>
    </row>
    <row r="10376" spans="12:12" ht="15.75" customHeight="1" x14ac:dyDescent="0.35">
      <c r="L10376" s="27" t="str">
        <f t="shared" si="162"/>
        <v/>
      </c>
    </row>
    <row r="10377" spans="12:12" ht="15.75" customHeight="1" x14ac:dyDescent="0.35">
      <c r="L10377" s="27" t="str">
        <f t="shared" si="162"/>
        <v/>
      </c>
    </row>
    <row r="10378" spans="12:12" ht="15.75" customHeight="1" x14ac:dyDescent="0.35">
      <c r="L10378" s="27" t="str">
        <f t="shared" si="162"/>
        <v/>
      </c>
    </row>
    <row r="10379" spans="12:12" ht="15.75" customHeight="1" x14ac:dyDescent="0.35">
      <c r="L10379" s="27" t="str">
        <f t="shared" si="162"/>
        <v/>
      </c>
    </row>
    <row r="10380" spans="12:12" ht="15.75" customHeight="1" x14ac:dyDescent="0.35">
      <c r="L10380" s="27" t="str">
        <f t="shared" si="162"/>
        <v/>
      </c>
    </row>
    <row r="10381" spans="12:12" ht="15.75" customHeight="1" x14ac:dyDescent="0.35">
      <c r="L10381" s="27" t="str">
        <f t="shared" si="162"/>
        <v/>
      </c>
    </row>
    <row r="10382" spans="12:12" ht="15.75" customHeight="1" x14ac:dyDescent="0.35">
      <c r="L10382" s="27" t="str">
        <f t="shared" si="162"/>
        <v/>
      </c>
    </row>
    <row r="10383" spans="12:12" ht="15.75" customHeight="1" x14ac:dyDescent="0.35">
      <c r="L10383" s="27" t="str">
        <f t="shared" si="162"/>
        <v/>
      </c>
    </row>
    <row r="10384" spans="12:12" ht="15.75" customHeight="1" x14ac:dyDescent="0.35">
      <c r="L10384" s="27" t="str">
        <f t="shared" si="162"/>
        <v/>
      </c>
    </row>
    <row r="10385" spans="12:12" ht="15.75" customHeight="1" x14ac:dyDescent="0.35">
      <c r="L10385" s="27" t="str">
        <f t="shared" si="162"/>
        <v/>
      </c>
    </row>
    <row r="10386" spans="12:12" ht="15.75" customHeight="1" x14ac:dyDescent="0.35">
      <c r="L10386" s="27" t="str">
        <f t="shared" si="162"/>
        <v/>
      </c>
    </row>
    <row r="10387" spans="12:12" ht="15.75" customHeight="1" x14ac:dyDescent="0.35">
      <c r="L10387" s="27" t="str">
        <f t="shared" si="162"/>
        <v/>
      </c>
    </row>
    <row r="10388" spans="12:12" ht="15.75" customHeight="1" x14ac:dyDescent="0.35">
      <c r="L10388" s="27" t="str">
        <f t="shared" si="162"/>
        <v/>
      </c>
    </row>
    <row r="10389" spans="12:12" ht="15.75" customHeight="1" x14ac:dyDescent="0.35">
      <c r="L10389" s="27" t="str">
        <f t="shared" si="162"/>
        <v/>
      </c>
    </row>
    <row r="10390" spans="12:12" ht="15.75" customHeight="1" x14ac:dyDescent="0.35">
      <c r="L10390" s="27" t="str">
        <f t="shared" si="162"/>
        <v/>
      </c>
    </row>
    <row r="10391" spans="12:12" ht="15.75" customHeight="1" x14ac:dyDescent="0.35">
      <c r="L10391" s="27" t="str">
        <f t="shared" si="162"/>
        <v/>
      </c>
    </row>
    <row r="10392" spans="12:12" ht="15.75" customHeight="1" x14ac:dyDescent="0.35">
      <c r="L10392" s="27" t="str">
        <f t="shared" si="162"/>
        <v/>
      </c>
    </row>
    <row r="10393" spans="12:12" ht="15.75" customHeight="1" x14ac:dyDescent="0.35">
      <c r="L10393" s="27" t="str">
        <f t="shared" si="162"/>
        <v/>
      </c>
    </row>
    <row r="10394" spans="12:12" ht="15.75" customHeight="1" x14ac:dyDescent="0.35">
      <c r="L10394" s="27" t="str">
        <f t="shared" si="162"/>
        <v/>
      </c>
    </row>
    <row r="10395" spans="12:12" ht="15.75" customHeight="1" x14ac:dyDescent="0.35">
      <c r="L10395" s="27" t="str">
        <f t="shared" si="162"/>
        <v/>
      </c>
    </row>
    <row r="10396" spans="12:12" ht="15.75" customHeight="1" x14ac:dyDescent="0.35">
      <c r="L10396" s="27" t="str">
        <f t="shared" si="162"/>
        <v/>
      </c>
    </row>
    <row r="10397" spans="12:12" ht="15.75" customHeight="1" x14ac:dyDescent="0.35">
      <c r="L10397" s="27" t="str">
        <f t="shared" si="162"/>
        <v/>
      </c>
    </row>
    <row r="10398" spans="12:12" ht="15.75" customHeight="1" x14ac:dyDescent="0.35">
      <c r="L10398" s="27" t="str">
        <f t="shared" si="162"/>
        <v/>
      </c>
    </row>
    <row r="10399" spans="12:12" ht="15.75" customHeight="1" x14ac:dyDescent="0.35">
      <c r="L10399" s="27" t="str">
        <f t="shared" si="162"/>
        <v/>
      </c>
    </row>
    <row r="10400" spans="12:12" ht="15.75" customHeight="1" x14ac:dyDescent="0.35">
      <c r="L10400" s="27" t="str">
        <f t="shared" si="162"/>
        <v/>
      </c>
    </row>
    <row r="10401" spans="12:12" ht="15.75" customHeight="1" x14ac:dyDescent="0.35">
      <c r="L10401" s="27" t="str">
        <f t="shared" si="162"/>
        <v/>
      </c>
    </row>
    <row r="10402" spans="12:12" ht="15.75" customHeight="1" x14ac:dyDescent="0.35">
      <c r="L10402" s="27" t="str">
        <f t="shared" si="162"/>
        <v/>
      </c>
    </row>
    <row r="10403" spans="12:12" ht="15.75" customHeight="1" x14ac:dyDescent="0.35">
      <c r="L10403" s="27" t="str">
        <f t="shared" si="162"/>
        <v/>
      </c>
    </row>
    <row r="10404" spans="12:12" ht="15.75" customHeight="1" x14ac:dyDescent="0.35">
      <c r="L10404" s="27" t="str">
        <f t="shared" si="162"/>
        <v/>
      </c>
    </row>
    <row r="10405" spans="12:12" ht="15.75" customHeight="1" x14ac:dyDescent="0.35">
      <c r="L10405" s="27" t="str">
        <f t="shared" si="162"/>
        <v/>
      </c>
    </row>
    <row r="10406" spans="12:12" ht="15.75" customHeight="1" x14ac:dyDescent="0.35">
      <c r="L10406" s="27" t="str">
        <f t="shared" si="162"/>
        <v/>
      </c>
    </row>
    <row r="10407" spans="12:12" ht="15.75" customHeight="1" x14ac:dyDescent="0.35">
      <c r="L10407" s="27" t="str">
        <f t="shared" si="162"/>
        <v/>
      </c>
    </row>
    <row r="10408" spans="12:12" ht="15.75" customHeight="1" x14ac:dyDescent="0.35">
      <c r="L10408" s="27" t="str">
        <f t="shared" si="162"/>
        <v/>
      </c>
    </row>
    <row r="10409" spans="12:12" ht="15.75" customHeight="1" x14ac:dyDescent="0.35">
      <c r="L10409" s="27" t="str">
        <f t="shared" si="162"/>
        <v/>
      </c>
    </row>
    <row r="10410" spans="12:12" ht="15.75" customHeight="1" x14ac:dyDescent="0.35">
      <c r="L10410" s="27" t="str">
        <f t="shared" si="162"/>
        <v/>
      </c>
    </row>
    <row r="10411" spans="12:12" ht="15.75" customHeight="1" x14ac:dyDescent="0.35">
      <c r="L10411" s="27" t="str">
        <f t="shared" si="162"/>
        <v/>
      </c>
    </row>
    <row r="10412" spans="12:12" ht="15.75" customHeight="1" x14ac:dyDescent="0.35">
      <c r="L10412" s="27" t="str">
        <f t="shared" si="162"/>
        <v/>
      </c>
    </row>
    <row r="10413" spans="12:12" ht="15.75" customHeight="1" x14ac:dyDescent="0.35">
      <c r="L10413" s="27" t="str">
        <f t="shared" si="162"/>
        <v/>
      </c>
    </row>
    <row r="10414" spans="12:12" ht="15.75" customHeight="1" x14ac:dyDescent="0.35">
      <c r="L10414" s="27" t="str">
        <f t="shared" si="162"/>
        <v/>
      </c>
    </row>
    <row r="10415" spans="12:12" ht="15.75" customHeight="1" x14ac:dyDescent="0.35">
      <c r="L10415" s="27" t="str">
        <f t="shared" si="162"/>
        <v/>
      </c>
    </row>
    <row r="10416" spans="12:12" ht="15.75" customHeight="1" x14ac:dyDescent="0.35">
      <c r="L10416" s="27" t="str">
        <f t="shared" si="162"/>
        <v/>
      </c>
    </row>
    <row r="10417" spans="12:12" ht="15.75" customHeight="1" x14ac:dyDescent="0.35">
      <c r="L10417" s="27" t="str">
        <f t="shared" si="162"/>
        <v/>
      </c>
    </row>
    <row r="10418" spans="12:12" ht="15.75" customHeight="1" x14ac:dyDescent="0.35">
      <c r="L10418" s="27" t="str">
        <f t="shared" si="162"/>
        <v/>
      </c>
    </row>
    <row r="10419" spans="12:12" ht="15.75" customHeight="1" x14ac:dyDescent="0.35">
      <c r="L10419" s="27" t="str">
        <f t="shared" si="162"/>
        <v/>
      </c>
    </row>
    <row r="10420" spans="12:12" ht="15.75" customHeight="1" x14ac:dyDescent="0.35">
      <c r="L10420" s="27" t="str">
        <f t="shared" si="162"/>
        <v/>
      </c>
    </row>
    <row r="10421" spans="12:12" ht="15.75" customHeight="1" x14ac:dyDescent="0.35">
      <c r="L10421" s="27" t="str">
        <f t="shared" si="162"/>
        <v/>
      </c>
    </row>
    <row r="10422" spans="12:12" ht="15.75" customHeight="1" x14ac:dyDescent="0.35">
      <c r="L10422" s="27" t="str">
        <f t="shared" si="162"/>
        <v/>
      </c>
    </row>
    <row r="10423" spans="12:12" ht="15.75" customHeight="1" x14ac:dyDescent="0.35">
      <c r="L10423" s="27" t="str">
        <f t="shared" si="162"/>
        <v/>
      </c>
    </row>
    <row r="10424" spans="12:12" ht="15.75" customHeight="1" x14ac:dyDescent="0.35">
      <c r="L10424" s="27" t="str">
        <f t="shared" si="162"/>
        <v/>
      </c>
    </row>
    <row r="10425" spans="12:12" ht="15.75" customHeight="1" x14ac:dyDescent="0.35">
      <c r="L10425" s="27" t="str">
        <f t="shared" si="162"/>
        <v/>
      </c>
    </row>
    <row r="10426" spans="12:12" ht="15.75" customHeight="1" x14ac:dyDescent="0.35">
      <c r="L10426" s="27" t="str">
        <f t="shared" si="162"/>
        <v/>
      </c>
    </row>
    <row r="10427" spans="12:12" ht="15.75" customHeight="1" x14ac:dyDescent="0.35">
      <c r="L10427" s="27" t="str">
        <f t="shared" si="162"/>
        <v/>
      </c>
    </row>
    <row r="10428" spans="12:12" ht="15.75" customHeight="1" x14ac:dyDescent="0.35">
      <c r="L10428" s="27" t="str">
        <f t="shared" si="162"/>
        <v/>
      </c>
    </row>
    <row r="10429" spans="12:12" ht="15.75" customHeight="1" x14ac:dyDescent="0.35">
      <c r="L10429" s="27" t="str">
        <f t="shared" si="162"/>
        <v/>
      </c>
    </row>
    <row r="10430" spans="12:12" ht="15.75" customHeight="1" x14ac:dyDescent="0.35">
      <c r="L10430" s="27" t="str">
        <f t="shared" si="162"/>
        <v/>
      </c>
    </row>
    <row r="10431" spans="12:12" ht="15.75" customHeight="1" x14ac:dyDescent="0.35">
      <c r="L10431" s="27" t="str">
        <f t="shared" si="162"/>
        <v/>
      </c>
    </row>
    <row r="10432" spans="12:12" ht="15.75" customHeight="1" x14ac:dyDescent="0.35">
      <c r="L10432" s="27" t="str">
        <f t="shared" si="162"/>
        <v/>
      </c>
    </row>
    <row r="10433" spans="12:12" ht="15.75" customHeight="1" x14ac:dyDescent="0.35">
      <c r="L10433" s="27" t="str">
        <f t="shared" si="162"/>
        <v/>
      </c>
    </row>
    <row r="10434" spans="12:12" ht="15.75" customHeight="1" x14ac:dyDescent="0.35">
      <c r="L10434" s="27" t="str">
        <f t="shared" si="162"/>
        <v/>
      </c>
    </row>
    <row r="10435" spans="12:12" ht="15.75" customHeight="1" x14ac:dyDescent="0.35">
      <c r="L10435" s="27" t="str">
        <f t="shared" si="162"/>
        <v/>
      </c>
    </row>
    <row r="10436" spans="12:12" ht="15.75" customHeight="1" x14ac:dyDescent="0.35">
      <c r="L10436" s="27" t="str">
        <f t="shared" si="162"/>
        <v/>
      </c>
    </row>
    <row r="10437" spans="12:12" ht="15.75" customHeight="1" x14ac:dyDescent="0.35">
      <c r="L10437" s="27" t="str">
        <f t="shared" ref="L10437:L10500" si="163">IF((T10437="N/A")+(ISBLANK(T10437)), IF(S10437="Critical", K10437+30, IF(S10437="High", K10437+30,IF(COUNTIF(S10437,"M*"), K10437+90, IF(S10437="Low", K10437+180,"")))),
IF(((U10437="Yes")*(T10437="Critical")), K10437+30, IF(((U10437="Yes")*(T10437="High")), K10437+30,  IF(((U10437="Yes")*(COUNTIF(S10437,"M*"))), K10437+90,  IF(((U10437="Yes")*(T10437="Low")), K10437+180, IF(S10437="Critical", K10437+30, IF(S10437="High", K10437+30,IF(COUNTIF(S10437,"M*"), K10437+90, IF(S10437="Low", K10437+180,"")))))))))</f>
        <v/>
      </c>
    </row>
    <row r="10438" spans="12:12" ht="15.75" customHeight="1" x14ac:dyDescent="0.35">
      <c r="L10438" s="27" t="str">
        <f t="shared" si="163"/>
        <v/>
      </c>
    </row>
    <row r="10439" spans="12:12" ht="15.75" customHeight="1" x14ac:dyDescent="0.35">
      <c r="L10439" s="27" t="str">
        <f t="shared" si="163"/>
        <v/>
      </c>
    </row>
    <row r="10440" spans="12:12" ht="15.75" customHeight="1" x14ac:dyDescent="0.35">
      <c r="L10440" s="27" t="str">
        <f t="shared" si="163"/>
        <v/>
      </c>
    </row>
    <row r="10441" spans="12:12" ht="15.75" customHeight="1" x14ac:dyDescent="0.35">
      <c r="L10441" s="27" t="str">
        <f t="shared" si="163"/>
        <v/>
      </c>
    </row>
    <row r="10442" spans="12:12" ht="15.75" customHeight="1" x14ac:dyDescent="0.35">
      <c r="L10442" s="27" t="str">
        <f t="shared" si="163"/>
        <v/>
      </c>
    </row>
    <row r="10443" spans="12:12" ht="15.75" customHeight="1" x14ac:dyDescent="0.35">
      <c r="L10443" s="27" t="str">
        <f t="shared" si="163"/>
        <v/>
      </c>
    </row>
    <row r="10444" spans="12:12" ht="15.75" customHeight="1" x14ac:dyDescent="0.35">
      <c r="L10444" s="27" t="str">
        <f t="shared" si="163"/>
        <v/>
      </c>
    </row>
    <row r="10445" spans="12:12" ht="15.75" customHeight="1" x14ac:dyDescent="0.35">
      <c r="L10445" s="27" t="str">
        <f t="shared" si="163"/>
        <v/>
      </c>
    </row>
    <row r="10446" spans="12:12" ht="15.75" customHeight="1" x14ac:dyDescent="0.35">
      <c r="L10446" s="27" t="str">
        <f t="shared" si="163"/>
        <v/>
      </c>
    </row>
    <row r="10447" spans="12:12" ht="15.75" customHeight="1" x14ac:dyDescent="0.35">
      <c r="L10447" s="27" t="str">
        <f t="shared" si="163"/>
        <v/>
      </c>
    </row>
    <row r="10448" spans="12:12" ht="15.75" customHeight="1" x14ac:dyDescent="0.35">
      <c r="L10448" s="27" t="str">
        <f t="shared" si="163"/>
        <v/>
      </c>
    </row>
    <row r="10449" spans="12:12" ht="15.75" customHeight="1" x14ac:dyDescent="0.35">
      <c r="L10449" s="27" t="str">
        <f t="shared" si="163"/>
        <v/>
      </c>
    </row>
    <row r="10450" spans="12:12" ht="15.75" customHeight="1" x14ac:dyDescent="0.35">
      <c r="L10450" s="27" t="str">
        <f t="shared" si="163"/>
        <v/>
      </c>
    </row>
    <row r="10451" spans="12:12" ht="15.75" customHeight="1" x14ac:dyDescent="0.35">
      <c r="L10451" s="27" t="str">
        <f t="shared" si="163"/>
        <v/>
      </c>
    </row>
    <row r="10452" spans="12:12" ht="15.75" customHeight="1" x14ac:dyDescent="0.35">
      <c r="L10452" s="27" t="str">
        <f t="shared" si="163"/>
        <v/>
      </c>
    </row>
    <row r="10453" spans="12:12" ht="15.75" customHeight="1" x14ac:dyDescent="0.35">
      <c r="L10453" s="27" t="str">
        <f t="shared" si="163"/>
        <v/>
      </c>
    </row>
    <row r="10454" spans="12:12" ht="15.75" customHeight="1" x14ac:dyDescent="0.35">
      <c r="L10454" s="27" t="str">
        <f t="shared" si="163"/>
        <v/>
      </c>
    </row>
    <row r="10455" spans="12:12" ht="15.75" customHeight="1" x14ac:dyDescent="0.35">
      <c r="L10455" s="27" t="str">
        <f t="shared" si="163"/>
        <v/>
      </c>
    </row>
    <row r="10456" spans="12:12" ht="15.75" customHeight="1" x14ac:dyDescent="0.35">
      <c r="L10456" s="27" t="str">
        <f t="shared" si="163"/>
        <v/>
      </c>
    </row>
    <row r="10457" spans="12:12" ht="15.75" customHeight="1" x14ac:dyDescent="0.35">
      <c r="L10457" s="27" t="str">
        <f t="shared" si="163"/>
        <v/>
      </c>
    </row>
    <row r="10458" spans="12:12" ht="15.75" customHeight="1" x14ac:dyDescent="0.35">
      <c r="L10458" s="27" t="str">
        <f t="shared" si="163"/>
        <v/>
      </c>
    </row>
    <row r="10459" spans="12:12" ht="15.75" customHeight="1" x14ac:dyDescent="0.35">
      <c r="L10459" s="27" t="str">
        <f t="shared" si="163"/>
        <v/>
      </c>
    </row>
    <row r="10460" spans="12:12" ht="15.75" customHeight="1" x14ac:dyDescent="0.35">
      <c r="L10460" s="27" t="str">
        <f t="shared" si="163"/>
        <v/>
      </c>
    </row>
    <row r="10461" spans="12:12" ht="15.75" customHeight="1" x14ac:dyDescent="0.35">
      <c r="L10461" s="27" t="str">
        <f t="shared" si="163"/>
        <v/>
      </c>
    </row>
    <row r="10462" spans="12:12" ht="15.75" customHeight="1" x14ac:dyDescent="0.35">
      <c r="L10462" s="27" t="str">
        <f t="shared" si="163"/>
        <v/>
      </c>
    </row>
    <row r="10463" spans="12:12" ht="15.75" customHeight="1" x14ac:dyDescent="0.35">
      <c r="L10463" s="27" t="str">
        <f t="shared" si="163"/>
        <v/>
      </c>
    </row>
    <row r="10464" spans="12:12" ht="15.75" customHeight="1" x14ac:dyDescent="0.35">
      <c r="L10464" s="27" t="str">
        <f t="shared" si="163"/>
        <v/>
      </c>
    </row>
    <row r="10465" spans="12:12" ht="15.75" customHeight="1" x14ac:dyDescent="0.35">
      <c r="L10465" s="27" t="str">
        <f t="shared" si="163"/>
        <v/>
      </c>
    </row>
    <row r="10466" spans="12:12" ht="15.75" customHeight="1" x14ac:dyDescent="0.35">
      <c r="L10466" s="27" t="str">
        <f t="shared" si="163"/>
        <v/>
      </c>
    </row>
    <row r="10467" spans="12:12" ht="15.75" customHeight="1" x14ac:dyDescent="0.35">
      <c r="L10467" s="27" t="str">
        <f t="shared" si="163"/>
        <v/>
      </c>
    </row>
    <row r="10468" spans="12:12" ht="15.75" customHeight="1" x14ac:dyDescent="0.35">
      <c r="L10468" s="27" t="str">
        <f t="shared" si="163"/>
        <v/>
      </c>
    </row>
    <row r="10469" spans="12:12" ht="15.75" customHeight="1" x14ac:dyDescent="0.35">
      <c r="L10469" s="27" t="str">
        <f t="shared" si="163"/>
        <v/>
      </c>
    </row>
    <row r="10470" spans="12:12" ht="15.75" customHeight="1" x14ac:dyDescent="0.35">
      <c r="L10470" s="27" t="str">
        <f t="shared" si="163"/>
        <v/>
      </c>
    </row>
    <row r="10471" spans="12:12" ht="15.75" customHeight="1" x14ac:dyDescent="0.35">
      <c r="L10471" s="27" t="str">
        <f t="shared" si="163"/>
        <v/>
      </c>
    </row>
    <row r="10472" spans="12:12" ht="15.75" customHeight="1" x14ac:dyDescent="0.35">
      <c r="L10472" s="27" t="str">
        <f t="shared" si="163"/>
        <v/>
      </c>
    </row>
    <row r="10473" spans="12:12" ht="15.75" customHeight="1" x14ac:dyDescent="0.35">
      <c r="L10473" s="27" t="str">
        <f t="shared" si="163"/>
        <v/>
      </c>
    </row>
    <row r="10474" spans="12:12" ht="15.75" customHeight="1" x14ac:dyDescent="0.35">
      <c r="L10474" s="27" t="str">
        <f t="shared" si="163"/>
        <v/>
      </c>
    </row>
    <row r="10475" spans="12:12" ht="15.75" customHeight="1" x14ac:dyDescent="0.35">
      <c r="L10475" s="27" t="str">
        <f t="shared" si="163"/>
        <v/>
      </c>
    </row>
    <row r="10476" spans="12:12" ht="15.75" customHeight="1" x14ac:dyDescent="0.35">
      <c r="L10476" s="27" t="str">
        <f t="shared" si="163"/>
        <v/>
      </c>
    </row>
    <row r="10477" spans="12:12" ht="15.75" customHeight="1" x14ac:dyDescent="0.35">
      <c r="L10477" s="27" t="str">
        <f t="shared" si="163"/>
        <v/>
      </c>
    </row>
    <row r="10478" spans="12:12" ht="15.75" customHeight="1" x14ac:dyDescent="0.35">
      <c r="L10478" s="27" t="str">
        <f t="shared" si="163"/>
        <v/>
      </c>
    </row>
    <row r="10479" spans="12:12" ht="15.75" customHeight="1" x14ac:dyDescent="0.35">
      <c r="L10479" s="27" t="str">
        <f t="shared" si="163"/>
        <v/>
      </c>
    </row>
    <row r="10480" spans="12:12" ht="15.75" customHeight="1" x14ac:dyDescent="0.35">
      <c r="L10480" s="27" t="str">
        <f t="shared" si="163"/>
        <v/>
      </c>
    </row>
    <row r="10481" spans="12:12" ht="15.75" customHeight="1" x14ac:dyDescent="0.35">
      <c r="L10481" s="27" t="str">
        <f t="shared" si="163"/>
        <v/>
      </c>
    </row>
    <row r="10482" spans="12:12" ht="15.75" customHeight="1" x14ac:dyDescent="0.35">
      <c r="L10482" s="27" t="str">
        <f t="shared" si="163"/>
        <v/>
      </c>
    </row>
    <row r="10483" spans="12:12" ht="15.75" customHeight="1" x14ac:dyDescent="0.35">
      <c r="L10483" s="27" t="str">
        <f t="shared" si="163"/>
        <v/>
      </c>
    </row>
    <row r="10484" spans="12:12" ht="15.75" customHeight="1" x14ac:dyDescent="0.35">
      <c r="L10484" s="27" t="str">
        <f t="shared" si="163"/>
        <v/>
      </c>
    </row>
    <row r="10485" spans="12:12" ht="15.75" customHeight="1" x14ac:dyDescent="0.35">
      <c r="L10485" s="27" t="str">
        <f t="shared" si="163"/>
        <v/>
      </c>
    </row>
    <row r="10486" spans="12:12" ht="15.75" customHeight="1" x14ac:dyDescent="0.35">
      <c r="L10486" s="27" t="str">
        <f t="shared" si="163"/>
        <v/>
      </c>
    </row>
    <row r="10487" spans="12:12" ht="15.75" customHeight="1" x14ac:dyDescent="0.35">
      <c r="L10487" s="27" t="str">
        <f t="shared" si="163"/>
        <v/>
      </c>
    </row>
    <row r="10488" spans="12:12" ht="15.75" customHeight="1" x14ac:dyDescent="0.35">
      <c r="L10488" s="27" t="str">
        <f t="shared" si="163"/>
        <v/>
      </c>
    </row>
    <row r="10489" spans="12:12" ht="15.75" customHeight="1" x14ac:dyDescent="0.35">
      <c r="L10489" s="27" t="str">
        <f t="shared" si="163"/>
        <v/>
      </c>
    </row>
    <row r="10490" spans="12:12" ht="15.75" customHeight="1" x14ac:dyDescent="0.35">
      <c r="L10490" s="27" t="str">
        <f t="shared" si="163"/>
        <v/>
      </c>
    </row>
    <row r="10491" spans="12:12" ht="15.75" customHeight="1" x14ac:dyDescent="0.35">
      <c r="L10491" s="27" t="str">
        <f t="shared" si="163"/>
        <v/>
      </c>
    </row>
    <row r="10492" spans="12:12" ht="15.75" customHeight="1" x14ac:dyDescent="0.35">
      <c r="L10492" s="27" t="str">
        <f t="shared" si="163"/>
        <v/>
      </c>
    </row>
    <row r="10493" spans="12:12" ht="15.75" customHeight="1" x14ac:dyDescent="0.35">
      <c r="L10493" s="27" t="str">
        <f t="shared" si="163"/>
        <v/>
      </c>
    </row>
    <row r="10494" spans="12:12" ht="15.75" customHeight="1" x14ac:dyDescent="0.35">
      <c r="L10494" s="27" t="str">
        <f t="shared" si="163"/>
        <v/>
      </c>
    </row>
    <row r="10495" spans="12:12" ht="15.75" customHeight="1" x14ac:dyDescent="0.35">
      <c r="L10495" s="27" t="str">
        <f t="shared" si="163"/>
        <v/>
      </c>
    </row>
    <row r="10496" spans="12:12" ht="15.75" customHeight="1" x14ac:dyDescent="0.35">
      <c r="L10496" s="27" t="str">
        <f t="shared" si="163"/>
        <v/>
      </c>
    </row>
    <row r="10497" spans="12:12" ht="15.75" customHeight="1" x14ac:dyDescent="0.35">
      <c r="L10497" s="27" t="str">
        <f t="shared" si="163"/>
        <v/>
      </c>
    </row>
    <row r="10498" spans="12:12" ht="15.75" customHeight="1" x14ac:dyDescent="0.35">
      <c r="L10498" s="27" t="str">
        <f t="shared" si="163"/>
        <v/>
      </c>
    </row>
    <row r="10499" spans="12:12" ht="15.75" customHeight="1" x14ac:dyDescent="0.35">
      <c r="L10499" s="27" t="str">
        <f t="shared" si="163"/>
        <v/>
      </c>
    </row>
    <row r="10500" spans="12:12" ht="15.75" customHeight="1" x14ac:dyDescent="0.35">
      <c r="L10500" s="27" t="str">
        <f t="shared" si="163"/>
        <v/>
      </c>
    </row>
    <row r="10501" spans="12:12" ht="15.75" customHeight="1" x14ac:dyDescent="0.35">
      <c r="L10501" s="27" t="str">
        <f t="shared" ref="L10501:L10564" si="164">IF((T10501="N/A")+(ISBLANK(T10501)), IF(S10501="Critical", K10501+30, IF(S10501="High", K10501+30,IF(COUNTIF(S10501,"M*"), K10501+90, IF(S10501="Low", K10501+180,"")))),
IF(((U10501="Yes")*(T10501="Critical")), K10501+30, IF(((U10501="Yes")*(T10501="High")), K10501+30,  IF(((U10501="Yes")*(COUNTIF(S10501,"M*"))), K10501+90,  IF(((U10501="Yes")*(T10501="Low")), K10501+180, IF(S10501="Critical", K10501+30, IF(S10501="High", K10501+30,IF(COUNTIF(S10501,"M*"), K10501+90, IF(S10501="Low", K10501+180,"")))))))))</f>
        <v/>
      </c>
    </row>
    <row r="10502" spans="12:12" ht="15.75" customHeight="1" x14ac:dyDescent="0.35">
      <c r="L10502" s="27" t="str">
        <f t="shared" si="164"/>
        <v/>
      </c>
    </row>
    <row r="10503" spans="12:12" ht="15.75" customHeight="1" x14ac:dyDescent="0.35">
      <c r="L10503" s="27" t="str">
        <f t="shared" si="164"/>
        <v/>
      </c>
    </row>
    <row r="10504" spans="12:12" ht="15.75" customHeight="1" x14ac:dyDescent="0.35">
      <c r="L10504" s="27" t="str">
        <f t="shared" si="164"/>
        <v/>
      </c>
    </row>
    <row r="10505" spans="12:12" ht="15.75" customHeight="1" x14ac:dyDescent="0.35">
      <c r="L10505" s="27" t="str">
        <f t="shared" si="164"/>
        <v/>
      </c>
    </row>
    <row r="10506" spans="12:12" ht="15.75" customHeight="1" x14ac:dyDescent="0.35">
      <c r="L10506" s="27" t="str">
        <f t="shared" si="164"/>
        <v/>
      </c>
    </row>
    <row r="10507" spans="12:12" ht="15.75" customHeight="1" x14ac:dyDescent="0.35">
      <c r="L10507" s="27" t="str">
        <f t="shared" si="164"/>
        <v/>
      </c>
    </row>
    <row r="10508" spans="12:12" ht="15.75" customHeight="1" x14ac:dyDescent="0.35">
      <c r="L10508" s="27" t="str">
        <f t="shared" si="164"/>
        <v/>
      </c>
    </row>
    <row r="10509" spans="12:12" ht="15.75" customHeight="1" x14ac:dyDescent="0.35">
      <c r="L10509" s="27" t="str">
        <f t="shared" si="164"/>
        <v/>
      </c>
    </row>
    <row r="10510" spans="12:12" ht="15.75" customHeight="1" x14ac:dyDescent="0.35">
      <c r="L10510" s="27" t="str">
        <f t="shared" si="164"/>
        <v/>
      </c>
    </row>
    <row r="10511" spans="12:12" ht="15.75" customHeight="1" x14ac:dyDescent="0.35">
      <c r="L10511" s="27" t="str">
        <f t="shared" si="164"/>
        <v/>
      </c>
    </row>
    <row r="10512" spans="12:12" ht="15.75" customHeight="1" x14ac:dyDescent="0.35">
      <c r="L10512" s="27" t="str">
        <f t="shared" si="164"/>
        <v/>
      </c>
    </row>
    <row r="10513" spans="12:12" ht="15.75" customHeight="1" x14ac:dyDescent="0.35">
      <c r="L10513" s="27" t="str">
        <f t="shared" si="164"/>
        <v/>
      </c>
    </row>
    <row r="10514" spans="12:12" ht="15.75" customHeight="1" x14ac:dyDescent="0.35">
      <c r="L10514" s="27" t="str">
        <f t="shared" si="164"/>
        <v/>
      </c>
    </row>
    <row r="10515" spans="12:12" ht="15.75" customHeight="1" x14ac:dyDescent="0.35">
      <c r="L10515" s="27" t="str">
        <f t="shared" si="164"/>
        <v/>
      </c>
    </row>
    <row r="10516" spans="12:12" ht="15.75" customHeight="1" x14ac:dyDescent="0.35">
      <c r="L10516" s="27" t="str">
        <f t="shared" si="164"/>
        <v/>
      </c>
    </row>
    <row r="10517" spans="12:12" ht="15.75" customHeight="1" x14ac:dyDescent="0.35">
      <c r="L10517" s="27" t="str">
        <f t="shared" si="164"/>
        <v/>
      </c>
    </row>
    <row r="10518" spans="12:12" ht="15.75" customHeight="1" x14ac:dyDescent="0.35">
      <c r="L10518" s="27" t="str">
        <f t="shared" si="164"/>
        <v/>
      </c>
    </row>
    <row r="10519" spans="12:12" ht="15.75" customHeight="1" x14ac:dyDescent="0.35">
      <c r="L10519" s="27" t="str">
        <f t="shared" si="164"/>
        <v/>
      </c>
    </row>
    <row r="10520" spans="12:12" ht="15.75" customHeight="1" x14ac:dyDescent="0.35">
      <c r="L10520" s="27" t="str">
        <f t="shared" si="164"/>
        <v/>
      </c>
    </row>
    <row r="10521" spans="12:12" ht="15.75" customHeight="1" x14ac:dyDescent="0.35">
      <c r="L10521" s="27" t="str">
        <f t="shared" si="164"/>
        <v/>
      </c>
    </row>
    <row r="10522" spans="12:12" ht="15.75" customHeight="1" x14ac:dyDescent="0.35">
      <c r="L10522" s="27" t="str">
        <f t="shared" si="164"/>
        <v/>
      </c>
    </row>
    <row r="10523" spans="12:12" ht="15.75" customHeight="1" x14ac:dyDescent="0.35">
      <c r="L10523" s="27" t="str">
        <f t="shared" si="164"/>
        <v/>
      </c>
    </row>
    <row r="10524" spans="12:12" ht="15.75" customHeight="1" x14ac:dyDescent="0.35">
      <c r="L10524" s="27" t="str">
        <f t="shared" si="164"/>
        <v/>
      </c>
    </row>
    <row r="10525" spans="12:12" ht="15.75" customHeight="1" x14ac:dyDescent="0.35">
      <c r="L10525" s="27" t="str">
        <f t="shared" si="164"/>
        <v/>
      </c>
    </row>
    <row r="10526" spans="12:12" ht="15.75" customHeight="1" x14ac:dyDescent="0.35">
      <c r="L10526" s="27" t="str">
        <f t="shared" si="164"/>
        <v/>
      </c>
    </row>
    <row r="10527" spans="12:12" ht="15.75" customHeight="1" x14ac:dyDescent="0.35">
      <c r="L10527" s="27" t="str">
        <f t="shared" si="164"/>
        <v/>
      </c>
    </row>
    <row r="10528" spans="12:12" ht="15.75" customHeight="1" x14ac:dyDescent="0.35">
      <c r="L10528" s="27" t="str">
        <f t="shared" si="164"/>
        <v/>
      </c>
    </row>
    <row r="10529" spans="12:12" ht="15.75" customHeight="1" x14ac:dyDescent="0.35">
      <c r="L10529" s="27" t="str">
        <f t="shared" si="164"/>
        <v/>
      </c>
    </row>
    <row r="10530" spans="12:12" ht="15.75" customHeight="1" x14ac:dyDescent="0.35">
      <c r="L10530" s="27" t="str">
        <f t="shared" si="164"/>
        <v/>
      </c>
    </row>
    <row r="10531" spans="12:12" ht="15.75" customHeight="1" x14ac:dyDescent="0.35">
      <c r="L10531" s="27" t="str">
        <f t="shared" si="164"/>
        <v/>
      </c>
    </row>
    <row r="10532" spans="12:12" ht="15.75" customHeight="1" x14ac:dyDescent="0.35">
      <c r="L10532" s="27" t="str">
        <f t="shared" si="164"/>
        <v/>
      </c>
    </row>
    <row r="10533" spans="12:12" ht="15.75" customHeight="1" x14ac:dyDescent="0.35">
      <c r="L10533" s="27" t="str">
        <f t="shared" si="164"/>
        <v/>
      </c>
    </row>
    <row r="10534" spans="12:12" ht="15.75" customHeight="1" x14ac:dyDescent="0.35">
      <c r="L10534" s="27" t="str">
        <f t="shared" si="164"/>
        <v/>
      </c>
    </row>
    <row r="10535" spans="12:12" ht="15.75" customHeight="1" x14ac:dyDescent="0.35">
      <c r="L10535" s="27" t="str">
        <f t="shared" si="164"/>
        <v/>
      </c>
    </row>
    <row r="10536" spans="12:12" ht="15.75" customHeight="1" x14ac:dyDescent="0.35">
      <c r="L10536" s="27" t="str">
        <f t="shared" si="164"/>
        <v/>
      </c>
    </row>
    <row r="10537" spans="12:12" ht="15.75" customHeight="1" x14ac:dyDescent="0.35">
      <c r="L10537" s="27" t="str">
        <f t="shared" si="164"/>
        <v/>
      </c>
    </row>
    <row r="10538" spans="12:12" ht="15.75" customHeight="1" x14ac:dyDescent="0.35">
      <c r="L10538" s="27" t="str">
        <f t="shared" si="164"/>
        <v/>
      </c>
    </row>
    <row r="10539" spans="12:12" ht="15.75" customHeight="1" x14ac:dyDescent="0.35">
      <c r="L10539" s="27" t="str">
        <f t="shared" si="164"/>
        <v/>
      </c>
    </row>
    <row r="10540" spans="12:12" ht="15.75" customHeight="1" x14ac:dyDescent="0.35">
      <c r="L10540" s="27" t="str">
        <f t="shared" si="164"/>
        <v/>
      </c>
    </row>
    <row r="10541" spans="12:12" ht="15.75" customHeight="1" x14ac:dyDescent="0.35">
      <c r="L10541" s="27" t="str">
        <f t="shared" si="164"/>
        <v/>
      </c>
    </row>
    <row r="10542" spans="12:12" ht="15.75" customHeight="1" x14ac:dyDescent="0.35">
      <c r="L10542" s="27" t="str">
        <f t="shared" si="164"/>
        <v/>
      </c>
    </row>
    <row r="10543" spans="12:12" ht="15.75" customHeight="1" x14ac:dyDescent="0.35">
      <c r="L10543" s="27" t="str">
        <f t="shared" si="164"/>
        <v/>
      </c>
    </row>
    <row r="10544" spans="12:12" ht="15.75" customHeight="1" x14ac:dyDescent="0.35">
      <c r="L10544" s="27" t="str">
        <f t="shared" si="164"/>
        <v/>
      </c>
    </row>
    <row r="10545" spans="12:12" ht="15.75" customHeight="1" x14ac:dyDescent="0.35">
      <c r="L10545" s="27" t="str">
        <f t="shared" si="164"/>
        <v/>
      </c>
    </row>
    <row r="10546" spans="12:12" ht="15.75" customHeight="1" x14ac:dyDescent="0.35">
      <c r="L10546" s="27" t="str">
        <f t="shared" si="164"/>
        <v/>
      </c>
    </row>
    <row r="10547" spans="12:12" ht="15.75" customHeight="1" x14ac:dyDescent="0.35">
      <c r="L10547" s="27" t="str">
        <f t="shared" si="164"/>
        <v/>
      </c>
    </row>
    <row r="10548" spans="12:12" ht="15.75" customHeight="1" x14ac:dyDescent="0.35">
      <c r="L10548" s="27" t="str">
        <f t="shared" si="164"/>
        <v/>
      </c>
    </row>
    <row r="10549" spans="12:12" ht="15.75" customHeight="1" x14ac:dyDescent="0.35">
      <c r="L10549" s="27" t="str">
        <f t="shared" si="164"/>
        <v/>
      </c>
    </row>
    <row r="10550" spans="12:12" ht="15.75" customHeight="1" x14ac:dyDescent="0.35">
      <c r="L10550" s="27" t="str">
        <f t="shared" si="164"/>
        <v/>
      </c>
    </row>
    <row r="10551" spans="12:12" ht="15.75" customHeight="1" x14ac:dyDescent="0.35">
      <c r="L10551" s="27" t="str">
        <f t="shared" si="164"/>
        <v/>
      </c>
    </row>
    <row r="10552" spans="12:12" ht="15.75" customHeight="1" x14ac:dyDescent="0.35">
      <c r="L10552" s="27" t="str">
        <f t="shared" si="164"/>
        <v/>
      </c>
    </row>
    <row r="10553" spans="12:12" ht="15.75" customHeight="1" x14ac:dyDescent="0.35">
      <c r="L10553" s="27" t="str">
        <f t="shared" si="164"/>
        <v/>
      </c>
    </row>
    <row r="10554" spans="12:12" ht="15.75" customHeight="1" x14ac:dyDescent="0.35">
      <c r="L10554" s="27" t="str">
        <f t="shared" si="164"/>
        <v/>
      </c>
    </row>
    <row r="10555" spans="12:12" ht="15.75" customHeight="1" x14ac:dyDescent="0.35">
      <c r="L10555" s="27" t="str">
        <f t="shared" si="164"/>
        <v/>
      </c>
    </row>
    <row r="10556" spans="12:12" ht="15.75" customHeight="1" x14ac:dyDescent="0.35">
      <c r="L10556" s="27" t="str">
        <f t="shared" si="164"/>
        <v/>
      </c>
    </row>
    <row r="10557" spans="12:12" ht="15.75" customHeight="1" x14ac:dyDescent="0.35">
      <c r="L10557" s="27" t="str">
        <f t="shared" si="164"/>
        <v/>
      </c>
    </row>
    <row r="10558" spans="12:12" ht="15.75" customHeight="1" x14ac:dyDescent="0.35">
      <c r="L10558" s="27" t="str">
        <f t="shared" si="164"/>
        <v/>
      </c>
    </row>
    <row r="10559" spans="12:12" ht="15.75" customHeight="1" x14ac:dyDescent="0.35">
      <c r="L10559" s="27" t="str">
        <f t="shared" si="164"/>
        <v/>
      </c>
    </row>
    <row r="10560" spans="12:12" ht="15.75" customHeight="1" x14ac:dyDescent="0.35">
      <c r="L10560" s="27" t="str">
        <f t="shared" si="164"/>
        <v/>
      </c>
    </row>
    <row r="10561" spans="12:12" ht="15.75" customHeight="1" x14ac:dyDescent="0.35">
      <c r="L10561" s="27" t="str">
        <f t="shared" si="164"/>
        <v/>
      </c>
    </row>
    <row r="10562" spans="12:12" ht="15.75" customHeight="1" x14ac:dyDescent="0.35">
      <c r="L10562" s="27" t="str">
        <f t="shared" si="164"/>
        <v/>
      </c>
    </row>
    <row r="10563" spans="12:12" ht="15.75" customHeight="1" x14ac:dyDescent="0.35">
      <c r="L10563" s="27" t="str">
        <f t="shared" si="164"/>
        <v/>
      </c>
    </row>
    <row r="10564" spans="12:12" ht="15.75" customHeight="1" x14ac:dyDescent="0.35">
      <c r="L10564" s="27" t="str">
        <f t="shared" si="164"/>
        <v/>
      </c>
    </row>
    <row r="10565" spans="12:12" ht="15.75" customHeight="1" x14ac:dyDescent="0.35">
      <c r="L10565" s="27" t="str">
        <f t="shared" ref="L10565:L10628" si="165">IF((T10565="N/A")+(ISBLANK(T10565)), IF(S10565="Critical", K10565+30, IF(S10565="High", K10565+30,IF(COUNTIF(S10565,"M*"), K10565+90, IF(S10565="Low", K10565+180,"")))),
IF(((U10565="Yes")*(T10565="Critical")), K10565+30, IF(((U10565="Yes")*(T10565="High")), K10565+30,  IF(((U10565="Yes")*(COUNTIF(S10565,"M*"))), K10565+90,  IF(((U10565="Yes")*(T10565="Low")), K10565+180, IF(S10565="Critical", K10565+30, IF(S10565="High", K10565+30,IF(COUNTIF(S10565,"M*"), K10565+90, IF(S10565="Low", K10565+180,"")))))))))</f>
        <v/>
      </c>
    </row>
    <row r="10566" spans="12:12" ht="15.75" customHeight="1" x14ac:dyDescent="0.35">
      <c r="L10566" s="27" t="str">
        <f t="shared" si="165"/>
        <v/>
      </c>
    </row>
    <row r="10567" spans="12:12" ht="15.75" customHeight="1" x14ac:dyDescent="0.35">
      <c r="L10567" s="27" t="str">
        <f t="shared" si="165"/>
        <v/>
      </c>
    </row>
    <row r="10568" spans="12:12" ht="15.75" customHeight="1" x14ac:dyDescent="0.35">
      <c r="L10568" s="27" t="str">
        <f t="shared" si="165"/>
        <v/>
      </c>
    </row>
    <row r="10569" spans="12:12" ht="15.75" customHeight="1" x14ac:dyDescent="0.35">
      <c r="L10569" s="27" t="str">
        <f t="shared" si="165"/>
        <v/>
      </c>
    </row>
    <row r="10570" spans="12:12" ht="15.75" customHeight="1" x14ac:dyDescent="0.35">
      <c r="L10570" s="27" t="str">
        <f t="shared" si="165"/>
        <v/>
      </c>
    </row>
    <row r="10571" spans="12:12" ht="15.75" customHeight="1" x14ac:dyDescent="0.35">
      <c r="L10571" s="27" t="str">
        <f t="shared" si="165"/>
        <v/>
      </c>
    </row>
    <row r="10572" spans="12:12" ht="15.75" customHeight="1" x14ac:dyDescent="0.35">
      <c r="L10572" s="27" t="str">
        <f t="shared" si="165"/>
        <v/>
      </c>
    </row>
    <row r="10573" spans="12:12" ht="15.75" customHeight="1" x14ac:dyDescent="0.35">
      <c r="L10573" s="27" t="str">
        <f t="shared" si="165"/>
        <v/>
      </c>
    </row>
    <row r="10574" spans="12:12" ht="15.75" customHeight="1" x14ac:dyDescent="0.35">
      <c r="L10574" s="27" t="str">
        <f t="shared" si="165"/>
        <v/>
      </c>
    </row>
    <row r="10575" spans="12:12" ht="15.75" customHeight="1" x14ac:dyDescent="0.35">
      <c r="L10575" s="27" t="str">
        <f t="shared" si="165"/>
        <v/>
      </c>
    </row>
    <row r="10576" spans="12:12" ht="15.75" customHeight="1" x14ac:dyDescent="0.35">
      <c r="L10576" s="27" t="str">
        <f t="shared" si="165"/>
        <v/>
      </c>
    </row>
    <row r="10577" spans="12:12" ht="15.75" customHeight="1" x14ac:dyDescent="0.35">
      <c r="L10577" s="27" t="str">
        <f t="shared" si="165"/>
        <v/>
      </c>
    </row>
    <row r="10578" spans="12:12" ht="15.75" customHeight="1" x14ac:dyDescent="0.35">
      <c r="L10578" s="27" t="str">
        <f t="shared" si="165"/>
        <v/>
      </c>
    </row>
    <row r="10579" spans="12:12" ht="15.75" customHeight="1" x14ac:dyDescent="0.35">
      <c r="L10579" s="27" t="str">
        <f t="shared" si="165"/>
        <v/>
      </c>
    </row>
    <row r="10580" spans="12:12" ht="15.75" customHeight="1" x14ac:dyDescent="0.35">
      <c r="L10580" s="27" t="str">
        <f t="shared" si="165"/>
        <v/>
      </c>
    </row>
    <row r="10581" spans="12:12" ht="15.75" customHeight="1" x14ac:dyDescent="0.35">
      <c r="L10581" s="27" t="str">
        <f t="shared" si="165"/>
        <v/>
      </c>
    </row>
    <row r="10582" spans="12:12" ht="15.75" customHeight="1" x14ac:dyDescent="0.35">
      <c r="L10582" s="27" t="str">
        <f t="shared" si="165"/>
        <v/>
      </c>
    </row>
    <row r="10583" spans="12:12" ht="15.75" customHeight="1" x14ac:dyDescent="0.35">
      <c r="L10583" s="27" t="str">
        <f t="shared" si="165"/>
        <v/>
      </c>
    </row>
    <row r="10584" spans="12:12" ht="15.75" customHeight="1" x14ac:dyDescent="0.35">
      <c r="L10584" s="27" t="str">
        <f t="shared" si="165"/>
        <v/>
      </c>
    </row>
    <row r="10585" spans="12:12" ht="15.75" customHeight="1" x14ac:dyDescent="0.35">
      <c r="L10585" s="27" t="str">
        <f t="shared" si="165"/>
        <v/>
      </c>
    </row>
    <row r="10586" spans="12:12" ht="15.75" customHeight="1" x14ac:dyDescent="0.35">
      <c r="L10586" s="27" t="str">
        <f t="shared" si="165"/>
        <v/>
      </c>
    </row>
    <row r="10587" spans="12:12" ht="15.75" customHeight="1" x14ac:dyDescent="0.35">
      <c r="L10587" s="27" t="str">
        <f t="shared" si="165"/>
        <v/>
      </c>
    </row>
    <row r="10588" spans="12:12" ht="15.75" customHeight="1" x14ac:dyDescent="0.35">
      <c r="L10588" s="27" t="str">
        <f t="shared" si="165"/>
        <v/>
      </c>
    </row>
    <row r="10589" spans="12:12" ht="15.75" customHeight="1" x14ac:dyDescent="0.35">
      <c r="L10589" s="27" t="str">
        <f t="shared" si="165"/>
        <v/>
      </c>
    </row>
    <row r="10590" spans="12:12" ht="15.75" customHeight="1" x14ac:dyDescent="0.35">
      <c r="L10590" s="27" t="str">
        <f t="shared" si="165"/>
        <v/>
      </c>
    </row>
    <row r="10591" spans="12:12" ht="15.75" customHeight="1" x14ac:dyDescent="0.35">
      <c r="L10591" s="27" t="str">
        <f t="shared" si="165"/>
        <v/>
      </c>
    </row>
    <row r="10592" spans="12:12" ht="15.75" customHeight="1" x14ac:dyDescent="0.35">
      <c r="L10592" s="27" t="str">
        <f t="shared" si="165"/>
        <v/>
      </c>
    </row>
    <row r="10593" spans="12:12" ht="15.75" customHeight="1" x14ac:dyDescent="0.35">
      <c r="L10593" s="27" t="str">
        <f t="shared" si="165"/>
        <v/>
      </c>
    </row>
    <row r="10594" spans="12:12" ht="15.75" customHeight="1" x14ac:dyDescent="0.35">
      <c r="L10594" s="27" t="str">
        <f t="shared" si="165"/>
        <v/>
      </c>
    </row>
    <row r="10595" spans="12:12" ht="15.75" customHeight="1" x14ac:dyDescent="0.35">
      <c r="L10595" s="27" t="str">
        <f t="shared" si="165"/>
        <v/>
      </c>
    </row>
    <row r="10596" spans="12:12" ht="15.75" customHeight="1" x14ac:dyDescent="0.35">
      <c r="L10596" s="27" t="str">
        <f t="shared" si="165"/>
        <v/>
      </c>
    </row>
    <row r="10597" spans="12:12" ht="15.75" customHeight="1" x14ac:dyDescent="0.35">
      <c r="L10597" s="27" t="str">
        <f t="shared" si="165"/>
        <v/>
      </c>
    </row>
    <row r="10598" spans="12:12" ht="15.75" customHeight="1" x14ac:dyDescent="0.35">
      <c r="L10598" s="27" t="str">
        <f t="shared" si="165"/>
        <v/>
      </c>
    </row>
    <row r="10599" spans="12:12" ht="15.75" customHeight="1" x14ac:dyDescent="0.35">
      <c r="L10599" s="27" t="str">
        <f t="shared" si="165"/>
        <v/>
      </c>
    </row>
    <row r="10600" spans="12:12" ht="15.75" customHeight="1" x14ac:dyDescent="0.35">
      <c r="L10600" s="27" t="str">
        <f t="shared" si="165"/>
        <v/>
      </c>
    </row>
    <row r="10601" spans="12:12" ht="15.75" customHeight="1" x14ac:dyDescent="0.35">
      <c r="L10601" s="27" t="str">
        <f t="shared" si="165"/>
        <v/>
      </c>
    </row>
    <row r="10602" spans="12:12" ht="15.75" customHeight="1" x14ac:dyDescent="0.35">
      <c r="L10602" s="27" t="str">
        <f t="shared" si="165"/>
        <v/>
      </c>
    </row>
    <row r="10603" spans="12:12" ht="15.75" customHeight="1" x14ac:dyDescent="0.35">
      <c r="L10603" s="27" t="str">
        <f t="shared" si="165"/>
        <v/>
      </c>
    </row>
    <row r="10604" spans="12:12" ht="15.75" customHeight="1" x14ac:dyDescent="0.35">
      <c r="L10604" s="27" t="str">
        <f t="shared" si="165"/>
        <v/>
      </c>
    </row>
    <row r="10605" spans="12:12" ht="15.75" customHeight="1" x14ac:dyDescent="0.35">
      <c r="L10605" s="27" t="str">
        <f t="shared" si="165"/>
        <v/>
      </c>
    </row>
    <row r="10606" spans="12:12" ht="15.75" customHeight="1" x14ac:dyDescent="0.35">
      <c r="L10606" s="27" t="str">
        <f t="shared" si="165"/>
        <v/>
      </c>
    </row>
    <row r="10607" spans="12:12" ht="15.75" customHeight="1" x14ac:dyDescent="0.35">
      <c r="L10607" s="27" t="str">
        <f t="shared" si="165"/>
        <v/>
      </c>
    </row>
    <row r="10608" spans="12:12" ht="15.75" customHeight="1" x14ac:dyDescent="0.35">
      <c r="L10608" s="27" t="str">
        <f t="shared" si="165"/>
        <v/>
      </c>
    </row>
    <row r="10609" spans="12:12" ht="15.75" customHeight="1" x14ac:dyDescent="0.35">
      <c r="L10609" s="27" t="str">
        <f t="shared" si="165"/>
        <v/>
      </c>
    </row>
    <row r="10610" spans="12:12" ht="15.75" customHeight="1" x14ac:dyDescent="0.35">
      <c r="L10610" s="27" t="str">
        <f t="shared" si="165"/>
        <v/>
      </c>
    </row>
    <row r="10611" spans="12:12" ht="15.75" customHeight="1" x14ac:dyDescent="0.35">
      <c r="L10611" s="27" t="str">
        <f t="shared" si="165"/>
        <v/>
      </c>
    </row>
    <row r="10612" spans="12:12" ht="15.75" customHeight="1" x14ac:dyDescent="0.35">
      <c r="L10612" s="27" t="str">
        <f t="shared" si="165"/>
        <v/>
      </c>
    </row>
    <row r="10613" spans="12:12" ht="15.75" customHeight="1" x14ac:dyDescent="0.35">
      <c r="L10613" s="27" t="str">
        <f t="shared" si="165"/>
        <v/>
      </c>
    </row>
    <row r="10614" spans="12:12" ht="15.75" customHeight="1" x14ac:dyDescent="0.35">
      <c r="L10614" s="27" t="str">
        <f t="shared" si="165"/>
        <v/>
      </c>
    </row>
    <row r="10615" spans="12:12" ht="15.75" customHeight="1" x14ac:dyDescent="0.35">
      <c r="L10615" s="27" t="str">
        <f t="shared" si="165"/>
        <v/>
      </c>
    </row>
    <row r="10616" spans="12:12" ht="15.75" customHeight="1" x14ac:dyDescent="0.35">
      <c r="L10616" s="27" t="str">
        <f t="shared" si="165"/>
        <v/>
      </c>
    </row>
    <row r="10617" spans="12:12" ht="15.75" customHeight="1" x14ac:dyDescent="0.35">
      <c r="L10617" s="27" t="str">
        <f t="shared" si="165"/>
        <v/>
      </c>
    </row>
    <row r="10618" spans="12:12" ht="15.75" customHeight="1" x14ac:dyDescent="0.35">
      <c r="L10618" s="27" t="str">
        <f t="shared" si="165"/>
        <v/>
      </c>
    </row>
    <row r="10619" spans="12:12" ht="15.75" customHeight="1" x14ac:dyDescent="0.35">
      <c r="L10619" s="27" t="str">
        <f t="shared" si="165"/>
        <v/>
      </c>
    </row>
    <row r="10620" spans="12:12" ht="15.75" customHeight="1" x14ac:dyDescent="0.35">
      <c r="L10620" s="27" t="str">
        <f t="shared" si="165"/>
        <v/>
      </c>
    </row>
    <row r="10621" spans="12:12" ht="15.75" customHeight="1" x14ac:dyDescent="0.35">
      <c r="L10621" s="27" t="str">
        <f t="shared" si="165"/>
        <v/>
      </c>
    </row>
    <row r="10622" spans="12:12" ht="15.75" customHeight="1" x14ac:dyDescent="0.35">
      <c r="L10622" s="27" t="str">
        <f t="shared" si="165"/>
        <v/>
      </c>
    </row>
    <row r="10623" spans="12:12" ht="15.75" customHeight="1" x14ac:dyDescent="0.35">
      <c r="L10623" s="27" t="str">
        <f t="shared" si="165"/>
        <v/>
      </c>
    </row>
    <row r="10624" spans="12:12" ht="15.75" customHeight="1" x14ac:dyDescent="0.35">
      <c r="L10624" s="27" t="str">
        <f t="shared" si="165"/>
        <v/>
      </c>
    </row>
    <row r="10625" spans="12:12" ht="15.75" customHeight="1" x14ac:dyDescent="0.35">
      <c r="L10625" s="27" t="str">
        <f t="shared" si="165"/>
        <v/>
      </c>
    </row>
    <row r="10626" spans="12:12" ht="15.75" customHeight="1" x14ac:dyDescent="0.35">
      <c r="L10626" s="27" t="str">
        <f t="shared" si="165"/>
        <v/>
      </c>
    </row>
    <row r="10627" spans="12:12" ht="15.75" customHeight="1" x14ac:dyDescent="0.35">
      <c r="L10627" s="27" t="str">
        <f t="shared" si="165"/>
        <v/>
      </c>
    </row>
    <row r="10628" spans="12:12" ht="15.75" customHeight="1" x14ac:dyDescent="0.35">
      <c r="L10628" s="27" t="str">
        <f t="shared" si="165"/>
        <v/>
      </c>
    </row>
    <row r="10629" spans="12:12" ht="15.75" customHeight="1" x14ac:dyDescent="0.35">
      <c r="L10629" s="27" t="str">
        <f t="shared" ref="L10629:L10692" si="166">IF((T10629="N/A")+(ISBLANK(T10629)), IF(S10629="Critical", K10629+30, IF(S10629="High", K10629+30,IF(COUNTIF(S10629,"M*"), K10629+90, IF(S10629="Low", K10629+180,"")))),
IF(((U10629="Yes")*(T10629="Critical")), K10629+30, IF(((U10629="Yes")*(T10629="High")), K10629+30,  IF(((U10629="Yes")*(COUNTIF(S10629,"M*"))), K10629+90,  IF(((U10629="Yes")*(T10629="Low")), K10629+180, IF(S10629="Critical", K10629+30, IF(S10629="High", K10629+30,IF(COUNTIF(S10629,"M*"), K10629+90, IF(S10629="Low", K10629+180,"")))))))))</f>
        <v/>
      </c>
    </row>
    <row r="10630" spans="12:12" ht="15.75" customHeight="1" x14ac:dyDescent="0.35">
      <c r="L10630" s="27" t="str">
        <f t="shared" si="166"/>
        <v/>
      </c>
    </row>
    <row r="10631" spans="12:12" ht="15.75" customHeight="1" x14ac:dyDescent="0.35">
      <c r="L10631" s="27" t="str">
        <f t="shared" si="166"/>
        <v/>
      </c>
    </row>
    <row r="10632" spans="12:12" ht="15.75" customHeight="1" x14ac:dyDescent="0.35">
      <c r="L10632" s="27" t="str">
        <f t="shared" si="166"/>
        <v/>
      </c>
    </row>
    <row r="10633" spans="12:12" ht="15.75" customHeight="1" x14ac:dyDescent="0.35">
      <c r="L10633" s="27" t="str">
        <f t="shared" si="166"/>
        <v/>
      </c>
    </row>
    <row r="10634" spans="12:12" ht="15.75" customHeight="1" x14ac:dyDescent="0.35">
      <c r="L10634" s="27" t="str">
        <f t="shared" si="166"/>
        <v/>
      </c>
    </row>
    <row r="10635" spans="12:12" ht="15.75" customHeight="1" x14ac:dyDescent="0.35">
      <c r="L10635" s="27" t="str">
        <f t="shared" si="166"/>
        <v/>
      </c>
    </row>
    <row r="10636" spans="12:12" ht="15.75" customHeight="1" x14ac:dyDescent="0.35">
      <c r="L10636" s="27" t="str">
        <f t="shared" si="166"/>
        <v/>
      </c>
    </row>
    <row r="10637" spans="12:12" ht="15.75" customHeight="1" x14ac:dyDescent="0.35">
      <c r="L10637" s="27" t="str">
        <f t="shared" si="166"/>
        <v/>
      </c>
    </row>
    <row r="10638" spans="12:12" ht="15.75" customHeight="1" x14ac:dyDescent="0.35">
      <c r="L10638" s="27" t="str">
        <f t="shared" si="166"/>
        <v/>
      </c>
    </row>
    <row r="10639" spans="12:12" ht="15.75" customHeight="1" x14ac:dyDescent="0.35">
      <c r="L10639" s="27" t="str">
        <f t="shared" si="166"/>
        <v/>
      </c>
    </row>
    <row r="10640" spans="12:12" ht="15.75" customHeight="1" x14ac:dyDescent="0.35">
      <c r="L10640" s="27" t="str">
        <f t="shared" si="166"/>
        <v/>
      </c>
    </row>
    <row r="10641" spans="12:12" ht="15.75" customHeight="1" x14ac:dyDescent="0.35">
      <c r="L10641" s="27" t="str">
        <f t="shared" si="166"/>
        <v/>
      </c>
    </row>
    <row r="10642" spans="12:12" ht="15.75" customHeight="1" x14ac:dyDescent="0.35">
      <c r="L10642" s="27" t="str">
        <f t="shared" si="166"/>
        <v/>
      </c>
    </row>
    <row r="10643" spans="12:12" ht="15.75" customHeight="1" x14ac:dyDescent="0.35">
      <c r="L10643" s="27" t="str">
        <f t="shared" si="166"/>
        <v/>
      </c>
    </row>
    <row r="10644" spans="12:12" ht="15.75" customHeight="1" x14ac:dyDescent="0.35">
      <c r="L10644" s="27" t="str">
        <f t="shared" si="166"/>
        <v/>
      </c>
    </row>
    <row r="10645" spans="12:12" ht="15.75" customHeight="1" x14ac:dyDescent="0.35">
      <c r="L10645" s="27" t="str">
        <f t="shared" si="166"/>
        <v/>
      </c>
    </row>
    <row r="10646" spans="12:12" ht="15.75" customHeight="1" x14ac:dyDescent="0.35">
      <c r="L10646" s="27" t="str">
        <f t="shared" si="166"/>
        <v/>
      </c>
    </row>
    <row r="10647" spans="12:12" ht="15.75" customHeight="1" x14ac:dyDescent="0.35">
      <c r="L10647" s="27" t="str">
        <f t="shared" si="166"/>
        <v/>
      </c>
    </row>
    <row r="10648" spans="12:12" ht="15.75" customHeight="1" x14ac:dyDescent="0.35">
      <c r="L10648" s="27" t="str">
        <f t="shared" si="166"/>
        <v/>
      </c>
    </row>
    <row r="10649" spans="12:12" ht="15.75" customHeight="1" x14ac:dyDescent="0.35">
      <c r="L10649" s="27" t="str">
        <f t="shared" si="166"/>
        <v/>
      </c>
    </row>
    <row r="10650" spans="12:12" ht="15.75" customHeight="1" x14ac:dyDescent="0.35">
      <c r="L10650" s="27" t="str">
        <f t="shared" si="166"/>
        <v/>
      </c>
    </row>
    <row r="10651" spans="12:12" ht="15.75" customHeight="1" x14ac:dyDescent="0.35">
      <c r="L10651" s="27" t="str">
        <f t="shared" si="166"/>
        <v/>
      </c>
    </row>
    <row r="10652" spans="12:12" ht="15.75" customHeight="1" x14ac:dyDescent="0.35">
      <c r="L10652" s="27" t="str">
        <f t="shared" si="166"/>
        <v/>
      </c>
    </row>
    <row r="10653" spans="12:12" ht="15.75" customHeight="1" x14ac:dyDescent="0.35">
      <c r="L10653" s="27" t="str">
        <f t="shared" si="166"/>
        <v/>
      </c>
    </row>
    <row r="10654" spans="12:12" ht="15.75" customHeight="1" x14ac:dyDescent="0.35">
      <c r="L10654" s="27" t="str">
        <f t="shared" si="166"/>
        <v/>
      </c>
    </row>
    <row r="10655" spans="12:12" ht="15.75" customHeight="1" x14ac:dyDescent="0.35">
      <c r="L10655" s="27" t="str">
        <f t="shared" si="166"/>
        <v/>
      </c>
    </row>
    <row r="10656" spans="12:12" ht="15.75" customHeight="1" x14ac:dyDescent="0.35">
      <c r="L10656" s="27" t="str">
        <f t="shared" si="166"/>
        <v/>
      </c>
    </row>
    <row r="10657" spans="12:12" ht="15.75" customHeight="1" x14ac:dyDescent="0.35">
      <c r="L10657" s="27" t="str">
        <f t="shared" si="166"/>
        <v/>
      </c>
    </row>
    <row r="10658" spans="12:12" ht="15.75" customHeight="1" x14ac:dyDescent="0.35">
      <c r="L10658" s="27" t="str">
        <f t="shared" si="166"/>
        <v/>
      </c>
    </row>
    <row r="10659" spans="12:12" ht="15.75" customHeight="1" x14ac:dyDescent="0.35">
      <c r="L10659" s="27" t="str">
        <f t="shared" si="166"/>
        <v/>
      </c>
    </row>
    <row r="10660" spans="12:12" ht="15.75" customHeight="1" x14ac:dyDescent="0.35">
      <c r="L10660" s="27" t="str">
        <f t="shared" si="166"/>
        <v/>
      </c>
    </row>
    <row r="10661" spans="12:12" ht="15.75" customHeight="1" x14ac:dyDescent="0.35">
      <c r="L10661" s="27" t="str">
        <f t="shared" si="166"/>
        <v/>
      </c>
    </row>
    <row r="10662" spans="12:12" ht="15.75" customHeight="1" x14ac:dyDescent="0.35">
      <c r="L10662" s="27" t="str">
        <f t="shared" si="166"/>
        <v/>
      </c>
    </row>
    <row r="10663" spans="12:12" ht="15.75" customHeight="1" x14ac:dyDescent="0.35">
      <c r="L10663" s="27" t="str">
        <f t="shared" si="166"/>
        <v/>
      </c>
    </row>
    <row r="10664" spans="12:12" ht="15.75" customHeight="1" x14ac:dyDescent="0.35">
      <c r="L10664" s="27" t="str">
        <f t="shared" si="166"/>
        <v/>
      </c>
    </row>
    <row r="10665" spans="12:12" ht="15.75" customHeight="1" x14ac:dyDescent="0.35">
      <c r="L10665" s="27" t="str">
        <f t="shared" si="166"/>
        <v/>
      </c>
    </row>
    <row r="10666" spans="12:12" ht="15.75" customHeight="1" x14ac:dyDescent="0.35">
      <c r="L10666" s="27" t="str">
        <f t="shared" si="166"/>
        <v/>
      </c>
    </row>
    <row r="10667" spans="12:12" ht="15.75" customHeight="1" x14ac:dyDescent="0.35">
      <c r="L10667" s="27" t="str">
        <f t="shared" si="166"/>
        <v/>
      </c>
    </row>
    <row r="10668" spans="12:12" ht="15.75" customHeight="1" x14ac:dyDescent="0.35">
      <c r="L10668" s="27" t="str">
        <f t="shared" si="166"/>
        <v/>
      </c>
    </row>
    <row r="10669" spans="12:12" ht="15.75" customHeight="1" x14ac:dyDescent="0.35">
      <c r="L10669" s="27" t="str">
        <f t="shared" si="166"/>
        <v/>
      </c>
    </row>
    <row r="10670" spans="12:12" ht="15.75" customHeight="1" x14ac:dyDescent="0.35">
      <c r="L10670" s="27" t="str">
        <f t="shared" si="166"/>
        <v/>
      </c>
    </row>
    <row r="10671" spans="12:12" ht="15.75" customHeight="1" x14ac:dyDescent="0.35">
      <c r="L10671" s="27" t="str">
        <f t="shared" si="166"/>
        <v/>
      </c>
    </row>
    <row r="10672" spans="12:12" ht="15.75" customHeight="1" x14ac:dyDescent="0.35">
      <c r="L10672" s="27" t="str">
        <f t="shared" si="166"/>
        <v/>
      </c>
    </row>
    <row r="10673" spans="12:12" ht="15.75" customHeight="1" x14ac:dyDescent="0.35">
      <c r="L10673" s="27" t="str">
        <f t="shared" si="166"/>
        <v/>
      </c>
    </row>
    <row r="10674" spans="12:12" ht="15.75" customHeight="1" x14ac:dyDescent="0.35">
      <c r="L10674" s="27" t="str">
        <f t="shared" si="166"/>
        <v/>
      </c>
    </row>
    <row r="10675" spans="12:12" ht="15.75" customHeight="1" x14ac:dyDescent="0.35">
      <c r="L10675" s="27" t="str">
        <f t="shared" si="166"/>
        <v/>
      </c>
    </row>
    <row r="10676" spans="12:12" ht="15.75" customHeight="1" x14ac:dyDescent="0.35">
      <c r="L10676" s="27" t="str">
        <f t="shared" si="166"/>
        <v/>
      </c>
    </row>
    <row r="10677" spans="12:12" ht="15.75" customHeight="1" x14ac:dyDescent="0.35">
      <c r="L10677" s="27" t="str">
        <f t="shared" si="166"/>
        <v/>
      </c>
    </row>
    <row r="10678" spans="12:12" ht="15.75" customHeight="1" x14ac:dyDescent="0.35">
      <c r="L10678" s="27" t="str">
        <f t="shared" si="166"/>
        <v/>
      </c>
    </row>
    <row r="10679" spans="12:12" ht="15.75" customHeight="1" x14ac:dyDescent="0.35">
      <c r="L10679" s="27" t="str">
        <f t="shared" si="166"/>
        <v/>
      </c>
    </row>
    <row r="10680" spans="12:12" ht="15.75" customHeight="1" x14ac:dyDescent="0.35">
      <c r="L10680" s="27" t="str">
        <f t="shared" si="166"/>
        <v/>
      </c>
    </row>
    <row r="10681" spans="12:12" ht="15.75" customHeight="1" x14ac:dyDescent="0.35">
      <c r="L10681" s="27" t="str">
        <f t="shared" si="166"/>
        <v/>
      </c>
    </row>
    <row r="10682" spans="12:12" ht="15.75" customHeight="1" x14ac:dyDescent="0.35">
      <c r="L10682" s="27" t="str">
        <f t="shared" si="166"/>
        <v/>
      </c>
    </row>
    <row r="10683" spans="12:12" ht="15.75" customHeight="1" x14ac:dyDescent="0.35">
      <c r="L10683" s="27" t="str">
        <f t="shared" si="166"/>
        <v/>
      </c>
    </row>
    <row r="10684" spans="12:12" ht="15.75" customHeight="1" x14ac:dyDescent="0.35">
      <c r="L10684" s="27" t="str">
        <f t="shared" si="166"/>
        <v/>
      </c>
    </row>
    <row r="10685" spans="12:12" ht="15.75" customHeight="1" x14ac:dyDescent="0.35">
      <c r="L10685" s="27" t="str">
        <f t="shared" si="166"/>
        <v/>
      </c>
    </row>
    <row r="10686" spans="12:12" ht="15.75" customHeight="1" x14ac:dyDescent="0.35">
      <c r="L10686" s="27" t="str">
        <f t="shared" si="166"/>
        <v/>
      </c>
    </row>
    <row r="10687" spans="12:12" ht="15.75" customHeight="1" x14ac:dyDescent="0.35">
      <c r="L10687" s="27" t="str">
        <f t="shared" si="166"/>
        <v/>
      </c>
    </row>
    <row r="10688" spans="12:12" ht="15.75" customHeight="1" x14ac:dyDescent="0.35">
      <c r="L10688" s="27" t="str">
        <f t="shared" si="166"/>
        <v/>
      </c>
    </row>
    <row r="10689" spans="12:12" ht="15.75" customHeight="1" x14ac:dyDescent="0.35">
      <c r="L10689" s="27" t="str">
        <f t="shared" si="166"/>
        <v/>
      </c>
    </row>
    <row r="10690" spans="12:12" ht="15.75" customHeight="1" x14ac:dyDescent="0.35">
      <c r="L10690" s="27" t="str">
        <f t="shared" si="166"/>
        <v/>
      </c>
    </row>
    <row r="10691" spans="12:12" ht="15.75" customHeight="1" x14ac:dyDescent="0.35">
      <c r="L10691" s="27" t="str">
        <f t="shared" si="166"/>
        <v/>
      </c>
    </row>
    <row r="10692" spans="12:12" ht="15.75" customHeight="1" x14ac:dyDescent="0.35">
      <c r="L10692" s="27" t="str">
        <f t="shared" si="166"/>
        <v/>
      </c>
    </row>
    <row r="10693" spans="12:12" ht="15.75" customHeight="1" x14ac:dyDescent="0.35">
      <c r="L10693" s="27" t="str">
        <f t="shared" ref="L10693:L10756" si="167">IF((T10693="N/A")+(ISBLANK(T10693)), IF(S10693="Critical", K10693+30, IF(S10693="High", K10693+30,IF(COUNTIF(S10693,"M*"), K10693+90, IF(S10693="Low", K10693+180,"")))),
IF(((U10693="Yes")*(T10693="Critical")), K10693+30, IF(((U10693="Yes")*(T10693="High")), K10693+30,  IF(((U10693="Yes")*(COUNTIF(S10693,"M*"))), K10693+90,  IF(((U10693="Yes")*(T10693="Low")), K10693+180, IF(S10693="Critical", K10693+30, IF(S10693="High", K10693+30,IF(COUNTIF(S10693,"M*"), K10693+90, IF(S10693="Low", K10693+180,"")))))))))</f>
        <v/>
      </c>
    </row>
    <row r="10694" spans="12:12" ht="15.75" customHeight="1" x14ac:dyDescent="0.35">
      <c r="L10694" s="27" t="str">
        <f t="shared" si="167"/>
        <v/>
      </c>
    </row>
    <row r="10695" spans="12:12" ht="15.75" customHeight="1" x14ac:dyDescent="0.35">
      <c r="L10695" s="27" t="str">
        <f t="shared" si="167"/>
        <v/>
      </c>
    </row>
    <row r="10696" spans="12:12" ht="15.75" customHeight="1" x14ac:dyDescent="0.35">
      <c r="L10696" s="27" t="str">
        <f t="shared" si="167"/>
        <v/>
      </c>
    </row>
    <row r="10697" spans="12:12" ht="15.75" customHeight="1" x14ac:dyDescent="0.35">
      <c r="L10697" s="27" t="str">
        <f t="shared" si="167"/>
        <v/>
      </c>
    </row>
    <row r="10698" spans="12:12" ht="15.75" customHeight="1" x14ac:dyDescent="0.35">
      <c r="L10698" s="27" t="str">
        <f t="shared" si="167"/>
        <v/>
      </c>
    </row>
    <row r="10699" spans="12:12" ht="15.75" customHeight="1" x14ac:dyDescent="0.35">
      <c r="L10699" s="27" t="str">
        <f t="shared" si="167"/>
        <v/>
      </c>
    </row>
    <row r="10700" spans="12:12" ht="15.75" customHeight="1" x14ac:dyDescent="0.35">
      <c r="L10700" s="27" t="str">
        <f t="shared" si="167"/>
        <v/>
      </c>
    </row>
    <row r="10701" spans="12:12" ht="15.75" customHeight="1" x14ac:dyDescent="0.35">
      <c r="L10701" s="27" t="str">
        <f t="shared" si="167"/>
        <v/>
      </c>
    </row>
    <row r="10702" spans="12:12" ht="15.75" customHeight="1" x14ac:dyDescent="0.35">
      <c r="L10702" s="27" t="str">
        <f t="shared" si="167"/>
        <v/>
      </c>
    </row>
    <row r="10703" spans="12:12" ht="15.75" customHeight="1" x14ac:dyDescent="0.35">
      <c r="L10703" s="27" t="str">
        <f t="shared" si="167"/>
        <v/>
      </c>
    </row>
    <row r="10704" spans="12:12" ht="15.75" customHeight="1" x14ac:dyDescent="0.35">
      <c r="L10704" s="27" t="str">
        <f t="shared" si="167"/>
        <v/>
      </c>
    </row>
    <row r="10705" spans="12:12" ht="15.75" customHeight="1" x14ac:dyDescent="0.35">
      <c r="L10705" s="27" t="str">
        <f t="shared" si="167"/>
        <v/>
      </c>
    </row>
    <row r="10706" spans="12:12" ht="15.75" customHeight="1" x14ac:dyDescent="0.35">
      <c r="L10706" s="27" t="str">
        <f t="shared" si="167"/>
        <v/>
      </c>
    </row>
    <row r="10707" spans="12:12" ht="15.75" customHeight="1" x14ac:dyDescent="0.35">
      <c r="L10707" s="27" t="str">
        <f t="shared" si="167"/>
        <v/>
      </c>
    </row>
    <row r="10708" spans="12:12" ht="15.75" customHeight="1" x14ac:dyDescent="0.35">
      <c r="L10708" s="27" t="str">
        <f t="shared" si="167"/>
        <v/>
      </c>
    </row>
    <row r="10709" spans="12:12" ht="15.75" customHeight="1" x14ac:dyDescent="0.35">
      <c r="L10709" s="27" t="str">
        <f t="shared" si="167"/>
        <v/>
      </c>
    </row>
    <row r="10710" spans="12:12" ht="15.75" customHeight="1" x14ac:dyDescent="0.35">
      <c r="L10710" s="27" t="str">
        <f t="shared" si="167"/>
        <v/>
      </c>
    </row>
    <row r="10711" spans="12:12" ht="15.75" customHeight="1" x14ac:dyDescent="0.35">
      <c r="L10711" s="27" t="str">
        <f t="shared" si="167"/>
        <v/>
      </c>
    </row>
    <row r="10712" spans="12:12" ht="15.75" customHeight="1" x14ac:dyDescent="0.35">
      <c r="L10712" s="27" t="str">
        <f t="shared" si="167"/>
        <v/>
      </c>
    </row>
    <row r="10713" spans="12:12" ht="15.75" customHeight="1" x14ac:dyDescent="0.35">
      <c r="L10713" s="27" t="str">
        <f t="shared" si="167"/>
        <v/>
      </c>
    </row>
    <row r="10714" spans="12:12" ht="15.75" customHeight="1" x14ac:dyDescent="0.35">
      <c r="L10714" s="27" t="str">
        <f t="shared" si="167"/>
        <v/>
      </c>
    </row>
    <row r="10715" spans="12:12" ht="15.75" customHeight="1" x14ac:dyDescent="0.35">
      <c r="L10715" s="27" t="str">
        <f t="shared" si="167"/>
        <v/>
      </c>
    </row>
    <row r="10716" spans="12:12" ht="15.75" customHeight="1" x14ac:dyDescent="0.35">
      <c r="L10716" s="27" t="str">
        <f t="shared" si="167"/>
        <v/>
      </c>
    </row>
    <row r="10717" spans="12:12" ht="15.75" customHeight="1" x14ac:dyDescent="0.35">
      <c r="L10717" s="27" t="str">
        <f t="shared" si="167"/>
        <v/>
      </c>
    </row>
    <row r="10718" spans="12:12" ht="15.75" customHeight="1" x14ac:dyDescent="0.35">
      <c r="L10718" s="27" t="str">
        <f t="shared" si="167"/>
        <v/>
      </c>
    </row>
    <row r="10719" spans="12:12" ht="15.75" customHeight="1" x14ac:dyDescent="0.35">
      <c r="L10719" s="27" t="str">
        <f t="shared" si="167"/>
        <v/>
      </c>
    </row>
    <row r="10720" spans="12:12" ht="15.75" customHeight="1" x14ac:dyDescent="0.35">
      <c r="L10720" s="27" t="str">
        <f t="shared" si="167"/>
        <v/>
      </c>
    </row>
    <row r="10721" spans="12:12" ht="15.75" customHeight="1" x14ac:dyDescent="0.35">
      <c r="L10721" s="27" t="str">
        <f t="shared" si="167"/>
        <v/>
      </c>
    </row>
    <row r="10722" spans="12:12" ht="15.75" customHeight="1" x14ac:dyDescent="0.35">
      <c r="L10722" s="27" t="str">
        <f t="shared" si="167"/>
        <v/>
      </c>
    </row>
    <row r="10723" spans="12:12" ht="15.75" customHeight="1" x14ac:dyDescent="0.35">
      <c r="L10723" s="27" t="str">
        <f t="shared" si="167"/>
        <v/>
      </c>
    </row>
    <row r="10724" spans="12:12" ht="15.75" customHeight="1" x14ac:dyDescent="0.35">
      <c r="L10724" s="27" t="str">
        <f t="shared" si="167"/>
        <v/>
      </c>
    </row>
    <row r="10725" spans="12:12" ht="15.75" customHeight="1" x14ac:dyDescent="0.35">
      <c r="L10725" s="27" t="str">
        <f t="shared" si="167"/>
        <v/>
      </c>
    </row>
    <row r="10726" spans="12:12" ht="15.75" customHeight="1" x14ac:dyDescent="0.35">
      <c r="L10726" s="27" t="str">
        <f t="shared" si="167"/>
        <v/>
      </c>
    </row>
    <row r="10727" spans="12:12" ht="15.75" customHeight="1" x14ac:dyDescent="0.35">
      <c r="L10727" s="27" t="str">
        <f t="shared" si="167"/>
        <v/>
      </c>
    </row>
    <row r="10728" spans="12:12" ht="15.75" customHeight="1" x14ac:dyDescent="0.35">
      <c r="L10728" s="27" t="str">
        <f t="shared" si="167"/>
        <v/>
      </c>
    </row>
    <row r="10729" spans="12:12" ht="15.75" customHeight="1" x14ac:dyDescent="0.35">
      <c r="L10729" s="27" t="str">
        <f t="shared" si="167"/>
        <v/>
      </c>
    </row>
    <row r="10730" spans="12:12" ht="15.75" customHeight="1" x14ac:dyDescent="0.35">
      <c r="L10730" s="27" t="str">
        <f t="shared" si="167"/>
        <v/>
      </c>
    </row>
    <row r="10731" spans="12:12" ht="15.75" customHeight="1" x14ac:dyDescent="0.35">
      <c r="L10731" s="27" t="str">
        <f t="shared" si="167"/>
        <v/>
      </c>
    </row>
    <row r="10732" spans="12:12" ht="15.75" customHeight="1" x14ac:dyDescent="0.35">
      <c r="L10732" s="27" t="str">
        <f t="shared" si="167"/>
        <v/>
      </c>
    </row>
    <row r="10733" spans="12:12" ht="15.75" customHeight="1" x14ac:dyDescent="0.35">
      <c r="L10733" s="27" t="str">
        <f t="shared" si="167"/>
        <v/>
      </c>
    </row>
    <row r="10734" spans="12:12" ht="15.75" customHeight="1" x14ac:dyDescent="0.35">
      <c r="L10734" s="27" t="str">
        <f t="shared" si="167"/>
        <v/>
      </c>
    </row>
    <row r="10735" spans="12:12" ht="15.75" customHeight="1" x14ac:dyDescent="0.35">
      <c r="L10735" s="27" t="str">
        <f t="shared" si="167"/>
        <v/>
      </c>
    </row>
    <row r="10736" spans="12:12" ht="15.75" customHeight="1" x14ac:dyDescent="0.35">
      <c r="L10736" s="27" t="str">
        <f t="shared" si="167"/>
        <v/>
      </c>
    </row>
    <row r="10737" spans="12:12" ht="15.75" customHeight="1" x14ac:dyDescent="0.35">
      <c r="L10737" s="27" t="str">
        <f t="shared" si="167"/>
        <v/>
      </c>
    </row>
    <row r="10738" spans="12:12" ht="15.75" customHeight="1" x14ac:dyDescent="0.35">
      <c r="L10738" s="27" t="str">
        <f t="shared" si="167"/>
        <v/>
      </c>
    </row>
    <row r="10739" spans="12:12" ht="15.75" customHeight="1" x14ac:dyDescent="0.35">
      <c r="L10739" s="27" t="str">
        <f t="shared" si="167"/>
        <v/>
      </c>
    </row>
    <row r="10740" spans="12:12" ht="15.75" customHeight="1" x14ac:dyDescent="0.35">
      <c r="L10740" s="27" t="str">
        <f t="shared" si="167"/>
        <v/>
      </c>
    </row>
    <row r="10741" spans="12:12" ht="15.75" customHeight="1" x14ac:dyDescent="0.35">
      <c r="L10741" s="27" t="str">
        <f t="shared" si="167"/>
        <v/>
      </c>
    </row>
    <row r="10742" spans="12:12" ht="15.75" customHeight="1" x14ac:dyDescent="0.35">
      <c r="L10742" s="27" t="str">
        <f t="shared" si="167"/>
        <v/>
      </c>
    </row>
    <row r="10743" spans="12:12" ht="15.75" customHeight="1" x14ac:dyDescent="0.35">
      <c r="L10743" s="27" t="str">
        <f t="shared" si="167"/>
        <v/>
      </c>
    </row>
    <row r="10744" spans="12:12" ht="15.75" customHeight="1" x14ac:dyDescent="0.35">
      <c r="L10744" s="27" t="str">
        <f t="shared" si="167"/>
        <v/>
      </c>
    </row>
    <row r="10745" spans="12:12" ht="15.75" customHeight="1" x14ac:dyDescent="0.35">
      <c r="L10745" s="27" t="str">
        <f t="shared" si="167"/>
        <v/>
      </c>
    </row>
    <row r="10746" spans="12:12" ht="15.75" customHeight="1" x14ac:dyDescent="0.35">
      <c r="L10746" s="27" t="str">
        <f t="shared" si="167"/>
        <v/>
      </c>
    </row>
    <row r="10747" spans="12:12" ht="15.75" customHeight="1" x14ac:dyDescent="0.35">
      <c r="L10747" s="27" t="str">
        <f t="shared" si="167"/>
        <v/>
      </c>
    </row>
    <row r="10748" spans="12:12" ht="15.75" customHeight="1" x14ac:dyDescent="0.35">
      <c r="L10748" s="27" t="str">
        <f t="shared" si="167"/>
        <v/>
      </c>
    </row>
    <row r="10749" spans="12:12" ht="15.75" customHeight="1" x14ac:dyDescent="0.35">
      <c r="L10749" s="27" t="str">
        <f t="shared" si="167"/>
        <v/>
      </c>
    </row>
    <row r="10750" spans="12:12" ht="15.75" customHeight="1" x14ac:dyDescent="0.35">
      <c r="L10750" s="27" t="str">
        <f t="shared" si="167"/>
        <v/>
      </c>
    </row>
    <row r="10751" spans="12:12" ht="15.75" customHeight="1" x14ac:dyDescent="0.35">
      <c r="L10751" s="27" t="str">
        <f t="shared" si="167"/>
        <v/>
      </c>
    </row>
    <row r="10752" spans="12:12" ht="15.75" customHeight="1" x14ac:dyDescent="0.35">
      <c r="L10752" s="27" t="str">
        <f t="shared" si="167"/>
        <v/>
      </c>
    </row>
    <row r="10753" spans="12:12" ht="15.75" customHeight="1" x14ac:dyDescent="0.35">
      <c r="L10753" s="27" t="str">
        <f t="shared" si="167"/>
        <v/>
      </c>
    </row>
    <row r="10754" spans="12:12" ht="15.75" customHeight="1" x14ac:dyDescent="0.35">
      <c r="L10754" s="27" t="str">
        <f t="shared" si="167"/>
        <v/>
      </c>
    </row>
    <row r="10755" spans="12:12" ht="15.75" customHeight="1" x14ac:dyDescent="0.35">
      <c r="L10755" s="27" t="str">
        <f t="shared" si="167"/>
        <v/>
      </c>
    </row>
    <row r="10756" spans="12:12" ht="15.75" customHeight="1" x14ac:dyDescent="0.35">
      <c r="L10756" s="27" t="str">
        <f t="shared" si="167"/>
        <v/>
      </c>
    </row>
    <row r="10757" spans="12:12" ht="15.75" customHeight="1" x14ac:dyDescent="0.35">
      <c r="L10757" s="27" t="str">
        <f t="shared" ref="L10757:L10820" si="168">IF((T10757="N/A")+(ISBLANK(T10757)), IF(S10757="Critical", K10757+30, IF(S10757="High", K10757+30,IF(COUNTIF(S10757,"M*"), K10757+90, IF(S10757="Low", K10757+180,"")))),
IF(((U10757="Yes")*(T10757="Critical")), K10757+30, IF(((U10757="Yes")*(T10757="High")), K10757+30,  IF(((U10757="Yes")*(COUNTIF(S10757,"M*"))), K10757+90,  IF(((U10757="Yes")*(T10757="Low")), K10757+180, IF(S10757="Critical", K10757+30, IF(S10757="High", K10757+30,IF(COUNTIF(S10757,"M*"), K10757+90, IF(S10757="Low", K10757+180,"")))))))))</f>
        <v/>
      </c>
    </row>
    <row r="10758" spans="12:12" ht="15.75" customHeight="1" x14ac:dyDescent="0.35">
      <c r="L10758" s="27" t="str">
        <f t="shared" si="168"/>
        <v/>
      </c>
    </row>
    <row r="10759" spans="12:12" ht="15.75" customHeight="1" x14ac:dyDescent="0.35">
      <c r="L10759" s="27" t="str">
        <f t="shared" si="168"/>
        <v/>
      </c>
    </row>
    <row r="10760" spans="12:12" ht="15.75" customHeight="1" x14ac:dyDescent="0.35">
      <c r="L10760" s="27" t="str">
        <f t="shared" si="168"/>
        <v/>
      </c>
    </row>
    <row r="10761" spans="12:12" ht="15.75" customHeight="1" x14ac:dyDescent="0.35">
      <c r="L10761" s="27" t="str">
        <f t="shared" si="168"/>
        <v/>
      </c>
    </row>
    <row r="10762" spans="12:12" ht="15.75" customHeight="1" x14ac:dyDescent="0.35">
      <c r="L10762" s="27" t="str">
        <f t="shared" si="168"/>
        <v/>
      </c>
    </row>
    <row r="10763" spans="12:12" ht="15.75" customHeight="1" x14ac:dyDescent="0.35">
      <c r="L10763" s="27" t="str">
        <f t="shared" si="168"/>
        <v/>
      </c>
    </row>
    <row r="10764" spans="12:12" ht="15.75" customHeight="1" x14ac:dyDescent="0.35">
      <c r="L10764" s="27" t="str">
        <f t="shared" si="168"/>
        <v/>
      </c>
    </row>
    <row r="10765" spans="12:12" ht="15.75" customHeight="1" x14ac:dyDescent="0.35">
      <c r="L10765" s="27" t="str">
        <f t="shared" si="168"/>
        <v/>
      </c>
    </row>
    <row r="10766" spans="12:12" ht="15.75" customHeight="1" x14ac:dyDescent="0.35">
      <c r="L10766" s="27" t="str">
        <f t="shared" si="168"/>
        <v/>
      </c>
    </row>
    <row r="10767" spans="12:12" ht="15.75" customHeight="1" x14ac:dyDescent="0.35">
      <c r="L10767" s="27" t="str">
        <f t="shared" si="168"/>
        <v/>
      </c>
    </row>
    <row r="10768" spans="12:12" ht="15.75" customHeight="1" x14ac:dyDescent="0.35">
      <c r="L10768" s="27" t="str">
        <f t="shared" si="168"/>
        <v/>
      </c>
    </row>
    <row r="10769" spans="12:12" ht="15.75" customHeight="1" x14ac:dyDescent="0.35">
      <c r="L10769" s="27" t="str">
        <f t="shared" si="168"/>
        <v/>
      </c>
    </row>
    <row r="10770" spans="12:12" ht="15.75" customHeight="1" x14ac:dyDescent="0.35">
      <c r="L10770" s="27" t="str">
        <f t="shared" si="168"/>
        <v/>
      </c>
    </row>
    <row r="10771" spans="12:12" ht="15.75" customHeight="1" x14ac:dyDescent="0.35">
      <c r="L10771" s="27" t="str">
        <f t="shared" si="168"/>
        <v/>
      </c>
    </row>
    <row r="10772" spans="12:12" ht="15.75" customHeight="1" x14ac:dyDescent="0.35">
      <c r="L10772" s="27" t="str">
        <f t="shared" si="168"/>
        <v/>
      </c>
    </row>
    <row r="10773" spans="12:12" ht="15.75" customHeight="1" x14ac:dyDescent="0.35">
      <c r="L10773" s="27" t="str">
        <f t="shared" si="168"/>
        <v/>
      </c>
    </row>
    <row r="10774" spans="12:12" ht="15.75" customHeight="1" x14ac:dyDescent="0.35">
      <c r="L10774" s="27" t="str">
        <f t="shared" si="168"/>
        <v/>
      </c>
    </row>
    <row r="10775" spans="12:12" ht="15.75" customHeight="1" x14ac:dyDescent="0.35">
      <c r="L10775" s="27" t="str">
        <f t="shared" si="168"/>
        <v/>
      </c>
    </row>
    <row r="10776" spans="12:12" ht="15.75" customHeight="1" x14ac:dyDescent="0.35">
      <c r="L10776" s="27" t="str">
        <f t="shared" si="168"/>
        <v/>
      </c>
    </row>
    <row r="10777" spans="12:12" ht="15.75" customHeight="1" x14ac:dyDescent="0.35">
      <c r="L10777" s="27" t="str">
        <f t="shared" si="168"/>
        <v/>
      </c>
    </row>
    <row r="10778" spans="12:12" ht="15.75" customHeight="1" x14ac:dyDescent="0.35">
      <c r="L10778" s="27" t="str">
        <f t="shared" si="168"/>
        <v/>
      </c>
    </row>
    <row r="10779" spans="12:12" ht="15.75" customHeight="1" x14ac:dyDescent="0.35">
      <c r="L10779" s="27" t="str">
        <f t="shared" si="168"/>
        <v/>
      </c>
    </row>
    <row r="10780" spans="12:12" ht="15.75" customHeight="1" x14ac:dyDescent="0.35">
      <c r="L10780" s="27" t="str">
        <f t="shared" si="168"/>
        <v/>
      </c>
    </row>
    <row r="10781" spans="12:12" ht="15.75" customHeight="1" x14ac:dyDescent="0.35">
      <c r="L10781" s="27" t="str">
        <f t="shared" si="168"/>
        <v/>
      </c>
    </row>
    <row r="10782" spans="12:12" ht="15.75" customHeight="1" x14ac:dyDescent="0.35">
      <c r="L10782" s="27" t="str">
        <f t="shared" si="168"/>
        <v/>
      </c>
    </row>
    <row r="10783" spans="12:12" ht="15.75" customHeight="1" x14ac:dyDescent="0.35">
      <c r="L10783" s="27" t="str">
        <f t="shared" si="168"/>
        <v/>
      </c>
    </row>
    <row r="10784" spans="12:12" ht="15.75" customHeight="1" x14ac:dyDescent="0.35">
      <c r="L10784" s="27" t="str">
        <f t="shared" si="168"/>
        <v/>
      </c>
    </row>
    <row r="10785" spans="12:12" ht="15.75" customHeight="1" x14ac:dyDescent="0.35">
      <c r="L10785" s="27" t="str">
        <f t="shared" si="168"/>
        <v/>
      </c>
    </row>
    <row r="10786" spans="12:12" ht="15.75" customHeight="1" x14ac:dyDescent="0.35">
      <c r="L10786" s="27" t="str">
        <f t="shared" si="168"/>
        <v/>
      </c>
    </row>
    <row r="10787" spans="12:12" ht="15.75" customHeight="1" x14ac:dyDescent="0.35">
      <c r="L10787" s="27" t="str">
        <f t="shared" si="168"/>
        <v/>
      </c>
    </row>
    <row r="10788" spans="12:12" ht="15.75" customHeight="1" x14ac:dyDescent="0.35">
      <c r="L10788" s="27" t="str">
        <f t="shared" si="168"/>
        <v/>
      </c>
    </row>
    <row r="10789" spans="12:12" ht="15.75" customHeight="1" x14ac:dyDescent="0.35">
      <c r="L10789" s="27" t="str">
        <f t="shared" si="168"/>
        <v/>
      </c>
    </row>
    <row r="10790" spans="12:12" ht="15.75" customHeight="1" x14ac:dyDescent="0.35">
      <c r="L10790" s="27" t="str">
        <f t="shared" si="168"/>
        <v/>
      </c>
    </row>
    <row r="10791" spans="12:12" ht="15.75" customHeight="1" x14ac:dyDescent="0.35">
      <c r="L10791" s="27" t="str">
        <f t="shared" si="168"/>
        <v/>
      </c>
    </row>
    <row r="10792" spans="12:12" ht="15.75" customHeight="1" x14ac:dyDescent="0.35">
      <c r="L10792" s="27" t="str">
        <f t="shared" si="168"/>
        <v/>
      </c>
    </row>
    <row r="10793" spans="12:12" ht="15.75" customHeight="1" x14ac:dyDescent="0.35">
      <c r="L10793" s="27" t="str">
        <f t="shared" si="168"/>
        <v/>
      </c>
    </row>
    <row r="10794" spans="12:12" ht="15.75" customHeight="1" x14ac:dyDescent="0.35">
      <c r="L10794" s="27" t="str">
        <f t="shared" si="168"/>
        <v/>
      </c>
    </row>
    <row r="10795" spans="12:12" ht="15.75" customHeight="1" x14ac:dyDescent="0.35">
      <c r="L10795" s="27" t="str">
        <f t="shared" si="168"/>
        <v/>
      </c>
    </row>
    <row r="10796" spans="12:12" ht="15.75" customHeight="1" x14ac:dyDescent="0.35">
      <c r="L10796" s="27" t="str">
        <f t="shared" si="168"/>
        <v/>
      </c>
    </row>
    <row r="10797" spans="12:12" ht="15.75" customHeight="1" x14ac:dyDescent="0.35">
      <c r="L10797" s="27" t="str">
        <f t="shared" si="168"/>
        <v/>
      </c>
    </row>
    <row r="10798" spans="12:12" ht="15.75" customHeight="1" x14ac:dyDescent="0.35">
      <c r="L10798" s="27" t="str">
        <f t="shared" si="168"/>
        <v/>
      </c>
    </row>
    <row r="10799" spans="12:12" ht="15.75" customHeight="1" x14ac:dyDescent="0.35">
      <c r="L10799" s="27" t="str">
        <f t="shared" si="168"/>
        <v/>
      </c>
    </row>
    <row r="10800" spans="12:12" ht="15.75" customHeight="1" x14ac:dyDescent="0.35">
      <c r="L10800" s="27" t="str">
        <f t="shared" si="168"/>
        <v/>
      </c>
    </row>
    <row r="10801" spans="12:12" ht="15.75" customHeight="1" x14ac:dyDescent="0.35">
      <c r="L10801" s="27" t="str">
        <f t="shared" si="168"/>
        <v/>
      </c>
    </row>
    <row r="10802" spans="12:12" ht="15.75" customHeight="1" x14ac:dyDescent="0.35">
      <c r="L10802" s="27" t="str">
        <f t="shared" si="168"/>
        <v/>
      </c>
    </row>
    <row r="10803" spans="12:12" ht="15.75" customHeight="1" x14ac:dyDescent="0.35">
      <c r="L10803" s="27" t="str">
        <f t="shared" si="168"/>
        <v/>
      </c>
    </row>
    <row r="10804" spans="12:12" ht="15.75" customHeight="1" x14ac:dyDescent="0.35">
      <c r="L10804" s="27" t="str">
        <f t="shared" si="168"/>
        <v/>
      </c>
    </row>
    <row r="10805" spans="12:12" ht="15.75" customHeight="1" x14ac:dyDescent="0.35">
      <c r="L10805" s="27" t="str">
        <f t="shared" si="168"/>
        <v/>
      </c>
    </row>
    <row r="10806" spans="12:12" ht="15.75" customHeight="1" x14ac:dyDescent="0.35">
      <c r="L10806" s="27" t="str">
        <f t="shared" si="168"/>
        <v/>
      </c>
    </row>
    <row r="10807" spans="12:12" ht="15.75" customHeight="1" x14ac:dyDescent="0.35">
      <c r="L10807" s="27" t="str">
        <f t="shared" si="168"/>
        <v/>
      </c>
    </row>
    <row r="10808" spans="12:12" ht="15.75" customHeight="1" x14ac:dyDescent="0.35">
      <c r="L10808" s="27" t="str">
        <f t="shared" si="168"/>
        <v/>
      </c>
    </row>
    <row r="10809" spans="12:12" ht="15.75" customHeight="1" x14ac:dyDescent="0.35">
      <c r="L10809" s="27" t="str">
        <f t="shared" si="168"/>
        <v/>
      </c>
    </row>
    <row r="10810" spans="12:12" ht="15.75" customHeight="1" x14ac:dyDescent="0.35">
      <c r="L10810" s="27" t="str">
        <f t="shared" si="168"/>
        <v/>
      </c>
    </row>
    <row r="10811" spans="12:12" ht="15.75" customHeight="1" x14ac:dyDescent="0.35">
      <c r="L10811" s="27" t="str">
        <f t="shared" si="168"/>
        <v/>
      </c>
    </row>
    <row r="10812" spans="12:12" ht="15.75" customHeight="1" x14ac:dyDescent="0.35">
      <c r="L10812" s="27" t="str">
        <f t="shared" si="168"/>
        <v/>
      </c>
    </row>
    <row r="10813" spans="12:12" ht="15.75" customHeight="1" x14ac:dyDescent="0.35">
      <c r="L10813" s="27" t="str">
        <f t="shared" si="168"/>
        <v/>
      </c>
    </row>
    <row r="10814" spans="12:12" ht="15.75" customHeight="1" x14ac:dyDescent="0.35">
      <c r="L10814" s="27" t="str">
        <f t="shared" si="168"/>
        <v/>
      </c>
    </row>
    <row r="10815" spans="12:12" ht="15.75" customHeight="1" x14ac:dyDescent="0.35">
      <c r="L10815" s="27" t="str">
        <f t="shared" si="168"/>
        <v/>
      </c>
    </row>
    <row r="10816" spans="12:12" ht="15.75" customHeight="1" x14ac:dyDescent="0.35">
      <c r="L10816" s="27" t="str">
        <f t="shared" si="168"/>
        <v/>
      </c>
    </row>
    <row r="10817" spans="12:12" ht="15.75" customHeight="1" x14ac:dyDescent="0.35">
      <c r="L10817" s="27" t="str">
        <f t="shared" si="168"/>
        <v/>
      </c>
    </row>
    <row r="10818" spans="12:12" ht="15.75" customHeight="1" x14ac:dyDescent="0.35">
      <c r="L10818" s="27" t="str">
        <f t="shared" si="168"/>
        <v/>
      </c>
    </row>
    <row r="10819" spans="12:12" ht="15.75" customHeight="1" x14ac:dyDescent="0.35">
      <c r="L10819" s="27" t="str">
        <f t="shared" si="168"/>
        <v/>
      </c>
    </row>
    <row r="10820" spans="12:12" ht="15.75" customHeight="1" x14ac:dyDescent="0.35">
      <c r="L10820" s="27" t="str">
        <f t="shared" si="168"/>
        <v/>
      </c>
    </row>
    <row r="10821" spans="12:12" ht="15.75" customHeight="1" x14ac:dyDescent="0.35">
      <c r="L10821" s="27" t="str">
        <f t="shared" ref="L10821:L10884" si="169">IF((T10821="N/A")+(ISBLANK(T10821)), IF(S10821="Critical", K10821+30, IF(S10821="High", K10821+30,IF(COUNTIF(S10821,"M*"), K10821+90, IF(S10821="Low", K10821+180,"")))),
IF(((U10821="Yes")*(T10821="Critical")), K10821+30, IF(((U10821="Yes")*(T10821="High")), K10821+30,  IF(((U10821="Yes")*(COUNTIF(S10821,"M*"))), K10821+90,  IF(((U10821="Yes")*(T10821="Low")), K10821+180, IF(S10821="Critical", K10821+30, IF(S10821="High", K10821+30,IF(COUNTIF(S10821,"M*"), K10821+90, IF(S10821="Low", K10821+180,"")))))))))</f>
        <v/>
      </c>
    </row>
    <row r="10822" spans="12:12" ht="15.75" customHeight="1" x14ac:dyDescent="0.35">
      <c r="L10822" s="27" t="str">
        <f t="shared" si="169"/>
        <v/>
      </c>
    </row>
    <row r="10823" spans="12:12" ht="15.75" customHeight="1" x14ac:dyDescent="0.35">
      <c r="L10823" s="27" t="str">
        <f t="shared" si="169"/>
        <v/>
      </c>
    </row>
    <row r="10824" spans="12:12" ht="15.75" customHeight="1" x14ac:dyDescent="0.35">
      <c r="L10824" s="27" t="str">
        <f t="shared" si="169"/>
        <v/>
      </c>
    </row>
    <row r="10825" spans="12:12" ht="15.75" customHeight="1" x14ac:dyDescent="0.35">
      <c r="L10825" s="27" t="str">
        <f t="shared" si="169"/>
        <v/>
      </c>
    </row>
    <row r="10826" spans="12:12" ht="15.75" customHeight="1" x14ac:dyDescent="0.35">
      <c r="L10826" s="27" t="str">
        <f t="shared" si="169"/>
        <v/>
      </c>
    </row>
    <row r="10827" spans="12:12" ht="15.75" customHeight="1" x14ac:dyDescent="0.35">
      <c r="L10827" s="27" t="str">
        <f t="shared" si="169"/>
        <v/>
      </c>
    </row>
    <row r="10828" spans="12:12" ht="15.75" customHeight="1" x14ac:dyDescent="0.35">
      <c r="L10828" s="27" t="str">
        <f t="shared" si="169"/>
        <v/>
      </c>
    </row>
    <row r="10829" spans="12:12" ht="15.75" customHeight="1" x14ac:dyDescent="0.35">
      <c r="L10829" s="27" t="str">
        <f t="shared" si="169"/>
        <v/>
      </c>
    </row>
    <row r="10830" spans="12:12" ht="15.75" customHeight="1" x14ac:dyDescent="0.35">
      <c r="L10830" s="27" t="str">
        <f t="shared" si="169"/>
        <v/>
      </c>
    </row>
    <row r="10831" spans="12:12" ht="15.75" customHeight="1" x14ac:dyDescent="0.35">
      <c r="L10831" s="27" t="str">
        <f t="shared" si="169"/>
        <v/>
      </c>
    </row>
    <row r="10832" spans="12:12" ht="15.75" customHeight="1" x14ac:dyDescent="0.35">
      <c r="L10832" s="27" t="str">
        <f t="shared" si="169"/>
        <v/>
      </c>
    </row>
    <row r="10833" spans="12:12" ht="15.75" customHeight="1" x14ac:dyDescent="0.35">
      <c r="L10833" s="27" t="str">
        <f t="shared" si="169"/>
        <v/>
      </c>
    </row>
    <row r="10834" spans="12:12" ht="15.75" customHeight="1" x14ac:dyDescent="0.35">
      <c r="L10834" s="27" t="str">
        <f t="shared" si="169"/>
        <v/>
      </c>
    </row>
    <row r="10835" spans="12:12" ht="15.75" customHeight="1" x14ac:dyDescent="0.35">
      <c r="L10835" s="27" t="str">
        <f t="shared" si="169"/>
        <v/>
      </c>
    </row>
    <row r="10836" spans="12:12" ht="15.75" customHeight="1" x14ac:dyDescent="0.35">
      <c r="L10836" s="27" t="str">
        <f t="shared" si="169"/>
        <v/>
      </c>
    </row>
    <row r="10837" spans="12:12" ht="15.75" customHeight="1" x14ac:dyDescent="0.35">
      <c r="L10837" s="27" t="str">
        <f t="shared" si="169"/>
        <v/>
      </c>
    </row>
    <row r="10838" spans="12:12" ht="15.75" customHeight="1" x14ac:dyDescent="0.35">
      <c r="L10838" s="27" t="str">
        <f t="shared" si="169"/>
        <v/>
      </c>
    </row>
    <row r="10839" spans="12:12" ht="15.75" customHeight="1" x14ac:dyDescent="0.35">
      <c r="L10839" s="27" t="str">
        <f t="shared" si="169"/>
        <v/>
      </c>
    </row>
    <row r="10840" spans="12:12" ht="15.75" customHeight="1" x14ac:dyDescent="0.35">
      <c r="L10840" s="27" t="str">
        <f t="shared" si="169"/>
        <v/>
      </c>
    </row>
    <row r="10841" spans="12:12" ht="15.75" customHeight="1" x14ac:dyDescent="0.35">
      <c r="L10841" s="27" t="str">
        <f t="shared" si="169"/>
        <v/>
      </c>
    </row>
    <row r="10842" spans="12:12" ht="15.75" customHeight="1" x14ac:dyDescent="0.35">
      <c r="L10842" s="27" t="str">
        <f t="shared" si="169"/>
        <v/>
      </c>
    </row>
    <row r="10843" spans="12:12" ht="15.75" customHeight="1" x14ac:dyDescent="0.35">
      <c r="L10843" s="27" t="str">
        <f t="shared" si="169"/>
        <v/>
      </c>
    </row>
    <row r="10844" spans="12:12" ht="15.75" customHeight="1" x14ac:dyDescent="0.35">
      <c r="L10844" s="27" t="str">
        <f t="shared" si="169"/>
        <v/>
      </c>
    </row>
    <row r="10845" spans="12:12" ht="15.75" customHeight="1" x14ac:dyDescent="0.35">
      <c r="L10845" s="27" t="str">
        <f t="shared" si="169"/>
        <v/>
      </c>
    </row>
    <row r="10846" spans="12:12" ht="15.75" customHeight="1" x14ac:dyDescent="0.35">
      <c r="L10846" s="27" t="str">
        <f t="shared" si="169"/>
        <v/>
      </c>
    </row>
    <row r="10847" spans="12:12" ht="15.75" customHeight="1" x14ac:dyDescent="0.35">
      <c r="L10847" s="27" t="str">
        <f t="shared" si="169"/>
        <v/>
      </c>
    </row>
    <row r="10848" spans="12:12" ht="15.75" customHeight="1" x14ac:dyDescent="0.35">
      <c r="L10848" s="27" t="str">
        <f t="shared" si="169"/>
        <v/>
      </c>
    </row>
    <row r="10849" spans="12:12" ht="15.75" customHeight="1" x14ac:dyDescent="0.35">
      <c r="L10849" s="27" t="str">
        <f t="shared" si="169"/>
        <v/>
      </c>
    </row>
    <row r="10850" spans="12:12" ht="15.75" customHeight="1" x14ac:dyDescent="0.35">
      <c r="L10850" s="27" t="str">
        <f t="shared" si="169"/>
        <v/>
      </c>
    </row>
    <row r="10851" spans="12:12" ht="15.75" customHeight="1" x14ac:dyDescent="0.35">
      <c r="L10851" s="27" t="str">
        <f t="shared" si="169"/>
        <v/>
      </c>
    </row>
    <row r="10852" spans="12:12" ht="15.75" customHeight="1" x14ac:dyDescent="0.35">
      <c r="L10852" s="27" t="str">
        <f t="shared" si="169"/>
        <v/>
      </c>
    </row>
    <row r="10853" spans="12:12" ht="15.75" customHeight="1" x14ac:dyDescent="0.35">
      <c r="L10853" s="27" t="str">
        <f t="shared" si="169"/>
        <v/>
      </c>
    </row>
    <row r="10854" spans="12:12" ht="15.75" customHeight="1" x14ac:dyDescent="0.35">
      <c r="L10854" s="27" t="str">
        <f t="shared" si="169"/>
        <v/>
      </c>
    </row>
    <row r="10855" spans="12:12" ht="15.75" customHeight="1" x14ac:dyDescent="0.35">
      <c r="L10855" s="27" t="str">
        <f t="shared" si="169"/>
        <v/>
      </c>
    </row>
    <row r="10856" spans="12:12" ht="15.75" customHeight="1" x14ac:dyDescent="0.35">
      <c r="L10856" s="27" t="str">
        <f t="shared" si="169"/>
        <v/>
      </c>
    </row>
    <row r="10857" spans="12:12" ht="15.75" customHeight="1" x14ac:dyDescent="0.35">
      <c r="L10857" s="27" t="str">
        <f t="shared" si="169"/>
        <v/>
      </c>
    </row>
    <row r="10858" spans="12:12" ht="15.75" customHeight="1" x14ac:dyDescent="0.35">
      <c r="L10858" s="27" t="str">
        <f t="shared" si="169"/>
        <v/>
      </c>
    </row>
    <row r="10859" spans="12:12" ht="15.75" customHeight="1" x14ac:dyDescent="0.35">
      <c r="L10859" s="27" t="str">
        <f t="shared" si="169"/>
        <v/>
      </c>
    </row>
    <row r="10860" spans="12:12" ht="15.75" customHeight="1" x14ac:dyDescent="0.35">
      <c r="L10860" s="27" t="str">
        <f t="shared" si="169"/>
        <v/>
      </c>
    </row>
    <row r="10861" spans="12:12" ht="15.75" customHeight="1" x14ac:dyDescent="0.35">
      <c r="L10861" s="27" t="str">
        <f t="shared" si="169"/>
        <v/>
      </c>
    </row>
    <row r="10862" spans="12:12" ht="15.75" customHeight="1" x14ac:dyDescent="0.35">
      <c r="L10862" s="27" t="str">
        <f t="shared" si="169"/>
        <v/>
      </c>
    </row>
    <row r="10863" spans="12:12" ht="15.75" customHeight="1" x14ac:dyDescent="0.35">
      <c r="L10863" s="27" t="str">
        <f t="shared" si="169"/>
        <v/>
      </c>
    </row>
    <row r="10864" spans="12:12" ht="15.75" customHeight="1" x14ac:dyDescent="0.35">
      <c r="L10864" s="27" t="str">
        <f t="shared" si="169"/>
        <v/>
      </c>
    </row>
    <row r="10865" spans="12:12" ht="15.75" customHeight="1" x14ac:dyDescent="0.35">
      <c r="L10865" s="27" t="str">
        <f t="shared" si="169"/>
        <v/>
      </c>
    </row>
    <row r="10866" spans="12:12" ht="15.75" customHeight="1" x14ac:dyDescent="0.35">
      <c r="L10866" s="27" t="str">
        <f t="shared" si="169"/>
        <v/>
      </c>
    </row>
    <row r="10867" spans="12:12" ht="15.75" customHeight="1" x14ac:dyDescent="0.35">
      <c r="L10867" s="27" t="str">
        <f t="shared" si="169"/>
        <v/>
      </c>
    </row>
    <row r="10868" spans="12:12" ht="15.75" customHeight="1" x14ac:dyDescent="0.35">
      <c r="L10868" s="27" t="str">
        <f t="shared" si="169"/>
        <v/>
      </c>
    </row>
    <row r="10869" spans="12:12" ht="15.75" customHeight="1" x14ac:dyDescent="0.35">
      <c r="L10869" s="27" t="str">
        <f t="shared" si="169"/>
        <v/>
      </c>
    </row>
    <row r="10870" spans="12:12" ht="15.75" customHeight="1" x14ac:dyDescent="0.35">
      <c r="L10870" s="27" t="str">
        <f t="shared" si="169"/>
        <v/>
      </c>
    </row>
    <row r="10871" spans="12:12" ht="15.75" customHeight="1" x14ac:dyDescent="0.35">
      <c r="L10871" s="27" t="str">
        <f t="shared" si="169"/>
        <v/>
      </c>
    </row>
    <row r="10872" spans="12:12" ht="15.75" customHeight="1" x14ac:dyDescent="0.35">
      <c r="L10872" s="27" t="str">
        <f t="shared" si="169"/>
        <v/>
      </c>
    </row>
    <row r="10873" spans="12:12" ht="15.75" customHeight="1" x14ac:dyDescent="0.35">
      <c r="L10873" s="27" t="str">
        <f t="shared" si="169"/>
        <v/>
      </c>
    </row>
    <row r="10874" spans="12:12" ht="15.75" customHeight="1" x14ac:dyDescent="0.35">
      <c r="L10874" s="27" t="str">
        <f t="shared" si="169"/>
        <v/>
      </c>
    </row>
    <row r="10875" spans="12:12" ht="15.75" customHeight="1" x14ac:dyDescent="0.35">
      <c r="L10875" s="27" t="str">
        <f t="shared" si="169"/>
        <v/>
      </c>
    </row>
    <row r="10876" spans="12:12" ht="15.75" customHeight="1" x14ac:dyDescent="0.35">
      <c r="L10876" s="27" t="str">
        <f t="shared" si="169"/>
        <v/>
      </c>
    </row>
    <row r="10877" spans="12:12" ht="15.75" customHeight="1" x14ac:dyDescent="0.35">
      <c r="L10877" s="27" t="str">
        <f t="shared" si="169"/>
        <v/>
      </c>
    </row>
    <row r="10878" spans="12:12" ht="15.75" customHeight="1" x14ac:dyDescent="0.35">
      <c r="L10878" s="27" t="str">
        <f t="shared" si="169"/>
        <v/>
      </c>
    </row>
    <row r="10879" spans="12:12" ht="15.75" customHeight="1" x14ac:dyDescent="0.35">
      <c r="L10879" s="27" t="str">
        <f t="shared" si="169"/>
        <v/>
      </c>
    </row>
    <row r="10880" spans="12:12" ht="15.75" customHeight="1" x14ac:dyDescent="0.35">
      <c r="L10880" s="27" t="str">
        <f t="shared" si="169"/>
        <v/>
      </c>
    </row>
    <row r="10881" spans="12:12" ht="15.75" customHeight="1" x14ac:dyDescent="0.35">
      <c r="L10881" s="27" t="str">
        <f t="shared" si="169"/>
        <v/>
      </c>
    </row>
    <row r="10882" spans="12:12" ht="15.75" customHeight="1" x14ac:dyDescent="0.35">
      <c r="L10882" s="27" t="str">
        <f t="shared" si="169"/>
        <v/>
      </c>
    </row>
    <row r="10883" spans="12:12" ht="15.75" customHeight="1" x14ac:dyDescent="0.35">
      <c r="L10883" s="27" t="str">
        <f t="shared" si="169"/>
        <v/>
      </c>
    </row>
    <row r="10884" spans="12:12" ht="15.75" customHeight="1" x14ac:dyDescent="0.35">
      <c r="L10884" s="27" t="str">
        <f t="shared" si="169"/>
        <v/>
      </c>
    </row>
    <row r="10885" spans="12:12" ht="15.75" customHeight="1" x14ac:dyDescent="0.35">
      <c r="L10885" s="27" t="str">
        <f t="shared" ref="L10885:L10948" si="170">IF((T10885="N/A")+(ISBLANK(T10885)), IF(S10885="Critical", K10885+30, IF(S10885="High", K10885+30,IF(COUNTIF(S10885,"M*"), K10885+90, IF(S10885="Low", K10885+180,"")))),
IF(((U10885="Yes")*(T10885="Critical")), K10885+30, IF(((U10885="Yes")*(T10885="High")), K10885+30,  IF(((U10885="Yes")*(COUNTIF(S10885,"M*"))), K10885+90,  IF(((U10885="Yes")*(T10885="Low")), K10885+180, IF(S10885="Critical", K10885+30, IF(S10885="High", K10885+30,IF(COUNTIF(S10885,"M*"), K10885+90, IF(S10885="Low", K10885+180,"")))))))))</f>
        <v/>
      </c>
    </row>
    <row r="10886" spans="12:12" ht="15.75" customHeight="1" x14ac:dyDescent="0.35">
      <c r="L10886" s="27" t="str">
        <f t="shared" si="170"/>
        <v/>
      </c>
    </row>
    <row r="10887" spans="12:12" ht="15.75" customHeight="1" x14ac:dyDescent="0.35">
      <c r="L10887" s="27" t="str">
        <f t="shared" si="170"/>
        <v/>
      </c>
    </row>
    <row r="10888" spans="12:12" ht="15.75" customHeight="1" x14ac:dyDescent="0.35">
      <c r="L10888" s="27" t="str">
        <f t="shared" si="170"/>
        <v/>
      </c>
    </row>
    <row r="10889" spans="12:12" ht="15.75" customHeight="1" x14ac:dyDescent="0.35">
      <c r="L10889" s="27" t="str">
        <f t="shared" si="170"/>
        <v/>
      </c>
    </row>
    <row r="10890" spans="12:12" ht="15.75" customHeight="1" x14ac:dyDescent="0.35">
      <c r="L10890" s="27" t="str">
        <f t="shared" si="170"/>
        <v/>
      </c>
    </row>
    <row r="10891" spans="12:12" ht="15.75" customHeight="1" x14ac:dyDescent="0.35">
      <c r="L10891" s="27" t="str">
        <f t="shared" si="170"/>
        <v/>
      </c>
    </row>
    <row r="10892" spans="12:12" ht="15.75" customHeight="1" x14ac:dyDescent="0.35">
      <c r="L10892" s="27" t="str">
        <f t="shared" si="170"/>
        <v/>
      </c>
    </row>
    <row r="10893" spans="12:12" ht="15.75" customHeight="1" x14ac:dyDescent="0.35">
      <c r="L10893" s="27" t="str">
        <f t="shared" si="170"/>
        <v/>
      </c>
    </row>
    <row r="10894" spans="12:12" ht="15.75" customHeight="1" x14ac:dyDescent="0.35">
      <c r="L10894" s="27" t="str">
        <f t="shared" si="170"/>
        <v/>
      </c>
    </row>
    <row r="10895" spans="12:12" ht="15.75" customHeight="1" x14ac:dyDescent="0.35">
      <c r="L10895" s="27" t="str">
        <f t="shared" si="170"/>
        <v/>
      </c>
    </row>
    <row r="10896" spans="12:12" ht="15.75" customHeight="1" x14ac:dyDescent="0.35">
      <c r="L10896" s="27" t="str">
        <f t="shared" si="170"/>
        <v/>
      </c>
    </row>
    <row r="10897" spans="12:12" ht="15.75" customHeight="1" x14ac:dyDescent="0.35">
      <c r="L10897" s="27" t="str">
        <f t="shared" si="170"/>
        <v/>
      </c>
    </row>
    <row r="10898" spans="12:12" ht="15.75" customHeight="1" x14ac:dyDescent="0.35">
      <c r="L10898" s="27" t="str">
        <f t="shared" si="170"/>
        <v/>
      </c>
    </row>
    <row r="10899" spans="12:12" ht="15.75" customHeight="1" x14ac:dyDescent="0.35">
      <c r="L10899" s="27" t="str">
        <f t="shared" si="170"/>
        <v/>
      </c>
    </row>
    <row r="10900" spans="12:12" ht="15.75" customHeight="1" x14ac:dyDescent="0.35">
      <c r="L10900" s="27" t="str">
        <f t="shared" si="170"/>
        <v/>
      </c>
    </row>
    <row r="10901" spans="12:12" ht="15.75" customHeight="1" x14ac:dyDescent="0.35">
      <c r="L10901" s="27" t="str">
        <f t="shared" si="170"/>
        <v/>
      </c>
    </row>
    <row r="10902" spans="12:12" ht="15.75" customHeight="1" x14ac:dyDescent="0.35">
      <c r="L10902" s="27" t="str">
        <f t="shared" si="170"/>
        <v/>
      </c>
    </row>
    <row r="10903" spans="12:12" ht="15.75" customHeight="1" x14ac:dyDescent="0.35">
      <c r="L10903" s="27" t="str">
        <f t="shared" si="170"/>
        <v/>
      </c>
    </row>
    <row r="10904" spans="12:12" ht="15.75" customHeight="1" x14ac:dyDescent="0.35">
      <c r="L10904" s="27" t="str">
        <f t="shared" si="170"/>
        <v/>
      </c>
    </row>
    <row r="10905" spans="12:12" ht="15.75" customHeight="1" x14ac:dyDescent="0.35">
      <c r="L10905" s="27" t="str">
        <f t="shared" si="170"/>
        <v/>
      </c>
    </row>
    <row r="10906" spans="12:12" ht="15.75" customHeight="1" x14ac:dyDescent="0.35">
      <c r="L10906" s="27" t="str">
        <f t="shared" si="170"/>
        <v/>
      </c>
    </row>
    <row r="10907" spans="12:12" ht="15.75" customHeight="1" x14ac:dyDescent="0.35">
      <c r="L10907" s="27" t="str">
        <f t="shared" si="170"/>
        <v/>
      </c>
    </row>
    <row r="10908" spans="12:12" ht="15.75" customHeight="1" x14ac:dyDescent="0.35">
      <c r="L10908" s="27" t="str">
        <f t="shared" si="170"/>
        <v/>
      </c>
    </row>
    <row r="10909" spans="12:12" ht="15.75" customHeight="1" x14ac:dyDescent="0.35">
      <c r="L10909" s="27" t="str">
        <f t="shared" si="170"/>
        <v/>
      </c>
    </row>
    <row r="10910" spans="12:12" ht="15.75" customHeight="1" x14ac:dyDescent="0.35">
      <c r="L10910" s="27" t="str">
        <f t="shared" si="170"/>
        <v/>
      </c>
    </row>
    <row r="10911" spans="12:12" ht="15.75" customHeight="1" x14ac:dyDescent="0.35">
      <c r="L10911" s="27" t="str">
        <f t="shared" si="170"/>
        <v/>
      </c>
    </row>
    <row r="10912" spans="12:12" ht="15.75" customHeight="1" x14ac:dyDescent="0.35">
      <c r="L10912" s="27" t="str">
        <f t="shared" si="170"/>
        <v/>
      </c>
    </row>
    <row r="10913" spans="12:12" ht="15.75" customHeight="1" x14ac:dyDescent="0.35">
      <c r="L10913" s="27" t="str">
        <f t="shared" si="170"/>
        <v/>
      </c>
    </row>
    <row r="10914" spans="12:12" ht="15.75" customHeight="1" x14ac:dyDescent="0.35">
      <c r="L10914" s="27" t="str">
        <f t="shared" si="170"/>
        <v/>
      </c>
    </row>
    <row r="10915" spans="12:12" ht="15.75" customHeight="1" x14ac:dyDescent="0.35">
      <c r="L10915" s="27" t="str">
        <f t="shared" si="170"/>
        <v/>
      </c>
    </row>
    <row r="10916" spans="12:12" ht="15.75" customHeight="1" x14ac:dyDescent="0.35">
      <c r="L10916" s="27" t="str">
        <f t="shared" si="170"/>
        <v/>
      </c>
    </row>
    <row r="10917" spans="12:12" ht="15.75" customHeight="1" x14ac:dyDescent="0.35">
      <c r="L10917" s="27" t="str">
        <f t="shared" si="170"/>
        <v/>
      </c>
    </row>
    <row r="10918" spans="12:12" ht="15.75" customHeight="1" x14ac:dyDescent="0.35">
      <c r="L10918" s="27" t="str">
        <f t="shared" si="170"/>
        <v/>
      </c>
    </row>
    <row r="10919" spans="12:12" ht="15.75" customHeight="1" x14ac:dyDescent="0.35">
      <c r="L10919" s="27" t="str">
        <f t="shared" si="170"/>
        <v/>
      </c>
    </row>
    <row r="10920" spans="12:12" ht="15.75" customHeight="1" x14ac:dyDescent="0.35">
      <c r="L10920" s="27" t="str">
        <f t="shared" si="170"/>
        <v/>
      </c>
    </row>
    <row r="10921" spans="12:12" ht="15.75" customHeight="1" x14ac:dyDescent="0.35">
      <c r="L10921" s="27" t="str">
        <f t="shared" si="170"/>
        <v/>
      </c>
    </row>
    <row r="10922" spans="12:12" ht="15.75" customHeight="1" x14ac:dyDescent="0.35">
      <c r="L10922" s="27" t="str">
        <f t="shared" si="170"/>
        <v/>
      </c>
    </row>
    <row r="10923" spans="12:12" ht="15.75" customHeight="1" x14ac:dyDescent="0.35">
      <c r="L10923" s="27" t="str">
        <f t="shared" si="170"/>
        <v/>
      </c>
    </row>
    <row r="10924" spans="12:12" ht="15.75" customHeight="1" x14ac:dyDescent="0.35">
      <c r="L10924" s="27" t="str">
        <f t="shared" si="170"/>
        <v/>
      </c>
    </row>
    <row r="10925" spans="12:12" ht="15.75" customHeight="1" x14ac:dyDescent="0.35">
      <c r="L10925" s="27" t="str">
        <f t="shared" si="170"/>
        <v/>
      </c>
    </row>
    <row r="10926" spans="12:12" ht="15.75" customHeight="1" x14ac:dyDescent="0.35">
      <c r="L10926" s="27" t="str">
        <f t="shared" si="170"/>
        <v/>
      </c>
    </row>
    <row r="10927" spans="12:12" ht="15.75" customHeight="1" x14ac:dyDescent="0.35">
      <c r="L10927" s="27" t="str">
        <f t="shared" si="170"/>
        <v/>
      </c>
    </row>
    <row r="10928" spans="12:12" ht="15.75" customHeight="1" x14ac:dyDescent="0.35">
      <c r="L10928" s="27" t="str">
        <f t="shared" si="170"/>
        <v/>
      </c>
    </row>
    <row r="10929" spans="12:12" ht="15.75" customHeight="1" x14ac:dyDescent="0.35">
      <c r="L10929" s="27" t="str">
        <f t="shared" si="170"/>
        <v/>
      </c>
    </row>
    <row r="10930" spans="12:12" ht="15.75" customHeight="1" x14ac:dyDescent="0.35">
      <c r="L10930" s="27" t="str">
        <f t="shared" si="170"/>
        <v/>
      </c>
    </row>
    <row r="10931" spans="12:12" ht="15.75" customHeight="1" x14ac:dyDescent="0.35">
      <c r="L10931" s="27" t="str">
        <f t="shared" si="170"/>
        <v/>
      </c>
    </row>
    <row r="10932" spans="12:12" ht="15.75" customHeight="1" x14ac:dyDescent="0.35">
      <c r="L10932" s="27" t="str">
        <f t="shared" si="170"/>
        <v/>
      </c>
    </row>
    <row r="10933" spans="12:12" ht="15.75" customHeight="1" x14ac:dyDescent="0.35">
      <c r="L10933" s="27" t="str">
        <f t="shared" si="170"/>
        <v/>
      </c>
    </row>
    <row r="10934" spans="12:12" ht="15.75" customHeight="1" x14ac:dyDescent="0.35">
      <c r="L10934" s="27" t="str">
        <f t="shared" si="170"/>
        <v/>
      </c>
    </row>
    <row r="10935" spans="12:12" ht="15.75" customHeight="1" x14ac:dyDescent="0.35">
      <c r="L10935" s="27" t="str">
        <f t="shared" si="170"/>
        <v/>
      </c>
    </row>
    <row r="10936" spans="12:12" ht="15.75" customHeight="1" x14ac:dyDescent="0.35">
      <c r="L10936" s="27" t="str">
        <f t="shared" si="170"/>
        <v/>
      </c>
    </row>
    <row r="10937" spans="12:12" ht="15.75" customHeight="1" x14ac:dyDescent="0.35">
      <c r="L10937" s="27" t="str">
        <f t="shared" si="170"/>
        <v/>
      </c>
    </row>
    <row r="10938" spans="12:12" ht="15.75" customHeight="1" x14ac:dyDescent="0.35">
      <c r="L10938" s="27" t="str">
        <f t="shared" si="170"/>
        <v/>
      </c>
    </row>
    <row r="10939" spans="12:12" ht="15.75" customHeight="1" x14ac:dyDescent="0.35">
      <c r="L10939" s="27" t="str">
        <f t="shared" si="170"/>
        <v/>
      </c>
    </row>
    <row r="10940" spans="12:12" ht="15.75" customHeight="1" x14ac:dyDescent="0.35">
      <c r="L10940" s="27" t="str">
        <f t="shared" si="170"/>
        <v/>
      </c>
    </row>
    <row r="10941" spans="12:12" ht="15.75" customHeight="1" x14ac:dyDescent="0.35">
      <c r="L10941" s="27" t="str">
        <f t="shared" si="170"/>
        <v/>
      </c>
    </row>
    <row r="10942" spans="12:12" ht="15.75" customHeight="1" x14ac:dyDescent="0.35">
      <c r="L10942" s="27" t="str">
        <f t="shared" si="170"/>
        <v/>
      </c>
    </row>
    <row r="10943" spans="12:12" ht="15.75" customHeight="1" x14ac:dyDescent="0.35">
      <c r="L10943" s="27" t="str">
        <f t="shared" si="170"/>
        <v/>
      </c>
    </row>
    <row r="10944" spans="12:12" ht="15.75" customHeight="1" x14ac:dyDescent="0.35">
      <c r="L10944" s="27" t="str">
        <f t="shared" si="170"/>
        <v/>
      </c>
    </row>
    <row r="10945" spans="12:12" ht="15.75" customHeight="1" x14ac:dyDescent="0.35">
      <c r="L10945" s="27" t="str">
        <f t="shared" si="170"/>
        <v/>
      </c>
    </row>
    <row r="10946" spans="12:12" ht="15.75" customHeight="1" x14ac:dyDescent="0.35">
      <c r="L10946" s="27" t="str">
        <f t="shared" si="170"/>
        <v/>
      </c>
    </row>
    <row r="10947" spans="12:12" ht="15.75" customHeight="1" x14ac:dyDescent="0.35">
      <c r="L10947" s="27" t="str">
        <f t="shared" si="170"/>
        <v/>
      </c>
    </row>
    <row r="10948" spans="12:12" ht="15.75" customHeight="1" x14ac:dyDescent="0.35">
      <c r="L10948" s="27" t="str">
        <f t="shared" si="170"/>
        <v/>
      </c>
    </row>
    <row r="10949" spans="12:12" ht="15.75" customHeight="1" x14ac:dyDescent="0.35">
      <c r="L10949" s="27" t="str">
        <f t="shared" ref="L10949:L11012" si="171">IF((T10949="N/A")+(ISBLANK(T10949)), IF(S10949="Critical", K10949+30, IF(S10949="High", K10949+30,IF(COUNTIF(S10949,"M*"), K10949+90, IF(S10949="Low", K10949+180,"")))),
IF(((U10949="Yes")*(T10949="Critical")), K10949+30, IF(((U10949="Yes")*(T10949="High")), K10949+30,  IF(((U10949="Yes")*(COUNTIF(S10949,"M*"))), K10949+90,  IF(((U10949="Yes")*(T10949="Low")), K10949+180, IF(S10949="Critical", K10949+30, IF(S10949="High", K10949+30,IF(COUNTIF(S10949,"M*"), K10949+90, IF(S10949="Low", K10949+180,"")))))))))</f>
        <v/>
      </c>
    </row>
    <row r="10950" spans="12:12" ht="15.75" customHeight="1" x14ac:dyDescent="0.35">
      <c r="L10950" s="27" t="str">
        <f t="shared" si="171"/>
        <v/>
      </c>
    </row>
    <row r="10951" spans="12:12" ht="15.75" customHeight="1" x14ac:dyDescent="0.35">
      <c r="L10951" s="27" t="str">
        <f t="shared" si="171"/>
        <v/>
      </c>
    </row>
    <row r="10952" spans="12:12" ht="15.75" customHeight="1" x14ac:dyDescent="0.35">
      <c r="L10952" s="27" t="str">
        <f t="shared" si="171"/>
        <v/>
      </c>
    </row>
    <row r="10953" spans="12:12" ht="15.75" customHeight="1" x14ac:dyDescent="0.35">
      <c r="L10953" s="27" t="str">
        <f t="shared" si="171"/>
        <v/>
      </c>
    </row>
    <row r="10954" spans="12:12" ht="15.75" customHeight="1" x14ac:dyDescent="0.35">
      <c r="L10954" s="27" t="str">
        <f t="shared" si="171"/>
        <v/>
      </c>
    </row>
    <row r="10955" spans="12:12" ht="15.75" customHeight="1" x14ac:dyDescent="0.35">
      <c r="L10955" s="27" t="str">
        <f t="shared" si="171"/>
        <v/>
      </c>
    </row>
    <row r="10956" spans="12:12" ht="15.75" customHeight="1" x14ac:dyDescent="0.35">
      <c r="L10956" s="27" t="str">
        <f t="shared" si="171"/>
        <v/>
      </c>
    </row>
    <row r="10957" spans="12:12" ht="15.75" customHeight="1" x14ac:dyDescent="0.35">
      <c r="L10957" s="27" t="str">
        <f t="shared" si="171"/>
        <v/>
      </c>
    </row>
    <row r="10958" spans="12:12" ht="15.75" customHeight="1" x14ac:dyDescent="0.35">
      <c r="L10958" s="27" t="str">
        <f t="shared" si="171"/>
        <v/>
      </c>
    </row>
    <row r="10959" spans="12:12" ht="15.75" customHeight="1" x14ac:dyDescent="0.35">
      <c r="L10959" s="27" t="str">
        <f t="shared" si="171"/>
        <v/>
      </c>
    </row>
    <row r="10960" spans="12:12" ht="15.75" customHeight="1" x14ac:dyDescent="0.35">
      <c r="L10960" s="27" t="str">
        <f t="shared" si="171"/>
        <v/>
      </c>
    </row>
    <row r="10961" spans="12:12" ht="15.75" customHeight="1" x14ac:dyDescent="0.35">
      <c r="L10961" s="27" t="str">
        <f t="shared" si="171"/>
        <v/>
      </c>
    </row>
    <row r="10962" spans="12:12" ht="15.75" customHeight="1" x14ac:dyDescent="0.35">
      <c r="L10962" s="27" t="str">
        <f t="shared" si="171"/>
        <v/>
      </c>
    </row>
    <row r="10963" spans="12:12" ht="15.75" customHeight="1" x14ac:dyDescent="0.35">
      <c r="L10963" s="27" t="str">
        <f t="shared" si="171"/>
        <v/>
      </c>
    </row>
    <row r="10964" spans="12:12" ht="15.75" customHeight="1" x14ac:dyDescent="0.35">
      <c r="L10964" s="27" t="str">
        <f t="shared" si="171"/>
        <v/>
      </c>
    </row>
    <row r="10965" spans="12:12" ht="15.75" customHeight="1" x14ac:dyDescent="0.35">
      <c r="L10965" s="27" t="str">
        <f t="shared" si="171"/>
        <v/>
      </c>
    </row>
    <row r="10966" spans="12:12" ht="15.75" customHeight="1" x14ac:dyDescent="0.35">
      <c r="L10966" s="27" t="str">
        <f t="shared" si="171"/>
        <v/>
      </c>
    </row>
    <row r="10967" spans="12:12" ht="15.75" customHeight="1" x14ac:dyDescent="0.35">
      <c r="L10967" s="27" t="str">
        <f t="shared" si="171"/>
        <v/>
      </c>
    </row>
    <row r="10968" spans="12:12" ht="15.75" customHeight="1" x14ac:dyDescent="0.35">
      <c r="L10968" s="27" t="str">
        <f t="shared" si="171"/>
        <v/>
      </c>
    </row>
    <row r="10969" spans="12:12" ht="15.75" customHeight="1" x14ac:dyDescent="0.35">
      <c r="L10969" s="27" t="str">
        <f t="shared" si="171"/>
        <v/>
      </c>
    </row>
    <row r="10970" spans="12:12" ht="15.75" customHeight="1" x14ac:dyDescent="0.35">
      <c r="L10970" s="27" t="str">
        <f t="shared" si="171"/>
        <v/>
      </c>
    </row>
    <row r="10971" spans="12:12" ht="15.75" customHeight="1" x14ac:dyDescent="0.35">
      <c r="L10971" s="27" t="str">
        <f t="shared" si="171"/>
        <v/>
      </c>
    </row>
    <row r="10972" spans="12:12" ht="15.75" customHeight="1" x14ac:dyDescent="0.35">
      <c r="L10972" s="27" t="str">
        <f t="shared" si="171"/>
        <v/>
      </c>
    </row>
    <row r="10973" spans="12:12" ht="15.75" customHeight="1" x14ac:dyDescent="0.35">
      <c r="L10973" s="27" t="str">
        <f t="shared" si="171"/>
        <v/>
      </c>
    </row>
    <row r="10974" spans="12:12" ht="15.75" customHeight="1" x14ac:dyDescent="0.35">
      <c r="L10974" s="27" t="str">
        <f t="shared" si="171"/>
        <v/>
      </c>
    </row>
    <row r="10975" spans="12:12" ht="15.75" customHeight="1" x14ac:dyDescent="0.35">
      <c r="L10975" s="27" t="str">
        <f t="shared" si="171"/>
        <v/>
      </c>
    </row>
    <row r="10976" spans="12:12" ht="15.75" customHeight="1" x14ac:dyDescent="0.35">
      <c r="L10976" s="27" t="str">
        <f t="shared" si="171"/>
        <v/>
      </c>
    </row>
    <row r="10977" spans="12:12" ht="15.75" customHeight="1" x14ac:dyDescent="0.35">
      <c r="L10977" s="27" t="str">
        <f t="shared" si="171"/>
        <v/>
      </c>
    </row>
    <row r="10978" spans="12:12" ht="15.75" customHeight="1" x14ac:dyDescent="0.35">
      <c r="L10978" s="27" t="str">
        <f t="shared" si="171"/>
        <v/>
      </c>
    </row>
    <row r="10979" spans="12:12" ht="15.75" customHeight="1" x14ac:dyDescent="0.35">
      <c r="L10979" s="27" t="str">
        <f t="shared" si="171"/>
        <v/>
      </c>
    </row>
    <row r="10980" spans="12:12" ht="15.75" customHeight="1" x14ac:dyDescent="0.35">
      <c r="L10980" s="27" t="str">
        <f t="shared" si="171"/>
        <v/>
      </c>
    </row>
    <row r="10981" spans="12:12" ht="15.75" customHeight="1" x14ac:dyDescent="0.35">
      <c r="L10981" s="27" t="str">
        <f t="shared" si="171"/>
        <v/>
      </c>
    </row>
    <row r="10982" spans="12:12" ht="15.75" customHeight="1" x14ac:dyDescent="0.35">
      <c r="L10982" s="27" t="str">
        <f t="shared" si="171"/>
        <v/>
      </c>
    </row>
    <row r="10983" spans="12:12" ht="15.75" customHeight="1" x14ac:dyDescent="0.35">
      <c r="L10983" s="27" t="str">
        <f t="shared" si="171"/>
        <v/>
      </c>
    </row>
    <row r="10984" spans="12:12" ht="15.75" customHeight="1" x14ac:dyDescent="0.35">
      <c r="L10984" s="27" t="str">
        <f t="shared" si="171"/>
        <v/>
      </c>
    </row>
    <row r="10985" spans="12:12" ht="15.75" customHeight="1" x14ac:dyDescent="0.35">
      <c r="L10985" s="27" t="str">
        <f t="shared" si="171"/>
        <v/>
      </c>
    </row>
    <row r="10986" spans="12:12" ht="15.75" customHeight="1" x14ac:dyDescent="0.35">
      <c r="L10986" s="27" t="str">
        <f t="shared" si="171"/>
        <v/>
      </c>
    </row>
    <row r="10987" spans="12:12" ht="15.75" customHeight="1" x14ac:dyDescent="0.35">
      <c r="L10987" s="27" t="str">
        <f t="shared" si="171"/>
        <v/>
      </c>
    </row>
    <row r="10988" spans="12:12" ht="15.75" customHeight="1" x14ac:dyDescent="0.35">
      <c r="L10988" s="27" t="str">
        <f t="shared" si="171"/>
        <v/>
      </c>
    </row>
    <row r="10989" spans="12:12" ht="15.75" customHeight="1" x14ac:dyDescent="0.35">
      <c r="L10989" s="27" t="str">
        <f t="shared" si="171"/>
        <v/>
      </c>
    </row>
    <row r="10990" spans="12:12" ht="15.75" customHeight="1" x14ac:dyDescent="0.35">
      <c r="L10990" s="27" t="str">
        <f t="shared" si="171"/>
        <v/>
      </c>
    </row>
    <row r="10991" spans="12:12" ht="15.75" customHeight="1" x14ac:dyDescent="0.35">
      <c r="L10991" s="27" t="str">
        <f t="shared" si="171"/>
        <v/>
      </c>
    </row>
    <row r="10992" spans="12:12" ht="15.75" customHeight="1" x14ac:dyDescent="0.35">
      <c r="L10992" s="27" t="str">
        <f t="shared" si="171"/>
        <v/>
      </c>
    </row>
    <row r="10993" spans="12:12" ht="15.75" customHeight="1" x14ac:dyDescent="0.35">
      <c r="L10993" s="27" t="str">
        <f t="shared" si="171"/>
        <v/>
      </c>
    </row>
    <row r="10994" spans="12:12" ht="15.75" customHeight="1" x14ac:dyDescent="0.35">
      <c r="L10994" s="27" t="str">
        <f t="shared" si="171"/>
        <v/>
      </c>
    </row>
    <row r="10995" spans="12:12" ht="15.75" customHeight="1" x14ac:dyDescent="0.35">
      <c r="L10995" s="27" t="str">
        <f t="shared" si="171"/>
        <v/>
      </c>
    </row>
    <row r="10996" spans="12:12" ht="15.75" customHeight="1" x14ac:dyDescent="0.35">
      <c r="L10996" s="27" t="str">
        <f t="shared" si="171"/>
        <v/>
      </c>
    </row>
    <row r="10997" spans="12:12" ht="15.75" customHeight="1" x14ac:dyDescent="0.35">
      <c r="L10997" s="27" t="str">
        <f t="shared" si="171"/>
        <v/>
      </c>
    </row>
    <row r="10998" spans="12:12" ht="15.75" customHeight="1" x14ac:dyDescent="0.35">
      <c r="L10998" s="27" t="str">
        <f t="shared" si="171"/>
        <v/>
      </c>
    </row>
    <row r="10999" spans="12:12" ht="15.75" customHeight="1" x14ac:dyDescent="0.35">
      <c r="L10999" s="27" t="str">
        <f t="shared" si="171"/>
        <v/>
      </c>
    </row>
    <row r="11000" spans="12:12" ht="15.75" customHeight="1" x14ac:dyDescent="0.35">
      <c r="L11000" s="27" t="str">
        <f t="shared" si="171"/>
        <v/>
      </c>
    </row>
    <row r="11001" spans="12:12" ht="15.75" customHeight="1" x14ac:dyDescent="0.35">
      <c r="L11001" s="27" t="str">
        <f t="shared" si="171"/>
        <v/>
      </c>
    </row>
    <row r="11002" spans="12:12" ht="15.75" customHeight="1" x14ac:dyDescent="0.35">
      <c r="L11002" s="27" t="str">
        <f t="shared" si="171"/>
        <v/>
      </c>
    </row>
    <row r="11003" spans="12:12" ht="15.75" customHeight="1" x14ac:dyDescent="0.35">
      <c r="L11003" s="27" t="str">
        <f t="shared" si="171"/>
        <v/>
      </c>
    </row>
    <row r="11004" spans="12:12" ht="15.75" customHeight="1" x14ac:dyDescent="0.35">
      <c r="L11004" s="27" t="str">
        <f t="shared" si="171"/>
        <v/>
      </c>
    </row>
    <row r="11005" spans="12:12" ht="15.75" customHeight="1" x14ac:dyDescent="0.35">
      <c r="L11005" s="27" t="str">
        <f t="shared" si="171"/>
        <v/>
      </c>
    </row>
    <row r="11006" spans="12:12" ht="15.75" customHeight="1" x14ac:dyDescent="0.35">
      <c r="L11006" s="27" t="str">
        <f t="shared" si="171"/>
        <v/>
      </c>
    </row>
    <row r="11007" spans="12:12" ht="15.75" customHeight="1" x14ac:dyDescent="0.35">
      <c r="L11007" s="27" t="str">
        <f t="shared" si="171"/>
        <v/>
      </c>
    </row>
    <row r="11008" spans="12:12" ht="15.75" customHeight="1" x14ac:dyDescent="0.35">
      <c r="L11008" s="27" t="str">
        <f t="shared" si="171"/>
        <v/>
      </c>
    </row>
    <row r="11009" spans="12:12" ht="15.75" customHeight="1" x14ac:dyDescent="0.35">
      <c r="L11009" s="27" t="str">
        <f t="shared" si="171"/>
        <v/>
      </c>
    </row>
    <row r="11010" spans="12:12" ht="15.75" customHeight="1" x14ac:dyDescent="0.35">
      <c r="L11010" s="27" t="str">
        <f t="shared" si="171"/>
        <v/>
      </c>
    </row>
    <row r="11011" spans="12:12" ht="15.75" customHeight="1" x14ac:dyDescent="0.35">
      <c r="L11011" s="27" t="str">
        <f t="shared" si="171"/>
        <v/>
      </c>
    </row>
    <row r="11012" spans="12:12" ht="15.75" customHeight="1" x14ac:dyDescent="0.35">
      <c r="L11012" s="27" t="str">
        <f t="shared" si="171"/>
        <v/>
      </c>
    </row>
    <row r="11013" spans="12:12" ht="15.75" customHeight="1" x14ac:dyDescent="0.35">
      <c r="L11013" s="27" t="str">
        <f t="shared" ref="L11013:L11076" si="172">IF((T11013="N/A")+(ISBLANK(T11013)), IF(S11013="Critical", K11013+30, IF(S11013="High", K11013+30,IF(COUNTIF(S11013,"M*"), K11013+90, IF(S11013="Low", K11013+180,"")))),
IF(((U11013="Yes")*(T11013="Critical")), K11013+30, IF(((U11013="Yes")*(T11013="High")), K11013+30,  IF(((U11013="Yes")*(COUNTIF(S11013,"M*"))), K11013+90,  IF(((U11013="Yes")*(T11013="Low")), K11013+180, IF(S11013="Critical", K11013+30, IF(S11013="High", K11013+30,IF(COUNTIF(S11013,"M*"), K11013+90, IF(S11013="Low", K11013+180,"")))))))))</f>
        <v/>
      </c>
    </row>
    <row r="11014" spans="12:12" ht="15.75" customHeight="1" x14ac:dyDescent="0.35">
      <c r="L11014" s="27" t="str">
        <f t="shared" si="172"/>
        <v/>
      </c>
    </row>
    <row r="11015" spans="12:12" ht="15.75" customHeight="1" x14ac:dyDescent="0.35">
      <c r="L11015" s="27" t="str">
        <f t="shared" si="172"/>
        <v/>
      </c>
    </row>
    <row r="11016" spans="12:12" ht="15.75" customHeight="1" x14ac:dyDescent="0.35">
      <c r="L11016" s="27" t="str">
        <f t="shared" si="172"/>
        <v/>
      </c>
    </row>
    <row r="11017" spans="12:12" ht="15.75" customHeight="1" x14ac:dyDescent="0.35">
      <c r="L11017" s="27" t="str">
        <f t="shared" si="172"/>
        <v/>
      </c>
    </row>
    <row r="11018" spans="12:12" ht="15.75" customHeight="1" x14ac:dyDescent="0.35">
      <c r="L11018" s="27" t="str">
        <f t="shared" si="172"/>
        <v/>
      </c>
    </row>
    <row r="11019" spans="12:12" ht="15.75" customHeight="1" x14ac:dyDescent="0.35">
      <c r="L11019" s="27" t="str">
        <f t="shared" si="172"/>
        <v/>
      </c>
    </row>
    <row r="11020" spans="12:12" ht="15.75" customHeight="1" x14ac:dyDescent="0.35">
      <c r="L11020" s="27" t="str">
        <f t="shared" si="172"/>
        <v/>
      </c>
    </row>
    <row r="11021" spans="12:12" ht="15.75" customHeight="1" x14ac:dyDescent="0.35">
      <c r="L11021" s="27" t="str">
        <f t="shared" si="172"/>
        <v/>
      </c>
    </row>
    <row r="11022" spans="12:12" ht="15.75" customHeight="1" x14ac:dyDescent="0.35">
      <c r="L11022" s="27" t="str">
        <f t="shared" si="172"/>
        <v/>
      </c>
    </row>
    <row r="11023" spans="12:12" ht="15.75" customHeight="1" x14ac:dyDescent="0.35">
      <c r="L11023" s="27" t="str">
        <f t="shared" si="172"/>
        <v/>
      </c>
    </row>
    <row r="11024" spans="12:12" ht="15.75" customHeight="1" x14ac:dyDescent="0.35">
      <c r="L11024" s="27" t="str">
        <f t="shared" si="172"/>
        <v/>
      </c>
    </row>
    <row r="11025" spans="12:12" ht="15.75" customHeight="1" x14ac:dyDescent="0.35">
      <c r="L11025" s="27" t="str">
        <f t="shared" si="172"/>
        <v/>
      </c>
    </row>
    <row r="11026" spans="12:12" ht="15.75" customHeight="1" x14ac:dyDescent="0.35">
      <c r="L11026" s="27" t="str">
        <f t="shared" si="172"/>
        <v/>
      </c>
    </row>
    <row r="11027" spans="12:12" ht="15.75" customHeight="1" x14ac:dyDescent="0.35">
      <c r="L11027" s="27" t="str">
        <f t="shared" si="172"/>
        <v/>
      </c>
    </row>
    <row r="11028" spans="12:12" ht="15.75" customHeight="1" x14ac:dyDescent="0.35">
      <c r="L11028" s="27" t="str">
        <f t="shared" si="172"/>
        <v/>
      </c>
    </row>
    <row r="11029" spans="12:12" ht="15.75" customHeight="1" x14ac:dyDescent="0.35">
      <c r="L11029" s="27" t="str">
        <f t="shared" si="172"/>
        <v/>
      </c>
    </row>
    <row r="11030" spans="12:12" ht="15.75" customHeight="1" x14ac:dyDescent="0.35">
      <c r="L11030" s="27" t="str">
        <f t="shared" si="172"/>
        <v/>
      </c>
    </row>
    <row r="11031" spans="12:12" ht="15.75" customHeight="1" x14ac:dyDescent="0.35">
      <c r="L11031" s="27" t="str">
        <f t="shared" si="172"/>
        <v/>
      </c>
    </row>
    <row r="11032" spans="12:12" ht="15.75" customHeight="1" x14ac:dyDescent="0.35">
      <c r="L11032" s="27" t="str">
        <f t="shared" si="172"/>
        <v/>
      </c>
    </row>
    <row r="11033" spans="12:12" ht="15.75" customHeight="1" x14ac:dyDescent="0.35">
      <c r="L11033" s="27" t="str">
        <f t="shared" si="172"/>
        <v/>
      </c>
    </row>
    <row r="11034" spans="12:12" ht="15.75" customHeight="1" x14ac:dyDescent="0.35">
      <c r="L11034" s="27" t="str">
        <f t="shared" si="172"/>
        <v/>
      </c>
    </row>
    <row r="11035" spans="12:12" ht="15.75" customHeight="1" x14ac:dyDescent="0.35">
      <c r="L11035" s="27" t="str">
        <f t="shared" si="172"/>
        <v/>
      </c>
    </row>
    <row r="11036" spans="12:12" ht="15.75" customHeight="1" x14ac:dyDescent="0.35">
      <c r="L11036" s="27" t="str">
        <f t="shared" si="172"/>
        <v/>
      </c>
    </row>
    <row r="11037" spans="12:12" ht="15.75" customHeight="1" x14ac:dyDescent="0.35">
      <c r="L11037" s="27" t="str">
        <f t="shared" si="172"/>
        <v/>
      </c>
    </row>
    <row r="11038" spans="12:12" ht="15.75" customHeight="1" x14ac:dyDescent="0.35">
      <c r="L11038" s="27" t="str">
        <f t="shared" si="172"/>
        <v/>
      </c>
    </row>
    <row r="11039" spans="12:12" ht="15.75" customHeight="1" x14ac:dyDescent="0.35">
      <c r="L11039" s="27" t="str">
        <f t="shared" si="172"/>
        <v/>
      </c>
    </row>
    <row r="11040" spans="12:12" ht="15.75" customHeight="1" x14ac:dyDescent="0.35">
      <c r="L11040" s="27" t="str">
        <f t="shared" si="172"/>
        <v/>
      </c>
    </row>
    <row r="11041" spans="12:12" ht="15.75" customHeight="1" x14ac:dyDescent="0.35">
      <c r="L11041" s="27" t="str">
        <f t="shared" si="172"/>
        <v/>
      </c>
    </row>
    <row r="11042" spans="12:12" ht="15.75" customHeight="1" x14ac:dyDescent="0.35">
      <c r="L11042" s="27" t="str">
        <f t="shared" si="172"/>
        <v/>
      </c>
    </row>
    <row r="11043" spans="12:12" ht="15.75" customHeight="1" x14ac:dyDescent="0.35">
      <c r="L11043" s="27" t="str">
        <f t="shared" si="172"/>
        <v/>
      </c>
    </row>
    <row r="11044" spans="12:12" ht="15.75" customHeight="1" x14ac:dyDescent="0.35">
      <c r="L11044" s="27" t="str">
        <f t="shared" si="172"/>
        <v/>
      </c>
    </row>
    <row r="11045" spans="12:12" ht="15.75" customHeight="1" x14ac:dyDescent="0.35">
      <c r="L11045" s="27" t="str">
        <f t="shared" si="172"/>
        <v/>
      </c>
    </row>
    <row r="11046" spans="12:12" ht="15.75" customHeight="1" x14ac:dyDescent="0.35">
      <c r="L11046" s="27" t="str">
        <f t="shared" si="172"/>
        <v/>
      </c>
    </row>
    <row r="11047" spans="12:12" ht="15.75" customHeight="1" x14ac:dyDescent="0.35">
      <c r="L11047" s="27" t="str">
        <f t="shared" si="172"/>
        <v/>
      </c>
    </row>
    <row r="11048" spans="12:12" ht="15.75" customHeight="1" x14ac:dyDescent="0.35">
      <c r="L11048" s="27" t="str">
        <f t="shared" si="172"/>
        <v/>
      </c>
    </row>
    <row r="11049" spans="12:12" ht="15.75" customHeight="1" x14ac:dyDescent="0.35">
      <c r="L11049" s="27" t="str">
        <f t="shared" si="172"/>
        <v/>
      </c>
    </row>
    <row r="11050" spans="12:12" ht="15.75" customHeight="1" x14ac:dyDescent="0.35">
      <c r="L11050" s="27" t="str">
        <f t="shared" si="172"/>
        <v/>
      </c>
    </row>
    <row r="11051" spans="12:12" ht="15.75" customHeight="1" x14ac:dyDescent="0.35">
      <c r="L11051" s="27" t="str">
        <f t="shared" si="172"/>
        <v/>
      </c>
    </row>
    <row r="11052" spans="12:12" ht="15.75" customHeight="1" x14ac:dyDescent="0.35">
      <c r="L11052" s="27" t="str">
        <f t="shared" si="172"/>
        <v/>
      </c>
    </row>
    <row r="11053" spans="12:12" ht="15.75" customHeight="1" x14ac:dyDescent="0.35">
      <c r="L11053" s="27" t="str">
        <f t="shared" si="172"/>
        <v/>
      </c>
    </row>
    <row r="11054" spans="12:12" ht="15.75" customHeight="1" x14ac:dyDescent="0.35">
      <c r="L11054" s="27" t="str">
        <f t="shared" si="172"/>
        <v/>
      </c>
    </row>
    <row r="11055" spans="12:12" ht="15.75" customHeight="1" x14ac:dyDescent="0.35">
      <c r="L11055" s="27" t="str">
        <f t="shared" si="172"/>
        <v/>
      </c>
    </row>
    <row r="11056" spans="12:12" ht="15.75" customHeight="1" x14ac:dyDescent="0.35">
      <c r="L11056" s="27" t="str">
        <f t="shared" si="172"/>
        <v/>
      </c>
    </row>
    <row r="11057" spans="12:12" ht="15.75" customHeight="1" x14ac:dyDescent="0.35">
      <c r="L11057" s="27" t="str">
        <f t="shared" si="172"/>
        <v/>
      </c>
    </row>
    <row r="11058" spans="12:12" ht="15.75" customHeight="1" x14ac:dyDescent="0.35">
      <c r="L11058" s="27" t="str">
        <f t="shared" si="172"/>
        <v/>
      </c>
    </row>
    <row r="11059" spans="12:12" ht="15.75" customHeight="1" x14ac:dyDescent="0.35">
      <c r="L11059" s="27" t="str">
        <f t="shared" si="172"/>
        <v/>
      </c>
    </row>
    <row r="11060" spans="12:12" ht="15.75" customHeight="1" x14ac:dyDescent="0.35">
      <c r="L11060" s="27" t="str">
        <f t="shared" si="172"/>
        <v/>
      </c>
    </row>
    <row r="11061" spans="12:12" ht="15.75" customHeight="1" x14ac:dyDescent="0.35">
      <c r="L11061" s="27" t="str">
        <f t="shared" si="172"/>
        <v/>
      </c>
    </row>
    <row r="11062" spans="12:12" ht="15.75" customHeight="1" x14ac:dyDescent="0.35">
      <c r="L11062" s="27" t="str">
        <f t="shared" si="172"/>
        <v/>
      </c>
    </row>
    <row r="11063" spans="12:12" ht="15.75" customHeight="1" x14ac:dyDescent="0.35">
      <c r="L11063" s="27" t="str">
        <f t="shared" si="172"/>
        <v/>
      </c>
    </row>
    <row r="11064" spans="12:12" ht="15.75" customHeight="1" x14ac:dyDescent="0.35">
      <c r="L11064" s="27" t="str">
        <f t="shared" si="172"/>
        <v/>
      </c>
    </row>
    <row r="11065" spans="12:12" ht="15.75" customHeight="1" x14ac:dyDescent="0.35">
      <c r="L11065" s="27" t="str">
        <f t="shared" si="172"/>
        <v/>
      </c>
    </row>
    <row r="11066" spans="12:12" ht="15.75" customHeight="1" x14ac:dyDescent="0.35">
      <c r="L11066" s="27" t="str">
        <f t="shared" si="172"/>
        <v/>
      </c>
    </row>
    <row r="11067" spans="12:12" ht="15.75" customHeight="1" x14ac:dyDescent="0.35">
      <c r="L11067" s="27" t="str">
        <f t="shared" si="172"/>
        <v/>
      </c>
    </row>
    <row r="11068" spans="12:12" ht="15.75" customHeight="1" x14ac:dyDescent="0.35">
      <c r="L11068" s="27" t="str">
        <f t="shared" si="172"/>
        <v/>
      </c>
    </row>
    <row r="11069" spans="12:12" ht="15.75" customHeight="1" x14ac:dyDescent="0.35">
      <c r="L11069" s="27" t="str">
        <f t="shared" si="172"/>
        <v/>
      </c>
    </row>
    <row r="11070" spans="12:12" ht="15.75" customHeight="1" x14ac:dyDescent="0.35">
      <c r="L11070" s="27" t="str">
        <f t="shared" si="172"/>
        <v/>
      </c>
    </row>
    <row r="11071" spans="12:12" ht="15.75" customHeight="1" x14ac:dyDescent="0.35">
      <c r="L11071" s="27" t="str">
        <f t="shared" si="172"/>
        <v/>
      </c>
    </row>
    <row r="11072" spans="12:12" ht="15.75" customHeight="1" x14ac:dyDescent="0.35">
      <c r="L11072" s="27" t="str">
        <f t="shared" si="172"/>
        <v/>
      </c>
    </row>
    <row r="11073" spans="12:12" ht="15.75" customHeight="1" x14ac:dyDescent="0.35">
      <c r="L11073" s="27" t="str">
        <f t="shared" si="172"/>
        <v/>
      </c>
    </row>
    <row r="11074" spans="12:12" ht="15.75" customHeight="1" x14ac:dyDescent="0.35">
      <c r="L11074" s="27" t="str">
        <f t="shared" si="172"/>
        <v/>
      </c>
    </row>
    <row r="11075" spans="12:12" ht="15.75" customHeight="1" x14ac:dyDescent="0.35">
      <c r="L11075" s="27" t="str">
        <f t="shared" si="172"/>
        <v/>
      </c>
    </row>
    <row r="11076" spans="12:12" ht="15.75" customHeight="1" x14ac:dyDescent="0.35">
      <c r="L11076" s="27" t="str">
        <f t="shared" si="172"/>
        <v/>
      </c>
    </row>
    <row r="11077" spans="12:12" ht="15.75" customHeight="1" x14ac:dyDescent="0.35">
      <c r="L11077" s="27" t="str">
        <f t="shared" ref="L11077:L11140" si="173">IF((T11077="N/A")+(ISBLANK(T11077)), IF(S11077="Critical", K11077+30, IF(S11077="High", K11077+30,IF(COUNTIF(S11077,"M*"), K11077+90, IF(S11077="Low", K11077+180,"")))),
IF(((U11077="Yes")*(T11077="Critical")), K11077+30, IF(((U11077="Yes")*(T11077="High")), K11077+30,  IF(((U11077="Yes")*(COUNTIF(S11077,"M*"))), K11077+90,  IF(((U11077="Yes")*(T11077="Low")), K11077+180, IF(S11077="Critical", K11077+30, IF(S11077="High", K11077+30,IF(COUNTIF(S11077,"M*"), K11077+90, IF(S11077="Low", K11077+180,"")))))))))</f>
        <v/>
      </c>
    </row>
    <row r="11078" spans="12:12" ht="15.75" customHeight="1" x14ac:dyDescent="0.35">
      <c r="L11078" s="27" t="str">
        <f t="shared" si="173"/>
        <v/>
      </c>
    </row>
    <row r="11079" spans="12:12" ht="15.75" customHeight="1" x14ac:dyDescent="0.35">
      <c r="L11079" s="27" t="str">
        <f t="shared" si="173"/>
        <v/>
      </c>
    </row>
    <row r="11080" spans="12:12" ht="15.75" customHeight="1" x14ac:dyDescent="0.35">
      <c r="L11080" s="27" t="str">
        <f t="shared" si="173"/>
        <v/>
      </c>
    </row>
    <row r="11081" spans="12:12" ht="15.75" customHeight="1" x14ac:dyDescent="0.35">
      <c r="L11081" s="27" t="str">
        <f t="shared" si="173"/>
        <v/>
      </c>
    </row>
    <row r="11082" spans="12:12" ht="15.75" customHeight="1" x14ac:dyDescent="0.35">
      <c r="L11082" s="27" t="str">
        <f t="shared" si="173"/>
        <v/>
      </c>
    </row>
    <row r="11083" spans="12:12" ht="15.75" customHeight="1" x14ac:dyDescent="0.35">
      <c r="L11083" s="27" t="str">
        <f t="shared" si="173"/>
        <v/>
      </c>
    </row>
    <row r="11084" spans="12:12" ht="15.75" customHeight="1" x14ac:dyDescent="0.35">
      <c r="L11084" s="27" t="str">
        <f t="shared" si="173"/>
        <v/>
      </c>
    </row>
    <row r="11085" spans="12:12" ht="15.75" customHeight="1" x14ac:dyDescent="0.35">
      <c r="L11085" s="27" t="str">
        <f t="shared" si="173"/>
        <v/>
      </c>
    </row>
    <row r="11086" spans="12:12" ht="15.75" customHeight="1" x14ac:dyDescent="0.35">
      <c r="L11086" s="27" t="str">
        <f t="shared" si="173"/>
        <v/>
      </c>
    </row>
    <row r="11087" spans="12:12" ht="15.75" customHeight="1" x14ac:dyDescent="0.35">
      <c r="L11087" s="27" t="str">
        <f t="shared" si="173"/>
        <v/>
      </c>
    </row>
    <row r="11088" spans="12:12" ht="15.75" customHeight="1" x14ac:dyDescent="0.35">
      <c r="L11088" s="27" t="str">
        <f t="shared" si="173"/>
        <v/>
      </c>
    </row>
    <row r="11089" spans="12:12" ht="15.75" customHeight="1" x14ac:dyDescent="0.35">
      <c r="L11089" s="27" t="str">
        <f t="shared" si="173"/>
        <v/>
      </c>
    </row>
    <row r="11090" spans="12:12" ht="15.75" customHeight="1" x14ac:dyDescent="0.35">
      <c r="L11090" s="27" t="str">
        <f t="shared" si="173"/>
        <v/>
      </c>
    </row>
    <row r="11091" spans="12:12" ht="15.75" customHeight="1" x14ac:dyDescent="0.35">
      <c r="L11091" s="27" t="str">
        <f t="shared" si="173"/>
        <v/>
      </c>
    </row>
    <row r="11092" spans="12:12" ht="15.75" customHeight="1" x14ac:dyDescent="0.35">
      <c r="L11092" s="27" t="str">
        <f t="shared" si="173"/>
        <v/>
      </c>
    </row>
    <row r="11093" spans="12:12" ht="15.75" customHeight="1" x14ac:dyDescent="0.35">
      <c r="L11093" s="27" t="str">
        <f t="shared" si="173"/>
        <v/>
      </c>
    </row>
    <row r="11094" spans="12:12" ht="15.75" customHeight="1" x14ac:dyDescent="0.35">
      <c r="L11094" s="27" t="str">
        <f t="shared" si="173"/>
        <v/>
      </c>
    </row>
    <row r="11095" spans="12:12" ht="15.75" customHeight="1" x14ac:dyDescent="0.35">
      <c r="L11095" s="27" t="str">
        <f t="shared" si="173"/>
        <v/>
      </c>
    </row>
    <row r="11096" spans="12:12" ht="15.75" customHeight="1" x14ac:dyDescent="0.35">
      <c r="L11096" s="27" t="str">
        <f t="shared" si="173"/>
        <v/>
      </c>
    </row>
    <row r="11097" spans="12:12" ht="15.75" customHeight="1" x14ac:dyDescent="0.35">
      <c r="L11097" s="27" t="str">
        <f t="shared" si="173"/>
        <v/>
      </c>
    </row>
    <row r="11098" spans="12:12" ht="15.75" customHeight="1" x14ac:dyDescent="0.35">
      <c r="L11098" s="27" t="str">
        <f t="shared" si="173"/>
        <v/>
      </c>
    </row>
    <row r="11099" spans="12:12" ht="15.75" customHeight="1" x14ac:dyDescent="0.35">
      <c r="L11099" s="27" t="str">
        <f t="shared" si="173"/>
        <v/>
      </c>
    </row>
    <row r="11100" spans="12:12" ht="15.75" customHeight="1" x14ac:dyDescent="0.35">
      <c r="L11100" s="27" t="str">
        <f t="shared" si="173"/>
        <v/>
      </c>
    </row>
    <row r="11101" spans="12:12" ht="15.75" customHeight="1" x14ac:dyDescent="0.35">
      <c r="L11101" s="27" t="str">
        <f t="shared" si="173"/>
        <v/>
      </c>
    </row>
    <row r="11102" spans="12:12" ht="15.75" customHeight="1" x14ac:dyDescent="0.35">
      <c r="L11102" s="27" t="str">
        <f t="shared" si="173"/>
        <v/>
      </c>
    </row>
    <row r="11103" spans="12:12" ht="15.75" customHeight="1" x14ac:dyDescent="0.35">
      <c r="L11103" s="27" t="str">
        <f t="shared" si="173"/>
        <v/>
      </c>
    </row>
    <row r="11104" spans="12:12" ht="15.75" customHeight="1" x14ac:dyDescent="0.35">
      <c r="L11104" s="27" t="str">
        <f t="shared" si="173"/>
        <v/>
      </c>
    </row>
    <row r="11105" spans="12:12" ht="15.75" customHeight="1" x14ac:dyDescent="0.35">
      <c r="L11105" s="27" t="str">
        <f t="shared" si="173"/>
        <v/>
      </c>
    </row>
    <row r="11106" spans="12:12" ht="15.75" customHeight="1" x14ac:dyDescent="0.35">
      <c r="L11106" s="27" t="str">
        <f t="shared" si="173"/>
        <v/>
      </c>
    </row>
    <row r="11107" spans="12:12" ht="15.75" customHeight="1" x14ac:dyDescent="0.35">
      <c r="L11107" s="27" t="str">
        <f t="shared" si="173"/>
        <v/>
      </c>
    </row>
    <row r="11108" spans="12:12" ht="15.75" customHeight="1" x14ac:dyDescent="0.35">
      <c r="L11108" s="27" t="str">
        <f t="shared" si="173"/>
        <v/>
      </c>
    </row>
    <row r="11109" spans="12:12" ht="15.75" customHeight="1" x14ac:dyDescent="0.35">
      <c r="L11109" s="27" t="str">
        <f t="shared" si="173"/>
        <v/>
      </c>
    </row>
    <row r="11110" spans="12:12" ht="15.75" customHeight="1" x14ac:dyDescent="0.35">
      <c r="L11110" s="27" t="str">
        <f t="shared" si="173"/>
        <v/>
      </c>
    </row>
    <row r="11111" spans="12:12" ht="15.75" customHeight="1" x14ac:dyDescent="0.35">
      <c r="L11111" s="27" t="str">
        <f t="shared" si="173"/>
        <v/>
      </c>
    </row>
    <row r="11112" spans="12:12" ht="15.75" customHeight="1" x14ac:dyDescent="0.35">
      <c r="L11112" s="27" t="str">
        <f t="shared" si="173"/>
        <v/>
      </c>
    </row>
    <row r="11113" spans="12:12" ht="15.75" customHeight="1" x14ac:dyDescent="0.35">
      <c r="L11113" s="27" t="str">
        <f t="shared" si="173"/>
        <v/>
      </c>
    </row>
    <row r="11114" spans="12:12" ht="15.75" customHeight="1" x14ac:dyDescent="0.35">
      <c r="L11114" s="27" t="str">
        <f t="shared" si="173"/>
        <v/>
      </c>
    </row>
    <row r="11115" spans="12:12" ht="15.75" customHeight="1" x14ac:dyDescent="0.35">
      <c r="L11115" s="27" t="str">
        <f t="shared" si="173"/>
        <v/>
      </c>
    </row>
    <row r="11116" spans="12:12" ht="15.75" customHeight="1" x14ac:dyDescent="0.35">
      <c r="L11116" s="27" t="str">
        <f t="shared" si="173"/>
        <v/>
      </c>
    </row>
    <row r="11117" spans="12:12" ht="15.75" customHeight="1" x14ac:dyDescent="0.35">
      <c r="L11117" s="27" t="str">
        <f t="shared" si="173"/>
        <v/>
      </c>
    </row>
    <row r="11118" spans="12:12" ht="15.75" customHeight="1" x14ac:dyDescent="0.35">
      <c r="L11118" s="27" t="str">
        <f t="shared" si="173"/>
        <v/>
      </c>
    </row>
    <row r="11119" spans="12:12" ht="15.75" customHeight="1" x14ac:dyDescent="0.35">
      <c r="L11119" s="27" t="str">
        <f t="shared" si="173"/>
        <v/>
      </c>
    </row>
    <row r="11120" spans="12:12" ht="15.75" customHeight="1" x14ac:dyDescent="0.35">
      <c r="L11120" s="27" t="str">
        <f t="shared" si="173"/>
        <v/>
      </c>
    </row>
    <row r="11121" spans="12:12" ht="15.75" customHeight="1" x14ac:dyDescent="0.35">
      <c r="L11121" s="27" t="str">
        <f t="shared" si="173"/>
        <v/>
      </c>
    </row>
    <row r="11122" spans="12:12" ht="15.75" customHeight="1" x14ac:dyDescent="0.35">
      <c r="L11122" s="27" t="str">
        <f t="shared" si="173"/>
        <v/>
      </c>
    </row>
    <row r="11123" spans="12:12" ht="15.75" customHeight="1" x14ac:dyDescent="0.35">
      <c r="L11123" s="27" t="str">
        <f t="shared" si="173"/>
        <v/>
      </c>
    </row>
    <row r="11124" spans="12:12" ht="15.75" customHeight="1" x14ac:dyDescent="0.35">
      <c r="L11124" s="27" t="str">
        <f t="shared" si="173"/>
        <v/>
      </c>
    </row>
    <row r="11125" spans="12:12" ht="15.75" customHeight="1" x14ac:dyDescent="0.35">
      <c r="L11125" s="27" t="str">
        <f t="shared" si="173"/>
        <v/>
      </c>
    </row>
    <row r="11126" spans="12:12" ht="15.75" customHeight="1" x14ac:dyDescent="0.35">
      <c r="L11126" s="27" t="str">
        <f t="shared" si="173"/>
        <v/>
      </c>
    </row>
    <row r="11127" spans="12:12" ht="15.75" customHeight="1" x14ac:dyDescent="0.35">
      <c r="L11127" s="27" t="str">
        <f t="shared" si="173"/>
        <v/>
      </c>
    </row>
    <row r="11128" spans="12:12" ht="15.75" customHeight="1" x14ac:dyDescent="0.35">
      <c r="L11128" s="27" t="str">
        <f t="shared" si="173"/>
        <v/>
      </c>
    </row>
    <row r="11129" spans="12:12" ht="15.75" customHeight="1" x14ac:dyDescent="0.35">
      <c r="L11129" s="27" t="str">
        <f t="shared" si="173"/>
        <v/>
      </c>
    </row>
    <row r="11130" spans="12:12" ht="15.75" customHeight="1" x14ac:dyDescent="0.35">
      <c r="L11130" s="27" t="str">
        <f t="shared" si="173"/>
        <v/>
      </c>
    </row>
    <row r="11131" spans="12:12" ht="15.75" customHeight="1" x14ac:dyDescent="0.35">
      <c r="L11131" s="27" t="str">
        <f t="shared" si="173"/>
        <v/>
      </c>
    </row>
    <row r="11132" spans="12:12" ht="15.75" customHeight="1" x14ac:dyDescent="0.35">
      <c r="L11132" s="27" t="str">
        <f t="shared" si="173"/>
        <v/>
      </c>
    </row>
    <row r="11133" spans="12:12" ht="15.75" customHeight="1" x14ac:dyDescent="0.35">
      <c r="L11133" s="27" t="str">
        <f t="shared" si="173"/>
        <v/>
      </c>
    </row>
    <row r="11134" spans="12:12" ht="15.75" customHeight="1" x14ac:dyDescent="0.35">
      <c r="L11134" s="27" t="str">
        <f t="shared" si="173"/>
        <v/>
      </c>
    </row>
    <row r="11135" spans="12:12" ht="15.75" customHeight="1" x14ac:dyDescent="0.35">
      <c r="L11135" s="27" t="str">
        <f t="shared" si="173"/>
        <v/>
      </c>
    </row>
    <row r="11136" spans="12:12" ht="15.75" customHeight="1" x14ac:dyDescent="0.35">
      <c r="L11136" s="27" t="str">
        <f t="shared" si="173"/>
        <v/>
      </c>
    </row>
    <row r="11137" spans="12:12" ht="15.75" customHeight="1" x14ac:dyDescent="0.35">
      <c r="L11137" s="27" t="str">
        <f t="shared" si="173"/>
        <v/>
      </c>
    </row>
    <row r="11138" spans="12:12" ht="15.75" customHeight="1" x14ac:dyDescent="0.35">
      <c r="L11138" s="27" t="str">
        <f t="shared" si="173"/>
        <v/>
      </c>
    </row>
    <row r="11139" spans="12:12" ht="15.75" customHeight="1" x14ac:dyDescent="0.35">
      <c r="L11139" s="27" t="str">
        <f t="shared" si="173"/>
        <v/>
      </c>
    </row>
    <row r="11140" spans="12:12" ht="15.75" customHeight="1" x14ac:dyDescent="0.35">
      <c r="L11140" s="27" t="str">
        <f t="shared" si="173"/>
        <v/>
      </c>
    </row>
    <row r="11141" spans="12:12" ht="15.75" customHeight="1" x14ac:dyDescent="0.35">
      <c r="L11141" s="27" t="str">
        <f t="shared" ref="L11141:L11204" si="174">IF((T11141="N/A")+(ISBLANK(T11141)), IF(S11141="Critical", K11141+30, IF(S11141="High", K11141+30,IF(COUNTIF(S11141,"M*"), K11141+90, IF(S11141="Low", K11141+180,"")))),
IF(((U11141="Yes")*(T11141="Critical")), K11141+30, IF(((U11141="Yes")*(T11141="High")), K11141+30,  IF(((U11141="Yes")*(COUNTIF(S11141,"M*"))), K11141+90,  IF(((U11141="Yes")*(T11141="Low")), K11141+180, IF(S11141="Critical", K11141+30, IF(S11141="High", K11141+30,IF(COUNTIF(S11141,"M*"), K11141+90, IF(S11141="Low", K11141+180,"")))))))))</f>
        <v/>
      </c>
    </row>
    <row r="11142" spans="12:12" ht="15.75" customHeight="1" x14ac:dyDescent="0.35">
      <c r="L11142" s="27" t="str">
        <f t="shared" si="174"/>
        <v/>
      </c>
    </row>
    <row r="11143" spans="12:12" ht="15.75" customHeight="1" x14ac:dyDescent="0.35">
      <c r="L11143" s="27" t="str">
        <f t="shared" si="174"/>
        <v/>
      </c>
    </row>
    <row r="11144" spans="12:12" ht="15.75" customHeight="1" x14ac:dyDescent="0.35">
      <c r="L11144" s="27" t="str">
        <f t="shared" si="174"/>
        <v/>
      </c>
    </row>
    <row r="11145" spans="12:12" ht="15.75" customHeight="1" x14ac:dyDescent="0.35">
      <c r="L11145" s="27" t="str">
        <f t="shared" si="174"/>
        <v/>
      </c>
    </row>
    <row r="11146" spans="12:12" ht="15.75" customHeight="1" x14ac:dyDescent="0.35">
      <c r="L11146" s="27" t="str">
        <f t="shared" si="174"/>
        <v/>
      </c>
    </row>
    <row r="11147" spans="12:12" ht="15.75" customHeight="1" x14ac:dyDescent="0.35">
      <c r="L11147" s="27" t="str">
        <f t="shared" si="174"/>
        <v/>
      </c>
    </row>
    <row r="11148" spans="12:12" ht="15.75" customHeight="1" x14ac:dyDescent="0.35">
      <c r="L11148" s="27" t="str">
        <f t="shared" si="174"/>
        <v/>
      </c>
    </row>
    <row r="11149" spans="12:12" ht="15.75" customHeight="1" x14ac:dyDescent="0.35">
      <c r="L11149" s="27" t="str">
        <f t="shared" si="174"/>
        <v/>
      </c>
    </row>
    <row r="11150" spans="12:12" ht="15.75" customHeight="1" x14ac:dyDescent="0.35">
      <c r="L11150" s="27" t="str">
        <f t="shared" si="174"/>
        <v/>
      </c>
    </row>
    <row r="11151" spans="12:12" ht="15.75" customHeight="1" x14ac:dyDescent="0.35">
      <c r="L11151" s="27" t="str">
        <f t="shared" si="174"/>
        <v/>
      </c>
    </row>
    <row r="11152" spans="12:12" ht="15.75" customHeight="1" x14ac:dyDescent="0.35">
      <c r="L11152" s="27" t="str">
        <f t="shared" si="174"/>
        <v/>
      </c>
    </row>
    <row r="11153" spans="12:12" ht="15.75" customHeight="1" x14ac:dyDescent="0.35">
      <c r="L11153" s="27" t="str">
        <f t="shared" si="174"/>
        <v/>
      </c>
    </row>
    <row r="11154" spans="12:12" ht="15.75" customHeight="1" x14ac:dyDescent="0.35">
      <c r="L11154" s="27" t="str">
        <f t="shared" si="174"/>
        <v/>
      </c>
    </row>
    <row r="11155" spans="12:12" ht="15.75" customHeight="1" x14ac:dyDescent="0.35">
      <c r="L11155" s="27" t="str">
        <f t="shared" si="174"/>
        <v/>
      </c>
    </row>
    <row r="11156" spans="12:12" ht="15.75" customHeight="1" x14ac:dyDescent="0.35">
      <c r="L11156" s="27" t="str">
        <f t="shared" si="174"/>
        <v/>
      </c>
    </row>
    <row r="11157" spans="12:12" ht="15.75" customHeight="1" x14ac:dyDescent="0.35">
      <c r="L11157" s="27" t="str">
        <f t="shared" si="174"/>
        <v/>
      </c>
    </row>
    <row r="11158" spans="12:12" ht="15.75" customHeight="1" x14ac:dyDescent="0.35">
      <c r="L11158" s="27" t="str">
        <f t="shared" si="174"/>
        <v/>
      </c>
    </row>
    <row r="11159" spans="12:12" ht="15.75" customHeight="1" x14ac:dyDescent="0.35">
      <c r="L11159" s="27" t="str">
        <f t="shared" si="174"/>
        <v/>
      </c>
    </row>
    <row r="11160" spans="12:12" ht="15.75" customHeight="1" x14ac:dyDescent="0.35">
      <c r="L11160" s="27" t="str">
        <f t="shared" si="174"/>
        <v/>
      </c>
    </row>
    <row r="11161" spans="12:12" ht="15.75" customHeight="1" x14ac:dyDescent="0.35">
      <c r="L11161" s="27" t="str">
        <f t="shared" si="174"/>
        <v/>
      </c>
    </row>
    <row r="11162" spans="12:12" ht="15.75" customHeight="1" x14ac:dyDescent="0.35">
      <c r="L11162" s="27" t="str">
        <f t="shared" si="174"/>
        <v/>
      </c>
    </row>
    <row r="11163" spans="12:12" ht="15.75" customHeight="1" x14ac:dyDescent="0.35">
      <c r="L11163" s="27" t="str">
        <f t="shared" si="174"/>
        <v/>
      </c>
    </row>
    <row r="11164" spans="12:12" ht="15.75" customHeight="1" x14ac:dyDescent="0.35">
      <c r="L11164" s="27" t="str">
        <f t="shared" si="174"/>
        <v/>
      </c>
    </row>
    <row r="11165" spans="12:12" ht="15.75" customHeight="1" x14ac:dyDescent="0.35">
      <c r="L11165" s="27" t="str">
        <f t="shared" si="174"/>
        <v/>
      </c>
    </row>
    <row r="11166" spans="12:12" ht="15.75" customHeight="1" x14ac:dyDescent="0.35">
      <c r="L11166" s="27" t="str">
        <f t="shared" si="174"/>
        <v/>
      </c>
    </row>
    <row r="11167" spans="12:12" ht="15.75" customHeight="1" x14ac:dyDescent="0.35">
      <c r="L11167" s="27" t="str">
        <f t="shared" si="174"/>
        <v/>
      </c>
    </row>
    <row r="11168" spans="12:12" ht="15.75" customHeight="1" x14ac:dyDescent="0.35">
      <c r="L11168" s="27" t="str">
        <f t="shared" si="174"/>
        <v/>
      </c>
    </row>
    <row r="11169" spans="12:12" ht="15.75" customHeight="1" x14ac:dyDescent="0.35">
      <c r="L11169" s="27" t="str">
        <f t="shared" si="174"/>
        <v/>
      </c>
    </row>
    <row r="11170" spans="12:12" ht="15.75" customHeight="1" x14ac:dyDescent="0.35">
      <c r="L11170" s="27" t="str">
        <f t="shared" si="174"/>
        <v/>
      </c>
    </row>
    <row r="11171" spans="12:12" ht="15.75" customHeight="1" x14ac:dyDescent="0.35">
      <c r="L11171" s="27" t="str">
        <f t="shared" si="174"/>
        <v/>
      </c>
    </row>
    <row r="11172" spans="12:12" ht="15.75" customHeight="1" x14ac:dyDescent="0.35">
      <c r="L11172" s="27" t="str">
        <f t="shared" si="174"/>
        <v/>
      </c>
    </row>
    <row r="11173" spans="12:12" ht="15.75" customHeight="1" x14ac:dyDescent="0.35">
      <c r="L11173" s="27" t="str">
        <f t="shared" si="174"/>
        <v/>
      </c>
    </row>
    <row r="11174" spans="12:12" ht="15.75" customHeight="1" x14ac:dyDescent="0.35">
      <c r="L11174" s="27" t="str">
        <f t="shared" si="174"/>
        <v/>
      </c>
    </row>
    <row r="11175" spans="12:12" ht="15.75" customHeight="1" x14ac:dyDescent="0.35">
      <c r="L11175" s="27" t="str">
        <f t="shared" si="174"/>
        <v/>
      </c>
    </row>
    <row r="11176" spans="12:12" ht="15.75" customHeight="1" x14ac:dyDescent="0.35">
      <c r="L11176" s="27" t="str">
        <f t="shared" si="174"/>
        <v/>
      </c>
    </row>
    <row r="11177" spans="12:12" ht="15.75" customHeight="1" x14ac:dyDescent="0.35">
      <c r="L11177" s="27" t="str">
        <f t="shared" si="174"/>
        <v/>
      </c>
    </row>
    <row r="11178" spans="12:12" ht="15.75" customHeight="1" x14ac:dyDescent="0.35">
      <c r="L11178" s="27" t="str">
        <f t="shared" si="174"/>
        <v/>
      </c>
    </row>
    <row r="11179" spans="12:12" ht="15.75" customHeight="1" x14ac:dyDescent="0.35">
      <c r="L11179" s="27" t="str">
        <f t="shared" si="174"/>
        <v/>
      </c>
    </row>
    <row r="11180" spans="12:12" ht="15.75" customHeight="1" x14ac:dyDescent="0.35">
      <c r="L11180" s="27" t="str">
        <f t="shared" si="174"/>
        <v/>
      </c>
    </row>
    <row r="11181" spans="12:12" ht="15.75" customHeight="1" x14ac:dyDescent="0.35">
      <c r="L11181" s="27" t="str">
        <f t="shared" si="174"/>
        <v/>
      </c>
    </row>
    <row r="11182" spans="12:12" ht="15.75" customHeight="1" x14ac:dyDescent="0.35">
      <c r="L11182" s="27" t="str">
        <f t="shared" si="174"/>
        <v/>
      </c>
    </row>
    <row r="11183" spans="12:12" ht="15.75" customHeight="1" x14ac:dyDescent="0.35">
      <c r="L11183" s="27" t="str">
        <f t="shared" si="174"/>
        <v/>
      </c>
    </row>
    <row r="11184" spans="12:12" ht="15.75" customHeight="1" x14ac:dyDescent="0.35">
      <c r="L11184" s="27" t="str">
        <f t="shared" si="174"/>
        <v/>
      </c>
    </row>
    <row r="11185" spans="12:12" ht="15.75" customHeight="1" x14ac:dyDescent="0.35">
      <c r="L11185" s="27" t="str">
        <f t="shared" si="174"/>
        <v/>
      </c>
    </row>
    <row r="11186" spans="12:12" ht="15.75" customHeight="1" x14ac:dyDescent="0.35">
      <c r="L11186" s="27" t="str">
        <f t="shared" si="174"/>
        <v/>
      </c>
    </row>
    <row r="11187" spans="12:12" ht="15.75" customHeight="1" x14ac:dyDescent="0.35">
      <c r="L11187" s="27" t="str">
        <f t="shared" si="174"/>
        <v/>
      </c>
    </row>
    <row r="11188" spans="12:12" ht="15.75" customHeight="1" x14ac:dyDescent="0.35">
      <c r="L11188" s="27" t="str">
        <f t="shared" si="174"/>
        <v/>
      </c>
    </row>
    <row r="11189" spans="12:12" ht="15.75" customHeight="1" x14ac:dyDescent="0.35">
      <c r="L11189" s="27" t="str">
        <f t="shared" si="174"/>
        <v/>
      </c>
    </row>
    <row r="11190" spans="12:12" ht="15.75" customHeight="1" x14ac:dyDescent="0.35">
      <c r="L11190" s="27" t="str">
        <f t="shared" si="174"/>
        <v/>
      </c>
    </row>
    <row r="11191" spans="12:12" ht="15.75" customHeight="1" x14ac:dyDescent="0.35">
      <c r="L11191" s="27" t="str">
        <f t="shared" si="174"/>
        <v/>
      </c>
    </row>
    <row r="11192" spans="12:12" ht="15.75" customHeight="1" x14ac:dyDescent="0.35">
      <c r="L11192" s="27" t="str">
        <f t="shared" si="174"/>
        <v/>
      </c>
    </row>
    <row r="11193" spans="12:12" ht="15.75" customHeight="1" x14ac:dyDescent="0.35">
      <c r="L11193" s="27" t="str">
        <f t="shared" si="174"/>
        <v/>
      </c>
    </row>
    <row r="11194" spans="12:12" ht="15.75" customHeight="1" x14ac:dyDescent="0.35">
      <c r="L11194" s="27" t="str">
        <f t="shared" si="174"/>
        <v/>
      </c>
    </row>
    <row r="11195" spans="12:12" ht="15.75" customHeight="1" x14ac:dyDescent="0.35">
      <c r="L11195" s="27" t="str">
        <f t="shared" si="174"/>
        <v/>
      </c>
    </row>
    <row r="11196" spans="12:12" ht="15.75" customHeight="1" x14ac:dyDescent="0.35">
      <c r="L11196" s="27" t="str">
        <f t="shared" si="174"/>
        <v/>
      </c>
    </row>
    <row r="11197" spans="12:12" ht="15.75" customHeight="1" x14ac:dyDescent="0.35">
      <c r="L11197" s="27" t="str">
        <f t="shared" si="174"/>
        <v/>
      </c>
    </row>
    <row r="11198" spans="12:12" ht="15.75" customHeight="1" x14ac:dyDescent="0.35">
      <c r="L11198" s="27" t="str">
        <f t="shared" si="174"/>
        <v/>
      </c>
    </row>
    <row r="11199" spans="12:12" ht="15.75" customHeight="1" x14ac:dyDescent="0.35">
      <c r="L11199" s="27" t="str">
        <f t="shared" si="174"/>
        <v/>
      </c>
    </row>
    <row r="11200" spans="12:12" ht="15.75" customHeight="1" x14ac:dyDescent="0.35">
      <c r="L11200" s="27" t="str">
        <f t="shared" si="174"/>
        <v/>
      </c>
    </row>
    <row r="11201" spans="12:12" ht="15.75" customHeight="1" x14ac:dyDescent="0.35">
      <c r="L11201" s="27" t="str">
        <f t="shared" si="174"/>
        <v/>
      </c>
    </row>
    <row r="11202" spans="12:12" ht="15.75" customHeight="1" x14ac:dyDescent="0.35">
      <c r="L11202" s="27" t="str">
        <f t="shared" si="174"/>
        <v/>
      </c>
    </row>
    <row r="11203" spans="12:12" ht="15.75" customHeight="1" x14ac:dyDescent="0.35">
      <c r="L11203" s="27" t="str">
        <f t="shared" si="174"/>
        <v/>
      </c>
    </row>
    <row r="11204" spans="12:12" ht="15.75" customHeight="1" x14ac:dyDescent="0.35">
      <c r="L11204" s="27" t="str">
        <f t="shared" si="174"/>
        <v/>
      </c>
    </row>
    <row r="11205" spans="12:12" ht="15.75" customHeight="1" x14ac:dyDescent="0.35">
      <c r="L11205" s="27" t="str">
        <f t="shared" ref="L11205:L11268" si="175">IF((T11205="N/A")+(ISBLANK(T11205)), IF(S11205="Critical", K11205+30, IF(S11205="High", K11205+30,IF(COUNTIF(S11205,"M*"), K11205+90, IF(S11205="Low", K11205+180,"")))),
IF(((U11205="Yes")*(T11205="Critical")), K11205+30, IF(((U11205="Yes")*(T11205="High")), K11205+30,  IF(((U11205="Yes")*(COUNTIF(S11205,"M*"))), K11205+90,  IF(((U11205="Yes")*(T11205="Low")), K11205+180, IF(S11205="Critical", K11205+30, IF(S11205="High", K11205+30,IF(COUNTIF(S11205,"M*"), K11205+90, IF(S11205="Low", K11205+180,"")))))))))</f>
        <v/>
      </c>
    </row>
    <row r="11206" spans="12:12" ht="15.75" customHeight="1" x14ac:dyDescent="0.35">
      <c r="L11206" s="27" t="str">
        <f t="shared" si="175"/>
        <v/>
      </c>
    </row>
    <row r="11207" spans="12:12" ht="15.75" customHeight="1" x14ac:dyDescent="0.35">
      <c r="L11207" s="27" t="str">
        <f t="shared" si="175"/>
        <v/>
      </c>
    </row>
    <row r="11208" spans="12:12" ht="15.75" customHeight="1" x14ac:dyDescent="0.35">
      <c r="L11208" s="27" t="str">
        <f t="shared" si="175"/>
        <v/>
      </c>
    </row>
    <row r="11209" spans="12:12" ht="15.75" customHeight="1" x14ac:dyDescent="0.35">
      <c r="L11209" s="27" t="str">
        <f t="shared" si="175"/>
        <v/>
      </c>
    </row>
    <row r="11210" spans="12:12" ht="15.75" customHeight="1" x14ac:dyDescent="0.35">
      <c r="L11210" s="27" t="str">
        <f t="shared" si="175"/>
        <v/>
      </c>
    </row>
    <row r="11211" spans="12:12" ht="15.75" customHeight="1" x14ac:dyDescent="0.35">
      <c r="L11211" s="27" t="str">
        <f t="shared" si="175"/>
        <v/>
      </c>
    </row>
    <row r="11212" spans="12:12" ht="15.75" customHeight="1" x14ac:dyDescent="0.35">
      <c r="L11212" s="27" t="str">
        <f t="shared" si="175"/>
        <v/>
      </c>
    </row>
    <row r="11213" spans="12:12" ht="15.75" customHeight="1" x14ac:dyDescent="0.35">
      <c r="L11213" s="27" t="str">
        <f t="shared" si="175"/>
        <v/>
      </c>
    </row>
    <row r="11214" spans="12:12" ht="15.75" customHeight="1" x14ac:dyDescent="0.35">
      <c r="L11214" s="27" t="str">
        <f t="shared" si="175"/>
        <v/>
      </c>
    </row>
    <row r="11215" spans="12:12" ht="15.75" customHeight="1" x14ac:dyDescent="0.35">
      <c r="L11215" s="27" t="str">
        <f t="shared" si="175"/>
        <v/>
      </c>
    </row>
    <row r="11216" spans="12:12" ht="15.75" customHeight="1" x14ac:dyDescent="0.35">
      <c r="L11216" s="27" t="str">
        <f t="shared" si="175"/>
        <v/>
      </c>
    </row>
    <row r="11217" spans="12:12" ht="15.75" customHeight="1" x14ac:dyDescent="0.35">
      <c r="L11217" s="27" t="str">
        <f t="shared" si="175"/>
        <v/>
      </c>
    </row>
    <row r="11218" spans="12:12" ht="15.75" customHeight="1" x14ac:dyDescent="0.35">
      <c r="L11218" s="27" t="str">
        <f t="shared" si="175"/>
        <v/>
      </c>
    </row>
    <row r="11219" spans="12:12" ht="15.75" customHeight="1" x14ac:dyDescent="0.35">
      <c r="L11219" s="27" t="str">
        <f t="shared" si="175"/>
        <v/>
      </c>
    </row>
    <row r="11220" spans="12:12" ht="15.75" customHeight="1" x14ac:dyDescent="0.35">
      <c r="L11220" s="27" t="str">
        <f t="shared" si="175"/>
        <v/>
      </c>
    </row>
    <row r="11221" spans="12:12" ht="15.75" customHeight="1" x14ac:dyDescent="0.35">
      <c r="L11221" s="27" t="str">
        <f t="shared" si="175"/>
        <v/>
      </c>
    </row>
    <row r="11222" spans="12:12" ht="15.75" customHeight="1" x14ac:dyDescent="0.35">
      <c r="L11222" s="27" t="str">
        <f t="shared" si="175"/>
        <v/>
      </c>
    </row>
    <row r="11223" spans="12:12" ht="15.75" customHeight="1" x14ac:dyDescent="0.35">
      <c r="L11223" s="27" t="str">
        <f t="shared" si="175"/>
        <v/>
      </c>
    </row>
    <row r="11224" spans="12:12" ht="15.75" customHeight="1" x14ac:dyDescent="0.35">
      <c r="L11224" s="27" t="str">
        <f t="shared" si="175"/>
        <v/>
      </c>
    </row>
    <row r="11225" spans="12:12" ht="15.75" customHeight="1" x14ac:dyDescent="0.35">
      <c r="L11225" s="27" t="str">
        <f t="shared" si="175"/>
        <v/>
      </c>
    </row>
    <row r="11226" spans="12:12" ht="15.75" customHeight="1" x14ac:dyDescent="0.35">
      <c r="L11226" s="27" t="str">
        <f t="shared" si="175"/>
        <v/>
      </c>
    </row>
    <row r="11227" spans="12:12" ht="15.75" customHeight="1" x14ac:dyDescent="0.35">
      <c r="L11227" s="27" t="str">
        <f t="shared" si="175"/>
        <v/>
      </c>
    </row>
    <row r="11228" spans="12:12" ht="15.75" customHeight="1" x14ac:dyDescent="0.35">
      <c r="L11228" s="27" t="str">
        <f t="shared" si="175"/>
        <v/>
      </c>
    </row>
    <row r="11229" spans="12:12" ht="15.75" customHeight="1" x14ac:dyDescent="0.35">
      <c r="L11229" s="27" t="str">
        <f t="shared" si="175"/>
        <v/>
      </c>
    </row>
    <row r="11230" spans="12:12" ht="15.75" customHeight="1" x14ac:dyDescent="0.35">
      <c r="L11230" s="27" t="str">
        <f t="shared" si="175"/>
        <v/>
      </c>
    </row>
    <row r="11231" spans="12:12" ht="15.75" customHeight="1" x14ac:dyDescent="0.35">
      <c r="L11231" s="27" t="str">
        <f t="shared" si="175"/>
        <v/>
      </c>
    </row>
    <row r="11232" spans="12:12" ht="15.75" customHeight="1" x14ac:dyDescent="0.35">
      <c r="L11232" s="27" t="str">
        <f t="shared" si="175"/>
        <v/>
      </c>
    </row>
    <row r="11233" spans="12:12" ht="15.75" customHeight="1" x14ac:dyDescent="0.35">
      <c r="L11233" s="27" t="str">
        <f t="shared" si="175"/>
        <v/>
      </c>
    </row>
    <row r="11234" spans="12:12" ht="15.75" customHeight="1" x14ac:dyDescent="0.35">
      <c r="L11234" s="27" t="str">
        <f t="shared" si="175"/>
        <v/>
      </c>
    </row>
    <row r="11235" spans="12:12" ht="15.75" customHeight="1" x14ac:dyDescent="0.35">
      <c r="L11235" s="27" t="str">
        <f t="shared" si="175"/>
        <v/>
      </c>
    </row>
    <row r="11236" spans="12:12" ht="15.75" customHeight="1" x14ac:dyDescent="0.35">
      <c r="L11236" s="27" t="str">
        <f t="shared" si="175"/>
        <v/>
      </c>
    </row>
    <row r="11237" spans="12:12" ht="15.75" customHeight="1" x14ac:dyDescent="0.35">
      <c r="L11237" s="27" t="str">
        <f t="shared" si="175"/>
        <v/>
      </c>
    </row>
    <row r="11238" spans="12:12" ht="15.75" customHeight="1" x14ac:dyDescent="0.35">
      <c r="L11238" s="27" t="str">
        <f t="shared" si="175"/>
        <v/>
      </c>
    </row>
    <row r="11239" spans="12:12" ht="15.75" customHeight="1" x14ac:dyDescent="0.35">
      <c r="L11239" s="27" t="str">
        <f t="shared" si="175"/>
        <v/>
      </c>
    </row>
    <row r="11240" spans="12:12" ht="15.75" customHeight="1" x14ac:dyDescent="0.35">
      <c r="L11240" s="27" t="str">
        <f t="shared" si="175"/>
        <v/>
      </c>
    </row>
    <row r="11241" spans="12:12" ht="15.75" customHeight="1" x14ac:dyDescent="0.35">
      <c r="L11241" s="27" t="str">
        <f t="shared" si="175"/>
        <v/>
      </c>
    </row>
    <row r="11242" spans="12:12" ht="15.75" customHeight="1" x14ac:dyDescent="0.35">
      <c r="L11242" s="27" t="str">
        <f t="shared" si="175"/>
        <v/>
      </c>
    </row>
    <row r="11243" spans="12:12" ht="15.75" customHeight="1" x14ac:dyDescent="0.35">
      <c r="L11243" s="27" t="str">
        <f t="shared" si="175"/>
        <v/>
      </c>
    </row>
    <row r="11244" spans="12:12" ht="15.75" customHeight="1" x14ac:dyDescent="0.35">
      <c r="L11244" s="27" t="str">
        <f t="shared" si="175"/>
        <v/>
      </c>
    </row>
    <row r="11245" spans="12:12" ht="15.75" customHeight="1" x14ac:dyDescent="0.35">
      <c r="L11245" s="27" t="str">
        <f t="shared" si="175"/>
        <v/>
      </c>
    </row>
    <row r="11246" spans="12:12" ht="15.75" customHeight="1" x14ac:dyDescent="0.35">
      <c r="L11246" s="27" t="str">
        <f t="shared" si="175"/>
        <v/>
      </c>
    </row>
    <row r="11247" spans="12:12" ht="15.75" customHeight="1" x14ac:dyDescent="0.35">
      <c r="L11247" s="27" t="str">
        <f t="shared" si="175"/>
        <v/>
      </c>
    </row>
    <row r="11248" spans="12:12" ht="15.75" customHeight="1" x14ac:dyDescent="0.35">
      <c r="L11248" s="27" t="str">
        <f t="shared" si="175"/>
        <v/>
      </c>
    </row>
    <row r="11249" spans="12:12" ht="15.75" customHeight="1" x14ac:dyDescent="0.35">
      <c r="L11249" s="27" t="str">
        <f t="shared" si="175"/>
        <v/>
      </c>
    </row>
    <row r="11250" spans="12:12" ht="15.75" customHeight="1" x14ac:dyDescent="0.35">
      <c r="L11250" s="27" t="str">
        <f t="shared" si="175"/>
        <v/>
      </c>
    </row>
    <row r="11251" spans="12:12" ht="15.75" customHeight="1" x14ac:dyDescent="0.35">
      <c r="L11251" s="27" t="str">
        <f t="shared" si="175"/>
        <v/>
      </c>
    </row>
    <row r="11252" spans="12:12" ht="15.75" customHeight="1" x14ac:dyDescent="0.35">
      <c r="L11252" s="27" t="str">
        <f t="shared" si="175"/>
        <v/>
      </c>
    </row>
    <row r="11253" spans="12:12" ht="15.75" customHeight="1" x14ac:dyDescent="0.35">
      <c r="L11253" s="27" t="str">
        <f t="shared" si="175"/>
        <v/>
      </c>
    </row>
    <row r="11254" spans="12:12" ht="15.75" customHeight="1" x14ac:dyDescent="0.35">
      <c r="L11254" s="27" t="str">
        <f t="shared" si="175"/>
        <v/>
      </c>
    </row>
    <row r="11255" spans="12:12" ht="15.75" customHeight="1" x14ac:dyDescent="0.35">
      <c r="L11255" s="27" t="str">
        <f t="shared" si="175"/>
        <v/>
      </c>
    </row>
    <row r="11256" spans="12:12" ht="15.75" customHeight="1" x14ac:dyDescent="0.35">
      <c r="L11256" s="27" t="str">
        <f t="shared" si="175"/>
        <v/>
      </c>
    </row>
    <row r="11257" spans="12:12" ht="15.75" customHeight="1" x14ac:dyDescent="0.35">
      <c r="L11257" s="27" t="str">
        <f t="shared" si="175"/>
        <v/>
      </c>
    </row>
    <row r="11258" spans="12:12" ht="15.75" customHeight="1" x14ac:dyDescent="0.35">
      <c r="L11258" s="27" t="str">
        <f t="shared" si="175"/>
        <v/>
      </c>
    </row>
    <row r="11259" spans="12:12" ht="15.75" customHeight="1" x14ac:dyDescent="0.35">
      <c r="L11259" s="27" t="str">
        <f t="shared" si="175"/>
        <v/>
      </c>
    </row>
    <row r="11260" spans="12:12" ht="15.75" customHeight="1" x14ac:dyDescent="0.35">
      <c r="L11260" s="27" t="str">
        <f t="shared" si="175"/>
        <v/>
      </c>
    </row>
    <row r="11261" spans="12:12" ht="15.75" customHeight="1" x14ac:dyDescent="0.35">
      <c r="L11261" s="27" t="str">
        <f t="shared" si="175"/>
        <v/>
      </c>
    </row>
    <row r="11262" spans="12:12" ht="15.75" customHeight="1" x14ac:dyDescent="0.35">
      <c r="L11262" s="27" t="str">
        <f t="shared" si="175"/>
        <v/>
      </c>
    </row>
    <row r="11263" spans="12:12" ht="15.75" customHeight="1" x14ac:dyDescent="0.35">
      <c r="L11263" s="27" t="str">
        <f t="shared" si="175"/>
        <v/>
      </c>
    </row>
    <row r="11264" spans="12:12" ht="15.75" customHeight="1" x14ac:dyDescent="0.35">
      <c r="L11264" s="27" t="str">
        <f t="shared" si="175"/>
        <v/>
      </c>
    </row>
    <row r="11265" spans="12:12" ht="15.75" customHeight="1" x14ac:dyDescent="0.35">
      <c r="L11265" s="27" t="str">
        <f t="shared" si="175"/>
        <v/>
      </c>
    </row>
    <row r="11266" spans="12:12" ht="15.75" customHeight="1" x14ac:dyDescent="0.35">
      <c r="L11266" s="27" t="str">
        <f t="shared" si="175"/>
        <v/>
      </c>
    </row>
    <row r="11267" spans="12:12" ht="15.75" customHeight="1" x14ac:dyDescent="0.35">
      <c r="L11267" s="27" t="str">
        <f t="shared" si="175"/>
        <v/>
      </c>
    </row>
    <row r="11268" spans="12:12" ht="15.75" customHeight="1" x14ac:dyDescent="0.35">
      <c r="L11268" s="27" t="str">
        <f t="shared" si="175"/>
        <v/>
      </c>
    </row>
    <row r="11269" spans="12:12" ht="15.75" customHeight="1" x14ac:dyDescent="0.35">
      <c r="L11269" s="27" t="str">
        <f t="shared" ref="L11269:L11332" si="176">IF((T11269="N/A")+(ISBLANK(T11269)), IF(S11269="Critical", K11269+30, IF(S11269="High", K11269+30,IF(COUNTIF(S11269,"M*"), K11269+90, IF(S11269="Low", K11269+180,"")))),
IF(((U11269="Yes")*(T11269="Critical")), K11269+30, IF(((U11269="Yes")*(T11269="High")), K11269+30,  IF(((U11269="Yes")*(COUNTIF(S11269,"M*"))), K11269+90,  IF(((U11269="Yes")*(T11269="Low")), K11269+180, IF(S11269="Critical", K11269+30, IF(S11269="High", K11269+30,IF(COUNTIF(S11269,"M*"), K11269+90, IF(S11269="Low", K11269+180,"")))))))))</f>
        <v/>
      </c>
    </row>
    <row r="11270" spans="12:12" ht="15.75" customHeight="1" x14ac:dyDescent="0.35">
      <c r="L11270" s="27" t="str">
        <f t="shared" si="176"/>
        <v/>
      </c>
    </row>
    <row r="11271" spans="12:12" ht="15.75" customHeight="1" x14ac:dyDescent="0.35">
      <c r="L11271" s="27" t="str">
        <f t="shared" si="176"/>
        <v/>
      </c>
    </row>
    <row r="11272" spans="12:12" ht="15.75" customHeight="1" x14ac:dyDescent="0.35">
      <c r="L11272" s="27" t="str">
        <f t="shared" si="176"/>
        <v/>
      </c>
    </row>
    <row r="11273" spans="12:12" ht="15.75" customHeight="1" x14ac:dyDescent="0.35">
      <c r="L11273" s="27" t="str">
        <f t="shared" si="176"/>
        <v/>
      </c>
    </row>
    <row r="11274" spans="12:12" ht="15.75" customHeight="1" x14ac:dyDescent="0.35">
      <c r="L11274" s="27" t="str">
        <f t="shared" si="176"/>
        <v/>
      </c>
    </row>
    <row r="11275" spans="12:12" ht="15.75" customHeight="1" x14ac:dyDescent="0.35">
      <c r="L11275" s="27" t="str">
        <f t="shared" si="176"/>
        <v/>
      </c>
    </row>
    <row r="11276" spans="12:12" ht="15.75" customHeight="1" x14ac:dyDescent="0.35">
      <c r="L11276" s="27" t="str">
        <f t="shared" si="176"/>
        <v/>
      </c>
    </row>
    <row r="11277" spans="12:12" ht="15.75" customHeight="1" x14ac:dyDescent="0.35">
      <c r="L11277" s="27" t="str">
        <f t="shared" si="176"/>
        <v/>
      </c>
    </row>
    <row r="11278" spans="12:12" ht="15.75" customHeight="1" x14ac:dyDescent="0.35">
      <c r="L11278" s="27" t="str">
        <f t="shared" si="176"/>
        <v/>
      </c>
    </row>
    <row r="11279" spans="12:12" ht="15.75" customHeight="1" x14ac:dyDescent="0.35">
      <c r="L11279" s="27" t="str">
        <f t="shared" si="176"/>
        <v/>
      </c>
    </row>
    <row r="11280" spans="12:12" ht="15.75" customHeight="1" x14ac:dyDescent="0.35">
      <c r="L11280" s="27" t="str">
        <f t="shared" si="176"/>
        <v/>
      </c>
    </row>
    <row r="11281" spans="12:12" ht="15.75" customHeight="1" x14ac:dyDescent="0.35">
      <c r="L11281" s="27" t="str">
        <f t="shared" si="176"/>
        <v/>
      </c>
    </row>
    <row r="11282" spans="12:12" ht="15.75" customHeight="1" x14ac:dyDescent="0.35">
      <c r="L11282" s="27" t="str">
        <f t="shared" si="176"/>
        <v/>
      </c>
    </row>
    <row r="11283" spans="12:12" ht="15.75" customHeight="1" x14ac:dyDescent="0.35">
      <c r="L11283" s="27" t="str">
        <f t="shared" si="176"/>
        <v/>
      </c>
    </row>
    <row r="11284" spans="12:12" ht="15.75" customHeight="1" x14ac:dyDescent="0.35">
      <c r="L11284" s="27" t="str">
        <f t="shared" si="176"/>
        <v/>
      </c>
    </row>
    <row r="11285" spans="12:12" ht="15.75" customHeight="1" x14ac:dyDescent="0.35">
      <c r="L11285" s="27" t="str">
        <f t="shared" si="176"/>
        <v/>
      </c>
    </row>
    <row r="11286" spans="12:12" ht="15.75" customHeight="1" x14ac:dyDescent="0.35">
      <c r="L11286" s="27" t="str">
        <f t="shared" si="176"/>
        <v/>
      </c>
    </row>
    <row r="11287" spans="12:12" ht="15.75" customHeight="1" x14ac:dyDescent="0.35">
      <c r="L11287" s="27" t="str">
        <f t="shared" si="176"/>
        <v/>
      </c>
    </row>
    <row r="11288" spans="12:12" ht="15.75" customHeight="1" x14ac:dyDescent="0.35">
      <c r="L11288" s="27" t="str">
        <f t="shared" si="176"/>
        <v/>
      </c>
    </row>
    <row r="11289" spans="12:12" ht="15.75" customHeight="1" x14ac:dyDescent="0.35">
      <c r="L11289" s="27" t="str">
        <f t="shared" si="176"/>
        <v/>
      </c>
    </row>
    <row r="11290" spans="12:12" ht="15.75" customHeight="1" x14ac:dyDescent="0.35">
      <c r="L11290" s="27" t="str">
        <f t="shared" si="176"/>
        <v/>
      </c>
    </row>
    <row r="11291" spans="12:12" ht="15.75" customHeight="1" x14ac:dyDescent="0.35">
      <c r="L11291" s="27" t="str">
        <f t="shared" si="176"/>
        <v/>
      </c>
    </row>
    <row r="11292" spans="12:12" ht="15.75" customHeight="1" x14ac:dyDescent="0.35">
      <c r="L11292" s="27" t="str">
        <f t="shared" si="176"/>
        <v/>
      </c>
    </row>
    <row r="11293" spans="12:12" ht="15.75" customHeight="1" x14ac:dyDescent="0.35">
      <c r="L11293" s="27" t="str">
        <f t="shared" si="176"/>
        <v/>
      </c>
    </row>
    <row r="11294" spans="12:12" ht="15.75" customHeight="1" x14ac:dyDescent="0.35">
      <c r="L11294" s="27" t="str">
        <f t="shared" si="176"/>
        <v/>
      </c>
    </row>
    <row r="11295" spans="12:12" ht="15.75" customHeight="1" x14ac:dyDescent="0.35">
      <c r="L11295" s="27" t="str">
        <f t="shared" si="176"/>
        <v/>
      </c>
    </row>
    <row r="11296" spans="12:12" ht="15.75" customHeight="1" x14ac:dyDescent="0.35">
      <c r="L11296" s="27" t="str">
        <f t="shared" si="176"/>
        <v/>
      </c>
    </row>
    <row r="11297" spans="12:12" ht="15.75" customHeight="1" x14ac:dyDescent="0.35">
      <c r="L11297" s="27" t="str">
        <f t="shared" si="176"/>
        <v/>
      </c>
    </row>
    <row r="11298" spans="12:12" ht="15.75" customHeight="1" x14ac:dyDescent="0.35">
      <c r="L11298" s="27" t="str">
        <f t="shared" si="176"/>
        <v/>
      </c>
    </row>
    <row r="11299" spans="12:12" ht="15.75" customHeight="1" x14ac:dyDescent="0.35">
      <c r="L11299" s="27" t="str">
        <f t="shared" si="176"/>
        <v/>
      </c>
    </row>
    <row r="11300" spans="12:12" ht="15.75" customHeight="1" x14ac:dyDescent="0.35">
      <c r="L11300" s="27" t="str">
        <f t="shared" si="176"/>
        <v/>
      </c>
    </row>
    <row r="11301" spans="12:12" ht="15.75" customHeight="1" x14ac:dyDescent="0.35">
      <c r="L11301" s="27" t="str">
        <f t="shared" si="176"/>
        <v/>
      </c>
    </row>
    <row r="11302" spans="12:12" ht="15.75" customHeight="1" x14ac:dyDescent="0.35">
      <c r="L11302" s="27" t="str">
        <f t="shared" si="176"/>
        <v/>
      </c>
    </row>
    <row r="11303" spans="12:12" ht="15.75" customHeight="1" x14ac:dyDescent="0.35">
      <c r="L11303" s="27" t="str">
        <f t="shared" si="176"/>
        <v/>
      </c>
    </row>
    <row r="11304" spans="12:12" ht="15.75" customHeight="1" x14ac:dyDescent="0.35">
      <c r="L11304" s="27" t="str">
        <f t="shared" si="176"/>
        <v/>
      </c>
    </row>
    <row r="11305" spans="12:12" ht="15.75" customHeight="1" x14ac:dyDescent="0.35">
      <c r="L11305" s="27" t="str">
        <f t="shared" si="176"/>
        <v/>
      </c>
    </row>
    <row r="11306" spans="12:12" ht="15.75" customHeight="1" x14ac:dyDescent="0.35">
      <c r="L11306" s="27" t="str">
        <f t="shared" si="176"/>
        <v/>
      </c>
    </row>
    <row r="11307" spans="12:12" ht="15.75" customHeight="1" x14ac:dyDescent="0.35">
      <c r="L11307" s="27" t="str">
        <f t="shared" si="176"/>
        <v/>
      </c>
    </row>
    <row r="11308" spans="12:12" ht="15.75" customHeight="1" x14ac:dyDescent="0.35">
      <c r="L11308" s="27" t="str">
        <f t="shared" si="176"/>
        <v/>
      </c>
    </row>
    <row r="11309" spans="12:12" ht="15.75" customHeight="1" x14ac:dyDescent="0.35">
      <c r="L11309" s="27" t="str">
        <f t="shared" si="176"/>
        <v/>
      </c>
    </row>
    <row r="11310" spans="12:12" ht="15.75" customHeight="1" x14ac:dyDescent="0.35">
      <c r="L11310" s="27" t="str">
        <f t="shared" si="176"/>
        <v/>
      </c>
    </row>
    <row r="11311" spans="12:12" ht="15.75" customHeight="1" x14ac:dyDescent="0.35">
      <c r="L11311" s="27" t="str">
        <f t="shared" si="176"/>
        <v/>
      </c>
    </row>
    <row r="11312" spans="12:12" ht="15.75" customHeight="1" x14ac:dyDescent="0.35">
      <c r="L11312" s="27" t="str">
        <f t="shared" si="176"/>
        <v/>
      </c>
    </row>
    <row r="11313" spans="12:12" ht="15.75" customHeight="1" x14ac:dyDescent="0.35">
      <c r="L11313" s="27" t="str">
        <f t="shared" si="176"/>
        <v/>
      </c>
    </row>
    <row r="11314" spans="12:12" ht="15.75" customHeight="1" x14ac:dyDescent="0.35">
      <c r="L11314" s="27" t="str">
        <f t="shared" si="176"/>
        <v/>
      </c>
    </row>
    <row r="11315" spans="12:12" ht="15.75" customHeight="1" x14ac:dyDescent="0.35">
      <c r="L11315" s="27" t="str">
        <f t="shared" si="176"/>
        <v/>
      </c>
    </row>
    <row r="11316" spans="12:12" ht="15.75" customHeight="1" x14ac:dyDescent="0.35">
      <c r="L11316" s="27" t="str">
        <f t="shared" si="176"/>
        <v/>
      </c>
    </row>
    <row r="11317" spans="12:12" ht="15.75" customHeight="1" x14ac:dyDescent="0.35">
      <c r="L11317" s="27" t="str">
        <f t="shared" si="176"/>
        <v/>
      </c>
    </row>
    <row r="11318" spans="12:12" ht="15.75" customHeight="1" x14ac:dyDescent="0.35">
      <c r="L11318" s="27" t="str">
        <f t="shared" si="176"/>
        <v/>
      </c>
    </row>
    <row r="11319" spans="12:12" ht="15.75" customHeight="1" x14ac:dyDescent="0.35">
      <c r="L11319" s="27" t="str">
        <f t="shared" si="176"/>
        <v/>
      </c>
    </row>
    <row r="11320" spans="12:12" ht="15.75" customHeight="1" x14ac:dyDescent="0.35">
      <c r="L11320" s="27" t="str">
        <f t="shared" si="176"/>
        <v/>
      </c>
    </row>
    <row r="11321" spans="12:12" ht="15.75" customHeight="1" x14ac:dyDescent="0.35">
      <c r="L11321" s="27" t="str">
        <f t="shared" si="176"/>
        <v/>
      </c>
    </row>
    <row r="11322" spans="12:12" ht="15.75" customHeight="1" x14ac:dyDescent="0.35">
      <c r="L11322" s="27" t="str">
        <f t="shared" si="176"/>
        <v/>
      </c>
    </row>
    <row r="11323" spans="12:12" ht="15.75" customHeight="1" x14ac:dyDescent="0.35">
      <c r="L11323" s="27" t="str">
        <f t="shared" si="176"/>
        <v/>
      </c>
    </row>
    <row r="11324" spans="12:12" ht="15.75" customHeight="1" x14ac:dyDescent="0.35">
      <c r="L11324" s="27" t="str">
        <f t="shared" si="176"/>
        <v/>
      </c>
    </row>
    <row r="11325" spans="12:12" ht="15.75" customHeight="1" x14ac:dyDescent="0.35">
      <c r="L11325" s="27" t="str">
        <f t="shared" si="176"/>
        <v/>
      </c>
    </row>
    <row r="11326" spans="12:12" ht="15.75" customHeight="1" x14ac:dyDescent="0.35">
      <c r="L11326" s="27" t="str">
        <f t="shared" si="176"/>
        <v/>
      </c>
    </row>
    <row r="11327" spans="12:12" ht="15.75" customHeight="1" x14ac:dyDescent="0.35">
      <c r="L11327" s="27" t="str">
        <f t="shared" si="176"/>
        <v/>
      </c>
    </row>
    <row r="11328" spans="12:12" ht="15.75" customHeight="1" x14ac:dyDescent="0.35">
      <c r="L11328" s="27" t="str">
        <f t="shared" si="176"/>
        <v/>
      </c>
    </row>
    <row r="11329" spans="12:12" ht="15.75" customHeight="1" x14ac:dyDescent="0.35">
      <c r="L11329" s="27" t="str">
        <f t="shared" si="176"/>
        <v/>
      </c>
    </row>
    <row r="11330" spans="12:12" ht="15.75" customHeight="1" x14ac:dyDescent="0.35">
      <c r="L11330" s="27" t="str">
        <f t="shared" si="176"/>
        <v/>
      </c>
    </row>
    <row r="11331" spans="12:12" ht="15.75" customHeight="1" x14ac:dyDescent="0.35">
      <c r="L11331" s="27" t="str">
        <f t="shared" si="176"/>
        <v/>
      </c>
    </row>
    <row r="11332" spans="12:12" ht="15.75" customHeight="1" x14ac:dyDescent="0.35">
      <c r="L11332" s="27" t="str">
        <f t="shared" si="176"/>
        <v/>
      </c>
    </row>
    <row r="11333" spans="12:12" ht="15.75" customHeight="1" x14ac:dyDescent="0.35">
      <c r="L11333" s="27" t="str">
        <f t="shared" ref="L11333:L11396" si="177">IF((T11333="N/A")+(ISBLANK(T11333)), IF(S11333="Critical", K11333+30, IF(S11333="High", K11333+30,IF(COUNTIF(S11333,"M*"), K11333+90, IF(S11333="Low", K11333+180,"")))),
IF(((U11333="Yes")*(T11333="Critical")), K11333+30, IF(((U11333="Yes")*(T11333="High")), K11333+30,  IF(((U11333="Yes")*(COUNTIF(S11333,"M*"))), K11333+90,  IF(((U11333="Yes")*(T11333="Low")), K11333+180, IF(S11333="Critical", K11333+30, IF(S11333="High", K11333+30,IF(COUNTIF(S11333,"M*"), K11333+90, IF(S11333="Low", K11333+180,"")))))))))</f>
        <v/>
      </c>
    </row>
    <row r="11334" spans="12:12" ht="15.75" customHeight="1" x14ac:dyDescent="0.35">
      <c r="L11334" s="27" t="str">
        <f t="shared" si="177"/>
        <v/>
      </c>
    </row>
    <row r="11335" spans="12:12" ht="15.75" customHeight="1" x14ac:dyDescent="0.35">
      <c r="L11335" s="27" t="str">
        <f t="shared" si="177"/>
        <v/>
      </c>
    </row>
    <row r="11336" spans="12:12" ht="15.75" customHeight="1" x14ac:dyDescent="0.35">
      <c r="L11336" s="27" t="str">
        <f t="shared" si="177"/>
        <v/>
      </c>
    </row>
    <row r="11337" spans="12:12" ht="15.75" customHeight="1" x14ac:dyDescent="0.35">
      <c r="L11337" s="27" t="str">
        <f t="shared" si="177"/>
        <v/>
      </c>
    </row>
    <row r="11338" spans="12:12" ht="15.75" customHeight="1" x14ac:dyDescent="0.35">
      <c r="L11338" s="27" t="str">
        <f t="shared" si="177"/>
        <v/>
      </c>
    </row>
    <row r="11339" spans="12:12" ht="15.75" customHeight="1" x14ac:dyDescent="0.35">
      <c r="L11339" s="27" t="str">
        <f t="shared" si="177"/>
        <v/>
      </c>
    </row>
    <row r="11340" spans="12:12" ht="15.75" customHeight="1" x14ac:dyDescent="0.35">
      <c r="L11340" s="27" t="str">
        <f t="shared" si="177"/>
        <v/>
      </c>
    </row>
    <row r="11341" spans="12:12" ht="15.75" customHeight="1" x14ac:dyDescent="0.35">
      <c r="L11341" s="27" t="str">
        <f t="shared" si="177"/>
        <v/>
      </c>
    </row>
    <row r="11342" spans="12:12" ht="15.75" customHeight="1" x14ac:dyDescent="0.35">
      <c r="L11342" s="27" t="str">
        <f t="shared" si="177"/>
        <v/>
      </c>
    </row>
    <row r="11343" spans="12:12" ht="15.75" customHeight="1" x14ac:dyDescent="0.35">
      <c r="L11343" s="27" t="str">
        <f t="shared" si="177"/>
        <v/>
      </c>
    </row>
    <row r="11344" spans="12:12" ht="15.75" customHeight="1" x14ac:dyDescent="0.35">
      <c r="L11344" s="27" t="str">
        <f t="shared" si="177"/>
        <v/>
      </c>
    </row>
    <row r="11345" spans="12:12" ht="15.75" customHeight="1" x14ac:dyDescent="0.35">
      <c r="L11345" s="27" t="str">
        <f t="shared" si="177"/>
        <v/>
      </c>
    </row>
    <row r="11346" spans="12:12" ht="15.75" customHeight="1" x14ac:dyDescent="0.35">
      <c r="L11346" s="27" t="str">
        <f t="shared" si="177"/>
        <v/>
      </c>
    </row>
    <row r="11347" spans="12:12" ht="15.75" customHeight="1" x14ac:dyDescent="0.35">
      <c r="L11347" s="27" t="str">
        <f t="shared" si="177"/>
        <v/>
      </c>
    </row>
    <row r="11348" spans="12:12" ht="15.75" customHeight="1" x14ac:dyDescent="0.35">
      <c r="L11348" s="27" t="str">
        <f t="shared" si="177"/>
        <v/>
      </c>
    </row>
    <row r="11349" spans="12:12" ht="15.75" customHeight="1" x14ac:dyDescent="0.35">
      <c r="L11349" s="27" t="str">
        <f t="shared" si="177"/>
        <v/>
      </c>
    </row>
    <row r="11350" spans="12:12" ht="15.75" customHeight="1" x14ac:dyDescent="0.35">
      <c r="L11350" s="27" t="str">
        <f t="shared" si="177"/>
        <v/>
      </c>
    </row>
    <row r="11351" spans="12:12" ht="15.75" customHeight="1" x14ac:dyDescent="0.35">
      <c r="L11351" s="27" t="str">
        <f t="shared" si="177"/>
        <v/>
      </c>
    </row>
    <row r="11352" spans="12:12" ht="15.75" customHeight="1" x14ac:dyDescent="0.35">
      <c r="L11352" s="27" t="str">
        <f t="shared" si="177"/>
        <v/>
      </c>
    </row>
    <row r="11353" spans="12:12" ht="15.75" customHeight="1" x14ac:dyDescent="0.35">
      <c r="L11353" s="27" t="str">
        <f t="shared" si="177"/>
        <v/>
      </c>
    </row>
    <row r="11354" spans="12:12" ht="15.75" customHeight="1" x14ac:dyDescent="0.35">
      <c r="L11354" s="27" t="str">
        <f t="shared" si="177"/>
        <v/>
      </c>
    </row>
    <row r="11355" spans="12:12" ht="15.75" customHeight="1" x14ac:dyDescent="0.35">
      <c r="L11355" s="27" t="str">
        <f t="shared" si="177"/>
        <v/>
      </c>
    </row>
    <row r="11356" spans="12:12" ht="15.75" customHeight="1" x14ac:dyDescent="0.35">
      <c r="L11356" s="27" t="str">
        <f t="shared" si="177"/>
        <v/>
      </c>
    </row>
    <row r="11357" spans="12:12" ht="15.75" customHeight="1" x14ac:dyDescent="0.35">
      <c r="L11357" s="27" t="str">
        <f t="shared" si="177"/>
        <v/>
      </c>
    </row>
    <row r="11358" spans="12:12" ht="15.75" customHeight="1" x14ac:dyDescent="0.35">
      <c r="L11358" s="27" t="str">
        <f t="shared" si="177"/>
        <v/>
      </c>
    </row>
    <row r="11359" spans="12:12" ht="15.75" customHeight="1" x14ac:dyDescent="0.35">
      <c r="L11359" s="27" t="str">
        <f t="shared" si="177"/>
        <v/>
      </c>
    </row>
    <row r="11360" spans="12:12" ht="15.75" customHeight="1" x14ac:dyDescent="0.35">
      <c r="L11360" s="27" t="str">
        <f t="shared" si="177"/>
        <v/>
      </c>
    </row>
    <row r="11361" spans="12:12" ht="15.75" customHeight="1" x14ac:dyDescent="0.35">
      <c r="L11361" s="27" t="str">
        <f t="shared" si="177"/>
        <v/>
      </c>
    </row>
    <row r="11362" spans="12:12" ht="15.75" customHeight="1" x14ac:dyDescent="0.35">
      <c r="L11362" s="27" t="str">
        <f t="shared" si="177"/>
        <v/>
      </c>
    </row>
    <row r="11363" spans="12:12" ht="15.75" customHeight="1" x14ac:dyDescent="0.35">
      <c r="L11363" s="27" t="str">
        <f t="shared" si="177"/>
        <v/>
      </c>
    </row>
    <row r="11364" spans="12:12" ht="15.75" customHeight="1" x14ac:dyDescent="0.35">
      <c r="L11364" s="27" t="str">
        <f t="shared" si="177"/>
        <v/>
      </c>
    </row>
    <row r="11365" spans="12:12" ht="15.75" customHeight="1" x14ac:dyDescent="0.35">
      <c r="L11365" s="27" t="str">
        <f t="shared" si="177"/>
        <v/>
      </c>
    </row>
    <row r="11366" spans="12:12" ht="15.75" customHeight="1" x14ac:dyDescent="0.35">
      <c r="L11366" s="27" t="str">
        <f t="shared" si="177"/>
        <v/>
      </c>
    </row>
    <row r="11367" spans="12:12" ht="15.75" customHeight="1" x14ac:dyDescent="0.35">
      <c r="L11367" s="27" t="str">
        <f t="shared" si="177"/>
        <v/>
      </c>
    </row>
    <row r="11368" spans="12:12" ht="15.75" customHeight="1" x14ac:dyDescent="0.35">
      <c r="L11368" s="27" t="str">
        <f t="shared" si="177"/>
        <v/>
      </c>
    </row>
    <row r="11369" spans="12:12" ht="15.75" customHeight="1" x14ac:dyDescent="0.35">
      <c r="L11369" s="27" t="str">
        <f t="shared" si="177"/>
        <v/>
      </c>
    </row>
    <row r="11370" spans="12:12" ht="15.75" customHeight="1" x14ac:dyDescent="0.35">
      <c r="L11370" s="27" t="str">
        <f t="shared" si="177"/>
        <v/>
      </c>
    </row>
    <row r="11371" spans="12:12" ht="15.75" customHeight="1" x14ac:dyDescent="0.35">
      <c r="L11371" s="27" t="str">
        <f t="shared" si="177"/>
        <v/>
      </c>
    </row>
    <row r="11372" spans="12:12" ht="15.75" customHeight="1" x14ac:dyDescent="0.35">
      <c r="L11372" s="27" t="str">
        <f t="shared" si="177"/>
        <v/>
      </c>
    </row>
    <row r="11373" spans="12:12" ht="15.75" customHeight="1" x14ac:dyDescent="0.35">
      <c r="L11373" s="27" t="str">
        <f t="shared" si="177"/>
        <v/>
      </c>
    </row>
    <row r="11374" spans="12:12" ht="15.75" customHeight="1" x14ac:dyDescent="0.35">
      <c r="L11374" s="27" t="str">
        <f t="shared" si="177"/>
        <v/>
      </c>
    </row>
    <row r="11375" spans="12:12" ht="15.75" customHeight="1" x14ac:dyDescent="0.35">
      <c r="L11375" s="27" t="str">
        <f t="shared" si="177"/>
        <v/>
      </c>
    </row>
    <row r="11376" spans="12:12" ht="15.75" customHeight="1" x14ac:dyDescent="0.35">
      <c r="L11376" s="27" t="str">
        <f t="shared" si="177"/>
        <v/>
      </c>
    </row>
    <row r="11377" spans="12:12" ht="15.75" customHeight="1" x14ac:dyDescent="0.35">
      <c r="L11377" s="27" t="str">
        <f t="shared" si="177"/>
        <v/>
      </c>
    </row>
    <row r="11378" spans="12:12" ht="15.75" customHeight="1" x14ac:dyDescent="0.35">
      <c r="L11378" s="27" t="str">
        <f t="shared" si="177"/>
        <v/>
      </c>
    </row>
    <row r="11379" spans="12:12" ht="15.75" customHeight="1" x14ac:dyDescent="0.35">
      <c r="L11379" s="27" t="str">
        <f t="shared" si="177"/>
        <v/>
      </c>
    </row>
    <row r="11380" spans="12:12" ht="15.75" customHeight="1" x14ac:dyDescent="0.35">
      <c r="L11380" s="27" t="str">
        <f t="shared" si="177"/>
        <v/>
      </c>
    </row>
    <row r="11381" spans="12:12" ht="15.75" customHeight="1" x14ac:dyDescent="0.35">
      <c r="L11381" s="27" t="str">
        <f t="shared" si="177"/>
        <v/>
      </c>
    </row>
    <row r="11382" spans="12:12" ht="15.75" customHeight="1" x14ac:dyDescent="0.35">
      <c r="L11382" s="27" t="str">
        <f t="shared" si="177"/>
        <v/>
      </c>
    </row>
    <row r="11383" spans="12:12" ht="15.75" customHeight="1" x14ac:dyDescent="0.35">
      <c r="L11383" s="27" t="str">
        <f t="shared" si="177"/>
        <v/>
      </c>
    </row>
    <row r="11384" spans="12:12" ht="15.75" customHeight="1" x14ac:dyDescent="0.35">
      <c r="L11384" s="27" t="str">
        <f t="shared" si="177"/>
        <v/>
      </c>
    </row>
    <row r="11385" spans="12:12" ht="15.75" customHeight="1" x14ac:dyDescent="0.35">
      <c r="L11385" s="27" t="str">
        <f t="shared" si="177"/>
        <v/>
      </c>
    </row>
    <row r="11386" spans="12:12" ht="15.75" customHeight="1" x14ac:dyDescent="0.35">
      <c r="L11386" s="27" t="str">
        <f t="shared" si="177"/>
        <v/>
      </c>
    </row>
    <row r="11387" spans="12:12" ht="15.75" customHeight="1" x14ac:dyDescent="0.35">
      <c r="L11387" s="27" t="str">
        <f t="shared" si="177"/>
        <v/>
      </c>
    </row>
    <row r="11388" spans="12:12" ht="15.75" customHeight="1" x14ac:dyDescent="0.35">
      <c r="L11388" s="27" t="str">
        <f t="shared" si="177"/>
        <v/>
      </c>
    </row>
    <row r="11389" spans="12:12" ht="15.75" customHeight="1" x14ac:dyDescent="0.35">
      <c r="L11389" s="27" t="str">
        <f t="shared" si="177"/>
        <v/>
      </c>
    </row>
    <row r="11390" spans="12:12" ht="15.75" customHeight="1" x14ac:dyDescent="0.35">
      <c r="L11390" s="27" t="str">
        <f t="shared" si="177"/>
        <v/>
      </c>
    </row>
    <row r="11391" spans="12:12" ht="15.75" customHeight="1" x14ac:dyDescent="0.35">
      <c r="L11391" s="27" t="str">
        <f t="shared" si="177"/>
        <v/>
      </c>
    </row>
    <row r="11392" spans="12:12" ht="15.75" customHeight="1" x14ac:dyDescent="0.35">
      <c r="L11392" s="27" t="str">
        <f t="shared" si="177"/>
        <v/>
      </c>
    </row>
    <row r="11393" spans="12:12" ht="15.75" customHeight="1" x14ac:dyDescent="0.35">
      <c r="L11393" s="27" t="str">
        <f t="shared" si="177"/>
        <v/>
      </c>
    </row>
    <row r="11394" spans="12:12" ht="15.75" customHeight="1" x14ac:dyDescent="0.35">
      <c r="L11394" s="27" t="str">
        <f t="shared" si="177"/>
        <v/>
      </c>
    </row>
    <row r="11395" spans="12:12" ht="15.75" customHeight="1" x14ac:dyDescent="0.35">
      <c r="L11395" s="27" t="str">
        <f t="shared" si="177"/>
        <v/>
      </c>
    </row>
    <row r="11396" spans="12:12" ht="15.75" customHeight="1" x14ac:dyDescent="0.35">
      <c r="L11396" s="27" t="str">
        <f t="shared" si="177"/>
        <v/>
      </c>
    </row>
    <row r="11397" spans="12:12" ht="15.75" customHeight="1" x14ac:dyDescent="0.35">
      <c r="L11397" s="27" t="str">
        <f t="shared" ref="L11397:L11460" si="178">IF((T11397="N/A")+(ISBLANK(T11397)), IF(S11397="Critical", K11397+30, IF(S11397="High", K11397+30,IF(COUNTIF(S11397,"M*"), K11397+90, IF(S11397="Low", K11397+180,"")))),
IF(((U11397="Yes")*(T11397="Critical")), K11397+30, IF(((U11397="Yes")*(T11397="High")), K11397+30,  IF(((U11397="Yes")*(COUNTIF(S11397,"M*"))), K11397+90,  IF(((U11397="Yes")*(T11397="Low")), K11397+180, IF(S11397="Critical", K11397+30, IF(S11397="High", K11397+30,IF(COUNTIF(S11397,"M*"), K11397+90, IF(S11397="Low", K11397+180,"")))))))))</f>
        <v/>
      </c>
    </row>
    <row r="11398" spans="12:12" ht="15.75" customHeight="1" x14ac:dyDescent="0.35">
      <c r="L11398" s="27" t="str">
        <f t="shared" si="178"/>
        <v/>
      </c>
    </row>
    <row r="11399" spans="12:12" ht="15.75" customHeight="1" x14ac:dyDescent="0.35">
      <c r="L11399" s="27" t="str">
        <f t="shared" si="178"/>
        <v/>
      </c>
    </row>
    <row r="11400" spans="12:12" ht="15.75" customHeight="1" x14ac:dyDescent="0.35">
      <c r="L11400" s="27" t="str">
        <f t="shared" si="178"/>
        <v/>
      </c>
    </row>
    <row r="11401" spans="12:12" ht="15.75" customHeight="1" x14ac:dyDescent="0.35">
      <c r="L11401" s="27" t="str">
        <f t="shared" si="178"/>
        <v/>
      </c>
    </row>
    <row r="11402" spans="12:12" ht="15.75" customHeight="1" x14ac:dyDescent="0.35">
      <c r="L11402" s="27" t="str">
        <f t="shared" si="178"/>
        <v/>
      </c>
    </row>
    <row r="11403" spans="12:12" ht="15.75" customHeight="1" x14ac:dyDescent="0.35">
      <c r="L11403" s="27" t="str">
        <f t="shared" si="178"/>
        <v/>
      </c>
    </row>
    <row r="11404" spans="12:12" ht="15.75" customHeight="1" x14ac:dyDescent="0.35">
      <c r="L11404" s="27" t="str">
        <f t="shared" si="178"/>
        <v/>
      </c>
    </row>
    <row r="11405" spans="12:12" ht="15.75" customHeight="1" x14ac:dyDescent="0.35">
      <c r="L11405" s="27" t="str">
        <f t="shared" si="178"/>
        <v/>
      </c>
    </row>
    <row r="11406" spans="12:12" ht="15.75" customHeight="1" x14ac:dyDescent="0.35">
      <c r="L11406" s="27" t="str">
        <f t="shared" si="178"/>
        <v/>
      </c>
    </row>
    <row r="11407" spans="12:12" ht="15.75" customHeight="1" x14ac:dyDescent="0.35">
      <c r="L11407" s="27" t="str">
        <f t="shared" si="178"/>
        <v/>
      </c>
    </row>
    <row r="11408" spans="12:12" ht="15.75" customHeight="1" x14ac:dyDescent="0.35">
      <c r="L11408" s="27" t="str">
        <f t="shared" si="178"/>
        <v/>
      </c>
    </row>
    <row r="11409" spans="12:12" ht="15.75" customHeight="1" x14ac:dyDescent="0.35">
      <c r="L11409" s="27" t="str">
        <f t="shared" si="178"/>
        <v/>
      </c>
    </row>
    <row r="11410" spans="12:12" ht="15.75" customHeight="1" x14ac:dyDescent="0.35">
      <c r="L11410" s="27" t="str">
        <f t="shared" si="178"/>
        <v/>
      </c>
    </row>
    <row r="11411" spans="12:12" ht="15.75" customHeight="1" x14ac:dyDescent="0.35">
      <c r="L11411" s="27" t="str">
        <f t="shared" si="178"/>
        <v/>
      </c>
    </row>
    <row r="11412" spans="12:12" ht="15.75" customHeight="1" x14ac:dyDescent="0.35">
      <c r="L11412" s="27" t="str">
        <f t="shared" si="178"/>
        <v/>
      </c>
    </row>
    <row r="11413" spans="12:12" ht="15.75" customHeight="1" x14ac:dyDescent="0.35">
      <c r="L11413" s="27" t="str">
        <f t="shared" si="178"/>
        <v/>
      </c>
    </row>
    <row r="11414" spans="12:12" ht="15.75" customHeight="1" x14ac:dyDescent="0.35">
      <c r="L11414" s="27" t="str">
        <f t="shared" si="178"/>
        <v/>
      </c>
    </row>
    <row r="11415" spans="12:12" ht="15.75" customHeight="1" x14ac:dyDescent="0.35">
      <c r="L11415" s="27" t="str">
        <f t="shared" si="178"/>
        <v/>
      </c>
    </row>
    <row r="11416" spans="12:12" ht="15.75" customHeight="1" x14ac:dyDescent="0.35">
      <c r="L11416" s="27" t="str">
        <f t="shared" si="178"/>
        <v/>
      </c>
    </row>
    <row r="11417" spans="12:12" ht="15.75" customHeight="1" x14ac:dyDescent="0.35">
      <c r="L11417" s="27" t="str">
        <f t="shared" si="178"/>
        <v/>
      </c>
    </row>
    <row r="11418" spans="12:12" ht="15.75" customHeight="1" x14ac:dyDescent="0.35">
      <c r="L11418" s="27" t="str">
        <f t="shared" si="178"/>
        <v/>
      </c>
    </row>
    <row r="11419" spans="12:12" ht="15.75" customHeight="1" x14ac:dyDescent="0.35">
      <c r="L11419" s="27" t="str">
        <f t="shared" si="178"/>
        <v/>
      </c>
    </row>
    <row r="11420" spans="12:12" ht="15.75" customHeight="1" x14ac:dyDescent="0.35">
      <c r="L11420" s="27" t="str">
        <f t="shared" si="178"/>
        <v/>
      </c>
    </row>
    <row r="11421" spans="12:12" ht="15.75" customHeight="1" x14ac:dyDescent="0.35">
      <c r="L11421" s="27" t="str">
        <f t="shared" si="178"/>
        <v/>
      </c>
    </row>
    <row r="11422" spans="12:12" ht="15.75" customHeight="1" x14ac:dyDescent="0.35">
      <c r="L11422" s="27" t="str">
        <f t="shared" si="178"/>
        <v/>
      </c>
    </row>
    <row r="11423" spans="12:12" ht="15.75" customHeight="1" x14ac:dyDescent="0.35">
      <c r="L11423" s="27" t="str">
        <f t="shared" si="178"/>
        <v/>
      </c>
    </row>
    <row r="11424" spans="12:12" ht="15.75" customHeight="1" x14ac:dyDescent="0.35">
      <c r="L11424" s="27" t="str">
        <f t="shared" si="178"/>
        <v/>
      </c>
    </row>
    <row r="11425" spans="12:12" ht="15.75" customHeight="1" x14ac:dyDescent="0.35">
      <c r="L11425" s="27" t="str">
        <f t="shared" si="178"/>
        <v/>
      </c>
    </row>
    <row r="11426" spans="12:12" ht="15.75" customHeight="1" x14ac:dyDescent="0.35">
      <c r="L11426" s="27" t="str">
        <f t="shared" si="178"/>
        <v/>
      </c>
    </row>
    <row r="11427" spans="12:12" ht="15.75" customHeight="1" x14ac:dyDescent="0.35">
      <c r="L11427" s="27" t="str">
        <f t="shared" si="178"/>
        <v/>
      </c>
    </row>
    <row r="11428" spans="12:12" ht="15.75" customHeight="1" x14ac:dyDescent="0.35">
      <c r="L11428" s="27" t="str">
        <f t="shared" si="178"/>
        <v/>
      </c>
    </row>
    <row r="11429" spans="12:12" ht="15.75" customHeight="1" x14ac:dyDescent="0.35">
      <c r="L11429" s="27" t="str">
        <f t="shared" si="178"/>
        <v/>
      </c>
    </row>
    <row r="11430" spans="12:12" ht="15.75" customHeight="1" x14ac:dyDescent="0.35">
      <c r="L11430" s="27" t="str">
        <f t="shared" si="178"/>
        <v/>
      </c>
    </row>
    <row r="11431" spans="12:12" ht="15.75" customHeight="1" x14ac:dyDescent="0.35">
      <c r="L11431" s="27" t="str">
        <f t="shared" si="178"/>
        <v/>
      </c>
    </row>
    <row r="11432" spans="12:12" ht="15.75" customHeight="1" x14ac:dyDescent="0.35">
      <c r="L11432" s="27" t="str">
        <f t="shared" si="178"/>
        <v/>
      </c>
    </row>
    <row r="11433" spans="12:12" ht="15.75" customHeight="1" x14ac:dyDescent="0.35">
      <c r="L11433" s="27" t="str">
        <f t="shared" si="178"/>
        <v/>
      </c>
    </row>
    <row r="11434" spans="12:12" ht="15.75" customHeight="1" x14ac:dyDescent="0.35">
      <c r="L11434" s="27" t="str">
        <f t="shared" si="178"/>
        <v/>
      </c>
    </row>
    <row r="11435" spans="12:12" ht="15.75" customHeight="1" x14ac:dyDescent="0.35">
      <c r="L11435" s="27" t="str">
        <f t="shared" si="178"/>
        <v/>
      </c>
    </row>
    <row r="11436" spans="12:12" ht="15.75" customHeight="1" x14ac:dyDescent="0.35">
      <c r="L11436" s="27" t="str">
        <f t="shared" si="178"/>
        <v/>
      </c>
    </row>
    <row r="11437" spans="12:12" ht="15.75" customHeight="1" x14ac:dyDescent="0.35">
      <c r="L11437" s="27" t="str">
        <f t="shared" si="178"/>
        <v/>
      </c>
    </row>
    <row r="11438" spans="12:12" ht="15.75" customHeight="1" x14ac:dyDescent="0.35">
      <c r="L11438" s="27" t="str">
        <f t="shared" si="178"/>
        <v/>
      </c>
    </row>
    <row r="11439" spans="12:12" ht="15.75" customHeight="1" x14ac:dyDescent="0.35">
      <c r="L11439" s="27" t="str">
        <f t="shared" si="178"/>
        <v/>
      </c>
    </row>
    <row r="11440" spans="12:12" ht="15.75" customHeight="1" x14ac:dyDescent="0.35">
      <c r="L11440" s="27" t="str">
        <f t="shared" si="178"/>
        <v/>
      </c>
    </row>
    <row r="11441" spans="12:12" ht="15.75" customHeight="1" x14ac:dyDescent="0.35">
      <c r="L11441" s="27" t="str">
        <f t="shared" si="178"/>
        <v/>
      </c>
    </row>
    <row r="11442" spans="12:12" ht="15.75" customHeight="1" x14ac:dyDescent="0.35">
      <c r="L11442" s="27" t="str">
        <f t="shared" si="178"/>
        <v/>
      </c>
    </row>
    <row r="11443" spans="12:12" ht="15.75" customHeight="1" x14ac:dyDescent="0.35">
      <c r="L11443" s="27" t="str">
        <f t="shared" si="178"/>
        <v/>
      </c>
    </row>
    <row r="11444" spans="12:12" ht="15.75" customHeight="1" x14ac:dyDescent="0.35">
      <c r="L11444" s="27" t="str">
        <f t="shared" si="178"/>
        <v/>
      </c>
    </row>
    <row r="11445" spans="12:12" ht="15.75" customHeight="1" x14ac:dyDescent="0.35">
      <c r="L11445" s="27" t="str">
        <f t="shared" si="178"/>
        <v/>
      </c>
    </row>
    <row r="11446" spans="12:12" ht="15.75" customHeight="1" x14ac:dyDescent="0.35">
      <c r="L11446" s="27" t="str">
        <f t="shared" si="178"/>
        <v/>
      </c>
    </row>
    <row r="11447" spans="12:12" ht="15.75" customHeight="1" x14ac:dyDescent="0.35">
      <c r="L11447" s="27" t="str">
        <f t="shared" si="178"/>
        <v/>
      </c>
    </row>
    <row r="11448" spans="12:12" ht="15.75" customHeight="1" x14ac:dyDescent="0.35">
      <c r="L11448" s="27" t="str">
        <f t="shared" si="178"/>
        <v/>
      </c>
    </row>
    <row r="11449" spans="12:12" ht="15.75" customHeight="1" x14ac:dyDescent="0.35">
      <c r="L11449" s="27" t="str">
        <f t="shared" si="178"/>
        <v/>
      </c>
    </row>
    <row r="11450" spans="12:12" ht="15.75" customHeight="1" x14ac:dyDescent="0.35">
      <c r="L11450" s="27" t="str">
        <f t="shared" si="178"/>
        <v/>
      </c>
    </row>
    <row r="11451" spans="12:12" ht="15.75" customHeight="1" x14ac:dyDescent="0.35">
      <c r="L11451" s="27" t="str">
        <f t="shared" si="178"/>
        <v/>
      </c>
    </row>
    <row r="11452" spans="12:12" ht="15.75" customHeight="1" x14ac:dyDescent="0.35">
      <c r="L11452" s="27" t="str">
        <f t="shared" si="178"/>
        <v/>
      </c>
    </row>
    <row r="11453" spans="12:12" ht="15.75" customHeight="1" x14ac:dyDescent="0.35">
      <c r="L11453" s="27" t="str">
        <f t="shared" si="178"/>
        <v/>
      </c>
    </row>
    <row r="11454" spans="12:12" ht="15.75" customHeight="1" x14ac:dyDescent="0.35">
      <c r="L11454" s="27" t="str">
        <f t="shared" si="178"/>
        <v/>
      </c>
    </row>
    <row r="11455" spans="12:12" ht="15.75" customHeight="1" x14ac:dyDescent="0.35">
      <c r="L11455" s="27" t="str">
        <f t="shared" si="178"/>
        <v/>
      </c>
    </row>
    <row r="11456" spans="12:12" ht="15.75" customHeight="1" x14ac:dyDescent="0.35">
      <c r="L11456" s="27" t="str">
        <f t="shared" si="178"/>
        <v/>
      </c>
    </row>
    <row r="11457" spans="12:12" ht="15.75" customHeight="1" x14ac:dyDescent="0.35">
      <c r="L11457" s="27" t="str">
        <f t="shared" si="178"/>
        <v/>
      </c>
    </row>
    <row r="11458" spans="12:12" ht="15.75" customHeight="1" x14ac:dyDescent="0.35">
      <c r="L11458" s="27" t="str">
        <f t="shared" si="178"/>
        <v/>
      </c>
    </row>
    <row r="11459" spans="12:12" ht="15.75" customHeight="1" x14ac:dyDescent="0.35">
      <c r="L11459" s="27" t="str">
        <f t="shared" si="178"/>
        <v/>
      </c>
    </row>
    <row r="11460" spans="12:12" ht="15.75" customHeight="1" x14ac:dyDescent="0.35">
      <c r="L11460" s="27" t="str">
        <f t="shared" si="178"/>
        <v/>
      </c>
    </row>
    <row r="11461" spans="12:12" ht="15.75" customHeight="1" x14ac:dyDescent="0.35">
      <c r="L11461" s="27" t="str">
        <f t="shared" ref="L11461:L11524" si="179">IF((T11461="N/A")+(ISBLANK(T11461)), IF(S11461="Critical", K11461+30, IF(S11461="High", K11461+30,IF(COUNTIF(S11461,"M*"), K11461+90, IF(S11461="Low", K11461+180,"")))),
IF(((U11461="Yes")*(T11461="Critical")), K11461+30, IF(((U11461="Yes")*(T11461="High")), K11461+30,  IF(((U11461="Yes")*(COUNTIF(S11461,"M*"))), K11461+90,  IF(((U11461="Yes")*(T11461="Low")), K11461+180, IF(S11461="Critical", K11461+30, IF(S11461="High", K11461+30,IF(COUNTIF(S11461,"M*"), K11461+90, IF(S11461="Low", K11461+180,"")))))))))</f>
        <v/>
      </c>
    </row>
    <row r="11462" spans="12:12" ht="15.75" customHeight="1" x14ac:dyDescent="0.35">
      <c r="L11462" s="27" t="str">
        <f t="shared" si="179"/>
        <v/>
      </c>
    </row>
    <row r="11463" spans="12:12" ht="15.75" customHeight="1" x14ac:dyDescent="0.35">
      <c r="L11463" s="27" t="str">
        <f t="shared" si="179"/>
        <v/>
      </c>
    </row>
    <row r="11464" spans="12:12" ht="15.75" customHeight="1" x14ac:dyDescent="0.35">
      <c r="L11464" s="27" t="str">
        <f t="shared" si="179"/>
        <v/>
      </c>
    </row>
    <row r="11465" spans="12:12" ht="15.75" customHeight="1" x14ac:dyDescent="0.35">
      <c r="L11465" s="27" t="str">
        <f t="shared" si="179"/>
        <v/>
      </c>
    </row>
    <row r="11466" spans="12:12" ht="15.75" customHeight="1" x14ac:dyDescent="0.35">
      <c r="L11466" s="27" t="str">
        <f t="shared" si="179"/>
        <v/>
      </c>
    </row>
    <row r="11467" spans="12:12" ht="15.75" customHeight="1" x14ac:dyDescent="0.35">
      <c r="L11467" s="27" t="str">
        <f t="shared" si="179"/>
        <v/>
      </c>
    </row>
    <row r="11468" spans="12:12" ht="15.75" customHeight="1" x14ac:dyDescent="0.35">
      <c r="L11468" s="27" t="str">
        <f t="shared" si="179"/>
        <v/>
      </c>
    </row>
    <row r="11469" spans="12:12" ht="15.75" customHeight="1" x14ac:dyDescent="0.35">
      <c r="L11469" s="27" t="str">
        <f t="shared" si="179"/>
        <v/>
      </c>
    </row>
    <row r="11470" spans="12:12" ht="15.75" customHeight="1" x14ac:dyDescent="0.35">
      <c r="L11470" s="27" t="str">
        <f t="shared" si="179"/>
        <v/>
      </c>
    </row>
    <row r="11471" spans="12:12" ht="15.75" customHeight="1" x14ac:dyDescent="0.35">
      <c r="L11471" s="27" t="str">
        <f t="shared" si="179"/>
        <v/>
      </c>
    </row>
    <row r="11472" spans="12:12" ht="15.75" customHeight="1" x14ac:dyDescent="0.35">
      <c r="L11472" s="27" t="str">
        <f t="shared" si="179"/>
        <v/>
      </c>
    </row>
    <row r="11473" spans="12:12" ht="15.75" customHeight="1" x14ac:dyDescent="0.35">
      <c r="L11473" s="27" t="str">
        <f t="shared" si="179"/>
        <v/>
      </c>
    </row>
    <row r="11474" spans="12:12" ht="15.75" customHeight="1" x14ac:dyDescent="0.35">
      <c r="L11474" s="27" t="str">
        <f t="shared" si="179"/>
        <v/>
      </c>
    </row>
    <row r="11475" spans="12:12" ht="15.75" customHeight="1" x14ac:dyDescent="0.35">
      <c r="L11475" s="27" t="str">
        <f t="shared" si="179"/>
        <v/>
      </c>
    </row>
    <row r="11476" spans="12:12" ht="15.75" customHeight="1" x14ac:dyDescent="0.35">
      <c r="L11476" s="27" t="str">
        <f t="shared" si="179"/>
        <v/>
      </c>
    </row>
    <row r="11477" spans="12:12" ht="15.75" customHeight="1" x14ac:dyDescent="0.35">
      <c r="L11477" s="27" t="str">
        <f t="shared" si="179"/>
        <v/>
      </c>
    </row>
    <row r="11478" spans="12:12" ht="15.75" customHeight="1" x14ac:dyDescent="0.35">
      <c r="L11478" s="27" t="str">
        <f t="shared" si="179"/>
        <v/>
      </c>
    </row>
    <row r="11479" spans="12:12" ht="15.75" customHeight="1" x14ac:dyDescent="0.35">
      <c r="L11479" s="27" t="str">
        <f t="shared" si="179"/>
        <v/>
      </c>
    </row>
    <row r="11480" spans="12:12" ht="15.75" customHeight="1" x14ac:dyDescent="0.35">
      <c r="L11480" s="27" t="str">
        <f t="shared" si="179"/>
        <v/>
      </c>
    </row>
    <row r="11481" spans="12:12" ht="15.75" customHeight="1" x14ac:dyDescent="0.35">
      <c r="L11481" s="27" t="str">
        <f t="shared" si="179"/>
        <v/>
      </c>
    </row>
    <row r="11482" spans="12:12" ht="15.75" customHeight="1" x14ac:dyDescent="0.35">
      <c r="L11482" s="27" t="str">
        <f t="shared" si="179"/>
        <v/>
      </c>
    </row>
    <row r="11483" spans="12:12" ht="15.75" customHeight="1" x14ac:dyDescent="0.35">
      <c r="L11483" s="27" t="str">
        <f t="shared" si="179"/>
        <v/>
      </c>
    </row>
    <row r="11484" spans="12:12" ht="15.75" customHeight="1" x14ac:dyDescent="0.35">
      <c r="L11484" s="27" t="str">
        <f t="shared" si="179"/>
        <v/>
      </c>
    </row>
    <row r="11485" spans="12:12" ht="15.75" customHeight="1" x14ac:dyDescent="0.35">
      <c r="L11485" s="27" t="str">
        <f t="shared" si="179"/>
        <v/>
      </c>
    </row>
    <row r="11486" spans="12:12" ht="15.75" customHeight="1" x14ac:dyDescent="0.35">
      <c r="L11486" s="27" t="str">
        <f t="shared" si="179"/>
        <v/>
      </c>
    </row>
    <row r="11487" spans="12:12" ht="15.75" customHeight="1" x14ac:dyDescent="0.35">
      <c r="L11487" s="27" t="str">
        <f t="shared" si="179"/>
        <v/>
      </c>
    </row>
    <row r="11488" spans="12:12" ht="15.75" customHeight="1" x14ac:dyDescent="0.35">
      <c r="L11488" s="27" t="str">
        <f t="shared" si="179"/>
        <v/>
      </c>
    </row>
    <row r="11489" spans="12:12" ht="15.75" customHeight="1" x14ac:dyDescent="0.35">
      <c r="L11489" s="27" t="str">
        <f t="shared" si="179"/>
        <v/>
      </c>
    </row>
    <row r="11490" spans="12:12" ht="15.75" customHeight="1" x14ac:dyDescent="0.35">
      <c r="L11490" s="27" t="str">
        <f t="shared" si="179"/>
        <v/>
      </c>
    </row>
    <row r="11491" spans="12:12" ht="15.75" customHeight="1" x14ac:dyDescent="0.35">
      <c r="L11491" s="27" t="str">
        <f t="shared" si="179"/>
        <v/>
      </c>
    </row>
    <row r="11492" spans="12:12" ht="15.75" customHeight="1" x14ac:dyDescent="0.35">
      <c r="L11492" s="27" t="str">
        <f t="shared" si="179"/>
        <v/>
      </c>
    </row>
    <row r="11493" spans="12:12" ht="15.75" customHeight="1" x14ac:dyDescent="0.35">
      <c r="L11493" s="27" t="str">
        <f t="shared" si="179"/>
        <v/>
      </c>
    </row>
    <row r="11494" spans="12:12" ht="15.75" customHeight="1" x14ac:dyDescent="0.35">
      <c r="L11494" s="27" t="str">
        <f t="shared" si="179"/>
        <v/>
      </c>
    </row>
    <row r="11495" spans="12:12" ht="15.75" customHeight="1" x14ac:dyDescent="0.35">
      <c r="L11495" s="27" t="str">
        <f t="shared" si="179"/>
        <v/>
      </c>
    </row>
    <row r="11496" spans="12:12" ht="15.75" customHeight="1" x14ac:dyDescent="0.35">
      <c r="L11496" s="27" t="str">
        <f t="shared" si="179"/>
        <v/>
      </c>
    </row>
    <row r="11497" spans="12:12" ht="15.75" customHeight="1" x14ac:dyDescent="0.35">
      <c r="L11497" s="27" t="str">
        <f t="shared" si="179"/>
        <v/>
      </c>
    </row>
    <row r="11498" spans="12:12" ht="15.75" customHeight="1" x14ac:dyDescent="0.35">
      <c r="L11498" s="27" t="str">
        <f t="shared" si="179"/>
        <v/>
      </c>
    </row>
    <row r="11499" spans="12:12" ht="15.75" customHeight="1" x14ac:dyDescent="0.35">
      <c r="L11499" s="27" t="str">
        <f t="shared" si="179"/>
        <v/>
      </c>
    </row>
    <row r="11500" spans="12:12" ht="15.75" customHeight="1" x14ac:dyDescent="0.35">
      <c r="L11500" s="27" t="str">
        <f t="shared" si="179"/>
        <v/>
      </c>
    </row>
    <row r="11501" spans="12:12" ht="15.75" customHeight="1" x14ac:dyDescent="0.35">
      <c r="L11501" s="27" t="str">
        <f t="shared" si="179"/>
        <v/>
      </c>
    </row>
    <row r="11502" spans="12:12" ht="15.75" customHeight="1" x14ac:dyDescent="0.35">
      <c r="L11502" s="27" t="str">
        <f t="shared" si="179"/>
        <v/>
      </c>
    </row>
    <row r="11503" spans="12:12" ht="15.75" customHeight="1" x14ac:dyDescent="0.35">
      <c r="L11503" s="27" t="str">
        <f t="shared" si="179"/>
        <v/>
      </c>
    </row>
    <row r="11504" spans="12:12" ht="15.75" customHeight="1" x14ac:dyDescent="0.35">
      <c r="L11504" s="27" t="str">
        <f t="shared" si="179"/>
        <v/>
      </c>
    </row>
    <row r="11505" spans="12:12" ht="15.75" customHeight="1" x14ac:dyDescent="0.35">
      <c r="L11505" s="27" t="str">
        <f t="shared" si="179"/>
        <v/>
      </c>
    </row>
    <row r="11506" spans="12:12" ht="15.75" customHeight="1" x14ac:dyDescent="0.35">
      <c r="L11506" s="27" t="str">
        <f t="shared" si="179"/>
        <v/>
      </c>
    </row>
    <row r="11507" spans="12:12" ht="15.75" customHeight="1" x14ac:dyDescent="0.35">
      <c r="L11507" s="27" t="str">
        <f t="shared" si="179"/>
        <v/>
      </c>
    </row>
    <row r="11508" spans="12:12" ht="15.75" customHeight="1" x14ac:dyDescent="0.35">
      <c r="L11508" s="27" t="str">
        <f t="shared" si="179"/>
        <v/>
      </c>
    </row>
    <row r="11509" spans="12:12" ht="15.75" customHeight="1" x14ac:dyDescent="0.35">
      <c r="L11509" s="27" t="str">
        <f t="shared" si="179"/>
        <v/>
      </c>
    </row>
    <row r="11510" spans="12:12" ht="15.75" customHeight="1" x14ac:dyDescent="0.35">
      <c r="L11510" s="27" t="str">
        <f t="shared" si="179"/>
        <v/>
      </c>
    </row>
    <row r="11511" spans="12:12" ht="15.75" customHeight="1" x14ac:dyDescent="0.35">
      <c r="L11511" s="27" t="str">
        <f t="shared" si="179"/>
        <v/>
      </c>
    </row>
    <row r="11512" spans="12:12" ht="15.75" customHeight="1" x14ac:dyDescent="0.35">
      <c r="L11512" s="27" t="str">
        <f t="shared" si="179"/>
        <v/>
      </c>
    </row>
    <row r="11513" spans="12:12" ht="15.75" customHeight="1" x14ac:dyDescent="0.35">
      <c r="L11513" s="27" t="str">
        <f t="shared" si="179"/>
        <v/>
      </c>
    </row>
    <row r="11514" spans="12:12" ht="15.75" customHeight="1" x14ac:dyDescent="0.35">
      <c r="L11514" s="27" t="str">
        <f t="shared" si="179"/>
        <v/>
      </c>
    </row>
    <row r="11515" spans="12:12" ht="15.75" customHeight="1" x14ac:dyDescent="0.35">
      <c r="L11515" s="27" t="str">
        <f t="shared" si="179"/>
        <v/>
      </c>
    </row>
    <row r="11516" spans="12:12" ht="15.75" customHeight="1" x14ac:dyDescent="0.35">
      <c r="L11516" s="27" t="str">
        <f t="shared" si="179"/>
        <v/>
      </c>
    </row>
    <row r="11517" spans="12:12" ht="15.75" customHeight="1" x14ac:dyDescent="0.35">
      <c r="L11517" s="27" t="str">
        <f t="shared" si="179"/>
        <v/>
      </c>
    </row>
    <row r="11518" spans="12:12" ht="15.75" customHeight="1" x14ac:dyDescent="0.35">
      <c r="L11518" s="27" t="str">
        <f t="shared" si="179"/>
        <v/>
      </c>
    </row>
    <row r="11519" spans="12:12" ht="15.75" customHeight="1" x14ac:dyDescent="0.35">
      <c r="L11519" s="27" t="str">
        <f t="shared" si="179"/>
        <v/>
      </c>
    </row>
    <row r="11520" spans="12:12" ht="15.75" customHeight="1" x14ac:dyDescent="0.35">
      <c r="L11520" s="27" t="str">
        <f t="shared" si="179"/>
        <v/>
      </c>
    </row>
    <row r="11521" spans="12:12" ht="15.75" customHeight="1" x14ac:dyDescent="0.35">
      <c r="L11521" s="27" t="str">
        <f t="shared" si="179"/>
        <v/>
      </c>
    </row>
    <row r="11522" spans="12:12" ht="15.75" customHeight="1" x14ac:dyDescent="0.35">
      <c r="L11522" s="27" t="str">
        <f t="shared" si="179"/>
        <v/>
      </c>
    </row>
    <row r="11523" spans="12:12" ht="15.75" customHeight="1" x14ac:dyDescent="0.35">
      <c r="L11523" s="27" t="str">
        <f t="shared" si="179"/>
        <v/>
      </c>
    </row>
    <row r="11524" spans="12:12" ht="15.75" customHeight="1" x14ac:dyDescent="0.35">
      <c r="L11524" s="27" t="str">
        <f t="shared" si="179"/>
        <v/>
      </c>
    </row>
    <row r="11525" spans="12:12" ht="15.75" customHeight="1" x14ac:dyDescent="0.35">
      <c r="L11525" s="27" t="str">
        <f t="shared" ref="L11525:L11588" si="180">IF((T11525="N/A")+(ISBLANK(T11525)), IF(S11525="Critical", K11525+30, IF(S11525="High", K11525+30,IF(COUNTIF(S11525,"M*"), K11525+90, IF(S11525="Low", K11525+180,"")))),
IF(((U11525="Yes")*(T11525="Critical")), K11525+30, IF(((U11525="Yes")*(T11525="High")), K11525+30,  IF(((U11525="Yes")*(COUNTIF(S11525,"M*"))), K11525+90,  IF(((U11525="Yes")*(T11525="Low")), K11525+180, IF(S11525="Critical", K11525+30, IF(S11525="High", K11525+30,IF(COUNTIF(S11525,"M*"), K11525+90, IF(S11525="Low", K11525+180,"")))))))))</f>
        <v/>
      </c>
    </row>
    <row r="11526" spans="12:12" ht="15.75" customHeight="1" x14ac:dyDescent="0.35">
      <c r="L11526" s="27" t="str">
        <f t="shared" si="180"/>
        <v/>
      </c>
    </row>
    <row r="11527" spans="12:12" ht="15.75" customHeight="1" x14ac:dyDescent="0.35">
      <c r="L11527" s="27" t="str">
        <f t="shared" si="180"/>
        <v/>
      </c>
    </row>
    <row r="11528" spans="12:12" ht="15.75" customHeight="1" x14ac:dyDescent="0.35">
      <c r="L11528" s="27" t="str">
        <f t="shared" si="180"/>
        <v/>
      </c>
    </row>
    <row r="11529" spans="12:12" ht="15.75" customHeight="1" x14ac:dyDescent="0.35">
      <c r="L11529" s="27" t="str">
        <f t="shared" si="180"/>
        <v/>
      </c>
    </row>
    <row r="11530" spans="12:12" ht="15.75" customHeight="1" x14ac:dyDescent="0.35">
      <c r="L11530" s="27" t="str">
        <f t="shared" si="180"/>
        <v/>
      </c>
    </row>
    <row r="11531" spans="12:12" ht="15.75" customHeight="1" x14ac:dyDescent="0.35">
      <c r="L11531" s="27" t="str">
        <f t="shared" si="180"/>
        <v/>
      </c>
    </row>
    <row r="11532" spans="12:12" ht="15.75" customHeight="1" x14ac:dyDescent="0.35">
      <c r="L11532" s="27" t="str">
        <f t="shared" si="180"/>
        <v/>
      </c>
    </row>
    <row r="11533" spans="12:12" ht="15.75" customHeight="1" x14ac:dyDescent="0.35">
      <c r="L11533" s="27" t="str">
        <f t="shared" si="180"/>
        <v/>
      </c>
    </row>
    <row r="11534" spans="12:12" ht="15.75" customHeight="1" x14ac:dyDescent="0.35">
      <c r="L11534" s="27" t="str">
        <f t="shared" si="180"/>
        <v/>
      </c>
    </row>
    <row r="11535" spans="12:12" ht="15.75" customHeight="1" x14ac:dyDescent="0.35">
      <c r="L11535" s="27" t="str">
        <f t="shared" si="180"/>
        <v/>
      </c>
    </row>
    <row r="11536" spans="12:12" ht="15.75" customHeight="1" x14ac:dyDescent="0.35">
      <c r="L11536" s="27" t="str">
        <f t="shared" si="180"/>
        <v/>
      </c>
    </row>
    <row r="11537" spans="12:12" ht="15.75" customHeight="1" x14ac:dyDescent="0.35">
      <c r="L11537" s="27" t="str">
        <f t="shared" si="180"/>
        <v/>
      </c>
    </row>
    <row r="11538" spans="12:12" ht="15.75" customHeight="1" x14ac:dyDescent="0.35">
      <c r="L11538" s="27" t="str">
        <f t="shared" si="180"/>
        <v/>
      </c>
    </row>
    <row r="11539" spans="12:12" ht="15.75" customHeight="1" x14ac:dyDescent="0.35">
      <c r="L11539" s="27" t="str">
        <f t="shared" si="180"/>
        <v/>
      </c>
    </row>
    <row r="11540" spans="12:12" ht="15.75" customHeight="1" x14ac:dyDescent="0.35">
      <c r="L11540" s="27" t="str">
        <f t="shared" si="180"/>
        <v/>
      </c>
    </row>
    <row r="11541" spans="12:12" ht="15.75" customHeight="1" x14ac:dyDescent="0.35">
      <c r="L11541" s="27" t="str">
        <f t="shared" si="180"/>
        <v/>
      </c>
    </row>
    <row r="11542" spans="12:12" ht="15.75" customHeight="1" x14ac:dyDescent="0.35">
      <c r="L11542" s="27" t="str">
        <f t="shared" si="180"/>
        <v/>
      </c>
    </row>
    <row r="11543" spans="12:12" ht="15.75" customHeight="1" x14ac:dyDescent="0.35">
      <c r="L11543" s="27" t="str">
        <f t="shared" si="180"/>
        <v/>
      </c>
    </row>
    <row r="11544" spans="12:12" ht="15.75" customHeight="1" x14ac:dyDescent="0.35">
      <c r="L11544" s="27" t="str">
        <f t="shared" si="180"/>
        <v/>
      </c>
    </row>
    <row r="11545" spans="12:12" ht="15.75" customHeight="1" x14ac:dyDescent="0.35">
      <c r="L11545" s="27" t="str">
        <f t="shared" si="180"/>
        <v/>
      </c>
    </row>
    <row r="11546" spans="12:12" ht="15.75" customHeight="1" x14ac:dyDescent="0.35">
      <c r="L11546" s="27" t="str">
        <f t="shared" si="180"/>
        <v/>
      </c>
    </row>
    <row r="11547" spans="12:12" ht="15.75" customHeight="1" x14ac:dyDescent="0.35">
      <c r="L11547" s="27" t="str">
        <f t="shared" si="180"/>
        <v/>
      </c>
    </row>
    <row r="11548" spans="12:12" ht="15.75" customHeight="1" x14ac:dyDescent="0.35">
      <c r="L11548" s="27" t="str">
        <f t="shared" si="180"/>
        <v/>
      </c>
    </row>
    <row r="11549" spans="12:12" ht="15.75" customHeight="1" x14ac:dyDescent="0.35">
      <c r="L11549" s="27" t="str">
        <f t="shared" si="180"/>
        <v/>
      </c>
    </row>
    <row r="11550" spans="12:12" ht="15.75" customHeight="1" x14ac:dyDescent="0.35">
      <c r="L11550" s="27" t="str">
        <f t="shared" si="180"/>
        <v/>
      </c>
    </row>
    <row r="11551" spans="12:12" ht="15.75" customHeight="1" x14ac:dyDescent="0.35">
      <c r="L11551" s="27" t="str">
        <f t="shared" si="180"/>
        <v/>
      </c>
    </row>
    <row r="11552" spans="12:12" ht="15.75" customHeight="1" x14ac:dyDescent="0.35">
      <c r="L11552" s="27" t="str">
        <f t="shared" si="180"/>
        <v/>
      </c>
    </row>
    <row r="11553" spans="12:12" ht="15.75" customHeight="1" x14ac:dyDescent="0.35">
      <c r="L11553" s="27" t="str">
        <f t="shared" si="180"/>
        <v/>
      </c>
    </row>
    <row r="11554" spans="12:12" ht="15.75" customHeight="1" x14ac:dyDescent="0.35">
      <c r="L11554" s="27" t="str">
        <f t="shared" si="180"/>
        <v/>
      </c>
    </row>
    <row r="11555" spans="12:12" ht="15.75" customHeight="1" x14ac:dyDescent="0.35">
      <c r="L11555" s="27" t="str">
        <f t="shared" si="180"/>
        <v/>
      </c>
    </row>
    <row r="11556" spans="12:12" ht="15.75" customHeight="1" x14ac:dyDescent="0.35">
      <c r="L11556" s="27" t="str">
        <f t="shared" si="180"/>
        <v/>
      </c>
    </row>
    <row r="11557" spans="12:12" ht="15.75" customHeight="1" x14ac:dyDescent="0.35">
      <c r="L11557" s="27" t="str">
        <f t="shared" si="180"/>
        <v/>
      </c>
    </row>
    <row r="11558" spans="12:12" ht="15.75" customHeight="1" x14ac:dyDescent="0.35">
      <c r="L11558" s="27" t="str">
        <f t="shared" si="180"/>
        <v/>
      </c>
    </row>
    <row r="11559" spans="12:12" ht="15.75" customHeight="1" x14ac:dyDescent="0.35">
      <c r="L11559" s="27" t="str">
        <f t="shared" si="180"/>
        <v/>
      </c>
    </row>
    <row r="11560" spans="12:12" ht="15.75" customHeight="1" x14ac:dyDescent="0.35">
      <c r="L11560" s="27" t="str">
        <f t="shared" si="180"/>
        <v/>
      </c>
    </row>
    <row r="11561" spans="12:12" ht="15.75" customHeight="1" x14ac:dyDescent="0.35">
      <c r="L11561" s="27" t="str">
        <f t="shared" si="180"/>
        <v/>
      </c>
    </row>
    <row r="11562" spans="12:12" ht="15.75" customHeight="1" x14ac:dyDescent="0.35">
      <c r="L11562" s="27" t="str">
        <f t="shared" si="180"/>
        <v/>
      </c>
    </row>
    <row r="11563" spans="12:12" ht="15.75" customHeight="1" x14ac:dyDescent="0.35">
      <c r="L11563" s="27" t="str">
        <f t="shared" si="180"/>
        <v/>
      </c>
    </row>
    <row r="11564" spans="12:12" ht="15.75" customHeight="1" x14ac:dyDescent="0.35">
      <c r="L11564" s="27" t="str">
        <f t="shared" si="180"/>
        <v/>
      </c>
    </row>
    <row r="11565" spans="12:12" ht="15.75" customHeight="1" x14ac:dyDescent="0.35">
      <c r="L11565" s="27" t="str">
        <f t="shared" si="180"/>
        <v/>
      </c>
    </row>
    <row r="11566" spans="12:12" ht="15.75" customHeight="1" x14ac:dyDescent="0.35">
      <c r="L11566" s="27" t="str">
        <f t="shared" si="180"/>
        <v/>
      </c>
    </row>
    <row r="11567" spans="12:12" ht="15.75" customHeight="1" x14ac:dyDescent="0.35">
      <c r="L11567" s="27" t="str">
        <f t="shared" si="180"/>
        <v/>
      </c>
    </row>
    <row r="11568" spans="12:12" ht="15.75" customHeight="1" x14ac:dyDescent="0.35">
      <c r="L11568" s="27" t="str">
        <f t="shared" si="180"/>
        <v/>
      </c>
    </row>
    <row r="11569" spans="12:12" ht="15.75" customHeight="1" x14ac:dyDescent="0.35">
      <c r="L11569" s="27" t="str">
        <f t="shared" si="180"/>
        <v/>
      </c>
    </row>
    <row r="11570" spans="12:12" ht="15.75" customHeight="1" x14ac:dyDescent="0.35">
      <c r="L11570" s="27" t="str">
        <f t="shared" si="180"/>
        <v/>
      </c>
    </row>
    <row r="11571" spans="12:12" ht="15.75" customHeight="1" x14ac:dyDescent="0.35">
      <c r="L11571" s="27" t="str">
        <f t="shared" si="180"/>
        <v/>
      </c>
    </row>
    <row r="11572" spans="12:12" ht="15.75" customHeight="1" x14ac:dyDescent="0.35">
      <c r="L11572" s="27" t="str">
        <f t="shared" si="180"/>
        <v/>
      </c>
    </row>
    <row r="11573" spans="12:12" ht="15.75" customHeight="1" x14ac:dyDescent="0.35">
      <c r="L11573" s="27" t="str">
        <f t="shared" si="180"/>
        <v/>
      </c>
    </row>
    <row r="11574" spans="12:12" ht="15.75" customHeight="1" x14ac:dyDescent="0.35">
      <c r="L11574" s="27" t="str">
        <f t="shared" si="180"/>
        <v/>
      </c>
    </row>
    <row r="11575" spans="12:12" ht="15.75" customHeight="1" x14ac:dyDescent="0.35">
      <c r="L11575" s="27" t="str">
        <f t="shared" si="180"/>
        <v/>
      </c>
    </row>
    <row r="11576" spans="12:12" ht="15.75" customHeight="1" x14ac:dyDescent="0.35">
      <c r="L11576" s="27" t="str">
        <f t="shared" si="180"/>
        <v/>
      </c>
    </row>
    <row r="11577" spans="12:12" ht="15.75" customHeight="1" x14ac:dyDescent="0.35">
      <c r="L11577" s="27" t="str">
        <f t="shared" si="180"/>
        <v/>
      </c>
    </row>
    <row r="11578" spans="12:12" ht="15.75" customHeight="1" x14ac:dyDescent="0.35">
      <c r="L11578" s="27" t="str">
        <f t="shared" si="180"/>
        <v/>
      </c>
    </row>
    <row r="11579" spans="12:12" ht="15.75" customHeight="1" x14ac:dyDescent="0.35">
      <c r="L11579" s="27" t="str">
        <f t="shared" si="180"/>
        <v/>
      </c>
    </row>
    <row r="11580" spans="12:12" ht="15.75" customHeight="1" x14ac:dyDescent="0.35">
      <c r="L11580" s="27" t="str">
        <f t="shared" si="180"/>
        <v/>
      </c>
    </row>
    <row r="11581" spans="12:12" ht="15.75" customHeight="1" x14ac:dyDescent="0.35">
      <c r="L11581" s="27" t="str">
        <f t="shared" si="180"/>
        <v/>
      </c>
    </row>
    <row r="11582" spans="12:12" ht="15.75" customHeight="1" x14ac:dyDescent="0.35">
      <c r="L11582" s="27" t="str">
        <f t="shared" si="180"/>
        <v/>
      </c>
    </row>
    <row r="11583" spans="12:12" ht="15.75" customHeight="1" x14ac:dyDescent="0.35">
      <c r="L11583" s="27" t="str">
        <f t="shared" si="180"/>
        <v/>
      </c>
    </row>
    <row r="11584" spans="12:12" ht="15.75" customHeight="1" x14ac:dyDescent="0.35">
      <c r="L11584" s="27" t="str">
        <f t="shared" si="180"/>
        <v/>
      </c>
    </row>
    <row r="11585" spans="12:12" ht="15.75" customHeight="1" x14ac:dyDescent="0.35">
      <c r="L11585" s="27" t="str">
        <f t="shared" si="180"/>
        <v/>
      </c>
    </row>
    <row r="11586" spans="12:12" ht="15.75" customHeight="1" x14ac:dyDescent="0.35">
      <c r="L11586" s="27" t="str">
        <f t="shared" si="180"/>
        <v/>
      </c>
    </row>
    <row r="11587" spans="12:12" ht="15.75" customHeight="1" x14ac:dyDescent="0.35">
      <c r="L11587" s="27" t="str">
        <f t="shared" si="180"/>
        <v/>
      </c>
    </row>
    <row r="11588" spans="12:12" ht="15.75" customHeight="1" x14ac:dyDescent="0.35">
      <c r="L11588" s="27" t="str">
        <f t="shared" si="180"/>
        <v/>
      </c>
    </row>
    <row r="11589" spans="12:12" ht="15.75" customHeight="1" x14ac:dyDescent="0.35">
      <c r="L11589" s="27" t="str">
        <f t="shared" ref="L11589:L11652" si="181">IF((T11589="N/A")+(ISBLANK(T11589)), IF(S11589="Critical", K11589+30, IF(S11589="High", K11589+30,IF(COUNTIF(S11589,"M*"), K11589+90, IF(S11589="Low", K11589+180,"")))),
IF(((U11589="Yes")*(T11589="Critical")), K11589+30, IF(((U11589="Yes")*(T11589="High")), K11589+30,  IF(((U11589="Yes")*(COUNTIF(S11589,"M*"))), K11589+90,  IF(((U11589="Yes")*(T11589="Low")), K11589+180, IF(S11589="Critical", K11589+30, IF(S11589="High", K11589+30,IF(COUNTIF(S11589,"M*"), K11589+90, IF(S11589="Low", K11589+180,"")))))))))</f>
        <v/>
      </c>
    </row>
    <row r="11590" spans="12:12" ht="15.75" customHeight="1" x14ac:dyDescent="0.35">
      <c r="L11590" s="27" t="str">
        <f t="shared" si="181"/>
        <v/>
      </c>
    </row>
    <row r="11591" spans="12:12" ht="15.75" customHeight="1" x14ac:dyDescent="0.35">
      <c r="L11591" s="27" t="str">
        <f t="shared" si="181"/>
        <v/>
      </c>
    </row>
    <row r="11592" spans="12:12" ht="15.75" customHeight="1" x14ac:dyDescent="0.35">
      <c r="L11592" s="27" t="str">
        <f t="shared" si="181"/>
        <v/>
      </c>
    </row>
    <row r="11593" spans="12:12" ht="15.75" customHeight="1" x14ac:dyDescent="0.35">
      <c r="L11593" s="27" t="str">
        <f t="shared" si="181"/>
        <v/>
      </c>
    </row>
    <row r="11594" spans="12:12" ht="15.75" customHeight="1" x14ac:dyDescent="0.35">
      <c r="L11594" s="27" t="str">
        <f t="shared" si="181"/>
        <v/>
      </c>
    </row>
    <row r="11595" spans="12:12" ht="15.75" customHeight="1" x14ac:dyDescent="0.35">
      <c r="L11595" s="27" t="str">
        <f t="shared" si="181"/>
        <v/>
      </c>
    </row>
    <row r="11596" spans="12:12" ht="15.75" customHeight="1" x14ac:dyDescent="0.35">
      <c r="L11596" s="27" t="str">
        <f t="shared" si="181"/>
        <v/>
      </c>
    </row>
    <row r="11597" spans="12:12" ht="15.75" customHeight="1" x14ac:dyDescent="0.35">
      <c r="L11597" s="27" t="str">
        <f t="shared" si="181"/>
        <v/>
      </c>
    </row>
    <row r="11598" spans="12:12" ht="15.75" customHeight="1" x14ac:dyDescent="0.35">
      <c r="L11598" s="27" t="str">
        <f t="shared" si="181"/>
        <v/>
      </c>
    </row>
    <row r="11599" spans="12:12" ht="15.75" customHeight="1" x14ac:dyDescent="0.35">
      <c r="L11599" s="27" t="str">
        <f t="shared" si="181"/>
        <v/>
      </c>
    </row>
    <row r="11600" spans="12:12" ht="15.75" customHeight="1" x14ac:dyDescent="0.35">
      <c r="L11600" s="27" t="str">
        <f t="shared" si="181"/>
        <v/>
      </c>
    </row>
    <row r="11601" spans="12:12" ht="15.75" customHeight="1" x14ac:dyDescent="0.35">
      <c r="L11601" s="27" t="str">
        <f t="shared" si="181"/>
        <v/>
      </c>
    </row>
    <row r="11602" spans="12:12" ht="15.75" customHeight="1" x14ac:dyDescent="0.35">
      <c r="L11602" s="27" t="str">
        <f t="shared" si="181"/>
        <v/>
      </c>
    </row>
    <row r="11603" spans="12:12" ht="15.75" customHeight="1" x14ac:dyDescent="0.35">
      <c r="L11603" s="27" t="str">
        <f t="shared" si="181"/>
        <v/>
      </c>
    </row>
    <row r="11604" spans="12:12" ht="15.75" customHeight="1" x14ac:dyDescent="0.35">
      <c r="L11604" s="27" t="str">
        <f t="shared" si="181"/>
        <v/>
      </c>
    </row>
    <row r="11605" spans="12:12" ht="15.75" customHeight="1" x14ac:dyDescent="0.35">
      <c r="L11605" s="27" t="str">
        <f t="shared" si="181"/>
        <v/>
      </c>
    </row>
    <row r="11606" spans="12:12" ht="15.75" customHeight="1" x14ac:dyDescent="0.35">
      <c r="L11606" s="27" t="str">
        <f t="shared" si="181"/>
        <v/>
      </c>
    </row>
    <row r="11607" spans="12:12" ht="15.75" customHeight="1" x14ac:dyDescent="0.35">
      <c r="L11607" s="27" t="str">
        <f t="shared" si="181"/>
        <v/>
      </c>
    </row>
    <row r="11608" spans="12:12" ht="15.75" customHeight="1" x14ac:dyDescent="0.35">
      <c r="L11608" s="27" t="str">
        <f t="shared" si="181"/>
        <v/>
      </c>
    </row>
    <row r="11609" spans="12:12" ht="15.75" customHeight="1" x14ac:dyDescent="0.35">
      <c r="L11609" s="27" t="str">
        <f t="shared" si="181"/>
        <v/>
      </c>
    </row>
    <row r="11610" spans="12:12" ht="15.75" customHeight="1" x14ac:dyDescent="0.35">
      <c r="L11610" s="27" t="str">
        <f t="shared" si="181"/>
        <v/>
      </c>
    </row>
    <row r="11611" spans="12:12" ht="15.75" customHeight="1" x14ac:dyDescent="0.35">
      <c r="L11611" s="27" t="str">
        <f t="shared" si="181"/>
        <v/>
      </c>
    </row>
    <row r="11612" spans="12:12" ht="15.75" customHeight="1" x14ac:dyDescent="0.35">
      <c r="L11612" s="27" t="str">
        <f t="shared" si="181"/>
        <v/>
      </c>
    </row>
    <row r="11613" spans="12:12" ht="15.75" customHeight="1" x14ac:dyDescent="0.35">
      <c r="L11613" s="27" t="str">
        <f t="shared" si="181"/>
        <v/>
      </c>
    </row>
    <row r="11614" spans="12:12" ht="15.75" customHeight="1" x14ac:dyDescent="0.35">
      <c r="L11614" s="27" t="str">
        <f t="shared" si="181"/>
        <v/>
      </c>
    </row>
    <row r="11615" spans="12:12" ht="15.75" customHeight="1" x14ac:dyDescent="0.35">
      <c r="L11615" s="27" t="str">
        <f t="shared" si="181"/>
        <v/>
      </c>
    </row>
    <row r="11616" spans="12:12" ht="15.75" customHeight="1" x14ac:dyDescent="0.35">
      <c r="L11616" s="27" t="str">
        <f t="shared" si="181"/>
        <v/>
      </c>
    </row>
    <row r="11617" spans="12:12" ht="15.75" customHeight="1" x14ac:dyDescent="0.35">
      <c r="L11617" s="27" t="str">
        <f t="shared" si="181"/>
        <v/>
      </c>
    </row>
    <row r="11618" spans="12:12" ht="15.75" customHeight="1" x14ac:dyDescent="0.35">
      <c r="L11618" s="27" t="str">
        <f t="shared" si="181"/>
        <v/>
      </c>
    </row>
    <row r="11619" spans="12:12" ht="15.75" customHeight="1" x14ac:dyDescent="0.35">
      <c r="L11619" s="27" t="str">
        <f t="shared" si="181"/>
        <v/>
      </c>
    </row>
    <row r="11620" spans="12:12" ht="15.75" customHeight="1" x14ac:dyDescent="0.35">
      <c r="L11620" s="27" t="str">
        <f t="shared" si="181"/>
        <v/>
      </c>
    </row>
    <row r="11621" spans="12:12" ht="15.75" customHeight="1" x14ac:dyDescent="0.35">
      <c r="L11621" s="27" t="str">
        <f t="shared" si="181"/>
        <v/>
      </c>
    </row>
    <row r="11622" spans="12:12" ht="15.75" customHeight="1" x14ac:dyDescent="0.35">
      <c r="L11622" s="27" t="str">
        <f t="shared" si="181"/>
        <v/>
      </c>
    </row>
    <row r="11623" spans="12:12" ht="15.75" customHeight="1" x14ac:dyDescent="0.35">
      <c r="L11623" s="27" t="str">
        <f t="shared" si="181"/>
        <v/>
      </c>
    </row>
    <row r="11624" spans="12:12" ht="15.75" customHeight="1" x14ac:dyDescent="0.35">
      <c r="L11624" s="27" t="str">
        <f t="shared" si="181"/>
        <v/>
      </c>
    </row>
    <row r="11625" spans="12:12" ht="15.75" customHeight="1" x14ac:dyDescent="0.35">
      <c r="L11625" s="27" t="str">
        <f t="shared" si="181"/>
        <v/>
      </c>
    </row>
    <row r="11626" spans="12:12" ht="15.75" customHeight="1" x14ac:dyDescent="0.35">
      <c r="L11626" s="27" t="str">
        <f t="shared" si="181"/>
        <v/>
      </c>
    </row>
    <row r="11627" spans="12:12" ht="15.75" customHeight="1" x14ac:dyDescent="0.35">
      <c r="L11627" s="27" t="str">
        <f t="shared" si="181"/>
        <v/>
      </c>
    </row>
    <row r="11628" spans="12:12" ht="15.75" customHeight="1" x14ac:dyDescent="0.35">
      <c r="L11628" s="27" t="str">
        <f t="shared" si="181"/>
        <v/>
      </c>
    </row>
    <row r="11629" spans="12:12" ht="15.75" customHeight="1" x14ac:dyDescent="0.35">
      <c r="L11629" s="27" t="str">
        <f t="shared" si="181"/>
        <v/>
      </c>
    </row>
    <row r="11630" spans="12:12" ht="15.75" customHeight="1" x14ac:dyDescent="0.35">
      <c r="L11630" s="27" t="str">
        <f t="shared" si="181"/>
        <v/>
      </c>
    </row>
    <row r="11631" spans="12:12" ht="15.75" customHeight="1" x14ac:dyDescent="0.35">
      <c r="L11631" s="27" t="str">
        <f t="shared" si="181"/>
        <v/>
      </c>
    </row>
    <row r="11632" spans="12:12" ht="15.75" customHeight="1" x14ac:dyDescent="0.35">
      <c r="L11632" s="27" t="str">
        <f t="shared" si="181"/>
        <v/>
      </c>
    </row>
    <row r="11633" spans="12:12" ht="15.75" customHeight="1" x14ac:dyDescent="0.35">
      <c r="L11633" s="27" t="str">
        <f t="shared" si="181"/>
        <v/>
      </c>
    </row>
    <row r="11634" spans="12:12" ht="15.75" customHeight="1" x14ac:dyDescent="0.35">
      <c r="L11634" s="27" t="str">
        <f t="shared" si="181"/>
        <v/>
      </c>
    </row>
    <row r="11635" spans="12:12" ht="15.75" customHeight="1" x14ac:dyDescent="0.35">
      <c r="L11635" s="27" t="str">
        <f t="shared" si="181"/>
        <v/>
      </c>
    </row>
    <row r="11636" spans="12:12" ht="15.75" customHeight="1" x14ac:dyDescent="0.35">
      <c r="L11636" s="27" t="str">
        <f t="shared" si="181"/>
        <v/>
      </c>
    </row>
    <row r="11637" spans="12:12" ht="15.75" customHeight="1" x14ac:dyDescent="0.35">
      <c r="L11637" s="27" t="str">
        <f t="shared" si="181"/>
        <v/>
      </c>
    </row>
    <row r="11638" spans="12:12" ht="15.75" customHeight="1" x14ac:dyDescent="0.35">
      <c r="L11638" s="27" t="str">
        <f t="shared" si="181"/>
        <v/>
      </c>
    </row>
    <row r="11639" spans="12:12" ht="15.75" customHeight="1" x14ac:dyDescent="0.35">
      <c r="L11639" s="27" t="str">
        <f t="shared" si="181"/>
        <v/>
      </c>
    </row>
    <row r="11640" spans="12:12" ht="15.75" customHeight="1" x14ac:dyDescent="0.35">
      <c r="L11640" s="27" t="str">
        <f t="shared" si="181"/>
        <v/>
      </c>
    </row>
    <row r="11641" spans="12:12" ht="15.75" customHeight="1" x14ac:dyDescent="0.35">
      <c r="L11641" s="27" t="str">
        <f t="shared" si="181"/>
        <v/>
      </c>
    </row>
    <row r="11642" spans="12:12" ht="15.75" customHeight="1" x14ac:dyDescent="0.35">
      <c r="L11642" s="27" t="str">
        <f t="shared" si="181"/>
        <v/>
      </c>
    </row>
    <row r="11643" spans="12:12" ht="15.75" customHeight="1" x14ac:dyDescent="0.35">
      <c r="L11643" s="27" t="str">
        <f t="shared" si="181"/>
        <v/>
      </c>
    </row>
    <row r="11644" spans="12:12" ht="15.75" customHeight="1" x14ac:dyDescent="0.35">
      <c r="L11644" s="27" t="str">
        <f t="shared" si="181"/>
        <v/>
      </c>
    </row>
    <row r="11645" spans="12:12" ht="15.75" customHeight="1" x14ac:dyDescent="0.35">
      <c r="L11645" s="27" t="str">
        <f t="shared" si="181"/>
        <v/>
      </c>
    </row>
    <row r="11646" spans="12:12" ht="15.75" customHeight="1" x14ac:dyDescent="0.35">
      <c r="L11646" s="27" t="str">
        <f t="shared" si="181"/>
        <v/>
      </c>
    </row>
    <row r="11647" spans="12:12" ht="15.75" customHeight="1" x14ac:dyDescent="0.35">
      <c r="L11647" s="27" t="str">
        <f t="shared" si="181"/>
        <v/>
      </c>
    </row>
    <row r="11648" spans="12:12" ht="15.75" customHeight="1" x14ac:dyDescent="0.35">
      <c r="L11648" s="27" t="str">
        <f t="shared" si="181"/>
        <v/>
      </c>
    </row>
    <row r="11649" spans="12:12" ht="15.75" customHeight="1" x14ac:dyDescent="0.35">
      <c r="L11649" s="27" t="str">
        <f t="shared" si="181"/>
        <v/>
      </c>
    </row>
    <row r="11650" spans="12:12" ht="15.75" customHeight="1" x14ac:dyDescent="0.35">
      <c r="L11650" s="27" t="str">
        <f t="shared" si="181"/>
        <v/>
      </c>
    </row>
    <row r="11651" spans="12:12" ht="15.75" customHeight="1" x14ac:dyDescent="0.35">
      <c r="L11651" s="27" t="str">
        <f t="shared" si="181"/>
        <v/>
      </c>
    </row>
    <row r="11652" spans="12:12" ht="15.75" customHeight="1" x14ac:dyDescent="0.35">
      <c r="L11652" s="27" t="str">
        <f t="shared" si="181"/>
        <v/>
      </c>
    </row>
    <row r="11653" spans="12:12" ht="15.75" customHeight="1" x14ac:dyDescent="0.35">
      <c r="L11653" s="27" t="str">
        <f t="shared" ref="L11653:L11716" si="182">IF((T11653="N/A")+(ISBLANK(T11653)), IF(S11653="Critical", K11653+30, IF(S11653="High", K11653+30,IF(COUNTIF(S11653,"M*"), K11653+90, IF(S11653="Low", K11653+180,"")))),
IF(((U11653="Yes")*(T11653="Critical")), K11653+30, IF(((U11653="Yes")*(T11653="High")), K11653+30,  IF(((U11653="Yes")*(COUNTIF(S11653,"M*"))), K11653+90,  IF(((U11653="Yes")*(T11653="Low")), K11653+180, IF(S11653="Critical", K11653+30, IF(S11653="High", K11653+30,IF(COUNTIF(S11653,"M*"), K11653+90, IF(S11653="Low", K11653+180,"")))))))))</f>
        <v/>
      </c>
    </row>
    <row r="11654" spans="12:12" ht="15.75" customHeight="1" x14ac:dyDescent="0.35">
      <c r="L11654" s="27" t="str">
        <f t="shared" si="182"/>
        <v/>
      </c>
    </row>
    <row r="11655" spans="12:12" ht="15.75" customHeight="1" x14ac:dyDescent="0.35">
      <c r="L11655" s="27" t="str">
        <f t="shared" si="182"/>
        <v/>
      </c>
    </row>
    <row r="11656" spans="12:12" ht="15.75" customHeight="1" x14ac:dyDescent="0.35">
      <c r="L11656" s="27" t="str">
        <f t="shared" si="182"/>
        <v/>
      </c>
    </row>
    <row r="11657" spans="12:12" ht="15.75" customHeight="1" x14ac:dyDescent="0.35">
      <c r="L11657" s="27" t="str">
        <f t="shared" si="182"/>
        <v/>
      </c>
    </row>
    <row r="11658" spans="12:12" ht="15.75" customHeight="1" x14ac:dyDescent="0.35">
      <c r="L11658" s="27" t="str">
        <f t="shared" si="182"/>
        <v/>
      </c>
    </row>
    <row r="11659" spans="12:12" ht="15.75" customHeight="1" x14ac:dyDescent="0.35">
      <c r="L11659" s="27" t="str">
        <f t="shared" si="182"/>
        <v/>
      </c>
    </row>
    <row r="11660" spans="12:12" ht="15.75" customHeight="1" x14ac:dyDescent="0.35">
      <c r="L11660" s="27" t="str">
        <f t="shared" si="182"/>
        <v/>
      </c>
    </row>
    <row r="11661" spans="12:12" ht="15.75" customHeight="1" x14ac:dyDescent="0.35">
      <c r="L11661" s="27" t="str">
        <f t="shared" si="182"/>
        <v/>
      </c>
    </row>
    <row r="11662" spans="12:12" ht="15.75" customHeight="1" x14ac:dyDescent="0.35">
      <c r="L11662" s="27" t="str">
        <f t="shared" si="182"/>
        <v/>
      </c>
    </row>
    <row r="11663" spans="12:12" ht="15.75" customHeight="1" x14ac:dyDescent="0.35">
      <c r="L11663" s="27" t="str">
        <f t="shared" si="182"/>
        <v/>
      </c>
    </row>
    <row r="11664" spans="12:12" ht="15.75" customHeight="1" x14ac:dyDescent="0.35">
      <c r="L11664" s="27" t="str">
        <f t="shared" si="182"/>
        <v/>
      </c>
    </row>
    <row r="11665" spans="12:12" ht="15.75" customHeight="1" x14ac:dyDescent="0.35">
      <c r="L11665" s="27" t="str">
        <f t="shared" si="182"/>
        <v/>
      </c>
    </row>
    <row r="11666" spans="12:12" ht="15.75" customHeight="1" x14ac:dyDescent="0.35">
      <c r="L11666" s="27" t="str">
        <f t="shared" si="182"/>
        <v/>
      </c>
    </row>
    <row r="11667" spans="12:12" ht="15.75" customHeight="1" x14ac:dyDescent="0.35">
      <c r="L11667" s="27" t="str">
        <f t="shared" si="182"/>
        <v/>
      </c>
    </row>
    <row r="11668" spans="12:12" ht="15.75" customHeight="1" x14ac:dyDescent="0.35">
      <c r="L11668" s="27" t="str">
        <f t="shared" si="182"/>
        <v/>
      </c>
    </row>
    <row r="11669" spans="12:12" ht="15.75" customHeight="1" x14ac:dyDescent="0.35">
      <c r="L11669" s="27" t="str">
        <f t="shared" si="182"/>
        <v/>
      </c>
    </row>
    <row r="11670" spans="12:12" ht="15.75" customHeight="1" x14ac:dyDescent="0.35">
      <c r="L11670" s="27" t="str">
        <f t="shared" si="182"/>
        <v/>
      </c>
    </row>
    <row r="11671" spans="12:12" ht="15.75" customHeight="1" x14ac:dyDescent="0.35">
      <c r="L11671" s="27" t="str">
        <f t="shared" si="182"/>
        <v/>
      </c>
    </row>
    <row r="11672" spans="12:12" ht="15.75" customHeight="1" x14ac:dyDescent="0.35">
      <c r="L11672" s="27" t="str">
        <f t="shared" si="182"/>
        <v/>
      </c>
    </row>
    <row r="11673" spans="12:12" ht="15.75" customHeight="1" x14ac:dyDescent="0.35">
      <c r="L11673" s="27" t="str">
        <f t="shared" si="182"/>
        <v/>
      </c>
    </row>
    <row r="11674" spans="12:12" ht="15.75" customHeight="1" x14ac:dyDescent="0.35">
      <c r="L11674" s="27" t="str">
        <f t="shared" si="182"/>
        <v/>
      </c>
    </row>
    <row r="11675" spans="12:12" ht="15.75" customHeight="1" x14ac:dyDescent="0.35">
      <c r="L11675" s="27" t="str">
        <f t="shared" si="182"/>
        <v/>
      </c>
    </row>
    <row r="11676" spans="12:12" ht="15.75" customHeight="1" x14ac:dyDescent="0.35">
      <c r="L11676" s="27" t="str">
        <f t="shared" si="182"/>
        <v/>
      </c>
    </row>
    <row r="11677" spans="12:12" ht="15.75" customHeight="1" x14ac:dyDescent="0.35">
      <c r="L11677" s="27" t="str">
        <f t="shared" si="182"/>
        <v/>
      </c>
    </row>
    <row r="11678" spans="12:12" ht="15.75" customHeight="1" x14ac:dyDescent="0.35">
      <c r="L11678" s="27" t="str">
        <f t="shared" si="182"/>
        <v/>
      </c>
    </row>
    <row r="11679" spans="12:12" ht="15.75" customHeight="1" x14ac:dyDescent="0.35">
      <c r="L11679" s="27" t="str">
        <f t="shared" si="182"/>
        <v/>
      </c>
    </row>
    <row r="11680" spans="12:12" ht="15.75" customHeight="1" x14ac:dyDescent="0.35">
      <c r="L11680" s="27" t="str">
        <f t="shared" si="182"/>
        <v/>
      </c>
    </row>
    <row r="11681" spans="12:12" ht="15.75" customHeight="1" x14ac:dyDescent="0.35">
      <c r="L11681" s="27" t="str">
        <f t="shared" si="182"/>
        <v/>
      </c>
    </row>
    <row r="11682" spans="12:12" ht="15.75" customHeight="1" x14ac:dyDescent="0.35">
      <c r="L11682" s="27" t="str">
        <f t="shared" si="182"/>
        <v/>
      </c>
    </row>
    <row r="11683" spans="12:12" ht="15.75" customHeight="1" x14ac:dyDescent="0.35">
      <c r="L11683" s="27" t="str">
        <f t="shared" si="182"/>
        <v/>
      </c>
    </row>
    <row r="11684" spans="12:12" ht="15.75" customHeight="1" x14ac:dyDescent="0.35">
      <c r="L11684" s="27" t="str">
        <f t="shared" si="182"/>
        <v/>
      </c>
    </row>
    <row r="11685" spans="12:12" ht="15.75" customHeight="1" x14ac:dyDescent="0.35">
      <c r="L11685" s="27" t="str">
        <f t="shared" si="182"/>
        <v/>
      </c>
    </row>
    <row r="11686" spans="12:12" ht="15.75" customHeight="1" x14ac:dyDescent="0.35">
      <c r="L11686" s="27" t="str">
        <f t="shared" si="182"/>
        <v/>
      </c>
    </row>
    <row r="11687" spans="12:12" ht="15.75" customHeight="1" x14ac:dyDescent="0.35">
      <c r="L11687" s="27" t="str">
        <f t="shared" si="182"/>
        <v/>
      </c>
    </row>
    <row r="11688" spans="12:12" ht="15.75" customHeight="1" x14ac:dyDescent="0.35">
      <c r="L11688" s="27" t="str">
        <f t="shared" si="182"/>
        <v/>
      </c>
    </row>
    <row r="11689" spans="12:12" ht="15.75" customHeight="1" x14ac:dyDescent="0.35">
      <c r="L11689" s="27" t="str">
        <f t="shared" si="182"/>
        <v/>
      </c>
    </row>
    <row r="11690" spans="12:12" ht="15.75" customHeight="1" x14ac:dyDescent="0.35">
      <c r="L11690" s="27" t="str">
        <f t="shared" si="182"/>
        <v/>
      </c>
    </row>
    <row r="11691" spans="12:12" ht="15.75" customHeight="1" x14ac:dyDescent="0.35">
      <c r="L11691" s="27" t="str">
        <f t="shared" si="182"/>
        <v/>
      </c>
    </row>
    <row r="11692" spans="12:12" ht="15.75" customHeight="1" x14ac:dyDescent="0.35">
      <c r="L11692" s="27" t="str">
        <f t="shared" si="182"/>
        <v/>
      </c>
    </row>
    <row r="11693" spans="12:12" ht="15.75" customHeight="1" x14ac:dyDescent="0.35">
      <c r="L11693" s="27" t="str">
        <f t="shared" si="182"/>
        <v/>
      </c>
    </row>
    <row r="11694" spans="12:12" ht="15.75" customHeight="1" x14ac:dyDescent="0.35">
      <c r="L11694" s="27" t="str">
        <f t="shared" si="182"/>
        <v/>
      </c>
    </row>
    <row r="11695" spans="12:12" ht="15.75" customHeight="1" x14ac:dyDescent="0.35">
      <c r="L11695" s="27" t="str">
        <f t="shared" si="182"/>
        <v/>
      </c>
    </row>
    <row r="11696" spans="12:12" ht="15.75" customHeight="1" x14ac:dyDescent="0.35">
      <c r="L11696" s="27" t="str">
        <f t="shared" si="182"/>
        <v/>
      </c>
    </row>
    <row r="11697" spans="12:12" ht="15.75" customHeight="1" x14ac:dyDescent="0.35">
      <c r="L11697" s="27" t="str">
        <f t="shared" si="182"/>
        <v/>
      </c>
    </row>
    <row r="11698" spans="12:12" ht="15.75" customHeight="1" x14ac:dyDescent="0.35">
      <c r="L11698" s="27" t="str">
        <f t="shared" si="182"/>
        <v/>
      </c>
    </row>
    <row r="11699" spans="12:12" ht="15.75" customHeight="1" x14ac:dyDescent="0.35">
      <c r="L11699" s="27" t="str">
        <f t="shared" si="182"/>
        <v/>
      </c>
    </row>
    <row r="11700" spans="12:12" ht="15.75" customHeight="1" x14ac:dyDescent="0.35">
      <c r="L11700" s="27" t="str">
        <f t="shared" si="182"/>
        <v/>
      </c>
    </row>
    <row r="11701" spans="12:12" ht="15.75" customHeight="1" x14ac:dyDescent="0.35">
      <c r="L11701" s="27" t="str">
        <f t="shared" si="182"/>
        <v/>
      </c>
    </row>
    <row r="11702" spans="12:12" ht="15.75" customHeight="1" x14ac:dyDescent="0.35">
      <c r="L11702" s="27" t="str">
        <f t="shared" si="182"/>
        <v/>
      </c>
    </row>
    <row r="11703" spans="12:12" ht="15.75" customHeight="1" x14ac:dyDescent="0.35">
      <c r="L11703" s="27" t="str">
        <f t="shared" si="182"/>
        <v/>
      </c>
    </row>
    <row r="11704" spans="12:12" ht="15.75" customHeight="1" x14ac:dyDescent="0.35">
      <c r="L11704" s="27" t="str">
        <f t="shared" si="182"/>
        <v/>
      </c>
    </row>
    <row r="11705" spans="12:12" ht="15.75" customHeight="1" x14ac:dyDescent="0.35">
      <c r="L11705" s="27" t="str">
        <f t="shared" si="182"/>
        <v/>
      </c>
    </row>
    <row r="11706" spans="12:12" ht="15.75" customHeight="1" x14ac:dyDescent="0.35">
      <c r="L11706" s="27" t="str">
        <f t="shared" si="182"/>
        <v/>
      </c>
    </row>
    <row r="11707" spans="12:12" ht="15.75" customHeight="1" x14ac:dyDescent="0.35">
      <c r="L11707" s="27" t="str">
        <f t="shared" si="182"/>
        <v/>
      </c>
    </row>
    <row r="11708" spans="12:12" ht="15.75" customHeight="1" x14ac:dyDescent="0.35">
      <c r="L11708" s="27" t="str">
        <f t="shared" si="182"/>
        <v/>
      </c>
    </row>
    <row r="11709" spans="12:12" ht="15.75" customHeight="1" x14ac:dyDescent="0.35">
      <c r="L11709" s="27" t="str">
        <f t="shared" si="182"/>
        <v/>
      </c>
    </row>
    <row r="11710" spans="12:12" ht="15.75" customHeight="1" x14ac:dyDescent="0.35">
      <c r="L11710" s="27" t="str">
        <f t="shared" si="182"/>
        <v/>
      </c>
    </row>
    <row r="11711" spans="12:12" ht="15.75" customHeight="1" x14ac:dyDescent="0.35">
      <c r="L11711" s="27" t="str">
        <f t="shared" si="182"/>
        <v/>
      </c>
    </row>
    <row r="11712" spans="12:12" ht="15.75" customHeight="1" x14ac:dyDescent="0.35">
      <c r="L11712" s="27" t="str">
        <f t="shared" si="182"/>
        <v/>
      </c>
    </row>
    <row r="11713" spans="12:12" ht="15.75" customHeight="1" x14ac:dyDescent="0.35">
      <c r="L11713" s="27" t="str">
        <f t="shared" si="182"/>
        <v/>
      </c>
    </row>
    <row r="11714" spans="12:12" ht="15.75" customHeight="1" x14ac:dyDescent="0.35">
      <c r="L11714" s="27" t="str">
        <f t="shared" si="182"/>
        <v/>
      </c>
    </row>
    <row r="11715" spans="12:12" ht="15.75" customHeight="1" x14ac:dyDescent="0.35">
      <c r="L11715" s="27" t="str">
        <f t="shared" si="182"/>
        <v/>
      </c>
    </row>
    <row r="11716" spans="12:12" ht="15.75" customHeight="1" x14ac:dyDescent="0.35">
      <c r="L11716" s="27" t="str">
        <f t="shared" si="182"/>
        <v/>
      </c>
    </row>
    <row r="11717" spans="12:12" ht="15.75" customHeight="1" x14ac:dyDescent="0.35">
      <c r="L11717" s="27" t="str">
        <f t="shared" ref="L11717:L11780" si="183">IF((T11717="N/A")+(ISBLANK(T11717)), IF(S11717="Critical", K11717+30, IF(S11717="High", K11717+30,IF(COUNTIF(S11717,"M*"), K11717+90, IF(S11717="Low", K11717+180,"")))),
IF(((U11717="Yes")*(T11717="Critical")), K11717+30, IF(((U11717="Yes")*(T11717="High")), K11717+30,  IF(((U11717="Yes")*(COUNTIF(S11717,"M*"))), K11717+90,  IF(((U11717="Yes")*(T11717="Low")), K11717+180, IF(S11717="Critical", K11717+30, IF(S11717="High", K11717+30,IF(COUNTIF(S11717,"M*"), K11717+90, IF(S11717="Low", K11717+180,"")))))))))</f>
        <v/>
      </c>
    </row>
    <row r="11718" spans="12:12" ht="15.75" customHeight="1" x14ac:dyDescent="0.35">
      <c r="L11718" s="27" t="str">
        <f t="shared" si="183"/>
        <v/>
      </c>
    </row>
    <row r="11719" spans="12:12" ht="15.75" customHeight="1" x14ac:dyDescent="0.35">
      <c r="L11719" s="27" t="str">
        <f t="shared" si="183"/>
        <v/>
      </c>
    </row>
    <row r="11720" spans="12:12" ht="15.75" customHeight="1" x14ac:dyDescent="0.35">
      <c r="L11720" s="27" t="str">
        <f t="shared" si="183"/>
        <v/>
      </c>
    </row>
    <row r="11721" spans="12:12" ht="15.75" customHeight="1" x14ac:dyDescent="0.35">
      <c r="L11721" s="27" t="str">
        <f t="shared" si="183"/>
        <v/>
      </c>
    </row>
    <row r="11722" spans="12:12" ht="15.75" customHeight="1" x14ac:dyDescent="0.35">
      <c r="L11722" s="27" t="str">
        <f t="shared" si="183"/>
        <v/>
      </c>
    </row>
    <row r="11723" spans="12:12" ht="15.75" customHeight="1" x14ac:dyDescent="0.35">
      <c r="L11723" s="27" t="str">
        <f t="shared" si="183"/>
        <v/>
      </c>
    </row>
    <row r="11724" spans="12:12" ht="15.75" customHeight="1" x14ac:dyDescent="0.35">
      <c r="L11724" s="27" t="str">
        <f t="shared" si="183"/>
        <v/>
      </c>
    </row>
    <row r="11725" spans="12:12" ht="15.75" customHeight="1" x14ac:dyDescent="0.35">
      <c r="L11725" s="27" t="str">
        <f t="shared" si="183"/>
        <v/>
      </c>
    </row>
    <row r="11726" spans="12:12" ht="15.75" customHeight="1" x14ac:dyDescent="0.35">
      <c r="L11726" s="27" t="str">
        <f t="shared" si="183"/>
        <v/>
      </c>
    </row>
    <row r="11727" spans="12:12" ht="15.75" customHeight="1" x14ac:dyDescent="0.35">
      <c r="L11727" s="27" t="str">
        <f t="shared" si="183"/>
        <v/>
      </c>
    </row>
    <row r="11728" spans="12:12" ht="15.75" customHeight="1" x14ac:dyDescent="0.35">
      <c r="L11728" s="27" t="str">
        <f t="shared" si="183"/>
        <v/>
      </c>
    </row>
    <row r="11729" spans="12:12" ht="15.75" customHeight="1" x14ac:dyDescent="0.35">
      <c r="L11729" s="27" t="str">
        <f t="shared" si="183"/>
        <v/>
      </c>
    </row>
    <row r="11730" spans="12:12" ht="15.75" customHeight="1" x14ac:dyDescent="0.35">
      <c r="L11730" s="27" t="str">
        <f t="shared" si="183"/>
        <v/>
      </c>
    </row>
    <row r="11731" spans="12:12" ht="15.75" customHeight="1" x14ac:dyDescent="0.35">
      <c r="L11731" s="27" t="str">
        <f t="shared" si="183"/>
        <v/>
      </c>
    </row>
    <row r="11732" spans="12:12" ht="15.75" customHeight="1" x14ac:dyDescent="0.35">
      <c r="L11732" s="27" t="str">
        <f t="shared" si="183"/>
        <v/>
      </c>
    </row>
    <row r="11733" spans="12:12" ht="15.75" customHeight="1" x14ac:dyDescent="0.35">
      <c r="L11733" s="27" t="str">
        <f t="shared" si="183"/>
        <v/>
      </c>
    </row>
    <row r="11734" spans="12:12" ht="15.75" customHeight="1" x14ac:dyDescent="0.35">
      <c r="L11734" s="27" t="str">
        <f t="shared" si="183"/>
        <v/>
      </c>
    </row>
    <row r="11735" spans="12:12" ht="15.75" customHeight="1" x14ac:dyDescent="0.35">
      <c r="L11735" s="27" t="str">
        <f t="shared" si="183"/>
        <v/>
      </c>
    </row>
    <row r="11736" spans="12:12" ht="15.75" customHeight="1" x14ac:dyDescent="0.35">
      <c r="L11736" s="27" t="str">
        <f t="shared" si="183"/>
        <v/>
      </c>
    </row>
    <row r="11737" spans="12:12" ht="15.75" customHeight="1" x14ac:dyDescent="0.35">
      <c r="L11737" s="27" t="str">
        <f t="shared" si="183"/>
        <v/>
      </c>
    </row>
    <row r="11738" spans="12:12" ht="15.75" customHeight="1" x14ac:dyDescent="0.35">
      <c r="L11738" s="27" t="str">
        <f t="shared" si="183"/>
        <v/>
      </c>
    </row>
    <row r="11739" spans="12:12" ht="15.75" customHeight="1" x14ac:dyDescent="0.35">
      <c r="L11739" s="27" t="str">
        <f t="shared" si="183"/>
        <v/>
      </c>
    </row>
    <row r="11740" spans="12:12" ht="15.75" customHeight="1" x14ac:dyDescent="0.35">
      <c r="L11740" s="27" t="str">
        <f t="shared" si="183"/>
        <v/>
      </c>
    </row>
    <row r="11741" spans="12:12" ht="15.75" customHeight="1" x14ac:dyDescent="0.35">
      <c r="L11741" s="27" t="str">
        <f t="shared" si="183"/>
        <v/>
      </c>
    </row>
    <row r="11742" spans="12:12" ht="15.75" customHeight="1" x14ac:dyDescent="0.35">
      <c r="L11742" s="27" t="str">
        <f t="shared" si="183"/>
        <v/>
      </c>
    </row>
    <row r="11743" spans="12:12" ht="15.75" customHeight="1" x14ac:dyDescent="0.35">
      <c r="L11743" s="27" t="str">
        <f t="shared" si="183"/>
        <v/>
      </c>
    </row>
    <row r="11744" spans="12:12" ht="15.75" customHeight="1" x14ac:dyDescent="0.35">
      <c r="L11744" s="27" t="str">
        <f t="shared" si="183"/>
        <v/>
      </c>
    </row>
    <row r="11745" spans="12:12" ht="15.75" customHeight="1" x14ac:dyDescent="0.35">
      <c r="L11745" s="27" t="str">
        <f t="shared" si="183"/>
        <v/>
      </c>
    </row>
    <row r="11746" spans="12:12" ht="15.75" customHeight="1" x14ac:dyDescent="0.35">
      <c r="L11746" s="27" t="str">
        <f t="shared" si="183"/>
        <v/>
      </c>
    </row>
    <row r="11747" spans="12:12" ht="15.75" customHeight="1" x14ac:dyDescent="0.35">
      <c r="L11747" s="27" t="str">
        <f t="shared" si="183"/>
        <v/>
      </c>
    </row>
    <row r="11748" spans="12:12" ht="15.75" customHeight="1" x14ac:dyDescent="0.35">
      <c r="L11748" s="27" t="str">
        <f t="shared" si="183"/>
        <v/>
      </c>
    </row>
    <row r="11749" spans="12:12" ht="15.75" customHeight="1" x14ac:dyDescent="0.35">
      <c r="L11749" s="27" t="str">
        <f t="shared" si="183"/>
        <v/>
      </c>
    </row>
    <row r="11750" spans="12:12" ht="15.75" customHeight="1" x14ac:dyDescent="0.35">
      <c r="L11750" s="27" t="str">
        <f t="shared" si="183"/>
        <v/>
      </c>
    </row>
    <row r="11751" spans="12:12" ht="15.75" customHeight="1" x14ac:dyDescent="0.35">
      <c r="L11751" s="27" t="str">
        <f t="shared" si="183"/>
        <v/>
      </c>
    </row>
    <row r="11752" spans="12:12" ht="15.75" customHeight="1" x14ac:dyDescent="0.35">
      <c r="L11752" s="27" t="str">
        <f t="shared" si="183"/>
        <v/>
      </c>
    </row>
    <row r="11753" spans="12:12" ht="15.75" customHeight="1" x14ac:dyDescent="0.35">
      <c r="L11753" s="27" t="str">
        <f t="shared" si="183"/>
        <v/>
      </c>
    </row>
    <row r="11754" spans="12:12" ht="15.75" customHeight="1" x14ac:dyDescent="0.35">
      <c r="L11754" s="27" t="str">
        <f t="shared" si="183"/>
        <v/>
      </c>
    </row>
    <row r="11755" spans="12:12" ht="15.75" customHeight="1" x14ac:dyDescent="0.35">
      <c r="L11755" s="27" t="str">
        <f t="shared" si="183"/>
        <v/>
      </c>
    </row>
    <row r="11756" spans="12:12" ht="15.75" customHeight="1" x14ac:dyDescent="0.35">
      <c r="L11756" s="27" t="str">
        <f t="shared" si="183"/>
        <v/>
      </c>
    </row>
    <row r="11757" spans="12:12" ht="15.75" customHeight="1" x14ac:dyDescent="0.35">
      <c r="L11757" s="27" t="str">
        <f t="shared" si="183"/>
        <v/>
      </c>
    </row>
    <row r="11758" spans="12:12" ht="15.75" customHeight="1" x14ac:dyDescent="0.35">
      <c r="L11758" s="27" t="str">
        <f t="shared" si="183"/>
        <v/>
      </c>
    </row>
    <row r="11759" spans="12:12" ht="15.75" customHeight="1" x14ac:dyDescent="0.35">
      <c r="L11759" s="27" t="str">
        <f t="shared" si="183"/>
        <v/>
      </c>
    </row>
    <row r="11760" spans="12:12" ht="15.75" customHeight="1" x14ac:dyDescent="0.35">
      <c r="L11760" s="27" t="str">
        <f t="shared" si="183"/>
        <v/>
      </c>
    </row>
    <row r="11761" spans="12:12" ht="15.75" customHeight="1" x14ac:dyDescent="0.35">
      <c r="L11761" s="27" t="str">
        <f t="shared" si="183"/>
        <v/>
      </c>
    </row>
    <row r="11762" spans="12:12" ht="15.75" customHeight="1" x14ac:dyDescent="0.35">
      <c r="L11762" s="27" t="str">
        <f t="shared" si="183"/>
        <v/>
      </c>
    </row>
    <row r="11763" spans="12:12" ht="15.75" customHeight="1" x14ac:dyDescent="0.35">
      <c r="L11763" s="27" t="str">
        <f t="shared" si="183"/>
        <v/>
      </c>
    </row>
    <row r="11764" spans="12:12" ht="15.75" customHeight="1" x14ac:dyDescent="0.35">
      <c r="L11764" s="27" t="str">
        <f t="shared" si="183"/>
        <v/>
      </c>
    </row>
    <row r="11765" spans="12:12" ht="15.75" customHeight="1" x14ac:dyDescent="0.35">
      <c r="L11765" s="27" t="str">
        <f t="shared" si="183"/>
        <v/>
      </c>
    </row>
    <row r="11766" spans="12:12" ht="15.75" customHeight="1" x14ac:dyDescent="0.35">
      <c r="L11766" s="27" t="str">
        <f t="shared" si="183"/>
        <v/>
      </c>
    </row>
    <row r="11767" spans="12:12" ht="15.75" customHeight="1" x14ac:dyDescent="0.35">
      <c r="L11767" s="27" t="str">
        <f t="shared" si="183"/>
        <v/>
      </c>
    </row>
    <row r="11768" spans="12:12" ht="15.75" customHeight="1" x14ac:dyDescent="0.35">
      <c r="L11768" s="27" t="str">
        <f t="shared" si="183"/>
        <v/>
      </c>
    </row>
    <row r="11769" spans="12:12" ht="15.75" customHeight="1" x14ac:dyDescent="0.35">
      <c r="L11769" s="27" t="str">
        <f t="shared" si="183"/>
        <v/>
      </c>
    </row>
    <row r="11770" spans="12:12" ht="15.75" customHeight="1" x14ac:dyDescent="0.35">
      <c r="L11770" s="27" t="str">
        <f t="shared" si="183"/>
        <v/>
      </c>
    </row>
    <row r="11771" spans="12:12" ht="15.75" customHeight="1" x14ac:dyDescent="0.35">
      <c r="L11771" s="27" t="str">
        <f t="shared" si="183"/>
        <v/>
      </c>
    </row>
    <row r="11772" spans="12:12" ht="15.75" customHeight="1" x14ac:dyDescent="0.35">
      <c r="L11772" s="27" t="str">
        <f t="shared" si="183"/>
        <v/>
      </c>
    </row>
    <row r="11773" spans="12:12" ht="15.75" customHeight="1" x14ac:dyDescent="0.35">
      <c r="L11773" s="27" t="str">
        <f t="shared" si="183"/>
        <v/>
      </c>
    </row>
    <row r="11774" spans="12:12" ht="15.75" customHeight="1" x14ac:dyDescent="0.35">
      <c r="L11774" s="27" t="str">
        <f t="shared" si="183"/>
        <v/>
      </c>
    </row>
    <row r="11775" spans="12:12" ht="15.75" customHeight="1" x14ac:dyDescent="0.35">
      <c r="L11775" s="27" t="str">
        <f t="shared" si="183"/>
        <v/>
      </c>
    </row>
    <row r="11776" spans="12:12" ht="15.75" customHeight="1" x14ac:dyDescent="0.35">
      <c r="L11776" s="27" t="str">
        <f t="shared" si="183"/>
        <v/>
      </c>
    </row>
    <row r="11777" spans="12:12" ht="15.75" customHeight="1" x14ac:dyDescent="0.35">
      <c r="L11777" s="27" t="str">
        <f t="shared" si="183"/>
        <v/>
      </c>
    </row>
    <row r="11778" spans="12:12" ht="15.75" customHeight="1" x14ac:dyDescent="0.35">
      <c r="L11778" s="27" t="str">
        <f t="shared" si="183"/>
        <v/>
      </c>
    </row>
    <row r="11779" spans="12:12" ht="15.75" customHeight="1" x14ac:dyDescent="0.35">
      <c r="L11779" s="27" t="str">
        <f t="shared" si="183"/>
        <v/>
      </c>
    </row>
    <row r="11780" spans="12:12" ht="15.75" customHeight="1" x14ac:dyDescent="0.35">
      <c r="L11780" s="27" t="str">
        <f t="shared" si="183"/>
        <v/>
      </c>
    </row>
    <row r="11781" spans="12:12" ht="15.75" customHeight="1" x14ac:dyDescent="0.35">
      <c r="L11781" s="27" t="str">
        <f t="shared" ref="L11781:L11844" si="184">IF((T11781="N/A")+(ISBLANK(T11781)), IF(S11781="Critical", K11781+30, IF(S11781="High", K11781+30,IF(COUNTIF(S11781,"M*"), K11781+90, IF(S11781="Low", K11781+180,"")))),
IF(((U11781="Yes")*(T11781="Critical")), K11781+30, IF(((U11781="Yes")*(T11781="High")), K11781+30,  IF(((U11781="Yes")*(COUNTIF(S11781,"M*"))), K11781+90,  IF(((U11781="Yes")*(T11781="Low")), K11781+180, IF(S11781="Critical", K11781+30, IF(S11781="High", K11781+30,IF(COUNTIF(S11781,"M*"), K11781+90, IF(S11781="Low", K11781+180,"")))))))))</f>
        <v/>
      </c>
    </row>
    <row r="11782" spans="12:12" ht="15.75" customHeight="1" x14ac:dyDescent="0.35">
      <c r="L11782" s="27" t="str">
        <f t="shared" si="184"/>
        <v/>
      </c>
    </row>
    <row r="11783" spans="12:12" ht="15.75" customHeight="1" x14ac:dyDescent="0.35">
      <c r="L11783" s="27" t="str">
        <f t="shared" si="184"/>
        <v/>
      </c>
    </row>
    <row r="11784" spans="12:12" ht="15.75" customHeight="1" x14ac:dyDescent="0.35">
      <c r="L11784" s="27" t="str">
        <f t="shared" si="184"/>
        <v/>
      </c>
    </row>
    <row r="11785" spans="12:12" ht="15.75" customHeight="1" x14ac:dyDescent="0.35">
      <c r="L11785" s="27" t="str">
        <f t="shared" si="184"/>
        <v/>
      </c>
    </row>
    <row r="11786" spans="12:12" ht="15.75" customHeight="1" x14ac:dyDescent="0.35">
      <c r="L11786" s="27" t="str">
        <f t="shared" si="184"/>
        <v/>
      </c>
    </row>
    <row r="11787" spans="12:12" ht="15.75" customHeight="1" x14ac:dyDescent="0.35">
      <c r="L11787" s="27" t="str">
        <f t="shared" si="184"/>
        <v/>
      </c>
    </row>
    <row r="11788" spans="12:12" ht="15.75" customHeight="1" x14ac:dyDescent="0.35">
      <c r="L11788" s="27" t="str">
        <f t="shared" si="184"/>
        <v/>
      </c>
    </row>
    <row r="11789" spans="12:12" ht="15.75" customHeight="1" x14ac:dyDescent="0.35">
      <c r="L11789" s="27" t="str">
        <f t="shared" si="184"/>
        <v/>
      </c>
    </row>
    <row r="11790" spans="12:12" ht="15.75" customHeight="1" x14ac:dyDescent="0.35">
      <c r="L11790" s="27" t="str">
        <f t="shared" si="184"/>
        <v/>
      </c>
    </row>
    <row r="11791" spans="12:12" ht="15.75" customHeight="1" x14ac:dyDescent="0.35">
      <c r="L11791" s="27" t="str">
        <f t="shared" si="184"/>
        <v/>
      </c>
    </row>
    <row r="11792" spans="12:12" ht="15.75" customHeight="1" x14ac:dyDescent="0.35">
      <c r="L11792" s="27" t="str">
        <f t="shared" si="184"/>
        <v/>
      </c>
    </row>
    <row r="11793" spans="12:12" ht="15.75" customHeight="1" x14ac:dyDescent="0.35">
      <c r="L11793" s="27" t="str">
        <f t="shared" si="184"/>
        <v/>
      </c>
    </row>
    <row r="11794" spans="12:12" ht="15.75" customHeight="1" x14ac:dyDescent="0.35">
      <c r="L11794" s="27" t="str">
        <f t="shared" si="184"/>
        <v/>
      </c>
    </row>
    <row r="11795" spans="12:12" ht="15.75" customHeight="1" x14ac:dyDescent="0.35">
      <c r="L11795" s="27" t="str">
        <f t="shared" si="184"/>
        <v/>
      </c>
    </row>
    <row r="11796" spans="12:12" ht="15.75" customHeight="1" x14ac:dyDescent="0.35">
      <c r="L11796" s="27" t="str">
        <f t="shared" si="184"/>
        <v/>
      </c>
    </row>
    <row r="11797" spans="12:12" ht="15.75" customHeight="1" x14ac:dyDescent="0.35">
      <c r="L11797" s="27" t="str">
        <f t="shared" si="184"/>
        <v/>
      </c>
    </row>
    <row r="11798" spans="12:12" ht="15.75" customHeight="1" x14ac:dyDescent="0.35">
      <c r="L11798" s="27" t="str">
        <f t="shared" si="184"/>
        <v/>
      </c>
    </row>
    <row r="11799" spans="12:12" ht="15.75" customHeight="1" x14ac:dyDescent="0.35">
      <c r="L11799" s="27" t="str">
        <f t="shared" si="184"/>
        <v/>
      </c>
    </row>
    <row r="11800" spans="12:12" ht="15.75" customHeight="1" x14ac:dyDescent="0.35">
      <c r="L11800" s="27" t="str">
        <f t="shared" si="184"/>
        <v/>
      </c>
    </row>
    <row r="11801" spans="12:12" ht="15.75" customHeight="1" x14ac:dyDescent="0.35">
      <c r="L11801" s="27" t="str">
        <f t="shared" si="184"/>
        <v/>
      </c>
    </row>
    <row r="11802" spans="12:12" ht="15.75" customHeight="1" x14ac:dyDescent="0.35">
      <c r="L11802" s="27" t="str">
        <f t="shared" si="184"/>
        <v/>
      </c>
    </row>
    <row r="11803" spans="12:12" ht="15.75" customHeight="1" x14ac:dyDescent="0.35">
      <c r="L11803" s="27" t="str">
        <f t="shared" si="184"/>
        <v/>
      </c>
    </row>
    <row r="11804" spans="12:12" ht="15.75" customHeight="1" x14ac:dyDescent="0.35">
      <c r="L11804" s="27" t="str">
        <f t="shared" si="184"/>
        <v/>
      </c>
    </row>
    <row r="11805" spans="12:12" ht="15.75" customHeight="1" x14ac:dyDescent="0.35">
      <c r="L11805" s="27" t="str">
        <f t="shared" si="184"/>
        <v/>
      </c>
    </row>
    <row r="11806" spans="12:12" ht="15.75" customHeight="1" x14ac:dyDescent="0.35">
      <c r="L11806" s="27" t="str">
        <f t="shared" si="184"/>
        <v/>
      </c>
    </row>
    <row r="11807" spans="12:12" ht="15.75" customHeight="1" x14ac:dyDescent="0.35">
      <c r="L11807" s="27" t="str">
        <f t="shared" si="184"/>
        <v/>
      </c>
    </row>
    <row r="11808" spans="12:12" ht="15.75" customHeight="1" x14ac:dyDescent="0.35">
      <c r="L11808" s="27" t="str">
        <f t="shared" si="184"/>
        <v/>
      </c>
    </row>
    <row r="11809" spans="12:12" ht="15.75" customHeight="1" x14ac:dyDescent="0.35">
      <c r="L11809" s="27" t="str">
        <f t="shared" si="184"/>
        <v/>
      </c>
    </row>
    <row r="11810" spans="12:12" ht="15.75" customHeight="1" x14ac:dyDescent="0.35">
      <c r="L11810" s="27" t="str">
        <f t="shared" si="184"/>
        <v/>
      </c>
    </row>
    <row r="11811" spans="12:12" ht="15.75" customHeight="1" x14ac:dyDescent="0.35">
      <c r="L11811" s="27" t="str">
        <f t="shared" si="184"/>
        <v/>
      </c>
    </row>
    <row r="11812" spans="12:12" ht="15.75" customHeight="1" x14ac:dyDescent="0.35">
      <c r="L11812" s="27" t="str">
        <f t="shared" si="184"/>
        <v/>
      </c>
    </row>
    <row r="11813" spans="12:12" ht="15.75" customHeight="1" x14ac:dyDescent="0.35">
      <c r="L11813" s="27" t="str">
        <f t="shared" si="184"/>
        <v/>
      </c>
    </row>
    <row r="11814" spans="12:12" ht="15.75" customHeight="1" x14ac:dyDescent="0.35">
      <c r="L11814" s="27" t="str">
        <f t="shared" si="184"/>
        <v/>
      </c>
    </row>
    <row r="11815" spans="12:12" ht="15.75" customHeight="1" x14ac:dyDescent="0.35">
      <c r="L11815" s="27" t="str">
        <f t="shared" si="184"/>
        <v/>
      </c>
    </row>
    <row r="11816" spans="12:12" ht="15.75" customHeight="1" x14ac:dyDescent="0.35">
      <c r="L11816" s="27" t="str">
        <f t="shared" si="184"/>
        <v/>
      </c>
    </row>
    <row r="11817" spans="12:12" ht="15.75" customHeight="1" x14ac:dyDescent="0.35">
      <c r="L11817" s="27" t="str">
        <f t="shared" si="184"/>
        <v/>
      </c>
    </row>
    <row r="11818" spans="12:12" ht="15.75" customHeight="1" x14ac:dyDescent="0.35">
      <c r="L11818" s="27" t="str">
        <f t="shared" si="184"/>
        <v/>
      </c>
    </row>
    <row r="11819" spans="12:12" ht="15.75" customHeight="1" x14ac:dyDescent="0.35">
      <c r="L11819" s="27" t="str">
        <f t="shared" si="184"/>
        <v/>
      </c>
    </row>
    <row r="11820" spans="12:12" ht="15.75" customHeight="1" x14ac:dyDescent="0.35">
      <c r="L11820" s="27" t="str">
        <f t="shared" si="184"/>
        <v/>
      </c>
    </row>
    <row r="11821" spans="12:12" ht="15.75" customHeight="1" x14ac:dyDescent="0.35">
      <c r="L11821" s="27" t="str">
        <f t="shared" si="184"/>
        <v/>
      </c>
    </row>
    <row r="11822" spans="12:12" ht="15.75" customHeight="1" x14ac:dyDescent="0.35">
      <c r="L11822" s="27" t="str">
        <f t="shared" si="184"/>
        <v/>
      </c>
    </row>
    <row r="11823" spans="12:12" ht="15.75" customHeight="1" x14ac:dyDescent="0.35">
      <c r="L11823" s="27" t="str">
        <f t="shared" si="184"/>
        <v/>
      </c>
    </row>
    <row r="11824" spans="12:12" ht="15.75" customHeight="1" x14ac:dyDescent="0.35">
      <c r="L11824" s="27" t="str">
        <f t="shared" si="184"/>
        <v/>
      </c>
    </row>
    <row r="11825" spans="12:12" ht="15.75" customHeight="1" x14ac:dyDescent="0.35">
      <c r="L11825" s="27" t="str">
        <f t="shared" si="184"/>
        <v/>
      </c>
    </row>
    <row r="11826" spans="12:12" ht="15.75" customHeight="1" x14ac:dyDescent="0.35">
      <c r="L11826" s="27" t="str">
        <f t="shared" si="184"/>
        <v/>
      </c>
    </row>
    <row r="11827" spans="12:12" ht="15.75" customHeight="1" x14ac:dyDescent="0.35">
      <c r="L11827" s="27" t="str">
        <f t="shared" si="184"/>
        <v/>
      </c>
    </row>
    <row r="11828" spans="12:12" ht="15.75" customHeight="1" x14ac:dyDescent="0.35">
      <c r="L11828" s="27" t="str">
        <f t="shared" si="184"/>
        <v/>
      </c>
    </row>
    <row r="11829" spans="12:12" ht="15.75" customHeight="1" x14ac:dyDescent="0.35">
      <c r="L11829" s="27" t="str">
        <f t="shared" si="184"/>
        <v/>
      </c>
    </row>
    <row r="11830" spans="12:12" ht="15.75" customHeight="1" x14ac:dyDescent="0.35">
      <c r="L11830" s="27" t="str">
        <f t="shared" si="184"/>
        <v/>
      </c>
    </row>
    <row r="11831" spans="12:12" ht="15.75" customHeight="1" x14ac:dyDescent="0.35">
      <c r="L11831" s="27" t="str">
        <f t="shared" si="184"/>
        <v/>
      </c>
    </row>
    <row r="11832" spans="12:12" ht="15.75" customHeight="1" x14ac:dyDescent="0.35">
      <c r="L11832" s="27" t="str">
        <f t="shared" si="184"/>
        <v/>
      </c>
    </row>
    <row r="11833" spans="12:12" ht="15.75" customHeight="1" x14ac:dyDescent="0.35">
      <c r="L11833" s="27" t="str">
        <f t="shared" si="184"/>
        <v/>
      </c>
    </row>
    <row r="11834" spans="12:12" ht="15.75" customHeight="1" x14ac:dyDescent="0.35">
      <c r="L11834" s="27" t="str">
        <f t="shared" si="184"/>
        <v/>
      </c>
    </row>
    <row r="11835" spans="12:12" ht="15.75" customHeight="1" x14ac:dyDescent="0.35">
      <c r="L11835" s="27" t="str">
        <f t="shared" si="184"/>
        <v/>
      </c>
    </row>
    <row r="11836" spans="12:12" ht="15.75" customHeight="1" x14ac:dyDescent="0.35">
      <c r="L11836" s="27" t="str">
        <f t="shared" si="184"/>
        <v/>
      </c>
    </row>
    <row r="11837" spans="12:12" ht="15.75" customHeight="1" x14ac:dyDescent="0.35">
      <c r="L11837" s="27" t="str">
        <f t="shared" si="184"/>
        <v/>
      </c>
    </row>
    <row r="11838" spans="12:12" ht="15.75" customHeight="1" x14ac:dyDescent="0.35">
      <c r="L11838" s="27" t="str">
        <f t="shared" si="184"/>
        <v/>
      </c>
    </row>
    <row r="11839" spans="12:12" ht="15.75" customHeight="1" x14ac:dyDescent="0.35">
      <c r="L11839" s="27" t="str">
        <f t="shared" si="184"/>
        <v/>
      </c>
    </row>
    <row r="11840" spans="12:12" ht="15.75" customHeight="1" x14ac:dyDescent="0.35">
      <c r="L11840" s="27" t="str">
        <f t="shared" si="184"/>
        <v/>
      </c>
    </row>
    <row r="11841" spans="12:12" ht="15.75" customHeight="1" x14ac:dyDescent="0.35">
      <c r="L11841" s="27" t="str">
        <f t="shared" si="184"/>
        <v/>
      </c>
    </row>
    <row r="11842" spans="12:12" ht="15.75" customHeight="1" x14ac:dyDescent="0.35">
      <c r="L11842" s="27" t="str">
        <f t="shared" si="184"/>
        <v/>
      </c>
    </row>
    <row r="11843" spans="12:12" ht="15.75" customHeight="1" x14ac:dyDescent="0.35">
      <c r="L11843" s="27" t="str">
        <f t="shared" si="184"/>
        <v/>
      </c>
    </row>
    <row r="11844" spans="12:12" ht="15.75" customHeight="1" x14ac:dyDescent="0.35">
      <c r="L11844" s="27" t="str">
        <f t="shared" si="184"/>
        <v/>
      </c>
    </row>
    <row r="11845" spans="12:12" ht="15.75" customHeight="1" x14ac:dyDescent="0.35">
      <c r="L11845" s="27" t="str">
        <f t="shared" ref="L11845:L11908" si="185">IF((T11845="N/A")+(ISBLANK(T11845)), IF(S11845="Critical", K11845+30, IF(S11845="High", K11845+30,IF(COUNTIF(S11845,"M*"), K11845+90, IF(S11845="Low", K11845+180,"")))),
IF(((U11845="Yes")*(T11845="Critical")), K11845+30, IF(((U11845="Yes")*(T11845="High")), K11845+30,  IF(((U11845="Yes")*(COUNTIF(S11845,"M*"))), K11845+90,  IF(((U11845="Yes")*(T11845="Low")), K11845+180, IF(S11845="Critical", K11845+30, IF(S11845="High", K11845+30,IF(COUNTIF(S11845,"M*"), K11845+90, IF(S11845="Low", K11845+180,"")))))))))</f>
        <v/>
      </c>
    </row>
    <row r="11846" spans="12:12" ht="15.75" customHeight="1" x14ac:dyDescent="0.35">
      <c r="L11846" s="27" t="str">
        <f t="shared" si="185"/>
        <v/>
      </c>
    </row>
    <row r="11847" spans="12:12" ht="15.75" customHeight="1" x14ac:dyDescent="0.35">
      <c r="L11847" s="27" t="str">
        <f t="shared" si="185"/>
        <v/>
      </c>
    </row>
    <row r="11848" spans="12:12" ht="15.75" customHeight="1" x14ac:dyDescent="0.35">
      <c r="L11848" s="27" t="str">
        <f t="shared" si="185"/>
        <v/>
      </c>
    </row>
    <row r="11849" spans="12:12" ht="15.75" customHeight="1" x14ac:dyDescent="0.35">
      <c r="L11849" s="27" t="str">
        <f t="shared" si="185"/>
        <v/>
      </c>
    </row>
    <row r="11850" spans="12:12" ht="15.75" customHeight="1" x14ac:dyDescent="0.35">
      <c r="L11850" s="27" t="str">
        <f t="shared" si="185"/>
        <v/>
      </c>
    </row>
    <row r="11851" spans="12:12" ht="15.75" customHeight="1" x14ac:dyDescent="0.35">
      <c r="L11851" s="27" t="str">
        <f t="shared" si="185"/>
        <v/>
      </c>
    </row>
    <row r="11852" spans="12:12" ht="15.75" customHeight="1" x14ac:dyDescent="0.35">
      <c r="L11852" s="27" t="str">
        <f t="shared" si="185"/>
        <v/>
      </c>
    </row>
    <row r="11853" spans="12:12" ht="15.75" customHeight="1" x14ac:dyDescent="0.35">
      <c r="L11853" s="27" t="str">
        <f t="shared" si="185"/>
        <v/>
      </c>
    </row>
    <row r="11854" spans="12:12" ht="15.75" customHeight="1" x14ac:dyDescent="0.35">
      <c r="L11854" s="27" t="str">
        <f t="shared" si="185"/>
        <v/>
      </c>
    </row>
    <row r="11855" spans="12:12" ht="15.75" customHeight="1" x14ac:dyDescent="0.35">
      <c r="L11855" s="27" t="str">
        <f t="shared" si="185"/>
        <v/>
      </c>
    </row>
    <row r="11856" spans="12:12" ht="15.75" customHeight="1" x14ac:dyDescent="0.35">
      <c r="L11856" s="27" t="str">
        <f t="shared" si="185"/>
        <v/>
      </c>
    </row>
    <row r="11857" spans="12:12" ht="15.75" customHeight="1" x14ac:dyDescent="0.35">
      <c r="L11857" s="27" t="str">
        <f t="shared" si="185"/>
        <v/>
      </c>
    </row>
    <row r="11858" spans="12:12" ht="15.75" customHeight="1" x14ac:dyDescent="0.35">
      <c r="L11858" s="27" t="str">
        <f t="shared" si="185"/>
        <v/>
      </c>
    </row>
    <row r="11859" spans="12:12" ht="15.75" customHeight="1" x14ac:dyDescent="0.35">
      <c r="L11859" s="27" t="str">
        <f t="shared" si="185"/>
        <v/>
      </c>
    </row>
    <row r="11860" spans="12:12" ht="15.75" customHeight="1" x14ac:dyDescent="0.35">
      <c r="L11860" s="27" t="str">
        <f t="shared" si="185"/>
        <v/>
      </c>
    </row>
    <row r="11861" spans="12:12" ht="15.75" customHeight="1" x14ac:dyDescent="0.35">
      <c r="L11861" s="27" t="str">
        <f t="shared" si="185"/>
        <v/>
      </c>
    </row>
    <row r="11862" spans="12:12" ht="15.75" customHeight="1" x14ac:dyDescent="0.35">
      <c r="L11862" s="27" t="str">
        <f t="shared" si="185"/>
        <v/>
      </c>
    </row>
    <row r="11863" spans="12:12" ht="15.75" customHeight="1" x14ac:dyDescent="0.35">
      <c r="L11863" s="27" t="str">
        <f t="shared" si="185"/>
        <v/>
      </c>
    </row>
    <row r="11864" spans="12:12" ht="15.75" customHeight="1" x14ac:dyDescent="0.35">
      <c r="L11864" s="27" t="str">
        <f t="shared" si="185"/>
        <v/>
      </c>
    </row>
    <row r="11865" spans="12:12" ht="15.75" customHeight="1" x14ac:dyDescent="0.35">
      <c r="L11865" s="27" t="str">
        <f t="shared" si="185"/>
        <v/>
      </c>
    </row>
    <row r="11866" spans="12:12" ht="15.75" customHeight="1" x14ac:dyDescent="0.35">
      <c r="L11866" s="27" t="str">
        <f t="shared" si="185"/>
        <v/>
      </c>
    </row>
    <row r="11867" spans="12:12" ht="15.75" customHeight="1" x14ac:dyDescent="0.35">
      <c r="L11867" s="27" t="str">
        <f t="shared" si="185"/>
        <v/>
      </c>
    </row>
    <row r="11868" spans="12:12" ht="15.75" customHeight="1" x14ac:dyDescent="0.35">
      <c r="L11868" s="27" t="str">
        <f t="shared" si="185"/>
        <v/>
      </c>
    </row>
    <row r="11869" spans="12:12" ht="15.75" customHeight="1" x14ac:dyDescent="0.35">
      <c r="L11869" s="27" t="str">
        <f t="shared" si="185"/>
        <v/>
      </c>
    </row>
    <row r="11870" spans="12:12" ht="15.75" customHeight="1" x14ac:dyDescent="0.35">
      <c r="L11870" s="27" t="str">
        <f t="shared" si="185"/>
        <v/>
      </c>
    </row>
    <row r="11871" spans="12:12" ht="15.75" customHeight="1" x14ac:dyDescent="0.35">
      <c r="L11871" s="27" t="str">
        <f t="shared" si="185"/>
        <v/>
      </c>
    </row>
    <row r="11872" spans="12:12" ht="15.75" customHeight="1" x14ac:dyDescent="0.35">
      <c r="L11872" s="27" t="str">
        <f t="shared" si="185"/>
        <v/>
      </c>
    </row>
    <row r="11873" spans="12:12" ht="15.75" customHeight="1" x14ac:dyDescent="0.35">
      <c r="L11873" s="27" t="str">
        <f t="shared" si="185"/>
        <v/>
      </c>
    </row>
    <row r="11874" spans="12:12" ht="15.75" customHeight="1" x14ac:dyDescent="0.35">
      <c r="L11874" s="27" t="str">
        <f t="shared" si="185"/>
        <v/>
      </c>
    </row>
    <row r="11875" spans="12:12" ht="15.75" customHeight="1" x14ac:dyDescent="0.35">
      <c r="L11875" s="27" t="str">
        <f t="shared" si="185"/>
        <v/>
      </c>
    </row>
    <row r="11876" spans="12:12" ht="15.75" customHeight="1" x14ac:dyDescent="0.35">
      <c r="L11876" s="27" t="str">
        <f t="shared" si="185"/>
        <v/>
      </c>
    </row>
    <row r="11877" spans="12:12" ht="15.75" customHeight="1" x14ac:dyDescent="0.35">
      <c r="L11877" s="27" t="str">
        <f t="shared" si="185"/>
        <v/>
      </c>
    </row>
    <row r="11878" spans="12:12" ht="15.75" customHeight="1" x14ac:dyDescent="0.35">
      <c r="L11878" s="27" t="str">
        <f t="shared" si="185"/>
        <v/>
      </c>
    </row>
    <row r="11879" spans="12:12" ht="15.75" customHeight="1" x14ac:dyDescent="0.35">
      <c r="L11879" s="27" t="str">
        <f t="shared" si="185"/>
        <v/>
      </c>
    </row>
    <row r="11880" spans="12:12" ht="15.75" customHeight="1" x14ac:dyDescent="0.35">
      <c r="L11880" s="27" t="str">
        <f t="shared" si="185"/>
        <v/>
      </c>
    </row>
    <row r="11881" spans="12:12" ht="15.75" customHeight="1" x14ac:dyDescent="0.35">
      <c r="L11881" s="27" t="str">
        <f t="shared" si="185"/>
        <v/>
      </c>
    </row>
    <row r="11882" spans="12:12" ht="15.75" customHeight="1" x14ac:dyDescent="0.35">
      <c r="L11882" s="27" t="str">
        <f t="shared" si="185"/>
        <v/>
      </c>
    </row>
    <row r="11883" spans="12:12" ht="15.75" customHeight="1" x14ac:dyDescent="0.35">
      <c r="L11883" s="27" t="str">
        <f t="shared" si="185"/>
        <v/>
      </c>
    </row>
    <row r="11884" spans="12:12" ht="15.75" customHeight="1" x14ac:dyDescent="0.35">
      <c r="L11884" s="27" t="str">
        <f t="shared" si="185"/>
        <v/>
      </c>
    </row>
    <row r="11885" spans="12:12" ht="15.75" customHeight="1" x14ac:dyDescent="0.35">
      <c r="L11885" s="27" t="str">
        <f t="shared" si="185"/>
        <v/>
      </c>
    </row>
    <row r="11886" spans="12:12" ht="15.75" customHeight="1" x14ac:dyDescent="0.35">
      <c r="L11886" s="27" t="str">
        <f t="shared" si="185"/>
        <v/>
      </c>
    </row>
    <row r="11887" spans="12:12" ht="15.75" customHeight="1" x14ac:dyDescent="0.35">
      <c r="L11887" s="27" t="str">
        <f t="shared" si="185"/>
        <v/>
      </c>
    </row>
    <row r="11888" spans="12:12" ht="15.75" customHeight="1" x14ac:dyDescent="0.35">
      <c r="L11888" s="27" t="str">
        <f t="shared" si="185"/>
        <v/>
      </c>
    </row>
    <row r="11889" spans="12:12" ht="15.75" customHeight="1" x14ac:dyDescent="0.35">
      <c r="L11889" s="27" t="str">
        <f t="shared" si="185"/>
        <v/>
      </c>
    </row>
    <row r="11890" spans="12:12" ht="15.75" customHeight="1" x14ac:dyDescent="0.35">
      <c r="L11890" s="27" t="str">
        <f t="shared" si="185"/>
        <v/>
      </c>
    </row>
    <row r="11891" spans="12:12" ht="15.75" customHeight="1" x14ac:dyDescent="0.35">
      <c r="L11891" s="27" t="str">
        <f t="shared" si="185"/>
        <v/>
      </c>
    </row>
    <row r="11892" spans="12:12" ht="15.75" customHeight="1" x14ac:dyDescent="0.35">
      <c r="L11892" s="27" t="str">
        <f t="shared" si="185"/>
        <v/>
      </c>
    </row>
    <row r="11893" spans="12:12" ht="15.75" customHeight="1" x14ac:dyDescent="0.35">
      <c r="L11893" s="27" t="str">
        <f t="shared" si="185"/>
        <v/>
      </c>
    </row>
    <row r="11894" spans="12:12" ht="15.75" customHeight="1" x14ac:dyDescent="0.35">
      <c r="L11894" s="27" t="str">
        <f t="shared" si="185"/>
        <v/>
      </c>
    </row>
    <row r="11895" spans="12:12" ht="15.75" customHeight="1" x14ac:dyDescent="0.35">
      <c r="L11895" s="27" t="str">
        <f t="shared" si="185"/>
        <v/>
      </c>
    </row>
    <row r="11896" spans="12:12" ht="15.75" customHeight="1" x14ac:dyDescent="0.35">
      <c r="L11896" s="27" t="str">
        <f t="shared" si="185"/>
        <v/>
      </c>
    </row>
    <row r="11897" spans="12:12" ht="15.75" customHeight="1" x14ac:dyDescent="0.35">
      <c r="L11897" s="27" t="str">
        <f t="shared" si="185"/>
        <v/>
      </c>
    </row>
    <row r="11898" spans="12:12" ht="15.75" customHeight="1" x14ac:dyDescent="0.35">
      <c r="L11898" s="27" t="str">
        <f t="shared" si="185"/>
        <v/>
      </c>
    </row>
    <row r="11899" spans="12:12" ht="15.75" customHeight="1" x14ac:dyDescent="0.35">
      <c r="L11899" s="27" t="str">
        <f t="shared" si="185"/>
        <v/>
      </c>
    </row>
    <row r="11900" spans="12:12" ht="15.75" customHeight="1" x14ac:dyDescent="0.35">
      <c r="L11900" s="27" t="str">
        <f t="shared" si="185"/>
        <v/>
      </c>
    </row>
    <row r="11901" spans="12:12" ht="15.75" customHeight="1" x14ac:dyDescent="0.35">
      <c r="L11901" s="27" t="str">
        <f t="shared" si="185"/>
        <v/>
      </c>
    </row>
    <row r="11902" spans="12:12" ht="15.75" customHeight="1" x14ac:dyDescent="0.35">
      <c r="L11902" s="27" t="str">
        <f t="shared" si="185"/>
        <v/>
      </c>
    </row>
    <row r="11903" spans="12:12" ht="15.75" customHeight="1" x14ac:dyDescent="0.35">
      <c r="L11903" s="27" t="str">
        <f t="shared" si="185"/>
        <v/>
      </c>
    </row>
    <row r="11904" spans="12:12" ht="15.75" customHeight="1" x14ac:dyDescent="0.35">
      <c r="L11904" s="27" t="str">
        <f t="shared" si="185"/>
        <v/>
      </c>
    </row>
    <row r="11905" spans="12:12" ht="15.75" customHeight="1" x14ac:dyDescent="0.35">
      <c r="L11905" s="27" t="str">
        <f t="shared" si="185"/>
        <v/>
      </c>
    </row>
    <row r="11906" spans="12:12" ht="15.75" customHeight="1" x14ac:dyDescent="0.35">
      <c r="L11906" s="27" t="str">
        <f t="shared" si="185"/>
        <v/>
      </c>
    </row>
    <row r="11907" spans="12:12" ht="15.75" customHeight="1" x14ac:dyDescent="0.35">
      <c r="L11907" s="27" t="str">
        <f t="shared" si="185"/>
        <v/>
      </c>
    </row>
    <row r="11908" spans="12:12" ht="15.75" customHeight="1" x14ac:dyDescent="0.35">
      <c r="L11908" s="27" t="str">
        <f t="shared" si="185"/>
        <v/>
      </c>
    </row>
    <row r="11909" spans="12:12" ht="15.75" customHeight="1" x14ac:dyDescent="0.35">
      <c r="L11909" s="27" t="str">
        <f t="shared" ref="L11909:L11972" si="186">IF((T11909="N/A")+(ISBLANK(T11909)), IF(S11909="Critical", K11909+30, IF(S11909="High", K11909+30,IF(COUNTIF(S11909,"M*"), K11909+90, IF(S11909="Low", K11909+180,"")))),
IF(((U11909="Yes")*(T11909="Critical")), K11909+30, IF(((U11909="Yes")*(T11909="High")), K11909+30,  IF(((U11909="Yes")*(COUNTIF(S11909,"M*"))), K11909+90,  IF(((U11909="Yes")*(T11909="Low")), K11909+180, IF(S11909="Critical", K11909+30, IF(S11909="High", K11909+30,IF(COUNTIF(S11909,"M*"), K11909+90, IF(S11909="Low", K11909+180,"")))))))))</f>
        <v/>
      </c>
    </row>
    <row r="11910" spans="12:12" ht="15.75" customHeight="1" x14ac:dyDescent="0.35">
      <c r="L11910" s="27" t="str">
        <f t="shared" si="186"/>
        <v/>
      </c>
    </row>
    <row r="11911" spans="12:12" ht="15.75" customHeight="1" x14ac:dyDescent="0.35">
      <c r="L11911" s="27" t="str">
        <f t="shared" si="186"/>
        <v/>
      </c>
    </row>
    <row r="11912" spans="12:12" ht="15.75" customHeight="1" x14ac:dyDescent="0.35">
      <c r="L11912" s="27" t="str">
        <f t="shared" si="186"/>
        <v/>
      </c>
    </row>
    <row r="11913" spans="12:12" ht="15.75" customHeight="1" x14ac:dyDescent="0.35">
      <c r="L11913" s="27" t="str">
        <f t="shared" si="186"/>
        <v/>
      </c>
    </row>
    <row r="11914" spans="12:12" ht="15.75" customHeight="1" x14ac:dyDescent="0.35">
      <c r="L11914" s="27" t="str">
        <f t="shared" si="186"/>
        <v/>
      </c>
    </row>
    <row r="11915" spans="12:12" ht="15.75" customHeight="1" x14ac:dyDescent="0.35">
      <c r="L11915" s="27" t="str">
        <f t="shared" si="186"/>
        <v/>
      </c>
    </row>
    <row r="11916" spans="12:12" ht="15.75" customHeight="1" x14ac:dyDescent="0.35">
      <c r="L11916" s="27" t="str">
        <f t="shared" si="186"/>
        <v/>
      </c>
    </row>
    <row r="11917" spans="12:12" ht="15.75" customHeight="1" x14ac:dyDescent="0.35">
      <c r="L11917" s="27" t="str">
        <f t="shared" si="186"/>
        <v/>
      </c>
    </row>
    <row r="11918" spans="12:12" ht="15.75" customHeight="1" x14ac:dyDescent="0.35">
      <c r="L11918" s="27" t="str">
        <f t="shared" si="186"/>
        <v/>
      </c>
    </row>
    <row r="11919" spans="12:12" ht="15.75" customHeight="1" x14ac:dyDescent="0.35">
      <c r="L11919" s="27" t="str">
        <f t="shared" si="186"/>
        <v/>
      </c>
    </row>
    <row r="11920" spans="12:12" ht="15.75" customHeight="1" x14ac:dyDescent="0.35">
      <c r="L11920" s="27" t="str">
        <f t="shared" si="186"/>
        <v/>
      </c>
    </row>
    <row r="11921" spans="12:12" ht="15.75" customHeight="1" x14ac:dyDescent="0.35">
      <c r="L11921" s="27" t="str">
        <f t="shared" si="186"/>
        <v/>
      </c>
    </row>
    <row r="11922" spans="12:12" ht="15.75" customHeight="1" x14ac:dyDescent="0.35">
      <c r="L11922" s="27" t="str">
        <f t="shared" si="186"/>
        <v/>
      </c>
    </row>
    <row r="11923" spans="12:12" ht="15.75" customHeight="1" x14ac:dyDescent="0.35">
      <c r="L11923" s="27" t="str">
        <f t="shared" si="186"/>
        <v/>
      </c>
    </row>
    <row r="11924" spans="12:12" ht="15.75" customHeight="1" x14ac:dyDescent="0.35">
      <c r="L11924" s="27" t="str">
        <f t="shared" si="186"/>
        <v/>
      </c>
    </row>
    <row r="11925" spans="12:12" ht="15.75" customHeight="1" x14ac:dyDescent="0.35">
      <c r="L11925" s="27" t="str">
        <f t="shared" si="186"/>
        <v/>
      </c>
    </row>
    <row r="11926" spans="12:12" ht="15.75" customHeight="1" x14ac:dyDescent="0.35">
      <c r="L11926" s="27" t="str">
        <f t="shared" si="186"/>
        <v/>
      </c>
    </row>
    <row r="11927" spans="12:12" ht="15.75" customHeight="1" x14ac:dyDescent="0.35">
      <c r="L11927" s="27" t="str">
        <f t="shared" si="186"/>
        <v/>
      </c>
    </row>
    <row r="11928" spans="12:12" ht="15.75" customHeight="1" x14ac:dyDescent="0.35">
      <c r="L11928" s="27" t="str">
        <f t="shared" si="186"/>
        <v/>
      </c>
    </row>
    <row r="11929" spans="12:12" ht="15.75" customHeight="1" x14ac:dyDescent="0.35">
      <c r="L11929" s="27" t="str">
        <f t="shared" si="186"/>
        <v/>
      </c>
    </row>
    <row r="11930" spans="12:12" ht="15.75" customHeight="1" x14ac:dyDescent="0.35">
      <c r="L11930" s="27" t="str">
        <f t="shared" si="186"/>
        <v/>
      </c>
    </row>
    <row r="11931" spans="12:12" ht="15.75" customHeight="1" x14ac:dyDescent="0.35">
      <c r="L11931" s="27" t="str">
        <f t="shared" si="186"/>
        <v/>
      </c>
    </row>
    <row r="11932" spans="12:12" ht="15.75" customHeight="1" x14ac:dyDescent="0.35">
      <c r="L11932" s="27" t="str">
        <f t="shared" si="186"/>
        <v/>
      </c>
    </row>
    <row r="11933" spans="12:12" ht="15.75" customHeight="1" x14ac:dyDescent="0.35">
      <c r="L11933" s="27" t="str">
        <f t="shared" si="186"/>
        <v/>
      </c>
    </row>
    <row r="11934" spans="12:12" ht="15.75" customHeight="1" x14ac:dyDescent="0.35">
      <c r="L11934" s="27" t="str">
        <f t="shared" si="186"/>
        <v/>
      </c>
    </row>
    <row r="11935" spans="12:12" ht="15.75" customHeight="1" x14ac:dyDescent="0.35">
      <c r="L11935" s="27" t="str">
        <f t="shared" si="186"/>
        <v/>
      </c>
    </row>
    <row r="11936" spans="12:12" ht="15.75" customHeight="1" x14ac:dyDescent="0.35">
      <c r="L11936" s="27" t="str">
        <f t="shared" si="186"/>
        <v/>
      </c>
    </row>
    <row r="11937" spans="12:12" ht="15.75" customHeight="1" x14ac:dyDescent="0.35">
      <c r="L11937" s="27" t="str">
        <f t="shared" si="186"/>
        <v/>
      </c>
    </row>
    <row r="11938" spans="12:12" ht="15.75" customHeight="1" x14ac:dyDescent="0.35">
      <c r="L11938" s="27" t="str">
        <f t="shared" si="186"/>
        <v/>
      </c>
    </row>
    <row r="11939" spans="12:12" ht="15.75" customHeight="1" x14ac:dyDescent="0.35">
      <c r="L11939" s="27" t="str">
        <f t="shared" si="186"/>
        <v/>
      </c>
    </row>
    <row r="11940" spans="12:12" ht="15.75" customHeight="1" x14ac:dyDescent="0.35">
      <c r="L11940" s="27" t="str">
        <f t="shared" si="186"/>
        <v/>
      </c>
    </row>
    <row r="11941" spans="12:12" ht="15.75" customHeight="1" x14ac:dyDescent="0.35">
      <c r="L11941" s="27" t="str">
        <f t="shared" si="186"/>
        <v/>
      </c>
    </row>
    <row r="11942" spans="12:12" ht="15.75" customHeight="1" x14ac:dyDescent="0.35">
      <c r="L11942" s="27" t="str">
        <f t="shared" si="186"/>
        <v/>
      </c>
    </row>
    <row r="11943" spans="12:12" ht="15.75" customHeight="1" x14ac:dyDescent="0.35">
      <c r="L11943" s="27" t="str">
        <f t="shared" si="186"/>
        <v/>
      </c>
    </row>
    <row r="11944" spans="12:12" ht="15.75" customHeight="1" x14ac:dyDescent="0.35">
      <c r="L11944" s="27" t="str">
        <f t="shared" si="186"/>
        <v/>
      </c>
    </row>
    <row r="11945" spans="12:12" ht="15.75" customHeight="1" x14ac:dyDescent="0.35">
      <c r="L11945" s="27" t="str">
        <f t="shared" si="186"/>
        <v/>
      </c>
    </row>
    <row r="11946" spans="12:12" ht="15.75" customHeight="1" x14ac:dyDescent="0.35">
      <c r="L11946" s="27" t="str">
        <f t="shared" si="186"/>
        <v/>
      </c>
    </row>
    <row r="11947" spans="12:12" ht="15.75" customHeight="1" x14ac:dyDescent="0.35">
      <c r="L11947" s="27" t="str">
        <f t="shared" si="186"/>
        <v/>
      </c>
    </row>
    <row r="11948" spans="12:12" ht="15.75" customHeight="1" x14ac:dyDescent="0.35">
      <c r="L11948" s="27" t="str">
        <f t="shared" si="186"/>
        <v/>
      </c>
    </row>
    <row r="11949" spans="12:12" ht="15.75" customHeight="1" x14ac:dyDescent="0.35">
      <c r="L11949" s="27" t="str">
        <f t="shared" si="186"/>
        <v/>
      </c>
    </row>
    <row r="11950" spans="12:12" ht="15.75" customHeight="1" x14ac:dyDescent="0.35">
      <c r="L11950" s="27" t="str">
        <f t="shared" si="186"/>
        <v/>
      </c>
    </row>
    <row r="11951" spans="12:12" ht="15.75" customHeight="1" x14ac:dyDescent="0.35">
      <c r="L11951" s="27" t="str">
        <f t="shared" si="186"/>
        <v/>
      </c>
    </row>
    <row r="11952" spans="12:12" ht="15.75" customHeight="1" x14ac:dyDescent="0.35">
      <c r="L11952" s="27" t="str">
        <f t="shared" si="186"/>
        <v/>
      </c>
    </row>
    <row r="11953" spans="12:12" ht="15.75" customHeight="1" x14ac:dyDescent="0.35">
      <c r="L11953" s="27" t="str">
        <f t="shared" si="186"/>
        <v/>
      </c>
    </row>
    <row r="11954" spans="12:12" ht="15.75" customHeight="1" x14ac:dyDescent="0.35">
      <c r="L11954" s="27" t="str">
        <f t="shared" si="186"/>
        <v/>
      </c>
    </row>
    <row r="11955" spans="12:12" ht="15.75" customHeight="1" x14ac:dyDescent="0.35">
      <c r="L11955" s="27" t="str">
        <f t="shared" si="186"/>
        <v/>
      </c>
    </row>
    <row r="11956" spans="12:12" ht="15.75" customHeight="1" x14ac:dyDescent="0.35">
      <c r="L11956" s="27" t="str">
        <f t="shared" si="186"/>
        <v/>
      </c>
    </row>
    <row r="11957" spans="12:12" ht="15.75" customHeight="1" x14ac:dyDescent="0.35">
      <c r="L11957" s="27" t="str">
        <f t="shared" si="186"/>
        <v/>
      </c>
    </row>
    <row r="11958" spans="12:12" ht="15.75" customHeight="1" x14ac:dyDescent="0.35">
      <c r="L11958" s="27" t="str">
        <f t="shared" si="186"/>
        <v/>
      </c>
    </row>
    <row r="11959" spans="12:12" ht="15.75" customHeight="1" x14ac:dyDescent="0.35">
      <c r="L11959" s="27" t="str">
        <f t="shared" si="186"/>
        <v/>
      </c>
    </row>
    <row r="11960" spans="12:12" ht="15.75" customHeight="1" x14ac:dyDescent="0.35">
      <c r="L11960" s="27" t="str">
        <f t="shared" si="186"/>
        <v/>
      </c>
    </row>
    <row r="11961" spans="12:12" ht="15.75" customHeight="1" x14ac:dyDescent="0.35">
      <c r="L11961" s="27" t="str">
        <f t="shared" si="186"/>
        <v/>
      </c>
    </row>
    <row r="11962" spans="12:12" ht="15.75" customHeight="1" x14ac:dyDescent="0.35">
      <c r="L11962" s="27" t="str">
        <f t="shared" si="186"/>
        <v/>
      </c>
    </row>
    <row r="11963" spans="12:12" ht="15.75" customHeight="1" x14ac:dyDescent="0.35">
      <c r="L11963" s="27" t="str">
        <f t="shared" si="186"/>
        <v/>
      </c>
    </row>
    <row r="11964" spans="12:12" ht="15.75" customHeight="1" x14ac:dyDescent="0.35">
      <c r="L11964" s="27" t="str">
        <f t="shared" si="186"/>
        <v/>
      </c>
    </row>
    <row r="11965" spans="12:12" ht="15.75" customHeight="1" x14ac:dyDescent="0.35">
      <c r="L11965" s="27" t="str">
        <f t="shared" si="186"/>
        <v/>
      </c>
    </row>
    <row r="11966" spans="12:12" ht="15.75" customHeight="1" x14ac:dyDescent="0.35">
      <c r="L11966" s="27" t="str">
        <f t="shared" si="186"/>
        <v/>
      </c>
    </row>
    <row r="11967" spans="12:12" ht="15.75" customHeight="1" x14ac:dyDescent="0.35">
      <c r="L11967" s="27" t="str">
        <f t="shared" si="186"/>
        <v/>
      </c>
    </row>
    <row r="11968" spans="12:12" ht="15.75" customHeight="1" x14ac:dyDescent="0.35">
      <c r="L11968" s="27" t="str">
        <f t="shared" si="186"/>
        <v/>
      </c>
    </row>
    <row r="11969" spans="12:12" ht="15.75" customHeight="1" x14ac:dyDescent="0.35">
      <c r="L11969" s="27" t="str">
        <f t="shared" si="186"/>
        <v/>
      </c>
    </row>
    <row r="11970" spans="12:12" ht="15.75" customHeight="1" x14ac:dyDescent="0.35">
      <c r="L11970" s="27" t="str">
        <f t="shared" si="186"/>
        <v/>
      </c>
    </row>
    <row r="11971" spans="12:12" ht="15.75" customHeight="1" x14ac:dyDescent="0.35">
      <c r="L11971" s="27" t="str">
        <f t="shared" si="186"/>
        <v/>
      </c>
    </row>
    <row r="11972" spans="12:12" ht="15.75" customHeight="1" x14ac:dyDescent="0.35">
      <c r="L11972" s="27" t="str">
        <f t="shared" si="186"/>
        <v/>
      </c>
    </row>
    <row r="11973" spans="12:12" ht="15.75" customHeight="1" x14ac:dyDescent="0.35">
      <c r="L11973" s="27" t="str">
        <f t="shared" ref="L11973:L12036" si="187">IF((T11973="N/A")+(ISBLANK(T11973)), IF(S11973="Critical", K11973+30, IF(S11973="High", K11973+30,IF(COUNTIF(S11973,"M*"), K11973+90, IF(S11973="Low", K11973+180,"")))),
IF(((U11973="Yes")*(T11973="Critical")), K11973+30, IF(((U11973="Yes")*(T11973="High")), K11973+30,  IF(((U11973="Yes")*(COUNTIF(S11973,"M*"))), K11973+90,  IF(((U11973="Yes")*(T11973="Low")), K11973+180, IF(S11973="Critical", K11973+30, IF(S11973="High", K11973+30,IF(COUNTIF(S11973,"M*"), K11973+90, IF(S11973="Low", K11973+180,"")))))))))</f>
        <v/>
      </c>
    </row>
    <row r="11974" spans="12:12" ht="15.75" customHeight="1" x14ac:dyDescent="0.35">
      <c r="L11974" s="27" t="str">
        <f t="shared" si="187"/>
        <v/>
      </c>
    </row>
    <row r="11975" spans="12:12" ht="15.75" customHeight="1" x14ac:dyDescent="0.35">
      <c r="L11975" s="27" t="str">
        <f t="shared" si="187"/>
        <v/>
      </c>
    </row>
    <row r="11976" spans="12:12" ht="15.75" customHeight="1" x14ac:dyDescent="0.35">
      <c r="L11976" s="27" t="str">
        <f t="shared" si="187"/>
        <v/>
      </c>
    </row>
    <row r="11977" spans="12:12" ht="15.75" customHeight="1" x14ac:dyDescent="0.35">
      <c r="L11977" s="27" t="str">
        <f t="shared" si="187"/>
        <v/>
      </c>
    </row>
    <row r="11978" spans="12:12" ht="15.75" customHeight="1" x14ac:dyDescent="0.35">
      <c r="L11978" s="27" t="str">
        <f t="shared" si="187"/>
        <v/>
      </c>
    </row>
    <row r="11979" spans="12:12" ht="15.75" customHeight="1" x14ac:dyDescent="0.35">
      <c r="L11979" s="27" t="str">
        <f t="shared" si="187"/>
        <v/>
      </c>
    </row>
    <row r="11980" spans="12:12" ht="15.75" customHeight="1" x14ac:dyDescent="0.35">
      <c r="L11980" s="27" t="str">
        <f t="shared" si="187"/>
        <v/>
      </c>
    </row>
    <row r="11981" spans="12:12" ht="15.75" customHeight="1" x14ac:dyDescent="0.35">
      <c r="L11981" s="27" t="str">
        <f t="shared" si="187"/>
        <v/>
      </c>
    </row>
    <row r="11982" spans="12:12" ht="15.75" customHeight="1" x14ac:dyDescent="0.35">
      <c r="L11982" s="27" t="str">
        <f t="shared" si="187"/>
        <v/>
      </c>
    </row>
    <row r="11983" spans="12:12" ht="15.75" customHeight="1" x14ac:dyDescent="0.35">
      <c r="L11983" s="27" t="str">
        <f t="shared" si="187"/>
        <v/>
      </c>
    </row>
    <row r="11984" spans="12:12" ht="15.75" customHeight="1" x14ac:dyDescent="0.35">
      <c r="L11984" s="27" t="str">
        <f t="shared" si="187"/>
        <v/>
      </c>
    </row>
    <row r="11985" spans="12:12" ht="15.75" customHeight="1" x14ac:dyDescent="0.35">
      <c r="L11985" s="27" t="str">
        <f t="shared" si="187"/>
        <v/>
      </c>
    </row>
    <row r="11986" spans="12:12" ht="15.75" customHeight="1" x14ac:dyDescent="0.35">
      <c r="L11986" s="27" t="str">
        <f t="shared" si="187"/>
        <v/>
      </c>
    </row>
    <row r="11987" spans="12:12" ht="15.75" customHeight="1" x14ac:dyDescent="0.35">
      <c r="L11987" s="27" t="str">
        <f t="shared" si="187"/>
        <v/>
      </c>
    </row>
    <row r="11988" spans="12:12" ht="15.75" customHeight="1" x14ac:dyDescent="0.35">
      <c r="L11988" s="27" t="str">
        <f t="shared" si="187"/>
        <v/>
      </c>
    </row>
    <row r="11989" spans="12:12" ht="15.75" customHeight="1" x14ac:dyDescent="0.35">
      <c r="L11989" s="27" t="str">
        <f t="shared" si="187"/>
        <v/>
      </c>
    </row>
    <row r="11990" spans="12:12" ht="15.75" customHeight="1" x14ac:dyDescent="0.35">
      <c r="L11990" s="27" t="str">
        <f t="shared" si="187"/>
        <v/>
      </c>
    </row>
    <row r="11991" spans="12:12" ht="15.75" customHeight="1" x14ac:dyDescent="0.35">
      <c r="L11991" s="27" t="str">
        <f t="shared" si="187"/>
        <v/>
      </c>
    </row>
    <row r="11992" spans="12:12" ht="15.75" customHeight="1" x14ac:dyDescent="0.35">
      <c r="L11992" s="27" t="str">
        <f t="shared" si="187"/>
        <v/>
      </c>
    </row>
    <row r="11993" spans="12:12" ht="15.75" customHeight="1" x14ac:dyDescent="0.35">
      <c r="L11993" s="27" t="str">
        <f t="shared" si="187"/>
        <v/>
      </c>
    </row>
    <row r="11994" spans="12:12" ht="15.75" customHeight="1" x14ac:dyDescent="0.35">
      <c r="L11994" s="27" t="str">
        <f t="shared" si="187"/>
        <v/>
      </c>
    </row>
    <row r="11995" spans="12:12" ht="15.75" customHeight="1" x14ac:dyDescent="0.35">
      <c r="L11995" s="27" t="str">
        <f t="shared" si="187"/>
        <v/>
      </c>
    </row>
    <row r="11996" spans="12:12" ht="15.75" customHeight="1" x14ac:dyDescent="0.35">
      <c r="L11996" s="27" t="str">
        <f t="shared" si="187"/>
        <v/>
      </c>
    </row>
    <row r="11997" spans="12:12" ht="15.75" customHeight="1" x14ac:dyDescent="0.35">
      <c r="L11997" s="27" t="str">
        <f t="shared" si="187"/>
        <v/>
      </c>
    </row>
    <row r="11998" spans="12:12" ht="15.75" customHeight="1" x14ac:dyDescent="0.35">
      <c r="L11998" s="27" t="str">
        <f t="shared" si="187"/>
        <v/>
      </c>
    </row>
    <row r="11999" spans="12:12" ht="15.75" customHeight="1" x14ac:dyDescent="0.35">
      <c r="L11999" s="27" t="str">
        <f t="shared" si="187"/>
        <v/>
      </c>
    </row>
    <row r="12000" spans="12:12" ht="15.75" customHeight="1" x14ac:dyDescent="0.35">
      <c r="L12000" s="27" t="str">
        <f t="shared" si="187"/>
        <v/>
      </c>
    </row>
    <row r="12001" spans="12:12" ht="15.75" customHeight="1" x14ac:dyDescent="0.35">
      <c r="L12001" s="27" t="str">
        <f t="shared" si="187"/>
        <v/>
      </c>
    </row>
    <row r="12002" spans="12:12" ht="15.75" customHeight="1" x14ac:dyDescent="0.35">
      <c r="L12002" s="27" t="str">
        <f t="shared" si="187"/>
        <v/>
      </c>
    </row>
    <row r="12003" spans="12:12" ht="15.75" customHeight="1" x14ac:dyDescent="0.35">
      <c r="L12003" s="27" t="str">
        <f t="shared" si="187"/>
        <v/>
      </c>
    </row>
    <row r="12004" spans="12:12" ht="15.75" customHeight="1" x14ac:dyDescent="0.35">
      <c r="L12004" s="27" t="str">
        <f t="shared" si="187"/>
        <v/>
      </c>
    </row>
    <row r="12005" spans="12:12" ht="15.75" customHeight="1" x14ac:dyDescent="0.35">
      <c r="L12005" s="27" t="str">
        <f t="shared" si="187"/>
        <v/>
      </c>
    </row>
    <row r="12006" spans="12:12" ht="15.75" customHeight="1" x14ac:dyDescent="0.35">
      <c r="L12006" s="27" t="str">
        <f t="shared" si="187"/>
        <v/>
      </c>
    </row>
    <row r="12007" spans="12:12" ht="15.75" customHeight="1" x14ac:dyDescent="0.35">
      <c r="L12007" s="27" t="str">
        <f t="shared" si="187"/>
        <v/>
      </c>
    </row>
    <row r="12008" spans="12:12" ht="15.75" customHeight="1" x14ac:dyDescent="0.35">
      <c r="L12008" s="27" t="str">
        <f t="shared" si="187"/>
        <v/>
      </c>
    </row>
    <row r="12009" spans="12:12" ht="15.75" customHeight="1" x14ac:dyDescent="0.35">
      <c r="L12009" s="27" t="str">
        <f t="shared" si="187"/>
        <v/>
      </c>
    </row>
    <row r="12010" spans="12:12" ht="15.75" customHeight="1" x14ac:dyDescent="0.35">
      <c r="L12010" s="27" t="str">
        <f t="shared" si="187"/>
        <v/>
      </c>
    </row>
    <row r="12011" spans="12:12" ht="15.75" customHeight="1" x14ac:dyDescent="0.35">
      <c r="L12011" s="27" t="str">
        <f t="shared" si="187"/>
        <v/>
      </c>
    </row>
    <row r="12012" spans="12:12" ht="15.75" customHeight="1" x14ac:dyDescent="0.35">
      <c r="L12012" s="27" t="str">
        <f t="shared" si="187"/>
        <v/>
      </c>
    </row>
    <row r="12013" spans="12:12" ht="15.75" customHeight="1" x14ac:dyDescent="0.35">
      <c r="L12013" s="27" t="str">
        <f t="shared" si="187"/>
        <v/>
      </c>
    </row>
    <row r="12014" spans="12:12" ht="15.75" customHeight="1" x14ac:dyDescent="0.35">
      <c r="L12014" s="27" t="str">
        <f t="shared" si="187"/>
        <v/>
      </c>
    </row>
    <row r="12015" spans="12:12" ht="15.75" customHeight="1" x14ac:dyDescent="0.35">
      <c r="L12015" s="27" t="str">
        <f t="shared" si="187"/>
        <v/>
      </c>
    </row>
    <row r="12016" spans="12:12" ht="15.75" customHeight="1" x14ac:dyDescent="0.35">
      <c r="L12016" s="27" t="str">
        <f t="shared" si="187"/>
        <v/>
      </c>
    </row>
    <row r="12017" spans="12:12" ht="15.75" customHeight="1" x14ac:dyDescent="0.35">
      <c r="L12017" s="27" t="str">
        <f t="shared" si="187"/>
        <v/>
      </c>
    </row>
    <row r="12018" spans="12:12" ht="15.75" customHeight="1" x14ac:dyDescent="0.35">
      <c r="L12018" s="27" t="str">
        <f t="shared" si="187"/>
        <v/>
      </c>
    </row>
    <row r="12019" spans="12:12" ht="15.75" customHeight="1" x14ac:dyDescent="0.35">
      <c r="L12019" s="27" t="str">
        <f t="shared" si="187"/>
        <v/>
      </c>
    </row>
    <row r="12020" spans="12:12" ht="15.75" customHeight="1" x14ac:dyDescent="0.35">
      <c r="L12020" s="27" t="str">
        <f t="shared" si="187"/>
        <v/>
      </c>
    </row>
    <row r="12021" spans="12:12" ht="15.75" customHeight="1" x14ac:dyDescent="0.35">
      <c r="L12021" s="27" t="str">
        <f t="shared" si="187"/>
        <v/>
      </c>
    </row>
    <row r="12022" spans="12:12" ht="15.75" customHeight="1" x14ac:dyDescent="0.35">
      <c r="L12022" s="27" t="str">
        <f t="shared" si="187"/>
        <v/>
      </c>
    </row>
    <row r="12023" spans="12:12" ht="15.75" customHeight="1" x14ac:dyDescent="0.35">
      <c r="L12023" s="27" t="str">
        <f t="shared" si="187"/>
        <v/>
      </c>
    </row>
    <row r="12024" spans="12:12" ht="15.75" customHeight="1" x14ac:dyDescent="0.35">
      <c r="L12024" s="27" t="str">
        <f t="shared" si="187"/>
        <v/>
      </c>
    </row>
    <row r="12025" spans="12:12" ht="15.75" customHeight="1" x14ac:dyDescent="0.35">
      <c r="L12025" s="27" t="str">
        <f t="shared" si="187"/>
        <v/>
      </c>
    </row>
    <row r="12026" spans="12:12" ht="15.75" customHeight="1" x14ac:dyDescent="0.35">
      <c r="L12026" s="27" t="str">
        <f t="shared" si="187"/>
        <v/>
      </c>
    </row>
    <row r="12027" spans="12:12" ht="15.75" customHeight="1" x14ac:dyDescent="0.35">
      <c r="L12027" s="27" t="str">
        <f t="shared" si="187"/>
        <v/>
      </c>
    </row>
    <row r="12028" spans="12:12" ht="15.75" customHeight="1" x14ac:dyDescent="0.35">
      <c r="L12028" s="27" t="str">
        <f t="shared" si="187"/>
        <v/>
      </c>
    </row>
    <row r="12029" spans="12:12" ht="15.75" customHeight="1" x14ac:dyDescent="0.35">
      <c r="L12029" s="27" t="str">
        <f t="shared" si="187"/>
        <v/>
      </c>
    </row>
    <row r="12030" spans="12:12" ht="15.75" customHeight="1" x14ac:dyDescent="0.35">
      <c r="L12030" s="27" t="str">
        <f t="shared" si="187"/>
        <v/>
      </c>
    </row>
    <row r="12031" spans="12:12" ht="15.75" customHeight="1" x14ac:dyDescent="0.35">
      <c r="L12031" s="27" t="str">
        <f t="shared" si="187"/>
        <v/>
      </c>
    </row>
    <row r="12032" spans="12:12" ht="15.75" customHeight="1" x14ac:dyDescent="0.35">
      <c r="L12032" s="27" t="str">
        <f t="shared" si="187"/>
        <v/>
      </c>
    </row>
    <row r="12033" spans="12:12" ht="15.75" customHeight="1" x14ac:dyDescent="0.35">
      <c r="L12033" s="27" t="str">
        <f t="shared" si="187"/>
        <v/>
      </c>
    </row>
    <row r="12034" spans="12:12" ht="15.75" customHeight="1" x14ac:dyDescent="0.35">
      <c r="L12034" s="27" t="str">
        <f t="shared" si="187"/>
        <v/>
      </c>
    </row>
    <row r="12035" spans="12:12" ht="15.75" customHeight="1" x14ac:dyDescent="0.35">
      <c r="L12035" s="27" t="str">
        <f t="shared" si="187"/>
        <v/>
      </c>
    </row>
    <row r="12036" spans="12:12" ht="15.75" customHeight="1" x14ac:dyDescent="0.35">
      <c r="L12036" s="27" t="str">
        <f t="shared" si="187"/>
        <v/>
      </c>
    </row>
    <row r="12037" spans="12:12" ht="15.75" customHeight="1" x14ac:dyDescent="0.35">
      <c r="L12037" s="27" t="str">
        <f t="shared" ref="L12037:L12100" si="188">IF((T12037="N/A")+(ISBLANK(T12037)), IF(S12037="Critical", K12037+30, IF(S12037="High", K12037+30,IF(COUNTIF(S12037,"M*"), K12037+90, IF(S12037="Low", K12037+180,"")))),
IF(((U12037="Yes")*(T12037="Critical")), K12037+30, IF(((U12037="Yes")*(T12037="High")), K12037+30,  IF(((U12037="Yes")*(COUNTIF(S12037,"M*"))), K12037+90,  IF(((U12037="Yes")*(T12037="Low")), K12037+180, IF(S12037="Critical", K12037+30, IF(S12037="High", K12037+30,IF(COUNTIF(S12037,"M*"), K12037+90, IF(S12037="Low", K12037+180,"")))))))))</f>
        <v/>
      </c>
    </row>
    <row r="12038" spans="12:12" ht="15.75" customHeight="1" x14ac:dyDescent="0.35">
      <c r="L12038" s="27" t="str">
        <f t="shared" si="188"/>
        <v/>
      </c>
    </row>
    <row r="12039" spans="12:12" ht="15.75" customHeight="1" x14ac:dyDescent="0.35">
      <c r="L12039" s="27" t="str">
        <f t="shared" si="188"/>
        <v/>
      </c>
    </row>
    <row r="12040" spans="12:12" ht="15.75" customHeight="1" x14ac:dyDescent="0.35">
      <c r="L12040" s="27" t="str">
        <f t="shared" si="188"/>
        <v/>
      </c>
    </row>
    <row r="12041" spans="12:12" ht="15.75" customHeight="1" x14ac:dyDescent="0.35">
      <c r="L12041" s="27" t="str">
        <f t="shared" si="188"/>
        <v/>
      </c>
    </row>
    <row r="12042" spans="12:12" ht="15.75" customHeight="1" x14ac:dyDescent="0.35">
      <c r="L12042" s="27" t="str">
        <f t="shared" si="188"/>
        <v/>
      </c>
    </row>
    <row r="12043" spans="12:12" ht="15.75" customHeight="1" x14ac:dyDescent="0.35">
      <c r="L12043" s="27" t="str">
        <f t="shared" si="188"/>
        <v/>
      </c>
    </row>
    <row r="12044" spans="12:12" ht="15.75" customHeight="1" x14ac:dyDescent="0.35">
      <c r="L12044" s="27" t="str">
        <f t="shared" si="188"/>
        <v/>
      </c>
    </row>
    <row r="12045" spans="12:12" ht="15.75" customHeight="1" x14ac:dyDescent="0.35">
      <c r="L12045" s="27" t="str">
        <f t="shared" si="188"/>
        <v/>
      </c>
    </row>
    <row r="12046" spans="12:12" ht="15.75" customHeight="1" x14ac:dyDescent="0.35">
      <c r="L12046" s="27" t="str">
        <f t="shared" si="188"/>
        <v/>
      </c>
    </row>
    <row r="12047" spans="12:12" ht="15.75" customHeight="1" x14ac:dyDescent="0.35">
      <c r="L12047" s="27" t="str">
        <f t="shared" si="188"/>
        <v/>
      </c>
    </row>
    <row r="12048" spans="12:12" ht="15.75" customHeight="1" x14ac:dyDescent="0.35">
      <c r="L12048" s="27" t="str">
        <f t="shared" si="188"/>
        <v/>
      </c>
    </row>
    <row r="12049" spans="12:12" ht="15.75" customHeight="1" x14ac:dyDescent="0.35">
      <c r="L12049" s="27" t="str">
        <f t="shared" si="188"/>
        <v/>
      </c>
    </row>
    <row r="12050" spans="12:12" ht="15.75" customHeight="1" x14ac:dyDescent="0.35">
      <c r="L12050" s="27" t="str">
        <f t="shared" si="188"/>
        <v/>
      </c>
    </row>
    <row r="12051" spans="12:12" ht="15.75" customHeight="1" x14ac:dyDescent="0.35">
      <c r="L12051" s="27" t="str">
        <f t="shared" si="188"/>
        <v/>
      </c>
    </row>
    <row r="12052" spans="12:12" ht="15.75" customHeight="1" x14ac:dyDescent="0.35">
      <c r="L12052" s="27" t="str">
        <f t="shared" si="188"/>
        <v/>
      </c>
    </row>
    <row r="12053" spans="12:12" ht="15.75" customHeight="1" x14ac:dyDescent="0.35">
      <c r="L12053" s="27" t="str">
        <f t="shared" si="188"/>
        <v/>
      </c>
    </row>
    <row r="12054" spans="12:12" ht="15.75" customHeight="1" x14ac:dyDescent="0.35">
      <c r="L12054" s="27" t="str">
        <f t="shared" si="188"/>
        <v/>
      </c>
    </row>
    <row r="12055" spans="12:12" ht="15.75" customHeight="1" x14ac:dyDescent="0.35">
      <c r="L12055" s="27" t="str">
        <f t="shared" si="188"/>
        <v/>
      </c>
    </row>
    <row r="12056" spans="12:12" ht="15.75" customHeight="1" x14ac:dyDescent="0.35">
      <c r="L12056" s="27" t="str">
        <f t="shared" si="188"/>
        <v/>
      </c>
    </row>
    <row r="12057" spans="12:12" ht="15.75" customHeight="1" x14ac:dyDescent="0.35">
      <c r="L12057" s="27" t="str">
        <f t="shared" si="188"/>
        <v/>
      </c>
    </row>
    <row r="12058" spans="12:12" ht="15.75" customHeight="1" x14ac:dyDescent="0.35">
      <c r="L12058" s="27" t="str">
        <f t="shared" si="188"/>
        <v/>
      </c>
    </row>
    <row r="12059" spans="12:12" ht="15.75" customHeight="1" x14ac:dyDescent="0.35">
      <c r="L12059" s="27" t="str">
        <f t="shared" si="188"/>
        <v/>
      </c>
    </row>
    <row r="12060" spans="12:12" ht="15.75" customHeight="1" x14ac:dyDescent="0.35">
      <c r="L12060" s="27" t="str">
        <f t="shared" si="188"/>
        <v/>
      </c>
    </row>
    <row r="12061" spans="12:12" ht="15.75" customHeight="1" x14ac:dyDescent="0.35">
      <c r="L12061" s="27" t="str">
        <f t="shared" si="188"/>
        <v/>
      </c>
    </row>
    <row r="12062" spans="12:12" ht="15.75" customHeight="1" x14ac:dyDescent="0.35">
      <c r="L12062" s="27" t="str">
        <f t="shared" si="188"/>
        <v/>
      </c>
    </row>
    <row r="12063" spans="12:12" ht="15.75" customHeight="1" x14ac:dyDescent="0.35">
      <c r="L12063" s="27" t="str">
        <f t="shared" si="188"/>
        <v/>
      </c>
    </row>
    <row r="12064" spans="12:12" ht="15.75" customHeight="1" x14ac:dyDescent="0.35">
      <c r="L12064" s="27" t="str">
        <f t="shared" si="188"/>
        <v/>
      </c>
    </row>
    <row r="12065" spans="12:12" ht="15.75" customHeight="1" x14ac:dyDescent="0.35">
      <c r="L12065" s="27" t="str">
        <f t="shared" si="188"/>
        <v/>
      </c>
    </row>
    <row r="12066" spans="12:12" ht="15.75" customHeight="1" x14ac:dyDescent="0.35">
      <c r="L12066" s="27" t="str">
        <f t="shared" si="188"/>
        <v/>
      </c>
    </row>
    <row r="12067" spans="12:12" ht="15.75" customHeight="1" x14ac:dyDescent="0.35">
      <c r="L12067" s="27" t="str">
        <f t="shared" si="188"/>
        <v/>
      </c>
    </row>
    <row r="12068" spans="12:12" ht="15.75" customHeight="1" x14ac:dyDescent="0.35">
      <c r="L12068" s="27" t="str">
        <f t="shared" si="188"/>
        <v/>
      </c>
    </row>
    <row r="12069" spans="12:12" ht="15.75" customHeight="1" x14ac:dyDescent="0.35">
      <c r="L12069" s="27" t="str">
        <f t="shared" si="188"/>
        <v/>
      </c>
    </row>
    <row r="12070" spans="12:12" ht="15.75" customHeight="1" x14ac:dyDescent="0.35">
      <c r="L12070" s="27" t="str">
        <f t="shared" si="188"/>
        <v/>
      </c>
    </row>
    <row r="12071" spans="12:12" ht="15.75" customHeight="1" x14ac:dyDescent="0.35">
      <c r="L12071" s="27" t="str">
        <f t="shared" si="188"/>
        <v/>
      </c>
    </row>
    <row r="12072" spans="12:12" ht="15.75" customHeight="1" x14ac:dyDescent="0.35">
      <c r="L12072" s="27" t="str">
        <f t="shared" si="188"/>
        <v/>
      </c>
    </row>
    <row r="12073" spans="12:12" ht="15.75" customHeight="1" x14ac:dyDescent="0.35">
      <c r="L12073" s="27" t="str">
        <f t="shared" si="188"/>
        <v/>
      </c>
    </row>
    <row r="12074" spans="12:12" ht="15.75" customHeight="1" x14ac:dyDescent="0.35">
      <c r="L12074" s="27" t="str">
        <f t="shared" si="188"/>
        <v/>
      </c>
    </row>
    <row r="12075" spans="12:12" ht="15.75" customHeight="1" x14ac:dyDescent="0.35">
      <c r="L12075" s="27" t="str">
        <f t="shared" si="188"/>
        <v/>
      </c>
    </row>
    <row r="12076" spans="12:12" ht="15.75" customHeight="1" x14ac:dyDescent="0.35">
      <c r="L12076" s="27" t="str">
        <f t="shared" si="188"/>
        <v/>
      </c>
    </row>
    <row r="12077" spans="12:12" ht="15.75" customHeight="1" x14ac:dyDescent="0.35">
      <c r="L12077" s="27" t="str">
        <f t="shared" si="188"/>
        <v/>
      </c>
    </row>
    <row r="12078" spans="12:12" ht="15.75" customHeight="1" x14ac:dyDescent="0.35">
      <c r="L12078" s="27" t="str">
        <f t="shared" si="188"/>
        <v/>
      </c>
    </row>
    <row r="12079" spans="12:12" ht="15.75" customHeight="1" x14ac:dyDescent="0.35">
      <c r="L12079" s="27" t="str">
        <f t="shared" si="188"/>
        <v/>
      </c>
    </row>
    <row r="12080" spans="12:12" ht="15.75" customHeight="1" x14ac:dyDescent="0.35">
      <c r="L12080" s="27" t="str">
        <f t="shared" si="188"/>
        <v/>
      </c>
    </row>
    <row r="12081" spans="12:12" ht="15.75" customHeight="1" x14ac:dyDescent="0.35">
      <c r="L12081" s="27" t="str">
        <f t="shared" si="188"/>
        <v/>
      </c>
    </row>
    <row r="12082" spans="12:12" ht="15.75" customHeight="1" x14ac:dyDescent="0.35">
      <c r="L12082" s="27" t="str">
        <f t="shared" si="188"/>
        <v/>
      </c>
    </row>
    <row r="12083" spans="12:12" ht="15.75" customHeight="1" x14ac:dyDescent="0.35">
      <c r="L12083" s="27" t="str">
        <f t="shared" si="188"/>
        <v/>
      </c>
    </row>
    <row r="12084" spans="12:12" ht="15.75" customHeight="1" x14ac:dyDescent="0.35">
      <c r="L12084" s="27" t="str">
        <f t="shared" si="188"/>
        <v/>
      </c>
    </row>
    <row r="12085" spans="12:12" ht="15.75" customHeight="1" x14ac:dyDescent="0.35">
      <c r="L12085" s="27" t="str">
        <f t="shared" si="188"/>
        <v/>
      </c>
    </row>
    <row r="12086" spans="12:12" ht="15.75" customHeight="1" x14ac:dyDescent="0.35">
      <c r="L12086" s="27" t="str">
        <f t="shared" si="188"/>
        <v/>
      </c>
    </row>
    <row r="12087" spans="12:12" ht="15.75" customHeight="1" x14ac:dyDescent="0.35">
      <c r="L12087" s="27" t="str">
        <f t="shared" si="188"/>
        <v/>
      </c>
    </row>
    <row r="12088" spans="12:12" ht="15.75" customHeight="1" x14ac:dyDescent="0.35">
      <c r="L12088" s="27" t="str">
        <f t="shared" si="188"/>
        <v/>
      </c>
    </row>
    <row r="12089" spans="12:12" ht="15.75" customHeight="1" x14ac:dyDescent="0.35">
      <c r="L12089" s="27" t="str">
        <f t="shared" si="188"/>
        <v/>
      </c>
    </row>
    <row r="12090" spans="12:12" ht="15.75" customHeight="1" x14ac:dyDescent="0.35">
      <c r="L12090" s="27" t="str">
        <f t="shared" si="188"/>
        <v/>
      </c>
    </row>
    <row r="12091" spans="12:12" ht="15.75" customHeight="1" x14ac:dyDescent="0.35">
      <c r="L12091" s="27" t="str">
        <f t="shared" si="188"/>
        <v/>
      </c>
    </row>
    <row r="12092" spans="12:12" ht="15.75" customHeight="1" x14ac:dyDescent="0.35">
      <c r="L12092" s="27" t="str">
        <f t="shared" si="188"/>
        <v/>
      </c>
    </row>
    <row r="12093" spans="12:12" ht="15.75" customHeight="1" x14ac:dyDescent="0.35">
      <c r="L12093" s="27" t="str">
        <f t="shared" si="188"/>
        <v/>
      </c>
    </row>
    <row r="12094" spans="12:12" ht="15.75" customHeight="1" x14ac:dyDescent="0.35">
      <c r="L12094" s="27" t="str">
        <f t="shared" si="188"/>
        <v/>
      </c>
    </row>
    <row r="12095" spans="12:12" ht="15.75" customHeight="1" x14ac:dyDescent="0.35">
      <c r="L12095" s="27" t="str">
        <f t="shared" si="188"/>
        <v/>
      </c>
    </row>
    <row r="12096" spans="12:12" ht="15.75" customHeight="1" x14ac:dyDescent="0.35">
      <c r="L12096" s="27" t="str">
        <f t="shared" si="188"/>
        <v/>
      </c>
    </row>
    <row r="12097" spans="12:12" ht="15.75" customHeight="1" x14ac:dyDescent="0.35">
      <c r="L12097" s="27" t="str">
        <f t="shared" si="188"/>
        <v/>
      </c>
    </row>
    <row r="12098" spans="12:12" ht="15.75" customHeight="1" x14ac:dyDescent="0.35">
      <c r="L12098" s="27" t="str">
        <f t="shared" si="188"/>
        <v/>
      </c>
    </row>
    <row r="12099" spans="12:12" ht="15.75" customHeight="1" x14ac:dyDescent="0.35">
      <c r="L12099" s="27" t="str">
        <f t="shared" si="188"/>
        <v/>
      </c>
    </row>
    <row r="12100" spans="12:12" ht="15.75" customHeight="1" x14ac:dyDescent="0.35">
      <c r="L12100" s="27" t="str">
        <f t="shared" si="188"/>
        <v/>
      </c>
    </row>
    <row r="12101" spans="12:12" ht="15.75" customHeight="1" x14ac:dyDescent="0.35">
      <c r="L12101" s="27" t="str">
        <f t="shared" ref="L12101:L12164" si="189">IF((T12101="N/A")+(ISBLANK(T12101)), IF(S12101="Critical", K12101+30, IF(S12101="High", K12101+30,IF(COUNTIF(S12101,"M*"), K12101+90, IF(S12101="Low", K12101+180,"")))),
IF(((U12101="Yes")*(T12101="Critical")), K12101+30, IF(((U12101="Yes")*(T12101="High")), K12101+30,  IF(((U12101="Yes")*(COUNTIF(S12101,"M*"))), K12101+90,  IF(((U12101="Yes")*(T12101="Low")), K12101+180, IF(S12101="Critical", K12101+30, IF(S12101="High", K12101+30,IF(COUNTIF(S12101,"M*"), K12101+90, IF(S12101="Low", K12101+180,"")))))))))</f>
        <v/>
      </c>
    </row>
    <row r="12102" spans="12:12" ht="15.75" customHeight="1" x14ac:dyDescent="0.35">
      <c r="L12102" s="27" t="str">
        <f t="shared" si="189"/>
        <v/>
      </c>
    </row>
    <row r="12103" spans="12:12" ht="15.75" customHeight="1" x14ac:dyDescent="0.35">
      <c r="L12103" s="27" t="str">
        <f t="shared" si="189"/>
        <v/>
      </c>
    </row>
    <row r="12104" spans="12:12" ht="15.75" customHeight="1" x14ac:dyDescent="0.35">
      <c r="L12104" s="27" t="str">
        <f t="shared" si="189"/>
        <v/>
      </c>
    </row>
    <row r="12105" spans="12:12" ht="15.75" customHeight="1" x14ac:dyDescent="0.35">
      <c r="L12105" s="27" t="str">
        <f t="shared" si="189"/>
        <v/>
      </c>
    </row>
    <row r="12106" spans="12:12" ht="15.75" customHeight="1" x14ac:dyDescent="0.35">
      <c r="L12106" s="27" t="str">
        <f t="shared" si="189"/>
        <v/>
      </c>
    </row>
    <row r="12107" spans="12:12" ht="15.75" customHeight="1" x14ac:dyDescent="0.35">
      <c r="L12107" s="27" t="str">
        <f t="shared" si="189"/>
        <v/>
      </c>
    </row>
    <row r="12108" spans="12:12" ht="15.75" customHeight="1" x14ac:dyDescent="0.35">
      <c r="L12108" s="27" t="str">
        <f t="shared" si="189"/>
        <v/>
      </c>
    </row>
    <row r="12109" spans="12:12" ht="15.75" customHeight="1" x14ac:dyDescent="0.35">
      <c r="L12109" s="27" t="str">
        <f t="shared" si="189"/>
        <v/>
      </c>
    </row>
    <row r="12110" spans="12:12" ht="15.75" customHeight="1" x14ac:dyDescent="0.35">
      <c r="L12110" s="27" t="str">
        <f t="shared" si="189"/>
        <v/>
      </c>
    </row>
    <row r="12111" spans="12:12" ht="15.75" customHeight="1" x14ac:dyDescent="0.35">
      <c r="L12111" s="27" t="str">
        <f t="shared" si="189"/>
        <v/>
      </c>
    </row>
    <row r="12112" spans="12:12" ht="15.75" customHeight="1" x14ac:dyDescent="0.35">
      <c r="L12112" s="27" t="str">
        <f t="shared" si="189"/>
        <v/>
      </c>
    </row>
    <row r="12113" spans="12:12" ht="15.75" customHeight="1" x14ac:dyDescent="0.35">
      <c r="L12113" s="27" t="str">
        <f t="shared" si="189"/>
        <v/>
      </c>
    </row>
    <row r="12114" spans="12:12" ht="15.75" customHeight="1" x14ac:dyDescent="0.35">
      <c r="L12114" s="27" t="str">
        <f t="shared" si="189"/>
        <v/>
      </c>
    </row>
    <row r="12115" spans="12:12" ht="15.75" customHeight="1" x14ac:dyDescent="0.35">
      <c r="L12115" s="27" t="str">
        <f t="shared" si="189"/>
        <v/>
      </c>
    </row>
    <row r="12116" spans="12:12" ht="15.75" customHeight="1" x14ac:dyDescent="0.35">
      <c r="L12116" s="27" t="str">
        <f t="shared" si="189"/>
        <v/>
      </c>
    </row>
    <row r="12117" spans="12:12" ht="15.75" customHeight="1" x14ac:dyDescent="0.35">
      <c r="L12117" s="27" t="str">
        <f t="shared" si="189"/>
        <v/>
      </c>
    </row>
    <row r="12118" spans="12:12" ht="15.75" customHeight="1" x14ac:dyDescent="0.35">
      <c r="L12118" s="27" t="str">
        <f t="shared" si="189"/>
        <v/>
      </c>
    </row>
    <row r="12119" spans="12:12" ht="15.75" customHeight="1" x14ac:dyDescent="0.35">
      <c r="L12119" s="27" t="str">
        <f t="shared" si="189"/>
        <v/>
      </c>
    </row>
    <row r="12120" spans="12:12" ht="15.75" customHeight="1" x14ac:dyDescent="0.35">
      <c r="L12120" s="27" t="str">
        <f t="shared" si="189"/>
        <v/>
      </c>
    </row>
    <row r="12121" spans="12:12" ht="15.75" customHeight="1" x14ac:dyDescent="0.35">
      <c r="L12121" s="27" t="str">
        <f t="shared" si="189"/>
        <v/>
      </c>
    </row>
    <row r="12122" spans="12:12" ht="15.75" customHeight="1" x14ac:dyDescent="0.35">
      <c r="L12122" s="27" t="str">
        <f t="shared" si="189"/>
        <v/>
      </c>
    </row>
    <row r="12123" spans="12:12" ht="15.75" customHeight="1" x14ac:dyDescent="0.35">
      <c r="L12123" s="27" t="str">
        <f t="shared" si="189"/>
        <v/>
      </c>
    </row>
    <row r="12124" spans="12:12" ht="15.75" customHeight="1" x14ac:dyDescent="0.35">
      <c r="L12124" s="27" t="str">
        <f t="shared" si="189"/>
        <v/>
      </c>
    </row>
    <row r="12125" spans="12:12" ht="15.75" customHeight="1" x14ac:dyDescent="0.35">
      <c r="L12125" s="27" t="str">
        <f t="shared" si="189"/>
        <v/>
      </c>
    </row>
    <row r="12126" spans="12:12" ht="15.75" customHeight="1" x14ac:dyDescent="0.35">
      <c r="L12126" s="27" t="str">
        <f t="shared" si="189"/>
        <v/>
      </c>
    </row>
    <row r="12127" spans="12:12" ht="15.75" customHeight="1" x14ac:dyDescent="0.35">
      <c r="L12127" s="27" t="str">
        <f t="shared" si="189"/>
        <v/>
      </c>
    </row>
    <row r="12128" spans="12:12" ht="15.75" customHeight="1" x14ac:dyDescent="0.35">
      <c r="L12128" s="27" t="str">
        <f t="shared" si="189"/>
        <v/>
      </c>
    </row>
    <row r="12129" spans="12:12" ht="15.75" customHeight="1" x14ac:dyDescent="0.35">
      <c r="L12129" s="27" t="str">
        <f t="shared" si="189"/>
        <v/>
      </c>
    </row>
    <row r="12130" spans="12:12" ht="15.75" customHeight="1" x14ac:dyDescent="0.35">
      <c r="L12130" s="27" t="str">
        <f t="shared" si="189"/>
        <v/>
      </c>
    </row>
    <row r="12131" spans="12:12" ht="15.75" customHeight="1" x14ac:dyDescent="0.35">
      <c r="L12131" s="27" t="str">
        <f t="shared" si="189"/>
        <v/>
      </c>
    </row>
    <row r="12132" spans="12:12" ht="15.75" customHeight="1" x14ac:dyDescent="0.35">
      <c r="L12132" s="27" t="str">
        <f t="shared" si="189"/>
        <v/>
      </c>
    </row>
    <row r="12133" spans="12:12" ht="15.75" customHeight="1" x14ac:dyDescent="0.35">
      <c r="L12133" s="27" t="str">
        <f t="shared" si="189"/>
        <v/>
      </c>
    </row>
    <row r="12134" spans="12:12" ht="15.75" customHeight="1" x14ac:dyDescent="0.35">
      <c r="L12134" s="27" t="str">
        <f t="shared" si="189"/>
        <v/>
      </c>
    </row>
    <row r="12135" spans="12:12" ht="15.75" customHeight="1" x14ac:dyDescent="0.35">
      <c r="L12135" s="27" t="str">
        <f t="shared" si="189"/>
        <v/>
      </c>
    </row>
    <row r="12136" spans="12:12" ht="15.75" customHeight="1" x14ac:dyDescent="0.35">
      <c r="L12136" s="27" t="str">
        <f t="shared" si="189"/>
        <v/>
      </c>
    </row>
    <row r="12137" spans="12:12" ht="15.75" customHeight="1" x14ac:dyDescent="0.35">
      <c r="L12137" s="27" t="str">
        <f t="shared" si="189"/>
        <v/>
      </c>
    </row>
    <row r="12138" spans="12:12" ht="15.75" customHeight="1" x14ac:dyDescent="0.35">
      <c r="L12138" s="27" t="str">
        <f t="shared" si="189"/>
        <v/>
      </c>
    </row>
    <row r="12139" spans="12:12" ht="15.75" customHeight="1" x14ac:dyDescent="0.35">
      <c r="L12139" s="27" t="str">
        <f t="shared" si="189"/>
        <v/>
      </c>
    </row>
    <row r="12140" spans="12:12" ht="15.75" customHeight="1" x14ac:dyDescent="0.35">
      <c r="L12140" s="27" t="str">
        <f t="shared" si="189"/>
        <v/>
      </c>
    </row>
    <row r="12141" spans="12:12" ht="15.75" customHeight="1" x14ac:dyDescent="0.35">
      <c r="L12141" s="27" t="str">
        <f t="shared" si="189"/>
        <v/>
      </c>
    </row>
    <row r="12142" spans="12:12" ht="15.75" customHeight="1" x14ac:dyDescent="0.35">
      <c r="L12142" s="27" t="str">
        <f t="shared" si="189"/>
        <v/>
      </c>
    </row>
    <row r="12143" spans="12:12" ht="15.75" customHeight="1" x14ac:dyDescent="0.35">
      <c r="L12143" s="27" t="str">
        <f t="shared" si="189"/>
        <v/>
      </c>
    </row>
    <row r="12144" spans="12:12" ht="15.75" customHeight="1" x14ac:dyDescent="0.35">
      <c r="L12144" s="27" t="str">
        <f t="shared" si="189"/>
        <v/>
      </c>
    </row>
    <row r="12145" spans="12:12" ht="15.75" customHeight="1" x14ac:dyDescent="0.35">
      <c r="L12145" s="27" t="str">
        <f t="shared" si="189"/>
        <v/>
      </c>
    </row>
    <row r="12146" spans="12:12" ht="15.75" customHeight="1" x14ac:dyDescent="0.35">
      <c r="L12146" s="27" t="str">
        <f t="shared" si="189"/>
        <v/>
      </c>
    </row>
    <row r="12147" spans="12:12" ht="15.75" customHeight="1" x14ac:dyDescent="0.35">
      <c r="L12147" s="27" t="str">
        <f t="shared" si="189"/>
        <v/>
      </c>
    </row>
    <row r="12148" spans="12:12" ht="15.75" customHeight="1" x14ac:dyDescent="0.35">
      <c r="L12148" s="27" t="str">
        <f t="shared" si="189"/>
        <v/>
      </c>
    </row>
    <row r="12149" spans="12:12" ht="15.75" customHeight="1" x14ac:dyDescent="0.35">
      <c r="L12149" s="27" t="str">
        <f t="shared" si="189"/>
        <v/>
      </c>
    </row>
    <row r="12150" spans="12:12" ht="15.75" customHeight="1" x14ac:dyDescent="0.35">
      <c r="L12150" s="27" t="str">
        <f t="shared" si="189"/>
        <v/>
      </c>
    </row>
    <row r="12151" spans="12:12" ht="15.75" customHeight="1" x14ac:dyDescent="0.35">
      <c r="L12151" s="27" t="str">
        <f t="shared" si="189"/>
        <v/>
      </c>
    </row>
    <row r="12152" spans="12:12" ht="15.75" customHeight="1" x14ac:dyDescent="0.35">
      <c r="L12152" s="27" t="str">
        <f t="shared" si="189"/>
        <v/>
      </c>
    </row>
    <row r="12153" spans="12:12" ht="15.75" customHeight="1" x14ac:dyDescent="0.35">
      <c r="L12153" s="27" t="str">
        <f t="shared" si="189"/>
        <v/>
      </c>
    </row>
    <row r="12154" spans="12:12" ht="15.75" customHeight="1" x14ac:dyDescent="0.35">
      <c r="L12154" s="27" t="str">
        <f t="shared" si="189"/>
        <v/>
      </c>
    </row>
    <row r="12155" spans="12:12" ht="15.75" customHeight="1" x14ac:dyDescent="0.35">
      <c r="L12155" s="27" t="str">
        <f t="shared" si="189"/>
        <v/>
      </c>
    </row>
    <row r="12156" spans="12:12" ht="15.75" customHeight="1" x14ac:dyDescent="0.35">
      <c r="L12156" s="27" t="str">
        <f t="shared" si="189"/>
        <v/>
      </c>
    </row>
    <row r="12157" spans="12:12" ht="15.75" customHeight="1" x14ac:dyDescent="0.35">
      <c r="L12157" s="27" t="str">
        <f t="shared" si="189"/>
        <v/>
      </c>
    </row>
    <row r="12158" spans="12:12" ht="15.75" customHeight="1" x14ac:dyDescent="0.35">
      <c r="L12158" s="27" t="str">
        <f t="shared" si="189"/>
        <v/>
      </c>
    </row>
    <row r="12159" spans="12:12" ht="15.75" customHeight="1" x14ac:dyDescent="0.35">
      <c r="L12159" s="27" t="str">
        <f t="shared" si="189"/>
        <v/>
      </c>
    </row>
    <row r="12160" spans="12:12" ht="15.75" customHeight="1" x14ac:dyDescent="0.35">
      <c r="L12160" s="27" t="str">
        <f t="shared" si="189"/>
        <v/>
      </c>
    </row>
    <row r="12161" spans="12:12" ht="15.75" customHeight="1" x14ac:dyDescent="0.35">
      <c r="L12161" s="27" t="str">
        <f t="shared" si="189"/>
        <v/>
      </c>
    </row>
    <row r="12162" spans="12:12" ht="15.75" customHeight="1" x14ac:dyDescent="0.35">
      <c r="L12162" s="27" t="str">
        <f t="shared" si="189"/>
        <v/>
      </c>
    </row>
    <row r="12163" spans="12:12" ht="15.75" customHeight="1" x14ac:dyDescent="0.35">
      <c r="L12163" s="27" t="str">
        <f t="shared" si="189"/>
        <v/>
      </c>
    </row>
    <row r="12164" spans="12:12" ht="15.75" customHeight="1" x14ac:dyDescent="0.35">
      <c r="L12164" s="27" t="str">
        <f t="shared" si="189"/>
        <v/>
      </c>
    </row>
    <row r="12165" spans="12:12" ht="15.75" customHeight="1" x14ac:dyDescent="0.35">
      <c r="L12165" s="27" t="str">
        <f t="shared" ref="L12165:L12228" si="190">IF((T12165="N/A")+(ISBLANK(T12165)), IF(S12165="Critical", K12165+30, IF(S12165="High", K12165+30,IF(COUNTIF(S12165,"M*"), K12165+90, IF(S12165="Low", K12165+180,"")))),
IF(((U12165="Yes")*(T12165="Critical")), K12165+30, IF(((U12165="Yes")*(T12165="High")), K12165+30,  IF(((U12165="Yes")*(COUNTIF(S12165,"M*"))), K12165+90,  IF(((U12165="Yes")*(T12165="Low")), K12165+180, IF(S12165="Critical", K12165+30, IF(S12165="High", K12165+30,IF(COUNTIF(S12165,"M*"), K12165+90, IF(S12165="Low", K12165+180,"")))))))))</f>
        <v/>
      </c>
    </row>
    <row r="12166" spans="12:12" ht="15.75" customHeight="1" x14ac:dyDescent="0.35">
      <c r="L12166" s="27" t="str">
        <f t="shared" si="190"/>
        <v/>
      </c>
    </row>
    <row r="12167" spans="12:12" ht="15.75" customHeight="1" x14ac:dyDescent="0.35">
      <c r="L12167" s="27" t="str">
        <f t="shared" si="190"/>
        <v/>
      </c>
    </row>
    <row r="12168" spans="12:12" ht="15.75" customHeight="1" x14ac:dyDescent="0.35">
      <c r="L12168" s="27" t="str">
        <f t="shared" si="190"/>
        <v/>
      </c>
    </row>
    <row r="12169" spans="12:12" ht="15.75" customHeight="1" x14ac:dyDescent="0.35">
      <c r="L12169" s="27" t="str">
        <f t="shared" si="190"/>
        <v/>
      </c>
    </row>
    <row r="12170" spans="12:12" ht="15.75" customHeight="1" x14ac:dyDescent="0.35">
      <c r="L12170" s="27" t="str">
        <f t="shared" si="190"/>
        <v/>
      </c>
    </row>
    <row r="12171" spans="12:12" ht="15.75" customHeight="1" x14ac:dyDescent="0.35">
      <c r="L12171" s="27" t="str">
        <f t="shared" si="190"/>
        <v/>
      </c>
    </row>
    <row r="12172" spans="12:12" ht="15.75" customHeight="1" x14ac:dyDescent="0.35">
      <c r="L12172" s="27" t="str">
        <f t="shared" si="190"/>
        <v/>
      </c>
    </row>
    <row r="12173" spans="12:12" ht="15.75" customHeight="1" x14ac:dyDescent="0.35">
      <c r="L12173" s="27" t="str">
        <f t="shared" si="190"/>
        <v/>
      </c>
    </row>
    <row r="12174" spans="12:12" ht="15.75" customHeight="1" x14ac:dyDescent="0.35">
      <c r="L12174" s="27" t="str">
        <f t="shared" si="190"/>
        <v/>
      </c>
    </row>
    <row r="12175" spans="12:12" ht="15.75" customHeight="1" x14ac:dyDescent="0.35">
      <c r="L12175" s="27" t="str">
        <f t="shared" si="190"/>
        <v/>
      </c>
    </row>
    <row r="12176" spans="12:12" ht="15.75" customHeight="1" x14ac:dyDescent="0.35">
      <c r="L12176" s="27" t="str">
        <f t="shared" si="190"/>
        <v/>
      </c>
    </row>
    <row r="12177" spans="12:12" ht="15.75" customHeight="1" x14ac:dyDescent="0.35">
      <c r="L12177" s="27" t="str">
        <f t="shared" si="190"/>
        <v/>
      </c>
    </row>
    <row r="12178" spans="12:12" ht="15.75" customHeight="1" x14ac:dyDescent="0.35">
      <c r="L12178" s="27" t="str">
        <f t="shared" si="190"/>
        <v/>
      </c>
    </row>
    <row r="12179" spans="12:12" ht="15.75" customHeight="1" x14ac:dyDescent="0.35">
      <c r="L12179" s="27" t="str">
        <f t="shared" si="190"/>
        <v/>
      </c>
    </row>
    <row r="12180" spans="12:12" ht="15.75" customHeight="1" x14ac:dyDescent="0.35">
      <c r="L12180" s="27" t="str">
        <f t="shared" si="190"/>
        <v/>
      </c>
    </row>
    <row r="12181" spans="12:12" ht="15.75" customHeight="1" x14ac:dyDescent="0.35">
      <c r="L12181" s="27" t="str">
        <f t="shared" si="190"/>
        <v/>
      </c>
    </row>
    <row r="12182" spans="12:12" ht="15.75" customHeight="1" x14ac:dyDescent="0.35">
      <c r="L12182" s="27" t="str">
        <f t="shared" si="190"/>
        <v/>
      </c>
    </row>
    <row r="12183" spans="12:12" ht="15.75" customHeight="1" x14ac:dyDescent="0.35">
      <c r="L12183" s="27" t="str">
        <f t="shared" si="190"/>
        <v/>
      </c>
    </row>
    <row r="12184" spans="12:12" ht="15.75" customHeight="1" x14ac:dyDescent="0.35">
      <c r="L12184" s="27" t="str">
        <f t="shared" si="190"/>
        <v/>
      </c>
    </row>
    <row r="12185" spans="12:12" ht="15.75" customHeight="1" x14ac:dyDescent="0.35">
      <c r="L12185" s="27" t="str">
        <f t="shared" si="190"/>
        <v/>
      </c>
    </row>
    <row r="12186" spans="12:12" ht="15.75" customHeight="1" x14ac:dyDescent="0.35">
      <c r="L12186" s="27" t="str">
        <f t="shared" si="190"/>
        <v/>
      </c>
    </row>
    <row r="12187" spans="12:12" ht="15.75" customHeight="1" x14ac:dyDescent="0.35">
      <c r="L12187" s="27" t="str">
        <f t="shared" si="190"/>
        <v/>
      </c>
    </row>
    <row r="12188" spans="12:12" ht="15.75" customHeight="1" x14ac:dyDescent="0.35">
      <c r="L12188" s="27" t="str">
        <f t="shared" si="190"/>
        <v/>
      </c>
    </row>
    <row r="12189" spans="12:12" ht="15.75" customHeight="1" x14ac:dyDescent="0.35">
      <c r="L12189" s="27" t="str">
        <f t="shared" si="190"/>
        <v/>
      </c>
    </row>
    <row r="12190" spans="12:12" ht="15.75" customHeight="1" x14ac:dyDescent="0.35">
      <c r="L12190" s="27" t="str">
        <f t="shared" si="190"/>
        <v/>
      </c>
    </row>
    <row r="12191" spans="12:12" ht="15.75" customHeight="1" x14ac:dyDescent="0.35">
      <c r="L12191" s="27" t="str">
        <f t="shared" si="190"/>
        <v/>
      </c>
    </row>
    <row r="12192" spans="12:12" ht="15.75" customHeight="1" x14ac:dyDescent="0.35">
      <c r="L12192" s="27" t="str">
        <f t="shared" si="190"/>
        <v/>
      </c>
    </row>
    <row r="12193" spans="12:12" ht="15.75" customHeight="1" x14ac:dyDescent="0.35">
      <c r="L12193" s="27" t="str">
        <f t="shared" si="190"/>
        <v/>
      </c>
    </row>
    <row r="12194" spans="12:12" ht="15.75" customHeight="1" x14ac:dyDescent="0.35">
      <c r="L12194" s="27" t="str">
        <f t="shared" si="190"/>
        <v/>
      </c>
    </row>
    <row r="12195" spans="12:12" ht="15.75" customHeight="1" x14ac:dyDescent="0.35">
      <c r="L12195" s="27" t="str">
        <f t="shared" si="190"/>
        <v/>
      </c>
    </row>
    <row r="12196" spans="12:12" ht="15.75" customHeight="1" x14ac:dyDescent="0.35">
      <c r="L12196" s="27" t="str">
        <f t="shared" si="190"/>
        <v/>
      </c>
    </row>
    <row r="12197" spans="12:12" ht="15.75" customHeight="1" x14ac:dyDescent="0.35">
      <c r="L12197" s="27" t="str">
        <f t="shared" si="190"/>
        <v/>
      </c>
    </row>
    <row r="12198" spans="12:12" ht="15.75" customHeight="1" x14ac:dyDescent="0.35">
      <c r="L12198" s="27" t="str">
        <f t="shared" si="190"/>
        <v/>
      </c>
    </row>
    <row r="12199" spans="12:12" ht="15.75" customHeight="1" x14ac:dyDescent="0.35">
      <c r="L12199" s="27" t="str">
        <f t="shared" si="190"/>
        <v/>
      </c>
    </row>
    <row r="12200" spans="12:12" ht="15.75" customHeight="1" x14ac:dyDescent="0.35">
      <c r="L12200" s="27" t="str">
        <f t="shared" si="190"/>
        <v/>
      </c>
    </row>
    <row r="12201" spans="12:12" ht="15.75" customHeight="1" x14ac:dyDescent="0.35">
      <c r="L12201" s="27" t="str">
        <f t="shared" si="190"/>
        <v/>
      </c>
    </row>
    <row r="12202" spans="12:12" ht="15.75" customHeight="1" x14ac:dyDescent="0.35">
      <c r="L12202" s="27" t="str">
        <f t="shared" si="190"/>
        <v/>
      </c>
    </row>
    <row r="12203" spans="12:12" ht="15.75" customHeight="1" x14ac:dyDescent="0.35">
      <c r="L12203" s="27" t="str">
        <f t="shared" si="190"/>
        <v/>
      </c>
    </row>
    <row r="12204" spans="12:12" ht="15.75" customHeight="1" x14ac:dyDescent="0.35">
      <c r="L12204" s="27" t="str">
        <f t="shared" si="190"/>
        <v/>
      </c>
    </row>
    <row r="12205" spans="12:12" ht="15.75" customHeight="1" x14ac:dyDescent="0.35">
      <c r="L12205" s="27" t="str">
        <f t="shared" si="190"/>
        <v/>
      </c>
    </row>
    <row r="12206" spans="12:12" ht="15.75" customHeight="1" x14ac:dyDescent="0.35">
      <c r="L12206" s="27" t="str">
        <f t="shared" si="190"/>
        <v/>
      </c>
    </row>
    <row r="12207" spans="12:12" ht="15.75" customHeight="1" x14ac:dyDescent="0.35">
      <c r="L12207" s="27" t="str">
        <f t="shared" si="190"/>
        <v/>
      </c>
    </row>
    <row r="12208" spans="12:12" ht="15.75" customHeight="1" x14ac:dyDescent="0.35">
      <c r="L12208" s="27" t="str">
        <f t="shared" si="190"/>
        <v/>
      </c>
    </row>
    <row r="12209" spans="12:12" ht="15.75" customHeight="1" x14ac:dyDescent="0.35">
      <c r="L12209" s="27" t="str">
        <f t="shared" si="190"/>
        <v/>
      </c>
    </row>
    <row r="12210" spans="12:12" ht="15.75" customHeight="1" x14ac:dyDescent="0.35">
      <c r="L12210" s="27" t="str">
        <f t="shared" si="190"/>
        <v/>
      </c>
    </row>
    <row r="12211" spans="12:12" ht="15.75" customHeight="1" x14ac:dyDescent="0.35">
      <c r="L12211" s="27" t="str">
        <f t="shared" si="190"/>
        <v/>
      </c>
    </row>
    <row r="12212" spans="12:12" ht="15.75" customHeight="1" x14ac:dyDescent="0.35">
      <c r="L12212" s="27" t="str">
        <f t="shared" si="190"/>
        <v/>
      </c>
    </row>
    <row r="12213" spans="12:12" ht="15.75" customHeight="1" x14ac:dyDescent="0.35">
      <c r="L12213" s="27" t="str">
        <f t="shared" si="190"/>
        <v/>
      </c>
    </row>
    <row r="12214" spans="12:12" ht="15.75" customHeight="1" x14ac:dyDescent="0.35">
      <c r="L12214" s="27" t="str">
        <f t="shared" si="190"/>
        <v/>
      </c>
    </row>
    <row r="12215" spans="12:12" ht="15.75" customHeight="1" x14ac:dyDescent="0.35">
      <c r="L12215" s="27" t="str">
        <f t="shared" si="190"/>
        <v/>
      </c>
    </row>
    <row r="12216" spans="12:12" ht="15.75" customHeight="1" x14ac:dyDescent="0.35">
      <c r="L12216" s="27" t="str">
        <f t="shared" si="190"/>
        <v/>
      </c>
    </row>
    <row r="12217" spans="12:12" ht="15.75" customHeight="1" x14ac:dyDescent="0.35">
      <c r="L12217" s="27" t="str">
        <f t="shared" si="190"/>
        <v/>
      </c>
    </row>
    <row r="12218" spans="12:12" ht="15.75" customHeight="1" x14ac:dyDescent="0.35">
      <c r="L12218" s="27" t="str">
        <f t="shared" si="190"/>
        <v/>
      </c>
    </row>
    <row r="12219" spans="12:12" ht="15.75" customHeight="1" x14ac:dyDescent="0.35">
      <c r="L12219" s="27" t="str">
        <f t="shared" si="190"/>
        <v/>
      </c>
    </row>
    <row r="12220" spans="12:12" ht="15.75" customHeight="1" x14ac:dyDescent="0.35">
      <c r="L12220" s="27" t="str">
        <f t="shared" si="190"/>
        <v/>
      </c>
    </row>
    <row r="12221" spans="12:12" ht="15.75" customHeight="1" x14ac:dyDescent="0.35">
      <c r="L12221" s="27" t="str">
        <f t="shared" si="190"/>
        <v/>
      </c>
    </row>
    <row r="12222" spans="12:12" ht="15.75" customHeight="1" x14ac:dyDescent="0.35">
      <c r="L12222" s="27" t="str">
        <f t="shared" si="190"/>
        <v/>
      </c>
    </row>
    <row r="12223" spans="12:12" ht="15.75" customHeight="1" x14ac:dyDescent="0.35">
      <c r="L12223" s="27" t="str">
        <f t="shared" si="190"/>
        <v/>
      </c>
    </row>
    <row r="12224" spans="12:12" ht="15.75" customHeight="1" x14ac:dyDescent="0.35">
      <c r="L12224" s="27" t="str">
        <f t="shared" si="190"/>
        <v/>
      </c>
    </row>
    <row r="12225" spans="12:12" ht="15.75" customHeight="1" x14ac:dyDescent="0.35">
      <c r="L12225" s="27" t="str">
        <f t="shared" si="190"/>
        <v/>
      </c>
    </row>
    <row r="12226" spans="12:12" ht="15.75" customHeight="1" x14ac:dyDescent="0.35">
      <c r="L12226" s="27" t="str">
        <f t="shared" si="190"/>
        <v/>
      </c>
    </row>
    <row r="12227" spans="12:12" ht="15.75" customHeight="1" x14ac:dyDescent="0.35">
      <c r="L12227" s="27" t="str">
        <f t="shared" si="190"/>
        <v/>
      </c>
    </row>
    <row r="12228" spans="12:12" ht="15.75" customHeight="1" x14ac:dyDescent="0.35">
      <c r="L12228" s="27" t="str">
        <f t="shared" si="190"/>
        <v/>
      </c>
    </row>
    <row r="12229" spans="12:12" ht="15.75" customHeight="1" x14ac:dyDescent="0.35">
      <c r="L12229" s="27" t="str">
        <f t="shared" ref="L12229:L12292" si="191">IF((T12229="N/A")+(ISBLANK(T12229)), IF(S12229="Critical", K12229+30, IF(S12229="High", K12229+30,IF(COUNTIF(S12229,"M*"), K12229+90, IF(S12229="Low", K12229+180,"")))),
IF(((U12229="Yes")*(T12229="Critical")), K12229+30, IF(((U12229="Yes")*(T12229="High")), K12229+30,  IF(((U12229="Yes")*(COUNTIF(S12229,"M*"))), K12229+90,  IF(((U12229="Yes")*(T12229="Low")), K12229+180, IF(S12229="Critical", K12229+30, IF(S12229="High", K12229+30,IF(COUNTIF(S12229,"M*"), K12229+90, IF(S12229="Low", K12229+180,"")))))))))</f>
        <v/>
      </c>
    </row>
    <row r="12230" spans="12:12" ht="15.75" customHeight="1" x14ac:dyDescent="0.35">
      <c r="L12230" s="27" t="str">
        <f t="shared" si="191"/>
        <v/>
      </c>
    </row>
    <row r="12231" spans="12:12" ht="15.75" customHeight="1" x14ac:dyDescent="0.35">
      <c r="L12231" s="27" t="str">
        <f t="shared" si="191"/>
        <v/>
      </c>
    </row>
    <row r="12232" spans="12:12" ht="15.75" customHeight="1" x14ac:dyDescent="0.35">
      <c r="L12232" s="27" t="str">
        <f t="shared" si="191"/>
        <v/>
      </c>
    </row>
    <row r="12233" spans="12:12" ht="15.75" customHeight="1" x14ac:dyDescent="0.35">
      <c r="L12233" s="27" t="str">
        <f t="shared" si="191"/>
        <v/>
      </c>
    </row>
    <row r="12234" spans="12:12" ht="15.75" customHeight="1" x14ac:dyDescent="0.35">
      <c r="L12234" s="27" t="str">
        <f t="shared" si="191"/>
        <v/>
      </c>
    </row>
    <row r="12235" spans="12:12" ht="15.75" customHeight="1" x14ac:dyDescent="0.35">
      <c r="L12235" s="27" t="str">
        <f t="shared" si="191"/>
        <v/>
      </c>
    </row>
    <row r="12236" spans="12:12" ht="15.75" customHeight="1" x14ac:dyDescent="0.35">
      <c r="L12236" s="27" t="str">
        <f t="shared" si="191"/>
        <v/>
      </c>
    </row>
    <row r="12237" spans="12:12" ht="15.75" customHeight="1" x14ac:dyDescent="0.35">
      <c r="L12237" s="27" t="str">
        <f t="shared" si="191"/>
        <v/>
      </c>
    </row>
    <row r="12238" spans="12:12" ht="15.75" customHeight="1" x14ac:dyDescent="0.35">
      <c r="L12238" s="27" t="str">
        <f t="shared" si="191"/>
        <v/>
      </c>
    </row>
    <row r="12239" spans="12:12" ht="15.75" customHeight="1" x14ac:dyDescent="0.35">
      <c r="L12239" s="27" t="str">
        <f t="shared" si="191"/>
        <v/>
      </c>
    </row>
    <row r="12240" spans="12:12" ht="15.75" customHeight="1" x14ac:dyDescent="0.35">
      <c r="L12240" s="27" t="str">
        <f t="shared" si="191"/>
        <v/>
      </c>
    </row>
    <row r="12241" spans="12:12" ht="15.75" customHeight="1" x14ac:dyDescent="0.35">
      <c r="L12241" s="27" t="str">
        <f t="shared" si="191"/>
        <v/>
      </c>
    </row>
    <row r="12242" spans="12:12" ht="15.75" customHeight="1" x14ac:dyDescent="0.35">
      <c r="L12242" s="27" t="str">
        <f t="shared" si="191"/>
        <v/>
      </c>
    </row>
    <row r="12243" spans="12:12" ht="15.75" customHeight="1" x14ac:dyDescent="0.35">
      <c r="L12243" s="27" t="str">
        <f t="shared" si="191"/>
        <v/>
      </c>
    </row>
    <row r="12244" spans="12:12" ht="15.75" customHeight="1" x14ac:dyDescent="0.35">
      <c r="L12244" s="27" t="str">
        <f t="shared" si="191"/>
        <v/>
      </c>
    </row>
    <row r="12245" spans="12:12" ht="15.75" customHeight="1" x14ac:dyDescent="0.35">
      <c r="L12245" s="27" t="str">
        <f t="shared" si="191"/>
        <v/>
      </c>
    </row>
    <row r="12246" spans="12:12" ht="15.75" customHeight="1" x14ac:dyDescent="0.35">
      <c r="L12246" s="27" t="str">
        <f t="shared" si="191"/>
        <v/>
      </c>
    </row>
    <row r="12247" spans="12:12" ht="15.75" customHeight="1" x14ac:dyDescent="0.35">
      <c r="L12247" s="27" t="str">
        <f t="shared" si="191"/>
        <v/>
      </c>
    </row>
    <row r="12248" spans="12:12" ht="15.75" customHeight="1" x14ac:dyDescent="0.35">
      <c r="L12248" s="27" t="str">
        <f t="shared" si="191"/>
        <v/>
      </c>
    </row>
    <row r="12249" spans="12:12" ht="15.75" customHeight="1" x14ac:dyDescent="0.35">
      <c r="L12249" s="27" t="str">
        <f t="shared" si="191"/>
        <v/>
      </c>
    </row>
    <row r="12250" spans="12:12" ht="15.75" customHeight="1" x14ac:dyDescent="0.35">
      <c r="L12250" s="27" t="str">
        <f t="shared" si="191"/>
        <v/>
      </c>
    </row>
    <row r="12251" spans="12:12" ht="15.75" customHeight="1" x14ac:dyDescent="0.35">
      <c r="L12251" s="27" t="str">
        <f t="shared" si="191"/>
        <v/>
      </c>
    </row>
    <row r="12252" spans="12:12" ht="15.75" customHeight="1" x14ac:dyDescent="0.35">
      <c r="L12252" s="27" t="str">
        <f t="shared" si="191"/>
        <v/>
      </c>
    </row>
    <row r="12253" spans="12:12" ht="15.75" customHeight="1" x14ac:dyDescent="0.35">
      <c r="L12253" s="27" t="str">
        <f t="shared" si="191"/>
        <v/>
      </c>
    </row>
    <row r="12254" spans="12:12" ht="15.75" customHeight="1" x14ac:dyDescent="0.35">
      <c r="L12254" s="27" t="str">
        <f t="shared" si="191"/>
        <v/>
      </c>
    </row>
    <row r="12255" spans="12:12" ht="15.75" customHeight="1" x14ac:dyDescent="0.35">
      <c r="L12255" s="27" t="str">
        <f t="shared" si="191"/>
        <v/>
      </c>
    </row>
    <row r="12256" spans="12:12" ht="15.75" customHeight="1" x14ac:dyDescent="0.35">
      <c r="L12256" s="27" t="str">
        <f t="shared" si="191"/>
        <v/>
      </c>
    </row>
    <row r="12257" spans="12:12" ht="15.75" customHeight="1" x14ac:dyDescent="0.35">
      <c r="L12257" s="27" t="str">
        <f t="shared" si="191"/>
        <v/>
      </c>
    </row>
    <row r="12258" spans="12:12" ht="15.75" customHeight="1" x14ac:dyDescent="0.35">
      <c r="L12258" s="27" t="str">
        <f t="shared" si="191"/>
        <v/>
      </c>
    </row>
    <row r="12259" spans="12:12" ht="15.75" customHeight="1" x14ac:dyDescent="0.35">
      <c r="L12259" s="27" t="str">
        <f t="shared" si="191"/>
        <v/>
      </c>
    </row>
    <row r="12260" spans="12:12" ht="15.75" customHeight="1" x14ac:dyDescent="0.35">
      <c r="L12260" s="27" t="str">
        <f t="shared" si="191"/>
        <v/>
      </c>
    </row>
    <row r="12261" spans="12:12" ht="15.75" customHeight="1" x14ac:dyDescent="0.35">
      <c r="L12261" s="27" t="str">
        <f t="shared" si="191"/>
        <v/>
      </c>
    </row>
    <row r="12262" spans="12:12" ht="15.75" customHeight="1" x14ac:dyDescent="0.35">
      <c r="L12262" s="27" t="str">
        <f t="shared" si="191"/>
        <v/>
      </c>
    </row>
    <row r="12263" spans="12:12" ht="15.75" customHeight="1" x14ac:dyDescent="0.35">
      <c r="L12263" s="27" t="str">
        <f t="shared" si="191"/>
        <v/>
      </c>
    </row>
    <row r="12264" spans="12:12" ht="15.75" customHeight="1" x14ac:dyDescent="0.35">
      <c r="L12264" s="27" t="str">
        <f t="shared" si="191"/>
        <v/>
      </c>
    </row>
    <row r="12265" spans="12:12" ht="15.75" customHeight="1" x14ac:dyDescent="0.35">
      <c r="L12265" s="27" t="str">
        <f t="shared" si="191"/>
        <v/>
      </c>
    </row>
    <row r="12266" spans="12:12" ht="15.75" customHeight="1" x14ac:dyDescent="0.35">
      <c r="L12266" s="27" t="str">
        <f t="shared" si="191"/>
        <v/>
      </c>
    </row>
    <row r="12267" spans="12:12" ht="15.75" customHeight="1" x14ac:dyDescent="0.35">
      <c r="L12267" s="27" t="str">
        <f t="shared" si="191"/>
        <v/>
      </c>
    </row>
    <row r="12268" spans="12:12" ht="15.75" customHeight="1" x14ac:dyDescent="0.35">
      <c r="L12268" s="27" t="str">
        <f t="shared" si="191"/>
        <v/>
      </c>
    </row>
    <row r="12269" spans="12:12" ht="15.75" customHeight="1" x14ac:dyDescent="0.35">
      <c r="L12269" s="27" t="str">
        <f t="shared" si="191"/>
        <v/>
      </c>
    </row>
    <row r="12270" spans="12:12" ht="15.75" customHeight="1" x14ac:dyDescent="0.35">
      <c r="L12270" s="27" t="str">
        <f t="shared" si="191"/>
        <v/>
      </c>
    </row>
    <row r="12271" spans="12:12" ht="15.75" customHeight="1" x14ac:dyDescent="0.35">
      <c r="L12271" s="27" t="str">
        <f t="shared" si="191"/>
        <v/>
      </c>
    </row>
    <row r="12272" spans="12:12" ht="15.75" customHeight="1" x14ac:dyDescent="0.35">
      <c r="L12272" s="27" t="str">
        <f t="shared" si="191"/>
        <v/>
      </c>
    </row>
    <row r="12273" spans="12:12" ht="15.75" customHeight="1" x14ac:dyDescent="0.35">
      <c r="L12273" s="27" t="str">
        <f t="shared" si="191"/>
        <v/>
      </c>
    </row>
    <row r="12274" spans="12:12" ht="15.75" customHeight="1" x14ac:dyDescent="0.35">
      <c r="L12274" s="27" t="str">
        <f t="shared" si="191"/>
        <v/>
      </c>
    </row>
    <row r="12275" spans="12:12" ht="15.75" customHeight="1" x14ac:dyDescent="0.35">
      <c r="L12275" s="27" t="str">
        <f t="shared" si="191"/>
        <v/>
      </c>
    </row>
    <row r="12276" spans="12:12" ht="15.75" customHeight="1" x14ac:dyDescent="0.35">
      <c r="L12276" s="27" t="str">
        <f t="shared" si="191"/>
        <v/>
      </c>
    </row>
    <row r="12277" spans="12:12" ht="15.75" customHeight="1" x14ac:dyDescent="0.35">
      <c r="L12277" s="27" t="str">
        <f t="shared" si="191"/>
        <v/>
      </c>
    </row>
    <row r="12278" spans="12:12" ht="15.75" customHeight="1" x14ac:dyDescent="0.35">
      <c r="L12278" s="27" t="str">
        <f t="shared" si="191"/>
        <v/>
      </c>
    </row>
    <row r="12279" spans="12:12" ht="15.75" customHeight="1" x14ac:dyDescent="0.35">
      <c r="L12279" s="27" t="str">
        <f t="shared" si="191"/>
        <v/>
      </c>
    </row>
    <row r="12280" spans="12:12" ht="15.75" customHeight="1" x14ac:dyDescent="0.35">
      <c r="L12280" s="27" t="str">
        <f t="shared" si="191"/>
        <v/>
      </c>
    </row>
    <row r="12281" spans="12:12" ht="15.75" customHeight="1" x14ac:dyDescent="0.35">
      <c r="L12281" s="27" t="str">
        <f t="shared" si="191"/>
        <v/>
      </c>
    </row>
    <row r="12282" spans="12:12" ht="15.75" customHeight="1" x14ac:dyDescent="0.35">
      <c r="L12282" s="27" t="str">
        <f t="shared" si="191"/>
        <v/>
      </c>
    </row>
    <row r="12283" spans="12:12" ht="15.75" customHeight="1" x14ac:dyDescent="0.35">
      <c r="L12283" s="27" t="str">
        <f t="shared" si="191"/>
        <v/>
      </c>
    </row>
    <row r="12284" spans="12:12" ht="15.75" customHeight="1" x14ac:dyDescent="0.35">
      <c r="L12284" s="27" t="str">
        <f t="shared" si="191"/>
        <v/>
      </c>
    </row>
    <row r="12285" spans="12:12" ht="15.75" customHeight="1" x14ac:dyDescent="0.35">
      <c r="L12285" s="27" t="str">
        <f t="shared" si="191"/>
        <v/>
      </c>
    </row>
    <row r="12286" spans="12:12" ht="15.75" customHeight="1" x14ac:dyDescent="0.35">
      <c r="L12286" s="27" t="str">
        <f t="shared" si="191"/>
        <v/>
      </c>
    </row>
    <row r="12287" spans="12:12" ht="15.75" customHeight="1" x14ac:dyDescent="0.35">
      <c r="L12287" s="27" t="str">
        <f t="shared" si="191"/>
        <v/>
      </c>
    </row>
    <row r="12288" spans="12:12" ht="15.75" customHeight="1" x14ac:dyDescent="0.35">
      <c r="L12288" s="27" t="str">
        <f t="shared" si="191"/>
        <v/>
      </c>
    </row>
    <row r="12289" spans="12:12" ht="15.75" customHeight="1" x14ac:dyDescent="0.35">
      <c r="L12289" s="27" t="str">
        <f t="shared" si="191"/>
        <v/>
      </c>
    </row>
    <row r="12290" spans="12:12" ht="15.75" customHeight="1" x14ac:dyDescent="0.35">
      <c r="L12290" s="27" t="str">
        <f t="shared" si="191"/>
        <v/>
      </c>
    </row>
    <row r="12291" spans="12:12" ht="15.75" customHeight="1" x14ac:dyDescent="0.35">
      <c r="L12291" s="27" t="str">
        <f t="shared" si="191"/>
        <v/>
      </c>
    </row>
    <row r="12292" spans="12:12" ht="15.75" customHeight="1" x14ac:dyDescent="0.35">
      <c r="L12292" s="27" t="str">
        <f t="shared" si="191"/>
        <v/>
      </c>
    </row>
    <row r="12293" spans="12:12" ht="15.75" customHeight="1" x14ac:dyDescent="0.35">
      <c r="L12293" s="27" t="str">
        <f t="shared" ref="L12293:L12356" si="192">IF((T12293="N/A")+(ISBLANK(T12293)), IF(S12293="Critical", K12293+30, IF(S12293="High", K12293+30,IF(COUNTIF(S12293,"M*"), K12293+90, IF(S12293="Low", K12293+180,"")))),
IF(((U12293="Yes")*(T12293="Critical")), K12293+30, IF(((U12293="Yes")*(T12293="High")), K12293+30,  IF(((U12293="Yes")*(COUNTIF(S12293,"M*"))), K12293+90,  IF(((U12293="Yes")*(T12293="Low")), K12293+180, IF(S12293="Critical", K12293+30, IF(S12293="High", K12293+30,IF(COUNTIF(S12293,"M*"), K12293+90, IF(S12293="Low", K12293+180,"")))))))))</f>
        <v/>
      </c>
    </row>
    <row r="12294" spans="12:12" ht="15.75" customHeight="1" x14ac:dyDescent="0.35">
      <c r="L12294" s="27" t="str">
        <f t="shared" si="192"/>
        <v/>
      </c>
    </row>
    <row r="12295" spans="12:12" ht="15.75" customHeight="1" x14ac:dyDescent="0.35">
      <c r="L12295" s="27" t="str">
        <f t="shared" si="192"/>
        <v/>
      </c>
    </row>
    <row r="12296" spans="12:12" ht="15.75" customHeight="1" x14ac:dyDescent="0.35">
      <c r="L12296" s="27" t="str">
        <f t="shared" si="192"/>
        <v/>
      </c>
    </row>
    <row r="12297" spans="12:12" ht="15.75" customHeight="1" x14ac:dyDescent="0.35">
      <c r="L12297" s="27" t="str">
        <f t="shared" si="192"/>
        <v/>
      </c>
    </row>
    <row r="12298" spans="12:12" ht="15.75" customHeight="1" x14ac:dyDescent="0.35">
      <c r="L12298" s="27" t="str">
        <f t="shared" si="192"/>
        <v/>
      </c>
    </row>
    <row r="12299" spans="12:12" ht="15.75" customHeight="1" x14ac:dyDescent="0.35">
      <c r="L12299" s="27" t="str">
        <f t="shared" si="192"/>
        <v/>
      </c>
    </row>
    <row r="12300" spans="12:12" ht="15.75" customHeight="1" x14ac:dyDescent="0.35">
      <c r="L12300" s="27" t="str">
        <f t="shared" si="192"/>
        <v/>
      </c>
    </row>
    <row r="12301" spans="12:12" ht="15.75" customHeight="1" x14ac:dyDescent="0.35">
      <c r="L12301" s="27" t="str">
        <f t="shared" si="192"/>
        <v/>
      </c>
    </row>
    <row r="12302" spans="12:12" ht="15.75" customHeight="1" x14ac:dyDescent="0.35">
      <c r="L12302" s="27" t="str">
        <f t="shared" si="192"/>
        <v/>
      </c>
    </row>
    <row r="12303" spans="12:12" ht="15.75" customHeight="1" x14ac:dyDescent="0.35">
      <c r="L12303" s="27" t="str">
        <f t="shared" si="192"/>
        <v/>
      </c>
    </row>
    <row r="12304" spans="12:12" ht="15.75" customHeight="1" x14ac:dyDescent="0.35">
      <c r="L12304" s="27" t="str">
        <f t="shared" si="192"/>
        <v/>
      </c>
    </row>
    <row r="12305" spans="12:12" ht="15.75" customHeight="1" x14ac:dyDescent="0.35">
      <c r="L12305" s="27" t="str">
        <f t="shared" si="192"/>
        <v/>
      </c>
    </row>
    <row r="12306" spans="12:12" ht="15.75" customHeight="1" x14ac:dyDescent="0.35">
      <c r="L12306" s="27" t="str">
        <f t="shared" si="192"/>
        <v/>
      </c>
    </row>
    <row r="12307" spans="12:12" ht="15.75" customHeight="1" x14ac:dyDescent="0.35">
      <c r="L12307" s="27" t="str">
        <f t="shared" si="192"/>
        <v/>
      </c>
    </row>
    <row r="12308" spans="12:12" ht="15.75" customHeight="1" x14ac:dyDescent="0.35">
      <c r="L12308" s="27" t="str">
        <f t="shared" si="192"/>
        <v/>
      </c>
    </row>
    <row r="12309" spans="12:12" ht="15.75" customHeight="1" x14ac:dyDescent="0.35">
      <c r="L12309" s="27" t="str">
        <f t="shared" si="192"/>
        <v/>
      </c>
    </row>
    <row r="12310" spans="12:12" ht="15.75" customHeight="1" x14ac:dyDescent="0.35">
      <c r="L12310" s="27" t="str">
        <f t="shared" si="192"/>
        <v/>
      </c>
    </row>
    <row r="12311" spans="12:12" ht="15.75" customHeight="1" x14ac:dyDescent="0.35">
      <c r="L12311" s="27" t="str">
        <f t="shared" si="192"/>
        <v/>
      </c>
    </row>
    <row r="12312" spans="12:12" ht="15.75" customHeight="1" x14ac:dyDescent="0.35">
      <c r="L12312" s="27" t="str">
        <f t="shared" si="192"/>
        <v/>
      </c>
    </row>
    <row r="12313" spans="12:12" ht="15.75" customHeight="1" x14ac:dyDescent="0.35">
      <c r="L12313" s="27" t="str">
        <f t="shared" si="192"/>
        <v/>
      </c>
    </row>
    <row r="12314" spans="12:12" ht="15.75" customHeight="1" x14ac:dyDescent="0.35">
      <c r="L12314" s="27" t="str">
        <f t="shared" si="192"/>
        <v/>
      </c>
    </row>
    <row r="12315" spans="12:12" ht="15.75" customHeight="1" x14ac:dyDescent="0.35">
      <c r="L12315" s="27" t="str">
        <f t="shared" si="192"/>
        <v/>
      </c>
    </row>
    <row r="12316" spans="12:12" ht="15.75" customHeight="1" x14ac:dyDescent="0.35">
      <c r="L12316" s="27" t="str">
        <f t="shared" si="192"/>
        <v/>
      </c>
    </row>
    <row r="12317" spans="12:12" ht="15.75" customHeight="1" x14ac:dyDescent="0.35">
      <c r="L12317" s="27" t="str">
        <f t="shared" si="192"/>
        <v/>
      </c>
    </row>
    <row r="12318" spans="12:12" ht="15.75" customHeight="1" x14ac:dyDescent="0.35">
      <c r="L12318" s="27" t="str">
        <f t="shared" si="192"/>
        <v/>
      </c>
    </row>
    <row r="12319" spans="12:12" ht="15.75" customHeight="1" x14ac:dyDescent="0.35">
      <c r="L12319" s="27" t="str">
        <f t="shared" si="192"/>
        <v/>
      </c>
    </row>
    <row r="12320" spans="12:12" ht="15.75" customHeight="1" x14ac:dyDescent="0.35">
      <c r="L12320" s="27" t="str">
        <f t="shared" si="192"/>
        <v/>
      </c>
    </row>
    <row r="12321" spans="12:12" ht="15.75" customHeight="1" x14ac:dyDescent="0.35">
      <c r="L12321" s="27" t="str">
        <f t="shared" si="192"/>
        <v/>
      </c>
    </row>
    <row r="12322" spans="12:12" ht="15.75" customHeight="1" x14ac:dyDescent="0.35">
      <c r="L12322" s="27" t="str">
        <f t="shared" si="192"/>
        <v/>
      </c>
    </row>
    <row r="12323" spans="12:12" ht="15.75" customHeight="1" x14ac:dyDescent="0.35">
      <c r="L12323" s="27" t="str">
        <f t="shared" si="192"/>
        <v/>
      </c>
    </row>
    <row r="12324" spans="12:12" ht="15.75" customHeight="1" x14ac:dyDescent="0.35">
      <c r="L12324" s="27" t="str">
        <f t="shared" si="192"/>
        <v/>
      </c>
    </row>
    <row r="12325" spans="12:12" ht="15.75" customHeight="1" x14ac:dyDescent="0.35">
      <c r="L12325" s="27" t="str">
        <f t="shared" si="192"/>
        <v/>
      </c>
    </row>
    <row r="12326" spans="12:12" ht="15.75" customHeight="1" x14ac:dyDescent="0.35">
      <c r="L12326" s="27" t="str">
        <f t="shared" si="192"/>
        <v/>
      </c>
    </row>
    <row r="12327" spans="12:12" ht="15.75" customHeight="1" x14ac:dyDescent="0.35">
      <c r="L12327" s="27" t="str">
        <f t="shared" si="192"/>
        <v/>
      </c>
    </row>
    <row r="12328" spans="12:12" ht="15.75" customHeight="1" x14ac:dyDescent="0.35">
      <c r="L12328" s="27" t="str">
        <f t="shared" si="192"/>
        <v/>
      </c>
    </row>
    <row r="12329" spans="12:12" ht="15.75" customHeight="1" x14ac:dyDescent="0.35">
      <c r="L12329" s="27" t="str">
        <f t="shared" si="192"/>
        <v/>
      </c>
    </row>
    <row r="12330" spans="12:12" ht="15.75" customHeight="1" x14ac:dyDescent="0.35">
      <c r="L12330" s="27" t="str">
        <f t="shared" si="192"/>
        <v/>
      </c>
    </row>
    <row r="12331" spans="12:12" ht="15.75" customHeight="1" x14ac:dyDescent="0.35">
      <c r="L12331" s="27" t="str">
        <f t="shared" si="192"/>
        <v/>
      </c>
    </row>
    <row r="12332" spans="12:12" ht="15.75" customHeight="1" x14ac:dyDescent="0.35">
      <c r="L12332" s="27" t="str">
        <f t="shared" si="192"/>
        <v/>
      </c>
    </row>
    <row r="12333" spans="12:12" ht="15.75" customHeight="1" x14ac:dyDescent="0.35">
      <c r="L12333" s="27" t="str">
        <f t="shared" si="192"/>
        <v/>
      </c>
    </row>
    <row r="12334" spans="12:12" ht="15.75" customHeight="1" x14ac:dyDescent="0.35">
      <c r="L12334" s="27" t="str">
        <f t="shared" si="192"/>
        <v/>
      </c>
    </row>
    <row r="12335" spans="12:12" ht="15.75" customHeight="1" x14ac:dyDescent="0.35">
      <c r="L12335" s="27" t="str">
        <f t="shared" si="192"/>
        <v/>
      </c>
    </row>
    <row r="12336" spans="12:12" ht="15.75" customHeight="1" x14ac:dyDescent="0.35">
      <c r="L12336" s="27" t="str">
        <f t="shared" si="192"/>
        <v/>
      </c>
    </row>
    <row r="12337" spans="12:12" ht="15.75" customHeight="1" x14ac:dyDescent="0.35">
      <c r="L12337" s="27" t="str">
        <f t="shared" si="192"/>
        <v/>
      </c>
    </row>
    <row r="12338" spans="12:12" ht="15.75" customHeight="1" x14ac:dyDescent="0.35">
      <c r="L12338" s="27" t="str">
        <f t="shared" si="192"/>
        <v/>
      </c>
    </row>
    <row r="12339" spans="12:12" ht="15.75" customHeight="1" x14ac:dyDescent="0.35">
      <c r="L12339" s="27" t="str">
        <f t="shared" si="192"/>
        <v/>
      </c>
    </row>
    <row r="12340" spans="12:12" ht="15.75" customHeight="1" x14ac:dyDescent="0.35">
      <c r="L12340" s="27" t="str">
        <f t="shared" si="192"/>
        <v/>
      </c>
    </row>
    <row r="12341" spans="12:12" ht="15.75" customHeight="1" x14ac:dyDescent="0.35">
      <c r="L12341" s="27" t="str">
        <f t="shared" si="192"/>
        <v/>
      </c>
    </row>
    <row r="12342" spans="12:12" ht="15.75" customHeight="1" x14ac:dyDescent="0.35">
      <c r="L12342" s="27" t="str">
        <f t="shared" si="192"/>
        <v/>
      </c>
    </row>
    <row r="12343" spans="12:12" ht="15.75" customHeight="1" x14ac:dyDescent="0.35">
      <c r="L12343" s="27" t="str">
        <f t="shared" si="192"/>
        <v/>
      </c>
    </row>
    <row r="12344" spans="12:12" ht="15.75" customHeight="1" x14ac:dyDescent="0.35">
      <c r="L12344" s="27" t="str">
        <f t="shared" si="192"/>
        <v/>
      </c>
    </row>
    <row r="12345" spans="12:12" ht="15.75" customHeight="1" x14ac:dyDescent="0.35">
      <c r="L12345" s="27" t="str">
        <f t="shared" si="192"/>
        <v/>
      </c>
    </row>
    <row r="12346" spans="12:12" ht="15.75" customHeight="1" x14ac:dyDescent="0.35">
      <c r="L12346" s="27" t="str">
        <f t="shared" si="192"/>
        <v/>
      </c>
    </row>
    <row r="12347" spans="12:12" ht="15.75" customHeight="1" x14ac:dyDescent="0.35">
      <c r="L12347" s="27" t="str">
        <f t="shared" si="192"/>
        <v/>
      </c>
    </row>
    <row r="12348" spans="12:12" ht="15.75" customHeight="1" x14ac:dyDescent="0.35">
      <c r="L12348" s="27" t="str">
        <f t="shared" si="192"/>
        <v/>
      </c>
    </row>
    <row r="12349" spans="12:12" ht="15.75" customHeight="1" x14ac:dyDescent="0.35">
      <c r="L12349" s="27" t="str">
        <f t="shared" si="192"/>
        <v/>
      </c>
    </row>
    <row r="12350" spans="12:12" ht="15.75" customHeight="1" x14ac:dyDescent="0.35">
      <c r="L12350" s="27" t="str">
        <f t="shared" si="192"/>
        <v/>
      </c>
    </row>
    <row r="12351" spans="12:12" ht="15.75" customHeight="1" x14ac:dyDescent="0.35">
      <c r="L12351" s="27" t="str">
        <f t="shared" si="192"/>
        <v/>
      </c>
    </row>
    <row r="12352" spans="12:12" ht="15.75" customHeight="1" x14ac:dyDescent="0.35">
      <c r="L12352" s="27" t="str">
        <f t="shared" si="192"/>
        <v/>
      </c>
    </row>
    <row r="12353" spans="12:12" ht="15.75" customHeight="1" x14ac:dyDescent="0.35">
      <c r="L12353" s="27" t="str">
        <f t="shared" si="192"/>
        <v/>
      </c>
    </row>
    <row r="12354" spans="12:12" ht="15.75" customHeight="1" x14ac:dyDescent="0.35">
      <c r="L12354" s="27" t="str">
        <f t="shared" si="192"/>
        <v/>
      </c>
    </row>
    <row r="12355" spans="12:12" ht="15.75" customHeight="1" x14ac:dyDescent="0.35">
      <c r="L12355" s="27" t="str">
        <f t="shared" si="192"/>
        <v/>
      </c>
    </row>
    <row r="12356" spans="12:12" ht="15.75" customHeight="1" x14ac:dyDescent="0.35">
      <c r="L12356" s="27" t="str">
        <f t="shared" si="192"/>
        <v/>
      </c>
    </row>
    <row r="12357" spans="12:12" ht="15.75" customHeight="1" x14ac:dyDescent="0.35">
      <c r="L12357" s="27" t="str">
        <f t="shared" ref="L12357:L12420" si="193">IF((T12357="N/A")+(ISBLANK(T12357)), IF(S12357="Critical", K12357+30, IF(S12357="High", K12357+30,IF(COUNTIF(S12357,"M*"), K12357+90, IF(S12357="Low", K12357+180,"")))),
IF(((U12357="Yes")*(T12357="Critical")), K12357+30, IF(((U12357="Yes")*(T12357="High")), K12357+30,  IF(((U12357="Yes")*(COUNTIF(S12357,"M*"))), K12357+90,  IF(((U12357="Yes")*(T12357="Low")), K12357+180, IF(S12357="Critical", K12357+30, IF(S12357="High", K12357+30,IF(COUNTIF(S12357,"M*"), K12357+90, IF(S12357="Low", K12357+180,"")))))))))</f>
        <v/>
      </c>
    </row>
    <row r="12358" spans="12:12" ht="15.75" customHeight="1" x14ac:dyDescent="0.35">
      <c r="L12358" s="27" t="str">
        <f t="shared" si="193"/>
        <v/>
      </c>
    </row>
    <row r="12359" spans="12:12" ht="15.75" customHeight="1" x14ac:dyDescent="0.35">
      <c r="L12359" s="27" t="str">
        <f t="shared" si="193"/>
        <v/>
      </c>
    </row>
    <row r="12360" spans="12:12" ht="15.75" customHeight="1" x14ac:dyDescent="0.35">
      <c r="L12360" s="27" t="str">
        <f t="shared" si="193"/>
        <v/>
      </c>
    </row>
    <row r="12361" spans="12:12" ht="15.75" customHeight="1" x14ac:dyDescent="0.35">
      <c r="L12361" s="27" t="str">
        <f t="shared" si="193"/>
        <v/>
      </c>
    </row>
    <row r="12362" spans="12:12" ht="15.75" customHeight="1" x14ac:dyDescent="0.35">
      <c r="L12362" s="27" t="str">
        <f t="shared" si="193"/>
        <v/>
      </c>
    </row>
    <row r="12363" spans="12:12" ht="15.75" customHeight="1" x14ac:dyDescent="0.35">
      <c r="L12363" s="27" t="str">
        <f t="shared" si="193"/>
        <v/>
      </c>
    </row>
    <row r="12364" spans="12:12" ht="15.75" customHeight="1" x14ac:dyDescent="0.35">
      <c r="L12364" s="27" t="str">
        <f t="shared" si="193"/>
        <v/>
      </c>
    </row>
    <row r="12365" spans="12:12" ht="15.75" customHeight="1" x14ac:dyDescent="0.35">
      <c r="L12365" s="27" t="str">
        <f t="shared" si="193"/>
        <v/>
      </c>
    </row>
    <row r="12366" spans="12:12" ht="15.75" customHeight="1" x14ac:dyDescent="0.35">
      <c r="L12366" s="27" t="str">
        <f t="shared" si="193"/>
        <v/>
      </c>
    </row>
    <row r="12367" spans="12:12" ht="15.75" customHeight="1" x14ac:dyDescent="0.35">
      <c r="L12367" s="27" t="str">
        <f t="shared" si="193"/>
        <v/>
      </c>
    </row>
    <row r="12368" spans="12:12" ht="15.75" customHeight="1" x14ac:dyDescent="0.35">
      <c r="L12368" s="27" t="str">
        <f t="shared" si="193"/>
        <v/>
      </c>
    </row>
    <row r="12369" spans="12:12" ht="15.75" customHeight="1" x14ac:dyDescent="0.35">
      <c r="L12369" s="27" t="str">
        <f t="shared" si="193"/>
        <v/>
      </c>
    </row>
    <row r="12370" spans="12:12" ht="15.75" customHeight="1" x14ac:dyDescent="0.35">
      <c r="L12370" s="27" t="str">
        <f t="shared" si="193"/>
        <v/>
      </c>
    </row>
    <row r="12371" spans="12:12" ht="15.75" customHeight="1" x14ac:dyDescent="0.35">
      <c r="L12371" s="27" t="str">
        <f t="shared" si="193"/>
        <v/>
      </c>
    </row>
    <row r="12372" spans="12:12" ht="15.75" customHeight="1" x14ac:dyDescent="0.35">
      <c r="L12372" s="27" t="str">
        <f t="shared" si="193"/>
        <v/>
      </c>
    </row>
    <row r="12373" spans="12:12" ht="15.75" customHeight="1" x14ac:dyDescent="0.35">
      <c r="L12373" s="27" t="str">
        <f t="shared" si="193"/>
        <v/>
      </c>
    </row>
    <row r="12374" spans="12:12" ht="15.75" customHeight="1" x14ac:dyDescent="0.35">
      <c r="L12374" s="27" t="str">
        <f t="shared" si="193"/>
        <v/>
      </c>
    </row>
    <row r="12375" spans="12:12" ht="15.75" customHeight="1" x14ac:dyDescent="0.35">
      <c r="L12375" s="27" t="str">
        <f t="shared" si="193"/>
        <v/>
      </c>
    </row>
    <row r="12376" spans="12:12" ht="15.75" customHeight="1" x14ac:dyDescent="0.35">
      <c r="L12376" s="27" t="str">
        <f t="shared" si="193"/>
        <v/>
      </c>
    </row>
    <row r="12377" spans="12:12" ht="15.75" customHeight="1" x14ac:dyDescent="0.35">
      <c r="L12377" s="27" t="str">
        <f t="shared" si="193"/>
        <v/>
      </c>
    </row>
    <row r="12378" spans="12:12" ht="15.75" customHeight="1" x14ac:dyDescent="0.35">
      <c r="L12378" s="27" t="str">
        <f t="shared" si="193"/>
        <v/>
      </c>
    </row>
    <row r="12379" spans="12:12" ht="15.75" customHeight="1" x14ac:dyDescent="0.35">
      <c r="L12379" s="27" t="str">
        <f t="shared" si="193"/>
        <v/>
      </c>
    </row>
    <row r="12380" spans="12:12" ht="15.75" customHeight="1" x14ac:dyDescent="0.35">
      <c r="L12380" s="27" t="str">
        <f t="shared" si="193"/>
        <v/>
      </c>
    </row>
    <row r="12381" spans="12:12" ht="15.75" customHeight="1" x14ac:dyDescent="0.35">
      <c r="L12381" s="27" t="str">
        <f t="shared" si="193"/>
        <v/>
      </c>
    </row>
    <row r="12382" spans="12:12" ht="15.75" customHeight="1" x14ac:dyDescent="0.35">
      <c r="L12382" s="27" t="str">
        <f t="shared" si="193"/>
        <v/>
      </c>
    </row>
    <row r="12383" spans="12:12" ht="15.75" customHeight="1" x14ac:dyDescent="0.35">
      <c r="L12383" s="27" t="str">
        <f t="shared" si="193"/>
        <v/>
      </c>
    </row>
    <row r="12384" spans="12:12" ht="15.75" customHeight="1" x14ac:dyDescent="0.35">
      <c r="L12384" s="27" t="str">
        <f t="shared" si="193"/>
        <v/>
      </c>
    </row>
    <row r="12385" spans="12:12" ht="15.75" customHeight="1" x14ac:dyDescent="0.35">
      <c r="L12385" s="27" t="str">
        <f t="shared" si="193"/>
        <v/>
      </c>
    </row>
    <row r="12386" spans="12:12" ht="15.75" customHeight="1" x14ac:dyDescent="0.35">
      <c r="L12386" s="27" t="str">
        <f t="shared" si="193"/>
        <v/>
      </c>
    </row>
    <row r="12387" spans="12:12" ht="15.75" customHeight="1" x14ac:dyDescent="0.35">
      <c r="L12387" s="27" t="str">
        <f t="shared" si="193"/>
        <v/>
      </c>
    </row>
    <row r="12388" spans="12:12" ht="15.75" customHeight="1" x14ac:dyDescent="0.35">
      <c r="L12388" s="27" t="str">
        <f t="shared" si="193"/>
        <v/>
      </c>
    </row>
    <row r="12389" spans="12:12" ht="15.75" customHeight="1" x14ac:dyDescent="0.35">
      <c r="L12389" s="27" t="str">
        <f t="shared" si="193"/>
        <v/>
      </c>
    </row>
    <row r="12390" spans="12:12" ht="15.75" customHeight="1" x14ac:dyDescent="0.35">
      <c r="L12390" s="27" t="str">
        <f t="shared" si="193"/>
        <v/>
      </c>
    </row>
    <row r="12391" spans="12:12" ht="15.75" customHeight="1" x14ac:dyDescent="0.35">
      <c r="L12391" s="27" t="str">
        <f t="shared" si="193"/>
        <v/>
      </c>
    </row>
    <row r="12392" spans="12:12" ht="15.75" customHeight="1" x14ac:dyDescent="0.35">
      <c r="L12392" s="27" t="str">
        <f t="shared" si="193"/>
        <v/>
      </c>
    </row>
    <row r="12393" spans="12:12" ht="15.75" customHeight="1" x14ac:dyDescent="0.35">
      <c r="L12393" s="27" t="str">
        <f t="shared" si="193"/>
        <v/>
      </c>
    </row>
    <row r="12394" spans="12:12" ht="15.75" customHeight="1" x14ac:dyDescent="0.35">
      <c r="L12394" s="27" t="str">
        <f t="shared" si="193"/>
        <v/>
      </c>
    </row>
    <row r="12395" spans="12:12" ht="15.75" customHeight="1" x14ac:dyDescent="0.35">
      <c r="L12395" s="27" t="str">
        <f t="shared" si="193"/>
        <v/>
      </c>
    </row>
    <row r="12396" spans="12:12" ht="15.75" customHeight="1" x14ac:dyDescent="0.35">
      <c r="L12396" s="27" t="str">
        <f t="shared" si="193"/>
        <v/>
      </c>
    </row>
    <row r="12397" spans="12:12" ht="15.75" customHeight="1" x14ac:dyDescent="0.35">
      <c r="L12397" s="27" t="str">
        <f t="shared" si="193"/>
        <v/>
      </c>
    </row>
    <row r="12398" spans="12:12" ht="15.75" customHeight="1" x14ac:dyDescent="0.35">
      <c r="L12398" s="27" t="str">
        <f t="shared" si="193"/>
        <v/>
      </c>
    </row>
    <row r="12399" spans="12:12" ht="15.75" customHeight="1" x14ac:dyDescent="0.35">
      <c r="L12399" s="27" t="str">
        <f t="shared" si="193"/>
        <v/>
      </c>
    </row>
    <row r="12400" spans="12:12" ht="15.75" customHeight="1" x14ac:dyDescent="0.35">
      <c r="L12400" s="27" t="str">
        <f t="shared" si="193"/>
        <v/>
      </c>
    </row>
    <row r="12401" spans="12:12" ht="15.75" customHeight="1" x14ac:dyDescent="0.35">
      <c r="L12401" s="27" t="str">
        <f t="shared" si="193"/>
        <v/>
      </c>
    </row>
    <row r="12402" spans="12:12" ht="15.75" customHeight="1" x14ac:dyDescent="0.35">
      <c r="L12402" s="27" t="str">
        <f t="shared" si="193"/>
        <v/>
      </c>
    </row>
    <row r="12403" spans="12:12" ht="15.75" customHeight="1" x14ac:dyDescent="0.35">
      <c r="L12403" s="27" t="str">
        <f t="shared" si="193"/>
        <v/>
      </c>
    </row>
    <row r="12404" spans="12:12" ht="15.75" customHeight="1" x14ac:dyDescent="0.35">
      <c r="L12404" s="27" t="str">
        <f t="shared" si="193"/>
        <v/>
      </c>
    </row>
    <row r="12405" spans="12:12" ht="15.75" customHeight="1" x14ac:dyDescent="0.35">
      <c r="L12405" s="27" t="str">
        <f t="shared" si="193"/>
        <v/>
      </c>
    </row>
    <row r="12406" spans="12:12" ht="15.75" customHeight="1" x14ac:dyDescent="0.35">
      <c r="L12406" s="27" t="str">
        <f t="shared" si="193"/>
        <v/>
      </c>
    </row>
    <row r="12407" spans="12:12" ht="15.75" customHeight="1" x14ac:dyDescent="0.35">
      <c r="L12407" s="27" t="str">
        <f t="shared" si="193"/>
        <v/>
      </c>
    </row>
    <row r="12408" spans="12:12" ht="15.75" customHeight="1" x14ac:dyDescent="0.35">
      <c r="L12408" s="27" t="str">
        <f t="shared" si="193"/>
        <v/>
      </c>
    </row>
    <row r="12409" spans="12:12" ht="15.75" customHeight="1" x14ac:dyDescent="0.35">
      <c r="L12409" s="27" t="str">
        <f t="shared" si="193"/>
        <v/>
      </c>
    </row>
    <row r="12410" spans="12:12" ht="15.75" customHeight="1" x14ac:dyDescent="0.35">
      <c r="L12410" s="27" t="str">
        <f t="shared" si="193"/>
        <v/>
      </c>
    </row>
    <row r="12411" spans="12:12" ht="15.75" customHeight="1" x14ac:dyDescent="0.35">
      <c r="L12411" s="27" t="str">
        <f t="shared" si="193"/>
        <v/>
      </c>
    </row>
    <row r="12412" spans="12:12" ht="15.75" customHeight="1" x14ac:dyDescent="0.35">
      <c r="L12412" s="27" t="str">
        <f t="shared" si="193"/>
        <v/>
      </c>
    </row>
    <row r="12413" spans="12:12" ht="15.75" customHeight="1" x14ac:dyDescent="0.35">
      <c r="L12413" s="27" t="str">
        <f t="shared" si="193"/>
        <v/>
      </c>
    </row>
    <row r="12414" spans="12:12" ht="15.75" customHeight="1" x14ac:dyDescent="0.35">
      <c r="L12414" s="27" t="str">
        <f t="shared" si="193"/>
        <v/>
      </c>
    </row>
    <row r="12415" spans="12:12" ht="15.75" customHeight="1" x14ac:dyDescent="0.35">
      <c r="L12415" s="27" t="str">
        <f t="shared" si="193"/>
        <v/>
      </c>
    </row>
    <row r="12416" spans="12:12" ht="15.75" customHeight="1" x14ac:dyDescent="0.35">
      <c r="L12416" s="27" t="str">
        <f t="shared" si="193"/>
        <v/>
      </c>
    </row>
    <row r="12417" spans="12:12" ht="15.75" customHeight="1" x14ac:dyDescent="0.35">
      <c r="L12417" s="27" t="str">
        <f t="shared" si="193"/>
        <v/>
      </c>
    </row>
    <row r="12418" spans="12:12" ht="15.75" customHeight="1" x14ac:dyDescent="0.35">
      <c r="L12418" s="27" t="str">
        <f t="shared" si="193"/>
        <v/>
      </c>
    </row>
    <row r="12419" spans="12:12" ht="15.75" customHeight="1" x14ac:dyDescent="0.35">
      <c r="L12419" s="27" t="str">
        <f t="shared" si="193"/>
        <v/>
      </c>
    </row>
    <row r="12420" spans="12:12" ht="15.75" customHeight="1" x14ac:dyDescent="0.35">
      <c r="L12420" s="27" t="str">
        <f t="shared" si="193"/>
        <v/>
      </c>
    </row>
    <row r="12421" spans="12:12" ht="15.75" customHeight="1" x14ac:dyDescent="0.35">
      <c r="L12421" s="27" t="str">
        <f t="shared" ref="L12421:L12484" si="194">IF((T12421="N/A")+(ISBLANK(T12421)), IF(S12421="Critical", K12421+30, IF(S12421="High", K12421+30,IF(COUNTIF(S12421,"M*"), K12421+90, IF(S12421="Low", K12421+180,"")))),
IF(((U12421="Yes")*(T12421="Critical")), K12421+30, IF(((U12421="Yes")*(T12421="High")), K12421+30,  IF(((U12421="Yes")*(COUNTIF(S12421,"M*"))), K12421+90,  IF(((U12421="Yes")*(T12421="Low")), K12421+180, IF(S12421="Critical", K12421+30, IF(S12421="High", K12421+30,IF(COUNTIF(S12421,"M*"), K12421+90, IF(S12421="Low", K12421+180,"")))))))))</f>
        <v/>
      </c>
    </row>
    <row r="12422" spans="12:12" ht="15.75" customHeight="1" x14ac:dyDescent="0.35">
      <c r="L12422" s="27" t="str">
        <f t="shared" si="194"/>
        <v/>
      </c>
    </row>
    <row r="12423" spans="12:12" ht="15.75" customHeight="1" x14ac:dyDescent="0.35">
      <c r="L12423" s="27" t="str">
        <f t="shared" si="194"/>
        <v/>
      </c>
    </row>
    <row r="12424" spans="12:12" ht="15.75" customHeight="1" x14ac:dyDescent="0.35">
      <c r="L12424" s="27" t="str">
        <f t="shared" si="194"/>
        <v/>
      </c>
    </row>
    <row r="12425" spans="12:12" ht="15.75" customHeight="1" x14ac:dyDescent="0.35">
      <c r="L12425" s="27" t="str">
        <f t="shared" si="194"/>
        <v/>
      </c>
    </row>
    <row r="12426" spans="12:12" ht="15.75" customHeight="1" x14ac:dyDescent="0.35">
      <c r="L12426" s="27" t="str">
        <f t="shared" si="194"/>
        <v/>
      </c>
    </row>
    <row r="12427" spans="12:12" ht="15.75" customHeight="1" x14ac:dyDescent="0.35">
      <c r="L12427" s="27" t="str">
        <f t="shared" si="194"/>
        <v/>
      </c>
    </row>
    <row r="12428" spans="12:12" ht="15.75" customHeight="1" x14ac:dyDescent="0.35">
      <c r="L12428" s="27" t="str">
        <f t="shared" si="194"/>
        <v/>
      </c>
    </row>
    <row r="12429" spans="12:12" ht="15.75" customHeight="1" x14ac:dyDescent="0.35">
      <c r="L12429" s="27" t="str">
        <f t="shared" si="194"/>
        <v/>
      </c>
    </row>
    <row r="12430" spans="12:12" ht="15.75" customHeight="1" x14ac:dyDescent="0.35">
      <c r="L12430" s="27" t="str">
        <f t="shared" si="194"/>
        <v/>
      </c>
    </row>
    <row r="12431" spans="12:12" ht="15.75" customHeight="1" x14ac:dyDescent="0.35">
      <c r="L12431" s="27" t="str">
        <f t="shared" si="194"/>
        <v/>
      </c>
    </row>
    <row r="12432" spans="12:12" ht="15.75" customHeight="1" x14ac:dyDescent="0.35">
      <c r="L12432" s="27" t="str">
        <f t="shared" si="194"/>
        <v/>
      </c>
    </row>
    <row r="12433" spans="12:12" ht="15.75" customHeight="1" x14ac:dyDescent="0.35">
      <c r="L12433" s="27" t="str">
        <f t="shared" si="194"/>
        <v/>
      </c>
    </row>
    <row r="12434" spans="12:12" ht="15.75" customHeight="1" x14ac:dyDescent="0.35">
      <c r="L12434" s="27" t="str">
        <f t="shared" si="194"/>
        <v/>
      </c>
    </row>
    <row r="12435" spans="12:12" ht="15.75" customHeight="1" x14ac:dyDescent="0.35">
      <c r="L12435" s="27" t="str">
        <f t="shared" si="194"/>
        <v/>
      </c>
    </row>
    <row r="12436" spans="12:12" ht="15.75" customHeight="1" x14ac:dyDescent="0.35">
      <c r="L12436" s="27" t="str">
        <f t="shared" si="194"/>
        <v/>
      </c>
    </row>
    <row r="12437" spans="12:12" ht="15.75" customHeight="1" x14ac:dyDescent="0.35">
      <c r="L12437" s="27" t="str">
        <f t="shared" si="194"/>
        <v/>
      </c>
    </row>
    <row r="12438" spans="12:12" ht="15.75" customHeight="1" x14ac:dyDescent="0.35">
      <c r="L12438" s="27" t="str">
        <f t="shared" si="194"/>
        <v/>
      </c>
    </row>
    <row r="12439" spans="12:12" ht="15.75" customHeight="1" x14ac:dyDescent="0.35">
      <c r="L12439" s="27" t="str">
        <f t="shared" si="194"/>
        <v/>
      </c>
    </row>
    <row r="12440" spans="12:12" ht="15.75" customHeight="1" x14ac:dyDescent="0.35">
      <c r="L12440" s="27" t="str">
        <f t="shared" si="194"/>
        <v/>
      </c>
    </row>
    <row r="12441" spans="12:12" ht="15.75" customHeight="1" x14ac:dyDescent="0.35">
      <c r="L12441" s="27" t="str">
        <f t="shared" si="194"/>
        <v/>
      </c>
    </row>
    <row r="12442" spans="12:12" ht="15.75" customHeight="1" x14ac:dyDescent="0.35">
      <c r="L12442" s="27" t="str">
        <f t="shared" si="194"/>
        <v/>
      </c>
    </row>
    <row r="12443" spans="12:12" ht="15.75" customHeight="1" x14ac:dyDescent="0.35">
      <c r="L12443" s="27" t="str">
        <f t="shared" si="194"/>
        <v/>
      </c>
    </row>
    <row r="12444" spans="12:12" ht="15.75" customHeight="1" x14ac:dyDescent="0.35">
      <c r="L12444" s="27" t="str">
        <f t="shared" si="194"/>
        <v/>
      </c>
    </row>
    <row r="12445" spans="12:12" ht="15.75" customHeight="1" x14ac:dyDescent="0.35">
      <c r="L12445" s="27" t="str">
        <f t="shared" si="194"/>
        <v/>
      </c>
    </row>
    <row r="12446" spans="12:12" ht="15.75" customHeight="1" x14ac:dyDescent="0.35">
      <c r="L12446" s="27" t="str">
        <f t="shared" si="194"/>
        <v/>
      </c>
    </row>
    <row r="12447" spans="12:12" ht="15.75" customHeight="1" x14ac:dyDescent="0.35">
      <c r="L12447" s="27" t="str">
        <f t="shared" si="194"/>
        <v/>
      </c>
    </row>
    <row r="12448" spans="12:12" ht="15.75" customHeight="1" x14ac:dyDescent="0.35">
      <c r="L12448" s="27" t="str">
        <f t="shared" si="194"/>
        <v/>
      </c>
    </row>
    <row r="12449" spans="12:12" ht="15.75" customHeight="1" x14ac:dyDescent="0.35">
      <c r="L12449" s="27" t="str">
        <f t="shared" si="194"/>
        <v/>
      </c>
    </row>
    <row r="12450" spans="12:12" ht="15.75" customHeight="1" x14ac:dyDescent="0.35">
      <c r="L12450" s="27" t="str">
        <f t="shared" si="194"/>
        <v/>
      </c>
    </row>
    <row r="12451" spans="12:12" ht="15.75" customHeight="1" x14ac:dyDescent="0.35">
      <c r="L12451" s="27" t="str">
        <f t="shared" si="194"/>
        <v/>
      </c>
    </row>
    <row r="12452" spans="12:12" ht="15.75" customHeight="1" x14ac:dyDescent="0.35">
      <c r="L12452" s="27" t="str">
        <f t="shared" si="194"/>
        <v/>
      </c>
    </row>
    <row r="12453" spans="12:12" ht="15.75" customHeight="1" x14ac:dyDescent="0.35">
      <c r="L12453" s="27" t="str">
        <f t="shared" si="194"/>
        <v/>
      </c>
    </row>
    <row r="12454" spans="12:12" ht="15.75" customHeight="1" x14ac:dyDescent="0.35">
      <c r="L12454" s="27" t="str">
        <f t="shared" si="194"/>
        <v/>
      </c>
    </row>
    <row r="12455" spans="12:12" ht="15.75" customHeight="1" x14ac:dyDescent="0.35">
      <c r="L12455" s="27" t="str">
        <f t="shared" si="194"/>
        <v/>
      </c>
    </row>
    <row r="12456" spans="12:12" ht="15.75" customHeight="1" x14ac:dyDescent="0.35">
      <c r="L12456" s="27" t="str">
        <f t="shared" si="194"/>
        <v/>
      </c>
    </row>
    <row r="12457" spans="12:12" ht="15.75" customHeight="1" x14ac:dyDescent="0.35">
      <c r="L12457" s="27" t="str">
        <f t="shared" si="194"/>
        <v/>
      </c>
    </row>
    <row r="12458" spans="12:12" ht="15.75" customHeight="1" x14ac:dyDescent="0.35">
      <c r="L12458" s="27" t="str">
        <f t="shared" si="194"/>
        <v/>
      </c>
    </row>
    <row r="12459" spans="12:12" ht="15.75" customHeight="1" x14ac:dyDescent="0.35">
      <c r="L12459" s="27" t="str">
        <f t="shared" si="194"/>
        <v/>
      </c>
    </row>
    <row r="12460" spans="12:12" ht="15.75" customHeight="1" x14ac:dyDescent="0.35">
      <c r="L12460" s="27" t="str">
        <f t="shared" si="194"/>
        <v/>
      </c>
    </row>
    <row r="12461" spans="12:12" ht="15.75" customHeight="1" x14ac:dyDescent="0.35">
      <c r="L12461" s="27" t="str">
        <f t="shared" si="194"/>
        <v/>
      </c>
    </row>
    <row r="12462" spans="12:12" ht="15.75" customHeight="1" x14ac:dyDescent="0.35">
      <c r="L12462" s="27" t="str">
        <f t="shared" si="194"/>
        <v/>
      </c>
    </row>
    <row r="12463" spans="12:12" ht="15.75" customHeight="1" x14ac:dyDescent="0.35">
      <c r="L12463" s="27" t="str">
        <f t="shared" si="194"/>
        <v/>
      </c>
    </row>
    <row r="12464" spans="12:12" ht="15.75" customHeight="1" x14ac:dyDescent="0.35">
      <c r="L12464" s="27" t="str">
        <f t="shared" si="194"/>
        <v/>
      </c>
    </row>
    <row r="12465" spans="12:12" ht="15.75" customHeight="1" x14ac:dyDescent="0.35">
      <c r="L12465" s="27" t="str">
        <f t="shared" si="194"/>
        <v/>
      </c>
    </row>
    <row r="12466" spans="12:12" ht="15.75" customHeight="1" x14ac:dyDescent="0.35">
      <c r="L12466" s="27" t="str">
        <f t="shared" si="194"/>
        <v/>
      </c>
    </row>
    <row r="12467" spans="12:12" ht="15.75" customHeight="1" x14ac:dyDescent="0.35">
      <c r="L12467" s="27" t="str">
        <f t="shared" si="194"/>
        <v/>
      </c>
    </row>
    <row r="12468" spans="12:12" ht="15.75" customHeight="1" x14ac:dyDescent="0.35">
      <c r="L12468" s="27" t="str">
        <f t="shared" si="194"/>
        <v/>
      </c>
    </row>
    <row r="12469" spans="12:12" ht="15.75" customHeight="1" x14ac:dyDescent="0.35">
      <c r="L12469" s="27" t="str">
        <f t="shared" si="194"/>
        <v/>
      </c>
    </row>
    <row r="12470" spans="12:12" ht="15.75" customHeight="1" x14ac:dyDescent="0.35">
      <c r="L12470" s="27" t="str">
        <f t="shared" si="194"/>
        <v/>
      </c>
    </row>
    <row r="12471" spans="12:12" ht="15.75" customHeight="1" x14ac:dyDescent="0.35">
      <c r="L12471" s="27" t="str">
        <f t="shared" si="194"/>
        <v/>
      </c>
    </row>
    <row r="12472" spans="12:12" ht="15.75" customHeight="1" x14ac:dyDescent="0.35">
      <c r="L12472" s="27" t="str">
        <f t="shared" si="194"/>
        <v/>
      </c>
    </row>
    <row r="12473" spans="12:12" ht="15.75" customHeight="1" x14ac:dyDescent="0.35">
      <c r="L12473" s="27" t="str">
        <f t="shared" si="194"/>
        <v/>
      </c>
    </row>
    <row r="12474" spans="12:12" ht="15.75" customHeight="1" x14ac:dyDescent="0.35">
      <c r="L12474" s="27" t="str">
        <f t="shared" si="194"/>
        <v/>
      </c>
    </row>
    <row r="12475" spans="12:12" ht="15.75" customHeight="1" x14ac:dyDescent="0.35">
      <c r="L12475" s="27" t="str">
        <f t="shared" si="194"/>
        <v/>
      </c>
    </row>
    <row r="12476" spans="12:12" ht="15.75" customHeight="1" x14ac:dyDescent="0.35">
      <c r="L12476" s="27" t="str">
        <f t="shared" si="194"/>
        <v/>
      </c>
    </row>
    <row r="12477" spans="12:12" ht="15.75" customHeight="1" x14ac:dyDescent="0.35">
      <c r="L12477" s="27" t="str">
        <f t="shared" si="194"/>
        <v/>
      </c>
    </row>
    <row r="12478" spans="12:12" ht="15.75" customHeight="1" x14ac:dyDescent="0.35">
      <c r="L12478" s="27" t="str">
        <f t="shared" si="194"/>
        <v/>
      </c>
    </row>
    <row r="12479" spans="12:12" ht="15.75" customHeight="1" x14ac:dyDescent="0.35">
      <c r="L12479" s="27" t="str">
        <f t="shared" si="194"/>
        <v/>
      </c>
    </row>
    <row r="12480" spans="12:12" ht="15.75" customHeight="1" x14ac:dyDescent="0.35">
      <c r="L12480" s="27" t="str">
        <f t="shared" si="194"/>
        <v/>
      </c>
    </row>
    <row r="12481" spans="12:12" ht="15.75" customHeight="1" x14ac:dyDescent="0.35">
      <c r="L12481" s="27" t="str">
        <f t="shared" si="194"/>
        <v/>
      </c>
    </row>
    <row r="12482" spans="12:12" ht="15.75" customHeight="1" x14ac:dyDescent="0.35">
      <c r="L12482" s="27" t="str">
        <f t="shared" si="194"/>
        <v/>
      </c>
    </row>
    <row r="12483" spans="12:12" ht="15.75" customHeight="1" x14ac:dyDescent="0.35">
      <c r="L12483" s="27" t="str">
        <f t="shared" si="194"/>
        <v/>
      </c>
    </row>
    <row r="12484" spans="12:12" ht="15.75" customHeight="1" x14ac:dyDescent="0.35">
      <c r="L12484" s="27" t="str">
        <f t="shared" si="194"/>
        <v/>
      </c>
    </row>
    <row r="12485" spans="12:12" ht="15.75" customHeight="1" x14ac:dyDescent="0.35">
      <c r="L12485" s="27" t="str">
        <f t="shared" ref="L12485:L12548" si="195">IF((T12485="N/A")+(ISBLANK(T12485)), IF(S12485="Critical", K12485+30, IF(S12485="High", K12485+30,IF(COUNTIF(S12485,"M*"), K12485+90, IF(S12485="Low", K12485+180,"")))),
IF(((U12485="Yes")*(T12485="Critical")), K12485+30, IF(((U12485="Yes")*(T12485="High")), K12485+30,  IF(((U12485="Yes")*(COUNTIF(S12485,"M*"))), K12485+90,  IF(((U12485="Yes")*(T12485="Low")), K12485+180, IF(S12485="Critical", K12485+30, IF(S12485="High", K12485+30,IF(COUNTIF(S12485,"M*"), K12485+90, IF(S12485="Low", K12485+180,"")))))))))</f>
        <v/>
      </c>
    </row>
    <row r="12486" spans="12:12" ht="15.75" customHeight="1" x14ac:dyDescent="0.35">
      <c r="L12486" s="27" t="str">
        <f t="shared" si="195"/>
        <v/>
      </c>
    </row>
    <row r="12487" spans="12:12" ht="15.75" customHeight="1" x14ac:dyDescent="0.35">
      <c r="L12487" s="27" t="str">
        <f t="shared" si="195"/>
        <v/>
      </c>
    </row>
    <row r="12488" spans="12:12" ht="15.75" customHeight="1" x14ac:dyDescent="0.35">
      <c r="L12488" s="27" t="str">
        <f t="shared" si="195"/>
        <v/>
      </c>
    </row>
    <row r="12489" spans="12:12" ht="15.75" customHeight="1" x14ac:dyDescent="0.35">
      <c r="L12489" s="27" t="str">
        <f t="shared" si="195"/>
        <v/>
      </c>
    </row>
    <row r="12490" spans="12:12" ht="15.75" customHeight="1" x14ac:dyDescent="0.35">
      <c r="L12490" s="27" t="str">
        <f t="shared" si="195"/>
        <v/>
      </c>
    </row>
    <row r="12491" spans="12:12" ht="15.75" customHeight="1" x14ac:dyDescent="0.35">
      <c r="L12491" s="27" t="str">
        <f t="shared" si="195"/>
        <v/>
      </c>
    </row>
    <row r="12492" spans="12:12" ht="15.75" customHeight="1" x14ac:dyDescent="0.35">
      <c r="L12492" s="27" t="str">
        <f t="shared" si="195"/>
        <v/>
      </c>
    </row>
    <row r="12493" spans="12:12" ht="15.75" customHeight="1" x14ac:dyDescent="0.35">
      <c r="L12493" s="27" t="str">
        <f t="shared" si="195"/>
        <v/>
      </c>
    </row>
    <row r="12494" spans="12:12" ht="15.75" customHeight="1" x14ac:dyDescent="0.35">
      <c r="L12494" s="27" t="str">
        <f t="shared" si="195"/>
        <v/>
      </c>
    </row>
    <row r="12495" spans="12:12" ht="15.75" customHeight="1" x14ac:dyDescent="0.35">
      <c r="L12495" s="27" t="str">
        <f t="shared" si="195"/>
        <v/>
      </c>
    </row>
    <row r="12496" spans="12:12" ht="15.75" customHeight="1" x14ac:dyDescent="0.35">
      <c r="L12496" s="27" t="str">
        <f t="shared" si="195"/>
        <v/>
      </c>
    </row>
    <row r="12497" spans="12:12" ht="15.75" customHeight="1" x14ac:dyDescent="0.35">
      <c r="L12497" s="27" t="str">
        <f t="shared" si="195"/>
        <v/>
      </c>
    </row>
    <row r="12498" spans="12:12" ht="15.75" customHeight="1" x14ac:dyDescent="0.35">
      <c r="L12498" s="27" t="str">
        <f t="shared" si="195"/>
        <v/>
      </c>
    </row>
    <row r="12499" spans="12:12" ht="15.75" customHeight="1" x14ac:dyDescent="0.35">
      <c r="L12499" s="27" t="str">
        <f t="shared" si="195"/>
        <v/>
      </c>
    </row>
    <row r="12500" spans="12:12" ht="15.75" customHeight="1" x14ac:dyDescent="0.35">
      <c r="L12500" s="27" t="str">
        <f t="shared" si="195"/>
        <v/>
      </c>
    </row>
    <row r="12501" spans="12:12" ht="15.75" customHeight="1" x14ac:dyDescent="0.35">
      <c r="L12501" s="27" t="str">
        <f t="shared" si="195"/>
        <v/>
      </c>
    </row>
    <row r="12502" spans="12:12" ht="15.75" customHeight="1" x14ac:dyDescent="0.35">
      <c r="L12502" s="27" t="str">
        <f t="shared" si="195"/>
        <v/>
      </c>
    </row>
    <row r="12503" spans="12:12" ht="15.75" customHeight="1" x14ac:dyDescent="0.35">
      <c r="L12503" s="27" t="str">
        <f t="shared" si="195"/>
        <v/>
      </c>
    </row>
    <row r="12504" spans="12:12" ht="15.75" customHeight="1" x14ac:dyDescent="0.35">
      <c r="L12504" s="27" t="str">
        <f t="shared" si="195"/>
        <v/>
      </c>
    </row>
    <row r="12505" spans="12:12" ht="15.75" customHeight="1" x14ac:dyDescent="0.35">
      <c r="L12505" s="27" t="str">
        <f t="shared" si="195"/>
        <v/>
      </c>
    </row>
    <row r="12506" spans="12:12" ht="15.75" customHeight="1" x14ac:dyDescent="0.35">
      <c r="L12506" s="27" t="str">
        <f t="shared" si="195"/>
        <v/>
      </c>
    </row>
    <row r="12507" spans="12:12" ht="15.75" customHeight="1" x14ac:dyDescent="0.35">
      <c r="L12507" s="27" t="str">
        <f t="shared" si="195"/>
        <v/>
      </c>
    </row>
    <row r="12508" spans="12:12" ht="15.75" customHeight="1" x14ac:dyDescent="0.35">
      <c r="L12508" s="27" t="str">
        <f t="shared" si="195"/>
        <v/>
      </c>
    </row>
    <row r="12509" spans="12:12" ht="15.75" customHeight="1" x14ac:dyDescent="0.35">
      <c r="L12509" s="27" t="str">
        <f t="shared" si="195"/>
        <v/>
      </c>
    </row>
    <row r="12510" spans="12:12" ht="15.75" customHeight="1" x14ac:dyDescent="0.35">
      <c r="L12510" s="27" t="str">
        <f t="shared" si="195"/>
        <v/>
      </c>
    </row>
    <row r="12511" spans="12:12" ht="15.75" customHeight="1" x14ac:dyDescent="0.35">
      <c r="L12511" s="27" t="str">
        <f t="shared" si="195"/>
        <v/>
      </c>
    </row>
    <row r="12512" spans="12:12" ht="15.75" customHeight="1" x14ac:dyDescent="0.35">
      <c r="L12512" s="27" t="str">
        <f t="shared" si="195"/>
        <v/>
      </c>
    </row>
    <row r="12513" spans="12:12" ht="15.75" customHeight="1" x14ac:dyDescent="0.35">
      <c r="L12513" s="27" t="str">
        <f t="shared" si="195"/>
        <v/>
      </c>
    </row>
    <row r="12514" spans="12:12" ht="15.75" customHeight="1" x14ac:dyDescent="0.35">
      <c r="L12514" s="27" t="str">
        <f t="shared" si="195"/>
        <v/>
      </c>
    </row>
    <row r="12515" spans="12:12" ht="15.75" customHeight="1" x14ac:dyDescent="0.35">
      <c r="L12515" s="27" t="str">
        <f t="shared" si="195"/>
        <v/>
      </c>
    </row>
    <row r="12516" spans="12:12" ht="15.75" customHeight="1" x14ac:dyDescent="0.35">
      <c r="L12516" s="27" t="str">
        <f t="shared" si="195"/>
        <v/>
      </c>
    </row>
    <row r="12517" spans="12:12" ht="15.75" customHeight="1" x14ac:dyDescent="0.35">
      <c r="L12517" s="27" t="str">
        <f t="shared" si="195"/>
        <v/>
      </c>
    </row>
    <row r="12518" spans="12:12" ht="15.75" customHeight="1" x14ac:dyDescent="0.35">
      <c r="L12518" s="27" t="str">
        <f t="shared" si="195"/>
        <v/>
      </c>
    </row>
    <row r="12519" spans="12:12" ht="15.75" customHeight="1" x14ac:dyDescent="0.35">
      <c r="L12519" s="27" t="str">
        <f t="shared" si="195"/>
        <v/>
      </c>
    </row>
    <row r="12520" spans="12:12" ht="15.75" customHeight="1" x14ac:dyDescent="0.35">
      <c r="L12520" s="27" t="str">
        <f t="shared" si="195"/>
        <v/>
      </c>
    </row>
    <row r="12521" spans="12:12" ht="15.75" customHeight="1" x14ac:dyDescent="0.35">
      <c r="L12521" s="27" t="str">
        <f t="shared" si="195"/>
        <v/>
      </c>
    </row>
    <row r="12522" spans="12:12" ht="15.75" customHeight="1" x14ac:dyDescent="0.35">
      <c r="L12522" s="27" t="str">
        <f t="shared" si="195"/>
        <v/>
      </c>
    </row>
    <row r="12523" spans="12:12" ht="15.75" customHeight="1" x14ac:dyDescent="0.35">
      <c r="L12523" s="27" t="str">
        <f t="shared" si="195"/>
        <v/>
      </c>
    </row>
    <row r="12524" spans="12:12" ht="15.75" customHeight="1" x14ac:dyDescent="0.35">
      <c r="L12524" s="27" t="str">
        <f t="shared" si="195"/>
        <v/>
      </c>
    </row>
    <row r="12525" spans="12:12" ht="15.75" customHeight="1" x14ac:dyDescent="0.35">
      <c r="L12525" s="27" t="str">
        <f t="shared" si="195"/>
        <v/>
      </c>
    </row>
    <row r="12526" spans="12:12" ht="15.75" customHeight="1" x14ac:dyDescent="0.35">
      <c r="L12526" s="27" t="str">
        <f t="shared" si="195"/>
        <v/>
      </c>
    </row>
    <row r="12527" spans="12:12" ht="15.75" customHeight="1" x14ac:dyDescent="0.35">
      <c r="L12527" s="27" t="str">
        <f t="shared" si="195"/>
        <v/>
      </c>
    </row>
    <row r="12528" spans="12:12" ht="15.75" customHeight="1" x14ac:dyDescent="0.35">
      <c r="L12528" s="27" t="str">
        <f t="shared" si="195"/>
        <v/>
      </c>
    </row>
    <row r="12529" spans="12:12" ht="15.75" customHeight="1" x14ac:dyDescent="0.35">
      <c r="L12529" s="27" t="str">
        <f t="shared" si="195"/>
        <v/>
      </c>
    </row>
    <row r="12530" spans="12:12" ht="15.75" customHeight="1" x14ac:dyDescent="0.35">
      <c r="L12530" s="27" t="str">
        <f t="shared" si="195"/>
        <v/>
      </c>
    </row>
    <row r="12531" spans="12:12" ht="15.75" customHeight="1" x14ac:dyDescent="0.35">
      <c r="L12531" s="27" t="str">
        <f t="shared" si="195"/>
        <v/>
      </c>
    </row>
    <row r="12532" spans="12:12" ht="15.75" customHeight="1" x14ac:dyDescent="0.35">
      <c r="L12532" s="27" t="str">
        <f t="shared" si="195"/>
        <v/>
      </c>
    </row>
    <row r="12533" spans="12:12" ht="15.75" customHeight="1" x14ac:dyDescent="0.35">
      <c r="L12533" s="27" t="str">
        <f t="shared" si="195"/>
        <v/>
      </c>
    </row>
    <row r="12534" spans="12:12" ht="15.75" customHeight="1" x14ac:dyDescent="0.35">
      <c r="L12534" s="27" t="str">
        <f t="shared" si="195"/>
        <v/>
      </c>
    </row>
    <row r="12535" spans="12:12" ht="15.75" customHeight="1" x14ac:dyDescent="0.35">
      <c r="L12535" s="27" t="str">
        <f t="shared" si="195"/>
        <v/>
      </c>
    </row>
    <row r="12536" spans="12:12" ht="15.75" customHeight="1" x14ac:dyDescent="0.35">
      <c r="L12536" s="27" t="str">
        <f t="shared" si="195"/>
        <v/>
      </c>
    </row>
    <row r="12537" spans="12:12" ht="15.75" customHeight="1" x14ac:dyDescent="0.35">
      <c r="L12537" s="27" t="str">
        <f t="shared" si="195"/>
        <v/>
      </c>
    </row>
    <row r="12538" spans="12:12" ht="15.75" customHeight="1" x14ac:dyDescent="0.35">
      <c r="L12538" s="27" t="str">
        <f t="shared" si="195"/>
        <v/>
      </c>
    </row>
    <row r="12539" spans="12:12" ht="15.75" customHeight="1" x14ac:dyDescent="0.35">
      <c r="L12539" s="27" t="str">
        <f t="shared" si="195"/>
        <v/>
      </c>
    </row>
    <row r="12540" spans="12:12" ht="15.75" customHeight="1" x14ac:dyDescent="0.35">
      <c r="L12540" s="27" t="str">
        <f t="shared" si="195"/>
        <v/>
      </c>
    </row>
    <row r="12541" spans="12:12" ht="15.75" customHeight="1" x14ac:dyDescent="0.35">
      <c r="L12541" s="27" t="str">
        <f t="shared" si="195"/>
        <v/>
      </c>
    </row>
    <row r="12542" spans="12:12" ht="15.75" customHeight="1" x14ac:dyDescent="0.35">
      <c r="L12542" s="27" t="str">
        <f t="shared" si="195"/>
        <v/>
      </c>
    </row>
    <row r="12543" spans="12:12" ht="15.75" customHeight="1" x14ac:dyDescent="0.35">
      <c r="L12543" s="27" t="str">
        <f t="shared" si="195"/>
        <v/>
      </c>
    </row>
    <row r="12544" spans="12:12" ht="15.75" customHeight="1" x14ac:dyDescent="0.35">
      <c r="L12544" s="27" t="str">
        <f t="shared" si="195"/>
        <v/>
      </c>
    </row>
    <row r="12545" spans="12:12" ht="15.75" customHeight="1" x14ac:dyDescent="0.35">
      <c r="L12545" s="27" t="str">
        <f t="shared" si="195"/>
        <v/>
      </c>
    </row>
    <row r="12546" spans="12:12" ht="15.75" customHeight="1" x14ac:dyDescent="0.35">
      <c r="L12546" s="27" t="str">
        <f t="shared" si="195"/>
        <v/>
      </c>
    </row>
    <row r="12547" spans="12:12" ht="15.75" customHeight="1" x14ac:dyDescent="0.35">
      <c r="L12547" s="27" t="str">
        <f t="shared" si="195"/>
        <v/>
      </c>
    </row>
    <row r="12548" spans="12:12" ht="15.75" customHeight="1" x14ac:dyDescent="0.35">
      <c r="L12548" s="27" t="str">
        <f t="shared" si="195"/>
        <v/>
      </c>
    </row>
    <row r="12549" spans="12:12" ht="15.75" customHeight="1" x14ac:dyDescent="0.35">
      <c r="L12549" s="27" t="str">
        <f t="shared" ref="L12549:L12612" si="196">IF((T12549="N/A")+(ISBLANK(T12549)), IF(S12549="Critical", K12549+30, IF(S12549="High", K12549+30,IF(COUNTIF(S12549,"M*"), K12549+90, IF(S12549="Low", K12549+180,"")))),
IF(((U12549="Yes")*(T12549="Critical")), K12549+30, IF(((U12549="Yes")*(T12549="High")), K12549+30,  IF(((U12549="Yes")*(COUNTIF(S12549,"M*"))), K12549+90,  IF(((U12549="Yes")*(T12549="Low")), K12549+180, IF(S12549="Critical", K12549+30, IF(S12549="High", K12549+30,IF(COUNTIF(S12549,"M*"), K12549+90, IF(S12549="Low", K12549+180,"")))))))))</f>
        <v/>
      </c>
    </row>
    <row r="12550" spans="12:12" ht="15.75" customHeight="1" x14ac:dyDescent="0.35">
      <c r="L12550" s="27" t="str">
        <f t="shared" si="196"/>
        <v/>
      </c>
    </row>
    <row r="12551" spans="12:12" ht="15.75" customHeight="1" x14ac:dyDescent="0.35">
      <c r="L12551" s="27" t="str">
        <f t="shared" si="196"/>
        <v/>
      </c>
    </row>
    <row r="12552" spans="12:12" ht="15.75" customHeight="1" x14ac:dyDescent="0.35">
      <c r="L12552" s="27" t="str">
        <f t="shared" si="196"/>
        <v/>
      </c>
    </row>
    <row r="12553" spans="12:12" ht="15.75" customHeight="1" x14ac:dyDescent="0.35">
      <c r="L12553" s="27" t="str">
        <f t="shared" si="196"/>
        <v/>
      </c>
    </row>
    <row r="12554" spans="12:12" ht="15.75" customHeight="1" x14ac:dyDescent="0.35">
      <c r="L12554" s="27" t="str">
        <f t="shared" si="196"/>
        <v/>
      </c>
    </row>
    <row r="12555" spans="12:12" ht="15.75" customHeight="1" x14ac:dyDescent="0.35">
      <c r="L12555" s="27" t="str">
        <f t="shared" si="196"/>
        <v/>
      </c>
    </row>
    <row r="12556" spans="12:12" ht="15.75" customHeight="1" x14ac:dyDescent="0.35">
      <c r="L12556" s="27" t="str">
        <f t="shared" si="196"/>
        <v/>
      </c>
    </row>
    <row r="12557" spans="12:12" ht="15.75" customHeight="1" x14ac:dyDescent="0.35">
      <c r="L12557" s="27" t="str">
        <f t="shared" si="196"/>
        <v/>
      </c>
    </row>
    <row r="12558" spans="12:12" ht="15.75" customHeight="1" x14ac:dyDescent="0.35">
      <c r="L12558" s="27" t="str">
        <f t="shared" si="196"/>
        <v/>
      </c>
    </row>
    <row r="12559" spans="12:12" ht="15.75" customHeight="1" x14ac:dyDescent="0.35">
      <c r="L12559" s="27" t="str">
        <f t="shared" si="196"/>
        <v/>
      </c>
    </row>
    <row r="12560" spans="12:12" ht="15.75" customHeight="1" x14ac:dyDescent="0.35">
      <c r="L12560" s="27" t="str">
        <f t="shared" si="196"/>
        <v/>
      </c>
    </row>
    <row r="12561" spans="12:12" ht="15.75" customHeight="1" x14ac:dyDescent="0.35">
      <c r="L12561" s="27" t="str">
        <f t="shared" si="196"/>
        <v/>
      </c>
    </row>
    <row r="12562" spans="12:12" ht="15.75" customHeight="1" x14ac:dyDescent="0.35">
      <c r="L12562" s="27" t="str">
        <f t="shared" si="196"/>
        <v/>
      </c>
    </row>
    <row r="12563" spans="12:12" ht="15.75" customHeight="1" x14ac:dyDescent="0.35">
      <c r="L12563" s="27" t="str">
        <f t="shared" si="196"/>
        <v/>
      </c>
    </row>
    <row r="12564" spans="12:12" ht="15.75" customHeight="1" x14ac:dyDescent="0.35">
      <c r="L12564" s="27" t="str">
        <f t="shared" si="196"/>
        <v/>
      </c>
    </row>
    <row r="12565" spans="12:12" ht="15.75" customHeight="1" x14ac:dyDescent="0.35">
      <c r="L12565" s="27" t="str">
        <f t="shared" si="196"/>
        <v/>
      </c>
    </row>
    <row r="12566" spans="12:12" ht="15.75" customHeight="1" x14ac:dyDescent="0.35">
      <c r="L12566" s="27" t="str">
        <f t="shared" si="196"/>
        <v/>
      </c>
    </row>
    <row r="12567" spans="12:12" ht="15.75" customHeight="1" x14ac:dyDescent="0.35">
      <c r="L12567" s="27" t="str">
        <f t="shared" si="196"/>
        <v/>
      </c>
    </row>
    <row r="12568" spans="12:12" ht="15.75" customHeight="1" x14ac:dyDescent="0.35">
      <c r="L12568" s="27" t="str">
        <f t="shared" si="196"/>
        <v/>
      </c>
    </row>
    <row r="12569" spans="12:12" ht="15.75" customHeight="1" x14ac:dyDescent="0.35">
      <c r="L12569" s="27" t="str">
        <f t="shared" si="196"/>
        <v/>
      </c>
    </row>
    <row r="12570" spans="12:12" ht="15.75" customHeight="1" x14ac:dyDescent="0.35">
      <c r="L12570" s="27" t="str">
        <f t="shared" si="196"/>
        <v/>
      </c>
    </row>
    <row r="12571" spans="12:12" ht="15.75" customHeight="1" x14ac:dyDescent="0.35">
      <c r="L12571" s="27" t="str">
        <f t="shared" si="196"/>
        <v/>
      </c>
    </row>
    <row r="12572" spans="12:12" ht="15.75" customHeight="1" x14ac:dyDescent="0.35">
      <c r="L12572" s="27" t="str">
        <f t="shared" si="196"/>
        <v/>
      </c>
    </row>
    <row r="12573" spans="12:12" ht="15.75" customHeight="1" x14ac:dyDescent="0.35">
      <c r="L12573" s="27" t="str">
        <f t="shared" si="196"/>
        <v/>
      </c>
    </row>
    <row r="12574" spans="12:12" ht="15.75" customHeight="1" x14ac:dyDescent="0.35">
      <c r="L12574" s="27" t="str">
        <f t="shared" si="196"/>
        <v/>
      </c>
    </row>
    <row r="12575" spans="12:12" ht="15.75" customHeight="1" x14ac:dyDescent="0.35">
      <c r="L12575" s="27" t="str">
        <f t="shared" si="196"/>
        <v/>
      </c>
    </row>
    <row r="12576" spans="12:12" ht="15.75" customHeight="1" x14ac:dyDescent="0.35">
      <c r="L12576" s="27" t="str">
        <f t="shared" si="196"/>
        <v/>
      </c>
    </row>
    <row r="12577" spans="12:12" ht="15.75" customHeight="1" x14ac:dyDescent="0.35">
      <c r="L12577" s="27" t="str">
        <f t="shared" si="196"/>
        <v/>
      </c>
    </row>
    <row r="12578" spans="12:12" ht="15.75" customHeight="1" x14ac:dyDescent="0.35">
      <c r="L12578" s="27" t="str">
        <f t="shared" si="196"/>
        <v/>
      </c>
    </row>
    <row r="12579" spans="12:12" ht="15.75" customHeight="1" x14ac:dyDescent="0.35">
      <c r="L12579" s="27" t="str">
        <f t="shared" si="196"/>
        <v/>
      </c>
    </row>
    <row r="12580" spans="12:12" ht="15.75" customHeight="1" x14ac:dyDescent="0.35">
      <c r="L12580" s="27" t="str">
        <f t="shared" si="196"/>
        <v/>
      </c>
    </row>
    <row r="12581" spans="12:12" ht="15.75" customHeight="1" x14ac:dyDescent="0.35">
      <c r="L12581" s="27" t="str">
        <f t="shared" si="196"/>
        <v/>
      </c>
    </row>
    <row r="12582" spans="12:12" ht="15.75" customHeight="1" x14ac:dyDescent="0.35">
      <c r="L12582" s="27" t="str">
        <f t="shared" si="196"/>
        <v/>
      </c>
    </row>
    <row r="12583" spans="12:12" ht="15.75" customHeight="1" x14ac:dyDescent="0.35">
      <c r="L12583" s="27" t="str">
        <f t="shared" si="196"/>
        <v/>
      </c>
    </row>
    <row r="12584" spans="12:12" ht="15.75" customHeight="1" x14ac:dyDescent="0.35">
      <c r="L12584" s="27" t="str">
        <f t="shared" si="196"/>
        <v/>
      </c>
    </row>
    <row r="12585" spans="12:12" ht="15.75" customHeight="1" x14ac:dyDescent="0.35">
      <c r="L12585" s="27" t="str">
        <f t="shared" si="196"/>
        <v/>
      </c>
    </row>
    <row r="12586" spans="12:12" ht="15.75" customHeight="1" x14ac:dyDescent="0.35">
      <c r="L12586" s="27" t="str">
        <f t="shared" si="196"/>
        <v/>
      </c>
    </row>
    <row r="12587" spans="12:12" ht="15.75" customHeight="1" x14ac:dyDescent="0.35">
      <c r="L12587" s="27" t="str">
        <f t="shared" si="196"/>
        <v/>
      </c>
    </row>
    <row r="12588" spans="12:12" ht="15.75" customHeight="1" x14ac:dyDescent="0.35">
      <c r="L12588" s="27" t="str">
        <f t="shared" si="196"/>
        <v/>
      </c>
    </row>
    <row r="12589" spans="12:12" ht="15.75" customHeight="1" x14ac:dyDescent="0.35">
      <c r="L12589" s="27" t="str">
        <f t="shared" si="196"/>
        <v/>
      </c>
    </row>
    <row r="12590" spans="12:12" ht="15.75" customHeight="1" x14ac:dyDescent="0.35">
      <c r="L12590" s="27" t="str">
        <f t="shared" si="196"/>
        <v/>
      </c>
    </row>
    <row r="12591" spans="12:12" ht="15.75" customHeight="1" x14ac:dyDescent="0.35">
      <c r="L12591" s="27" t="str">
        <f t="shared" si="196"/>
        <v/>
      </c>
    </row>
    <row r="12592" spans="12:12" ht="15.75" customHeight="1" x14ac:dyDescent="0.35">
      <c r="L12592" s="27" t="str">
        <f t="shared" si="196"/>
        <v/>
      </c>
    </row>
    <row r="12593" spans="12:12" ht="15.75" customHeight="1" x14ac:dyDescent="0.35">
      <c r="L12593" s="27" t="str">
        <f t="shared" si="196"/>
        <v/>
      </c>
    </row>
    <row r="12594" spans="12:12" ht="15.75" customHeight="1" x14ac:dyDescent="0.35">
      <c r="L12594" s="27" t="str">
        <f t="shared" si="196"/>
        <v/>
      </c>
    </row>
    <row r="12595" spans="12:12" ht="15.75" customHeight="1" x14ac:dyDescent="0.35">
      <c r="L12595" s="27" t="str">
        <f t="shared" si="196"/>
        <v/>
      </c>
    </row>
    <row r="12596" spans="12:12" ht="15.75" customHeight="1" x14ac:dyDescent="0.35">
      <c r="L12596" s="27" t="str">
        <f t="shared" si="196"/>
        <v/>
      </c>
    </row>
    <row r="12597" spans="12:12" ht="15.75" customHeight="1" x14ac:dyDescent="0.35">
      <c r="L12597" s="27" t="str">
        <f t="shared" si="196"/>
        <v/>
      </c>
    </row>
    <row r="12598" spans="12:12" ht="15.75" customHeight="1" x14ac:dyDescent="0.35">
      <c r="L12598" s="27" t="str">
        <f t="shared" si="196"/>
        <v/>
      </c>
    </row>
    <row r="12599" spans="12:12" ht="15.75" customHeight="1" x14ac:dyDescent="0.35">
      <c r="L12599" s="27" t="str">
        <f t="shared" si="196"/>
        <v/>
      </c>
    </row>
    <row r="12600" spans="12:12" ht="15.75" customHeight="1" x14ac:dyDescent="0.35">
      <c r="L12600" s="27" t="str">
        <f t="shared" si="196"/>
        <v/>
      </c>
    </row>
    <row r="12601" spans="12:12" ht="15.75" customHeight="1" x14ac:dyDescent="0.35">
      <c r="L12601" s="27" t="str">
        <f t="shared" si="196"/>
        <v/>
      </c>
    </row>
    <row r="12602" spans="12:12" ht="15.75" customHeight="1" x14ac:dyDescent="0.35">
      <c r="L12602" s="27" t="str">
        <f t="shared" si="196"/>
        <v/>
      </c>
    </row>
    <row r="12603" spans="12:12" ht="15.75" customHeight="1" x14ac:dyDescent="0.35">
      <c r="L12603" s="27" t="str">
        <f t="shared" si="196"/>
        <v/>
      </c>
    </row>
    <row r="12604" spans="12:12" ht="15.75" customHeight="1" x14ac:dyDescent="0.35">
      <c r="L12604" s="27" t="str">
        <f t="shared" si="196"/>
        <v/>
      </c>
    </row>
    <row r="12605" spans="12:12" ht="15.75" customHeight="1" x14ac:dyDescent="0.35">
      <c r="L12605" s="27" t="str">
        <f t="shared" si="196"/>
        <v/>
      </c>
    </row>
    <row r="12606" spans="12:12" ht="15.75" customHeight="1" x14ac:dyDescent="0.35">
      <c r="L12606" s="27" t="str">
        <f t="shared" si="196"/>
        <v/>
      </c>
    </row>
    <row r="12607" spans="12:12" ht="15.75" customHeight="1" x14ac:dyDescent="0.35">
      <c r="L12607" s="27" t="str">
        <f t="shared" si="196"/>
        <v/>
      </c>
    </row>
    <row r="12608" spans="12:12" ht="15.75" customHeight="1" x14ac:dyDescent="0.35">
      <c r="L12608" s="27" t="str">
        <f t="shared" si="196"/>
        <v/>
      </c>
    </row>
    <row r="12609" spans="12:12" ht="15.75" customHeight="1" x14ac:dyDescent="0.35">
      <c r="L12609" s="27" t="str">
        <f t="shared" si="196"/>
        <v/>
      </c>
    </row>
    <row r="12610" spans="12:12" ht="15.75" customHeight="1" x14ac:dyDescent="0.35">
      <c r="L12610" s="27" t="str">
        <f t="shared" si="196"/>
        <v/>
      </c>
    </row>
    <row r="12611" spans="12:12" ht="15.75" customHeight="1" x14ac:dyDescent="0.35">
      <c r="L12611" s="27" t="str">
        <f t="shared" si="196"/>
        <v/>
      </c>
    </row>
    <row r="12612" spans="12:12" ht="15.75" customHeight="1" x14ac:dyDescent="0.35">
      <c r="L12612" s="27" t="str">
        <f t="shared" si="196"/>
        <v/>
      </c>
    </row>
    <row r="12613" spans="12:12" ht="15.75" customHeight="1" x14ac:dyDescent="0.35">
      <c r="L12613" s="27" t="str">
        <f t="shared" ref="L12613:L12676" si="197">IF((T12613="N/A")+(ISBLANK(T12613)), IF(S12613="Critical", K12613+30, IF(S12613="High", K12613+30,IF(COUNTIF(S12613,"M*"), K12613+90, IF(S12613="Low", K12613+180,"")))),
IF(((U12613="Yes")*(T12613="Critical")), K12613+30, IF(((U12613="Yes")*(T12613="High")), K12613+30,  IF(((U12613="Yes")*(COUNTIF(S12613,"M*"))), K12613+90,  IF(((U12613="Yes")*(T12613="Low")), K12613+180, IF(S12613="Critical", K12613+30, IF(S12613="High", K12613+30,IF(COUNTIF(S12613,"M*"), K12613+90, IF(S12613="Low", K12613+180,"")))))))))</f>
        <v/>
      </c>
    </row>
    <row r="12614" spans="12:12" ht="15.75" customHeight="1" x14ac:dyDescent="0.35">
      <c r="L12614" s="27" t="str">
        <f t="shared" si="197"/>
        <v/>
      </c>
    </row>
    <row r="12615" spans="12:12" ht="15.75" customHeight="1" x14ac:dyDescent="0.35">
      <c r="L12615" s="27" t="str">
        <f t="shared" si="197"/>
        <v/>
      </c>
    </row>
    <row r="12616" spans="12:12" ht="15.75" customHeight="1" x14ac:dyDescent="0.35">
      <c r="L12616" s="27" t="str">
        <f t="shared" si="197"/>
        <v/>
      </c>
    </row>
    <row r="12617" spans="12:12" ht="15.75" customHeight="1" x14ac:dyDescent="0.35">
      <c r="L12617" s="27" t="str">
        <f t="shared" si="197"/>
        <v/>
      </c>
    </row>
    <row r="12618" spans="12:12" ht="15.75" customHeight="1" x14ac:dyDescent="0.35">
      <c r="L12618" s="27" t="str">
        <f t="shared" si="197"/>
        <v/>
      </c>
    </row>
    <row r="12619" spans="12:12" ht="15.75" customHeight="1" x14ac:dyDescent="0.35">
      <c r="L12619" s="27" t="str">
        <f t="shared" si="197"/>
        <v/>
      </c>
    </row>
    <row r="12620" spans="12:12" ht="15.75" customHeight="1" x14ac:dyDescent="0.35">
      <c r="L12620" s="27" t="str">
        <f t="shared" si="197"/>
        <v/>
      </c>
    </row>
    <row r="12621" spans="12:12" ht="15.75" customHeight="1" x14ac:dyDescent="0.35">
      <c r="L12621" s="27" t="str">
        <f t="shared" si="197"/>
        <v/>
      </c>
    </row>
    <row r="12622" spans="12:12" ht="15.75" customHeight="1" x14ac:dyDescent="0.35">
      <c r="L12622" s="27" t="str">
        <f t="shared" si="197"/>
        <v/>
      </c>
    </row>
    <row r="12623" spans="12:12" ht="15.75" customHeight="1" x14ac:dyDescent="0.35">
      <c r="L12623" s="27" t="str">
        <f t="shared" si="197"/>
        <v/>
      </c>
    </row>
    <row r="12624" spans="12:12" ht="15.75" customHeight="1" x14ac:dyDescent="0.35">
      <c r="L12624" s="27" t="str">
        <f t="shared" si="197"/>
        <v/>
      </c>
    </row>
    <row r="12625" spans="12:12" ht="15.75" customHeight="1" x14ac:dyDescent="0.35">
      <c r="L12625" s="27" t="str">
        <f t="shared" si="197"/>
        <v/>
      </c>
    </row>
    <row r="12626" spans="12:12" ht="15.75" customHeight="1" x14ac:dyDescent="0.35">
      <c r="L12626" s="27" t="str">
        <f t="shared" si="197"/>
        <v/>
      </c>
    </row>
    <row r="12627" spans="12:12" ht="15.75" customHeight="1" x14ac:dyDescent="0.35">
      <c r="L12627" s="27" t="str">
        <f t="shared" si="197"/>
        <v/>
      </c>
    </row>
    <row r="12628" spans="12:12" ht="15.75" customHeight="1" x14ac:dyDescent="0.35">
      <c r="L12628" s="27" t="str">
        <f t="shared" si="197"/>
        <v/>
      </c>
    </row>
    <row r="12629" spans="12:12" ht="15.75" customHeight="1" x14ac:dyDescent="0.35">
      <c r="L12629" s="27" t="str">
        <f t="shared" si="197"/>
        <v/>
      </c>
    </row>
    <row r="12630" spans="12:12" ht="15.75" customHeight="1" x14ac:dyDescent="0.35">
      <c r="L12630" s="27" t="str">
        <f t="shared" si="197"/>
        <v/>
      </c>
    </row>
    <row r="12631" spans="12:12" ht="15.75" customHeight="1" x14ac:dyDescent="0.35">
      <c r="L12631" s="27" t="str">
        <f t="shared" si="197"/>
        <v/>
      </c>
    </row>
    <row r="12632" spans="12:12" ht="15.75" customHeight="1" x14ac:dyDescent="0.35">
      <c r="L12632" s="27" t="str">
        <f t="shared" si="197"/>
        <v/>
      </c>
    </row>
    <row r="12633" spans="12:12" ht="15.75" customHeight="1" x14ac:dyDescent="0.35">
      <c r="L12633" s="27" t="str">
        <f t="shared" si="197"/>
        <v/>
      </c>
    </row>
    <row r="12634" spans="12:12" ht="15.75" customHeight="1" x14ac:dyDescent="0.35">
      <c r="L12634" s="27" t="str">
        <f t="shared" si="197"/>
        <v/>
      </c>
    </row>
    <row r="12635" spans="12:12" ht="15.75" customHeight="1" x14ac:dyDescent="0.35">
      <c r="L12635" s="27" t="str">
        <f t="shared" si="197"/>
        <v/>
      </c>
    </row>
    <row r="12636" spans="12:12" ht="15.75" customHeight="1" x14ac:dyDescent="0.35">
      <c r="L12636" s="27" t="str">
        <f t="shared" si="197"/>
        <v/>
      </c>
    </row>
    <row r="12637" spans="12:12" ht="15.75" customHeight="1" x14ac:dyDescent="0.35">
      <c r="L12637" s="27" t="str">
        <f t="shared" si="197"/>
        <v/>
      </c>
    </row>
    <row r="12638" spans="12:12" ht="15.75" customHeight="1" x14ac:dyDescent="0.35">
      <c r="L12638" s="27" t="str">
        <f t="shared" si="197"/>
        <v/>
      </c>
    </row>
    <row r="12639" spans="12:12" ht="15.75" customHeight="1" x14ac:dyDescent="0.35">
      <c r="L12639" s="27" t="str">
        <f t="shared" si="197"/>
        <v/>
      </c>
    </row>
    <row r="12640" spans="12:12" ht="15.75" customHeight="1" x14ac:dyDescent="0.35">
      <c r="L12640" s="27" t="str">
        <f t="shared" si="197"/>
        <v/>
      </c>
    </row>
    <row r="12641" spans="12:12" ht="15.75" customHeight="1" x14ac:dyDescent="0.35">
      <c r="L12641" s="27" t="str">
        <f t="shared" si="197"/>
        <v/>
      </c>
    </row>
    <row r="12642" spans="12:12" ht="15.75" customHeight="1" x14ac:dyDescent="0.35">
      <c r="L12642" s="27" t="str">
        <f t="shared" si="197"/>
        <v/>
      </c>
    </row>
    <row r="12643" spans="12:12" ht="15.75" customHeight="1" x14ac:dyDescent="0.35">
      <c r="L12643" s="27" t="str">
        <f t="shared" si="197"/>
        <v/>
      </c>
    </row>
    <row r="12644" spans="12:12" ht="15.75" customHeight="1" x14ac:dyDescent="0.35">
      <c r="L12644" s="27" t="str">
        <f t="shared" si="197"/>
        <v/>
      </c>
    </row>
    <row r="12645" spans="12:12" ht="15.75" customHeight="1" x14ac:dyDescent="0.35">
      <c r="L12645" s="27" t="str">
        <f t="shared" si="197"/>
        <v/>
      </c>
    </row>
    <row r="12646" spans="12:12" ht="15.75" customHeight="1" x14ac:dyDescent="0.35">
      <c r="L12646" s="27" t="str">
        <f t="shared" si="197"/>
        <v/>
      </c>
    </row>
    <row r="12647" spans="12:12" ht="15.75" customHeight="1" x14ac:dyDescent="0.35">
      <c r="L12647" s="27" t="str">
        <f t="shared" si="197"/>
        <v/>
      </c>
    </row>
    <row r="12648" spans="12:12" ht="15.75" customHeight="1" x14ac:dyDescent="0.35">
      <c r="L12648" s="27" t="str">
        <f t="shared" si="197"/>
        <v/>
      </c>
    </row>
    <row r="12649" spans="12:12" ht="15.75" customHeight="1" x14ac:dyDescent="0.35">
      <c r="L12649" s="27" t="str">
        <f t="shared" si="197"/>
        <v/>
      </c>
    </row>
    <row r="12650" spans="12:12" ht="15.75" customHeight="1" x14ac:dyDescent="0.35">
      <c r="L12650" s="27" t="str">
        <f t="shared" si="197"/>
        <v/>
      </c>
    </row>
    <row r="12651" spans="12:12" ht="15.75" customHeight="1" x14ac:dyDescent="0.35">
      <c r="L12651" s="27" t="str">
        <f t="shared" si="197"/>
        <v/>
      </c>
    </row>
    <row r="12652" spans="12:12" ht="15.75" customHeight="1" x14ac:dyDescent="0.35">
      <c r="L12652" s="27" t="str">
        <f t="shared" si="197"/>
        <v/>
      </c>
    </row>
    <row r="12653" spans="12:12" ht="15.75" customHeight="1" x14ac:dyDescent="0.35">
      <c r="L12653" s="27" t="str">
        <f t="shared" si="197"/>
        <v/>
      </c>
    </row>
    <row r="12654" spans="12:12" ht="15.75" customHeight="1" x14ac:dyDescent="0.35">
      <c r="L12654" s="27" t="str">
        <f t="shared" si="197"/>
        <v/>
      </c>
    </row>
    <row r="12655" spans="12:12" ht="15.75" customHeight="1" x14ac:dyDescent="0.35">
      <c r="L12655" s="27" t="str">
        <f t="shared" si="197"/>
        <v/>
      </c>
    </row>
    <row r="12656" spans="12:12" ht="15.75" customHeight="1" x14ac:dyDescent="0.35">
      <c r="L12656" s="27" t="str">
        <f t="shared" si="197"/>
        <v/>
      </c>
    </row>
    <row r="12657" spans="12:12" ht="15.75" customHeight="1" x14ac:dyDescent="0.35">
      <c r="L12657" s="27" t="str">
        <f t="shared" si="197"/>
        <v/>
      </c>
    </row>
    <row r="12658" spans="12:12" ht="15.75" customHeight="1" x14ac:dyDescent="0.35">
      <c r="L12658" s="27" t="str">
        <f t="shared" si="197"/>
        <v/>
      </c>
    </row>
    <row r="12659" spans="12:12" ht="15.75" customHeight="1" x14ac:dyDescent="0.35">
      <c r="L12659" s="27" t="str">
        <f t="shared" si="197"/>
        <v/>
      </c>
    </row>
    <row r="12660" spans="12:12" ht="15.75" customHeight="1" x14ac:dyDescent="0.35">
      <c r="L12660" s="27" t="str">
        <f t="shared" si="197"/>
        <v/>
      </c>
    </row>
    <row r="12661" spans="12:12" ht="15.75" customHeight="1" x14ac:dyDescent="0.35">
      <c r="L12661" s="27" t="str">
        <f t="shared" si="197"/>
        <v/>
      </c>
    </row>
    <row r="12662" spans="12:12" ht="15.75" customHeight="1" x14ac:dyDescent="0.35">
      <c r="L12662" s="27" t="str">
        <f t="shared" si="197"/>
        <v/>
      </c>
    </row>
    <row r="12663" spans="12:12" ht="15.75" customHeight="1" x14ac:dyDescent="0.35">
      <c r="L12663" s="27" t="str">
        <f t="shared" si="197"/>
        <v/>
      </c>
    </row>
    <row r="12664" spans="12:12" ht="15.75" customHeight="1" x14ac:dyDescent="0.35">
      <c r="L12664" s="27" t="str">
        <f t="shared" si="197"/>
        <v/>
      </c>
    </row>
    <row r="12665" spans="12:12" ht="15.75" customHeight="1" x14ac:dyDescent="0.35">
      <c r="L12665" s="27" t="str">
        <f t="shared" si="197"/>
        <v/>
      </c>
    </row>
    <row r="12666" spans="12:12" ht="15.75" customHeight="1" x14ac:dyDescent="0.35">
      <c r="L12666" s="27" t="str">
        <f t="shared" si="197"/>
        <v/>
      </c>
    </row>
    <row r="12667" spans="12:12" ht="15.75" customHeight="1" x14ac:dyDescent="0.35">
      <c r="L12667" s="27" t="str">
        <f t="shared" si="197"/>
        <v/>
      </c>
    </row>
    <row r="12668" spans="12:12" ht="15.75" customHeight="1" x14ac:dyDescent="0.35">
      <c r="L12668" s="27" t="str">
        <f t="shared" si="197"/>
        <v/>
      </c>
    </row>
    <row r="12669" spans="12:12" ht="15.75" customHeight="1" x14ac:dyDescent="0.35">
      <c r="L12669" s="27" t="str">
        <f t="shared" si="197"/>
        <v/>
      </c>
    </row>
    <row r="12670" spans="12:12" ht="15.75" customHeight="1" x14ac:dyDescent="0.35">
      <c r="L12670" s="27" t="str">
        <f t="shared" si="197"/>
        <v/>
      </c>
    </row>
    <row r="12671" spans="12:12" ht="15.75" customHeight="1" x14ac:dyDescent="0.35">
      <c r="L12671" s="27" t="str">
        <f t="shared" si="197"/>
        <v/>
      </c>
    </row>
    <row r="12672" spans="12:12" ht="15.75" customHeight="1" x14ac:dyDescent="0.35">
      <c r="L12672" s="27" t="str">
        <f t="shared" si="197"/>
        <v/>
      </c>
    </row>
    <row r="12673" spans="12:12" ht="15.75" customHeight="1" x14ac:dyDescent="0.35">
      <c r="L12673" s="27" t="str">
        <f t="shared" si="197"/>
        <v/>
      </c>
    </row>
    <row r="12674" spans="12:12" ht="15.75" customHeight="1" x14ac:dyDescent="0.35">
      <c r="L12674" s="27" t="str">
        <f t="shared" si="197"/>
        <v/>
      </c>
    </row>
    <row r="12675" spans="12:12" ht="15.75" customHeight="1" x14ac:dyDescent="0.35">
      <c r="L12675" s="27" t="str">
        <f t="shared" si="197"/>
        <v/>
      </c>
    </row>
    <row r="12676" spans="12:12" ht="15.75" customHeight="1" x14ac:dyDescent="0.35">
      <c r="L12676" s="27" t="str">
        <f t="shared" si="197"/>
        <v/>
      </c>
    </row>
    <row r="12677" spans="12:12" ht="15.75" customHeight="1" x14ac:dyDescent="0.35">
      <c r="L12677" s="27" t="str">
        <f t="shared" ref="L12677:L12740" si="198">IF((T12677="N/A")+(ISBLANK(T12677)), IF(S12677="Critical", K12677+30, IF(S12677="High", K12677+30,IF(COUNTIF(S12677,"M*"), K12677+90, IF(S12677="Low", K12677+180,"")))),
IF(((U12677="Yes")*(T12677="Critical")), K12677+30, IF(((U12677="Yes")*(T12677="High")), K12677+30,  IF(((U12677="Yes")*(COUNTIF(S12677,"M*"))), K12677+90,  IF(((U12677="Yes")*(T12677="Low")), K12677+180, IF(S12677="Critical", K12677+30, IF(S12677="High", K12677+30,IF(COUNTIF(S12677,"M*"), K12677+90, IF(S12677="Low", K12677+180,"")))))))))</f>
        <v/>
      </c>
    </row>
    <row r="12678" spans="12:12" ht="15.75" customHeight="1" x14ac:dyDescent="0.35">
      <c r="L12678" s="27" t="str">
        <f t="shared" si="198"/>
        <v/>
      </c>
    </row>
    <row r="12679" spans="12:12" ht="15.75" customHeight="1" x14ac:dyDescent="0.35">
      <c r="L12679" s="27" t="str">
        <f t="shared" si="198"/>
        <v/>
      </c>
    </row>
    <row r="12680" spans="12:12" ht="15.75" customHeight="1" x14ac:dyDescent="0.35">
      <c r="L12680" s="27" t="str">
        <f t="shared" si="198"/>
        <v/>
      </c>
    </row>
    <row r="12681" spans="12:12" ht="15.75" customHeight="1" x14ac:dyDescent="0.35">
      <c r="L12681" s="27" t="str">
        <f t="shared" si="198"/>
        <v/>
      </c>
    </row>
    <row r="12682" spans="12:12" ht="15.75" customHeight="1" x14ac:dyDescent="0.35">
      <c r="L12682" s="27" t="str">
        <f t="shared" si="198"/>
        <v/>
      </c>
    </row>
    <row r="12683" spans="12:12" ht="15.75" customHeight="1" x14ac:dyDescent="0.35">
      <c r="L12683" s="27" t="str">
        <f t="shared" si="198"/>
        <v/>
      </c>
    </row>
    <row r="12684" spans="12:12" ht="15.75" customHeight="1" x14ac:dyDescent="0.35">
      <c r="L12684" s="27" t="str">
        <f t="shared" si="198"/>
        <v/>
      </c>
    </row>
    <row r="12685" spans="12:12" ht="15.75" customHeight="1" x14ac:dyDescent="0.35">
      <c r="L12685" s="27" t="str">
        <f t="shared" si="198"/>
        <v/>
      </c>
    </row>
    <row r="12686" spans="12:12" ht="15.75" customHeight="1" x14ac:dyDescent="0.35">
      <c r="L12686" s="27" t="str">
        <f t="shared" si="198"/>
        <v/>
      </c>
    </row>
    <row r="12687" spans="12:12" ht="15.75" customHeight="1" x14ac:dyDescent="0.35">
      <c r="L12687" s="27" t="str">
        <f t="shared" si="198"/>
        <v/>
      </c>
    </row>
    <row r="12688" spans="12:12" ht="15.75" customHeight="1" x14ac:dyDescent="0.35">
      <c r="L12688" s="27" t="str">
        <f t="shared" si="198"/>
        <v/>
      </c>
    </row>
    <row r="12689" spans="12:12" ht="15.75" customHeight="1" x14ac:dyDescent="0.35">
      <c r="L12689" s="27" t="str">
        <f t="shared" si="198"/>
        <v/>
      </c>
    </row>
    <row r="12690" spans="12:12" ht="15.75" customHeight="1" x14ac:dyDescent="0.35">
      <c r="L12690" s="27" t="str">
        <f t="shared" si="198"/>
        <v/>
      </c>
    </row>
    <row r="12691" spans="12:12" ht="15.75" customHeight="1" x14ac:dyDescent="0.35">
      <c r="L12691" s="27" t="str">
        <f t="shared" si="198"/>
        <v/>
      </c>
    </row>
    <row r="12692" spans="12:12" ht="15.75" customHeight="1" x14ac:dyDescent="0.35">
      <c r="L12692" s="27" t="str">
        <f t="shared" si="198"/>
        <v/>
      </c>
    </row>
    <row r="12693" spans="12:12" ht="15.75" customHeight="1" x14ac:dyDescent="0.35">
      <c r="L12693" s="27" t="str">
        <f t="shared" si="198"/>
        <v/>
      </c>
    </row>
    <row r="12694" spans="12:12" ht="15.75" customHeight="1" x14ac:dyDescent="0.35">
      <c r="L12694" s="27" t="str">
        <f t="shared" si="198"/>
        <v/>
      </c>
    </row>
    <row r="12695" spans="12:12" ht="15.75" customHeight="1" x14ac:dyDescent="0.35">
      <c r="L12695" s="27" t="str">
        <f t="shared" si="198"/>
        <v/>
      </c>
    </row>
    <row r="12696" spans="12:12" ht="15.75" customHeight="1" x14ac:dyDescent="0.35">
      <c r="L12696" s="27" t="str">
        <f t="shared" si="198"/>
        <v/>
      </c>
    </row>
    <row r="12697" spans="12:12" ht="15.75" customHeight="1" x14ac:dyDescent="0.35">
      <c r="L12697" s="27" t="str">
        <f t="shared" si="198"/>
        <v/>
      </c>
    </row>
    <row r="12698" spans="12:12" ht="15.75" customHeight="1" x14ac:dyDescent="0.35">
      <c r="L12698" s="27" t="str">
        <f t="shared" si="198"/>
        <v/>
      </c>
    </row>
    <row r="12699" spans="12:12" ht="15.75" customHeight="1" x14ac:dyDescent="0.35">
      <c r="L12699" s="27" t="str">
        <f t="shared" si="198"/>
        <v/>
      </c>
    </row>
    <row r="12700" spans="12:12" ht="15.75" customHeight="1" x14ac:dyDescent="0.35">
      <c r="L12700" s="27" t="str">
        <f t="shared" si="198"/>
        <v/>
      </c>
    </row>
    <row r="12701" spans="12:12" ht="15.75" customHeight="1" x14ac:dyDescent="0.35">
      <c r="L12701" s="27" t="str">
        <f t="shared" si="198"/>
        <v/>
      </c>
    </row>
    <row r="12702" spans="12:12" ht="15.75" customHeight="1" x14ac:dyDescent="0.35">
      <c r="L12702" s="27" t="str">
        <f t="shared" si="198"/>
        <v/>
      </c>
    </row>
    <row r="12703" spans="12:12" ht="15.75" customHeight="1" x14ac:dyDescent="0.35">
      <c r="L12703" s="27" t="str">
        <f t="shared" si="198"/>
        <v/>
      </c>
    </row>
    <row r="12704" spans="12:12" ht="15.75" customHeight="1" x14ac:dyDescent="0.35">
      <c r="L12704" s="27" t="str">
        <f t="shared" si="198"/>
        <v/>
      </c>
    </row>
    <row r="12705" spans="12:12" ht="15.75" customHeight="1" x14ac:dyDescent="0.35">
      <c r="L12705" s="27" t="str">
        <f t="shared" si="198"/>
        <v/>
      </c>
    </row>
    <row r="12706" spans="12:12" ht="15.75" customHeight="1" x14ac:dyDescent="0.35">
      <c r="L12706" s="27" t="str">
        <f t="shared" si="198"/>
        <v/>
      </c>
    </row>
    <row r="12707" spans="12:12" ht="15.75" customHeight="1" x14ac:dyDescent="0.35">
      <c r="L12707" s="27" t="str">
        <f t="shared" si="198"/>
        <v/>
      </c>
    </row>
    <row r="12708" spans="12:12" ht="15.75" customHeight="1" x14ac:dyDescent="0.35">
      <c r="L12708" s="27" t="str">
        <f t="shared" si="198"/>
        <v/>
      </c>
    </row>
    <row r="12709" spans="12:12" ht="15.75" customHeight="1" x14ac:dyDescent="0.35">
      <c r="L12709" s="27" t="str">
        <f t="shared" si="198"/>
        <v/>
      </c>
    </row>
    <row r="12710" spans="12:12" ht="15.75" customHeight="1" x14ac:dyDescent="0.35">
      <c r="L12710" s="27" t="str">
        <f t="shared" si="198"/>
        <v/>
      </c>
    </row>
    <row r="12711" spans="12:12" ht="15.75" customHeight="1" x14ac:dyDescent="0.35">
      <c r="L12711" s="27" t="str">
        <f t="shared" si="198"/>
        <v/>
      </c>
    </row>
    <row r="12712" spans="12:12" ht="15.75" customHeight="1" x14ac:dyDescent="0.35">
      <c r="L12712" s="27" t="str">
        <f t="shared" si="198"/>
        <v/>
      </c>
    </row>
    <row r="12713" spans="12:12" ht="15.75" customHeight="1" x14ac:dyDescent="0.35">
      <c r="L12713" s="27" t="str">
        <f t="shared" si="198"/>
        <v/>
      </c>
    </row>
    <row r="12714" spans="12:12" ht="15.75" customHeight="1" x14ac:dyDescent="0.35">
      <c r="L12714" s="27" t="str">
        <f t="shared" si="198"/>
        <v/>
      </c>
    </row>
    <row r="12715" spans="12:12" ht="15.75" customHeight="1" x14ac:dyDescent="0.35">
      <c r="L12715" s="27" t="str">
        <f t="shared" si="198"/>
        <v/>
      </c>
    </row>
    <row r="12716" spans="12:12" ht="15.75" customHeight="1" x14ac:dyDescent="0.35">
      <c r="L12716" s="27" t="str">
        <f t="shared" si="198"/>
        <v/>
      </c>
    </row>
    <row r="12717" spans="12:12" ht="15.75" customHeight="1" x14ac:dyDescent="0.35">
      <c r="L12717" s="27" t="str">
        <f t="shared" si="198"/>
        <v/>
      </c>
    </row>
    <row r="12718" spans="12:12" ht="15.75" customHeight="1" x14ac:dyDescent="0.35">
      <c r="L12718" s="27" t="str">
        <f t="shared" si="198"/>
        <v/>
      </c>
    </row>
    <row r="12719" spans="12:12" ht="15.75" customHeight="1" x14ac:dyDescent="0.35">
      <c r="L12719" s="27" t="str">
        <f t="shared" si="198"/>
        <v/>
      </c>
    </row>
    <row r="12720" spans="12:12" ht="15.75" customHeight="1" x14ac:dyDescent="0.35">
      <c r="L12720" s="27" t="str">
        <f t="shared" si="198"/>
        <v/>
      </c>
    </row>
    <row r="12721" spans="12:12" ht="15.75" customHeight="1" x14ac:dyDescent="0.35">
      <c r="L12721" s="27" t="str">
        <f t="shared" si="198"/>
        <v/>
      </c>
    </row>
    <row r="12722" spans="12:12" ht="15.75" customHeight="1" x14ac:dyDescent="0.35">
      <c r="L12722" s="27" t="str">
        <f t="shared" si="198"/>
        <v/>
      </c>
    </row>
    <row r="12723" spans="12:12" ht="15.75" customHeight="1" x14ac:dyDescent="0.35">
      <c r="L12723" s="27" t="str">
        <f t="shared" si="198"/>
        <v/>
      </c>
    </row>
    <row r="12724" spans="12:12" ht="15.75" customHeight="1" x14ac:dyDescent="0.35">
      <c r="L12724" s="27" t="str">
        <f t="shared" si="198"/>
        <v/>
      </c>
    </row>
    <row r="12725" spans="12:12" ht="15.75" customHeight="1" x14ac:dyDescent="0.35">
      <c r="L12725" s="27" t="str">
        <f t="shared" si="198"/>
        <v/>
      </c>
    </row>
    <row r="12726" spans="12:12" ht="15.75" customHeight="1" x14ac:dyDescent="0.35">
      <c r="L12726" s="27" t="str">
        <f t="shared" si="198"/>
        <v/>
      </c>
    </row>
    <row r="12727" spans="12:12" ht="15.75" customHeight="1" x14ac:dyDescent="0.35">
      <c r="L12727" s="27" t="str">
        <f t="shared" si="198"/>
        <v/>
      </c>
    </row>
    <row r="12728" spans="12:12" ht="15.75" customHeight="1" x14ac:dyDescent="0.35">
      <c r="L12728" s="27" t="str">
        <f t="shared" si="198"/>
        <v/>
      </c>
    </row>
    <row r="12729" spans="12:12" ht="15.75" customHeight="1" x14ac:dyDescent="0.35">
      <c r="L12729" s="27" t="str">
        <f t="shared" si="198"/>
        <v/>
      </c>
    </row>
    <row r="12730" spans="12:12" ht="15.75" customHeight="1" x14ac:dyDescent="0.35">
      <c r="L12730" s="27" t="str">
        <f t="shared" si="198"/>
        <v/>
      </c>
    </row>
    <row r="12731" spans="12:12" ht="15.75" customHeight="1" x14ac:dyDescent="0.35">
      <c r="L12731" s="27" t="str">
        <f t="shared" si="198"/>
        <v/>
      </c>
    </row>
    <row r="12732" spans="12:12" ht="15.75" customHeight="1" x14ac:dyDescent="0.35">
      <c r="L12732" s="27" t="str">
        <f t="shared" si="198"/>
        <v/>
      </c>
    </row>
    <row r="12733" spans="12:12" ht="15.75" customHeight="1" x14ac:dyDescent="0.35">
      <c r="L12733" s="27" t="str">
        <f t="shared" si="198"/>
        <v/>
      </c>
    </row>
    <row r="12734" spans="12:12" ht="15.75" customHeight="1" x14ac:dyDescent="0.35">
      <c r="L12734" s="27" t="str">
        <f t="shared" si="198"/>
        <v/>
      </c>
    </row>
    <row r="12735" spans="12:12" ht="15.75" customHeight="1" x14ac:dyDescent="0.35">
      <c r="L12735" s="27" t="str">
        <f t="shared" si="198"/>
        <v/>
      </c>
    </row>
    <row r="12736" spans="12:12" ht="15.75" customHeight="1" x14ac:dyDescent="0.35">
      <c r="L12736" s="27" t="str">
        <f t="shared" si="198"/>
        <v/>
      </c>
    </row>
    <row r="12737" spans="12:12" ht="15.75" customHeight="1" x14ac:dyDescent="0.35">
      <c r="L12737" s="27" t="str">
        <f t="shared" si="198"/>
        <v/>
      </c>
    </row>
    <row r="12738" spans="12:12" ht="15.75" customHeight="1" x14ac:dyDescent="0.35">
      <c r="L12738" s="27" t="str">
        <f t="shared" si="198"/>
        <v/>
      </c>
    </row>
    <row r="12739" spans="12:12" ht="15.75" customHeight="1" x14ac:dyDescent="0.35">
      <c r="L12739" s="27" t="str">
        <f t="shared" si="198"/>
        <v/>
      </c>
    </row>
    <row r="12740" spans="12:12" ht="15.75" customHeight="1" x14ac:dyDescent="0.35">
      <c r="L12740" s="27" t="str">
        <f t="shared" si="198"/>
        <v/>
      </c>
    </row>
    <row r="12741" spans="12:12" ht="15.75" customHeight="1" x14ac:dyDescent="0.35">
      <c r="L12741" s="27" t="str">
        <f t="shared" ref="L12741:L12804" si="199">IF((T12741="N/A")+(ISBLANK(T12741)), IF(S12741="Critical", K12741+30, IF(S12741="High", K12741+30,IF(COUNTIF(S12741,"M*"), K12741+90, IF(S12741="Low", K12741+180,"")))),
IF(((U12741="Yes")*(T12741="Critical")), K12741+30, IF(((U12741="Yes")*(T12741="High")), K12741+30,  IF(((U12741="Yes")*(COUNTIF(S12741,"M*"))), K12741+90,  IF(((U12741="Yes")*(T12741="Low")), K12741+180, IF(S12741="Critical", K12741+30, IF(S12741="High", K12741+30,IF(COUNTIF(S12741,"M*"), K12741+90, IF(S12741="Low", K12741+180,"")))))))))</f>
        <v/>
      </c>
    </row>
    <row r="12742" spans="12:12" ht="15.75" customHeight="1" x14ac:dyDescent="0.35">
      <c r="L12742" s="27" t="str">
        <f t="shared" si="199"/>
        <v/>
      </c>
    </row>
    <row r="12743" spans="12:12" ht="15.75" customHeight="1" x14ac:dyDescent="0.35">
      <c r="L12743" s="27" t="str">
        <f t="shared" si="199"/>
        <v/>
      </c>
    </row>
    <row r="12744" spans="12:12" ht="15.75" customHeight="1" x14ac:dyDescent="0.35">
      <c r="L12744" s="27" t="str">
        <f t="shared" si="199"/>
        <v/>
      </c>
    </row>
    <row r="12745" spans="12:12" ht="15.75" customHeight="1" x14ac:dyDescent="0.35">
      <c r="L12745" s="27" t="str">
        <f t="shared" si="199"/>
        <v/>
      </c>
    </row>
    <row r="12746" spans="12:12" ht="15.75" customHeight="1" x14ac:dyDescent="0.35">
      <c r="L12746" s="27" t="str">
        <f t="shared" si="199"/>
        <v/>
      </c>
    </row>
    <row r="12747" spans="12:12" ht="15.75" customHeight="1" x14ac:dyDescent="0.35">
      <c r="L12747" s="27" t="str">
        <f t="shared" si="199"/>
        <v/>
      </c>
    </row>
    <row r="12748" spans="12:12" ht="15.75" customHeight="1" x14ac:dyDescent="0.35">
      <c r="L12748" s="27" t="str">
        <f t="shared" si="199"/>
        <v/>
      </c>
    </row>
    <row r="12749" spans="12:12" ht="15.75" customHeight="1" x14ac:dyDescent="0.35">
      <c r="L12749" s="27" t="str">
        <f t="shared" si="199"/>
        <v/>
      </c>
    </row>
    <row r="12750" spans="12:12" ht="15.75" customHeight="1" x14ac:dyDescent="0.35">
      <c r="L12750" s="27" t="str">
        <f t="shared" si="199"/>
        <v/>
      </c>
    </row>
    <row r="12751" spans="12:12" ht="15.75" customHeight="1" x14ac:dyDescent="0.35">
      <c r="L12751" s="27" t="str">
        <f t="shared" si="199"/>
        <v/>
      </c>
    </row>
    <row r="12752" spans="12:12" ht="15.75" customHeight="1" x14ac:dyDescent="0.35">
      <c r="L12752" s="27" t="str">
        <f t="shared" si="199"/>
        <v/>
      </c>
    </row>
    <row r="12753" spans="12:12" ht="15.75" customHeight="1" x14ac:dyDescent="0.35">
      <c r="L12753" s="27" t="str">
        <f t="shared" si="199"/>
        <v/>
      </c>
    </row>
    <row r="12754" spans="12:12" ht="15.75" customHeight="1" x14ac:dyDescent="0.35">
      <c r="L12754" s="27" t="str">
        <f t="shared" si="199"/>
        <v/>
      </c>
    </row>
    <row r="12755" spans="12:12" ht="15.75" customHeight="1" x14ac:dyDescent="0.35">
      <c r="L12755" s="27" t="str">
        <f t="shared" si="199"/>
        <v/>
      </c>
    </row>
    <row r="12756" spans="12:12" ht="15.75" customHeight="1" x14ac:dyDescent="0.35">
      <c r="L12756" s="27" t="str">
        <f t="shared" si="199"/>
        <v/>
      </c>
    </row>
    <row r="12757" spans="12:12" ht="15.75" customHeight="1" x14ac:dyDescent="0.35">
      <c r="L12757" s="27" t="str">
        <f t="shared" si="199"/>
        <v/>
      </c>
    </row>
    <row r="12758" spans="12:12" ht="15.75" customHeight="1" x14ac:dyDescent="0.35">
      <c r="L12758" s="27" t="str">
        <f t="shared" si="199"/>
        <v/>
      </c>
    </row>
    <row r="12759" spans="12:12" ht="15.75" customHeight="1" x14ac:dyDescent="0.35">
      <c r="L12759" s="27" t="str">
        <f t="shared" si="199"/>
        <v/>
      </c>
    </row>
    <row r="12760" spans="12:12" ht="15.75" customHeight="1" x14ac:dyDescent="0.35">
      <c r="L12760" s="27" t="str">
        <f t="shared" si="199"/>
        <v/>
      </c>
    </row>
    <row r="12761" spans="12:12" ht="15.75" customHeight="1" x14ac:dyDescent="0.35">
      <c r="L12761" s="27" t="str">
        <f t="shared" si="199"/>
        <v/>
      </c>
    </row>
    <row r="12762" spans="12:12" ht="15.75" customHeight="1" x14ac:dyDescent="0.35">
      <c r="L12762" s="27" t="str">
        <f t="shared" si="199"/>
        <v/>
      </c>
    </row>
    <row r="12763" spans="12:12" ht="15.75" customHeight="1" x14ac:dyDescent="0.35">
      <c r="L12763" s="27" t="str">
        <f t="shared" si="199"/>
        <v/>
      </c>
    </row>
    <row r="12764" spans="12:12" ht="15.75" customHeight="1" x14ac:dyDescent="0.35">
      <c r="L12764" s="27" t="str">
        <f t="shared" si="199"/>
        <v/>
      </c>
    </row>
    <row r="12765" spans="12:12" ht="15.75" customHeight="1" x14ac:dyDescent="0.35">
      <c r="L12765" s="27" t="str">
        <f t="shared" si="199"/>
        <v/>
      </c>
    </row>
    <row r="12766" spans="12:12" ht="15.75" customHeight="1" x14ac:dyDescent="0.35">
      <c r="L12766" s="27" t="str">
        <f t="shared" si="199"/>
        <v/>
      </c>
    </row>
    <row r="12767" spans="12:12" ht="15.75" customHeight="1" x14ac:dyDescent="0.35">
      <c r="L12767" s="27" t="str">
        <f t="shared" si="199"/>
        <v/>
      </c>
    </row>
    <row r="12768" spans="12:12" ht="15.75" customHeight="1" x14ac:dyDescent="0.35">
      <c r="L12768" s="27" t="str">
        <f t="shared" si="199"/>
        <v/>
      </c>
    </row>
    <row r="12769" spans="12:12" ht="15.75" customHeight="1" x14ac:dyDescent="0.35">
      <c r="L12769" s="27" t="str">
        <f t="shared" si="199"/>
        <v/>
      </c>
    </row>
    <row r="12770" spans="12:12" ht="15.75" customHeight="1" x14ac:dyDescent="0.35">
      <c r="L12770" s="27" t="str">
        <f t="shared" si="199"/>
        <v/>
      </c>
    </row>
    <row r="12771" spans="12:12" ht="15.75" customHeight="1" x14ac:dyDescent="0.35">
      <c r="L12771" s="27" t="str">
        <f t="shared" si="199"/>
        <v/>
      </c>
    </row>
    <row r="12772" spans="12:12" ht="15.75" customHeight="1" x14ac:dyDescent="0.35">
      <c r="L12772" s="27" t="str">
        <f t="shared" si="199"/>
        <v/>
      </c>
    </row>
    <row r="12773" spans="12:12" ht="15.75" customHeight="1" x14ac:dyDescent="0.35">
      <c r="L12773" s="27" t="str">
        <f t="shared" si="199"/>
        <v/>
      </c>
    </row>
    <row r="12774" spans="12:12" ht="15.75" customHeight="1" x14ac:dyDescent="0.35">
      <c r="L12774" s="27" t="str">
        <f t="shared" si="199"/>
        <v/>
      </c>
    </row>
    <row r="12775" spans="12:12" ht="15.75" customHeight="1" x14ac:dyDescent="0.35">
      <c r="L12775" s="27" t="str">
        <f t="shared" si="199"/>
        <v/>
      </c>
    </row>
    <row r="12776" spans="12:12" ht="15.75" customHeight="1" x14ac:dyDescent="0.35">
      <c r="L12776" s="27" t="str">
        <f t="shared" si="199"/>
        <v/>
      </c>
    </row>
    <row r="12777" spans="12:12" ht="15.75" customHeight="1" x14ac:dyDescent="0.35">
      <c r="L12777" s="27" t="str">
        <f t="shared" si="199"/>
        <v/>
      </c>
    </row>
    <row r="12778" spans="12:12" ht="15.75" customHeight="1" x14ac:dyDescent="0.35">
      <c r="L12778" s="27" t="str">
        <f t="shared" si="199"/>
        <v/>
      </c>
    </row>
    <row r="12779" spans="12:12" ht="15.75" customHeight="1" x14ac:dyDescent="0.35">
      <c r="L12779" s="27" t="str">
        <f t="shared" si="199"/>
        <v/>
      </c>
    </row>
    <row r="12780" spans="12:12" ht="15.75" customHeight="1" x14ac:dyDescent="0.35">
      <c r="L12780" s="27" t="str">
        <f t="shared" si="199"/>
        <v/>
      </c>
    </row>
    <row r="12781" spans="12:12" ht="15.75" customHeight="1" x14ac:dyDescent="0.35">
      <c r="L12781" s="27" t="str">
        <f t="shared" si="199"/>
        <v/>
      </c>
    </row>
    <row r="12782" spans="12:12" ht="15.75" customHeight="1" x14ac:dyDescent="0.35">
      <c r="L12782" s="27" t="str">
        <f t="shared" si="199"/>
        <v/>
      </c>
    </row>
    <row r="12783" spans="12:12" ht="15.75" customHeight="1" x14ac:dyDescent="0.35">
      <c r="L12783" s="27" t="str">
        <f t="shared" si="199"/>
        <v/>
      </c>
    </row>
    <row r="12784" spans="12:12" ht="15.75" customHeight="1" x14ac:dyDescent="0.35">
      <c r="L12784" s="27" t="str">
        <f t="shared" si="199"/>
        <v/>
      </c>
    </row>
    <row r="12785" spans="12:12" ht="15.75" customHeight="1" x14ac:dyDescent="0.35">
      <c r="L12785" s="27" t="str">
        <f t="shared" si="199"/>
        <v/>
      </c>
    </row>
    <row r="12786" spans="12:12" ht="15.75" customHeight="1" x14ac:dyDescent="0.35">
      <c r="L12786" s="27" t="str">
        <f t="shared" si="199"/>
        <v/>
      </c>
    </row>
    <row r="12787" spans="12:12" ht="15.75" customHeight="1" x14ac:dyDescent="0.35">
      <c r="L12787" s="27" t="str">
        <f t="shared" si="199"/>
        <v/>
      </c>
    </row>
    <row r="12788" spans="12:12" ht="15.75" customHeight="1" x14ac:dyDescent="0.35">
      <c r="L12788" s="27" t="str">
        <f t="shared" si="199"/>
        <v/>
      </c>
    </row>
    <row r="12789" spans="12:12" ht="15.75" customHeight="1" x14ac:dyDescent="0.35">
      <c r="L12789" s="27" t="str">
        <f t="shared" si="199"/>
        <v/>
      </c>
    </row>
    <row r="12790" spans="12:12" ht="15.75" customHeight="1" x14ac:dyDescent="0.35">
      <c r="L12790" s="27" t="str">
        <f t="shared" si="199"/>
        <v/>
      </c>
    </row>
    <row r="12791" spans="12:12" ht="15.75" customHeight="1" x14ac:dyDescent="0.35">
      <c r="L12791" s="27" t="str">
        <f t="shared" si="199"/>
        <v/>
      </c>
    </row>
    <row r="12792" spans="12:12" ht="15.75" customHeight="1" x14ac:dyDescent="0.35">
      <c r="L12792" s="27" t="str">
        <f t="shared" si="199"/>
        <v/>
      </c>
    </row>
    <row r="12793" spans="12:12" ht="15.75" customHeight="1" x14ac:dyDescent="0.35">
      <c r="L12793" s="27" t="str">
        <f t="shared" si="199"/>
        <v/>
      </c>
    </row>
    <row r="12794" spans="12:12" ht="15.75" customHeight="1" x14ac:dyDescent="0.35">
      <c r="L12794" s="27" t="str">
        <f t="shared" si="199"/>
        <v/>
      </c>
    </row>
    <row r="12795" spans="12:12" ht="15.75" customHeight="1" x14ac:dyDescent="0.35">
      <c r="L12795" s="27" t="str">
        <f t="shared" si="199"/>
        <v/>
      </c>
    </row>
    <row r="12796" spans="12:12" ht="15.75" customHeight="1" x14ac:dyDescent="0.35">
      <c r="L12796" s="27" t="str">
        <f t="shared" si="199"/>
        <v/>
      </c>
    </row>
    <row r="12797" spans="12:12" ht="15.75" customHeight="1" x14ac:dyDescent="0.35">
      <c r="L12797" s="27" t="str">
        <f t="shared" si="199"/>
        <v/>
      </c>
    </row>
    <row r="12798" spans="12:12" ht="15.75" customHeight="1" x14ac:dyDescent="0.35">
      <c r="L12798" s="27" t="str">
        <f t="shared" si="199"/>
        <v/>
      </c>
    </row>
    <row r="12799" spans="12:12" ht="15.75" customHeight="1" x14ac:dyDescent="0.35">
      <c r="L12799" s="27" t="str">
        <f t="shared" si="199"/>
        <v/>
      </c>
    </row>
    <row r="12800" spans="12:12" ht="15.75" customHeight="1" x14ac:dyDescent="0.35">
      <c r="L12800" s="27" t="str">
        <f t="shared" si="199"/>
        <v/>
      </c>
    </row>
    <row r="12801" spans="12:12" ht="15.75" customHeight="1" x14ac:dyDescent="0.35">
      <c r="L12801" s="27" t="str">
        <f t="shared" si="199"/>
        <v/>
      </c>
    </row>
    <row r="12802" spans="12:12" ht="15.75" customHeight="1" x14ac:dyDescent="0.35">
      <c r="L12802" s="27" t="str">
        <f t="shared" si="199"/>
        <v/>
      </c>
    </row>
    <row r="12803" spans="12:12" ht="15.75" customHeight="1" x14ac:dyDescent="0.35">
      <c r="L12803" s="27" t="str">
        <f t="shared" si="199"/>
        <v/>
      </c>
    </row>
    <row r="12804" spans="12:12" ht="15.75" customHeight="1" x14ac:dyDescent="0.35">
      <c r="L12804" s="27" t="str">
        <f t="shared" si="199"/>
        <v/>
      </c>
    </row>
    <row r="12805" spans="12:12" ht="15.75" customHeight="1" x14ac:dyDescent="0.35">
      <c r="L12805" s="27" t="str">
        <f t="shared" ref="L12805:L12868" si="200">IF((T12805="N/A")+(ISBLANK(T12805)), IF(S12805="Critical", K12805+30, IF(S12805="High", K12805+30,IF(COUNTIF(S12805,"M*"), K12805+90, IF(S12805="Low", K12805+180,"")))),
IF(((U12805="Yes")*(T12805="Critical")), K12805+30, IF(((U12805="Yes")*(T12805="High")), K12805+30,  IF(((U12805="Yes")*(COUNTIF(S12805,"M*"))), K12805+90,  IF(((U12805="Yes")*(T12805="Low")), K12805+180, IF(S12805="Critical", K12805+30, IF(S12805="High", K12805+30,IF(COUNTIF(S12805,"M*"), K12805+90, IF(S12805="Low", K12805+180,"")))))))))</f>
        <v/>
      </c>
    </row>
    <row r="12806" spans="12:12" ht="15.75" customHeight="1" x14ac:dyDescent="0.35">
      <c r="L12806" s="27" t="str">
        <f t="shared" si="200"/>
        <v/>
      </c>
    </row>
    <row r="12807" spans="12:12" ht="15.75" customHeight="1" x14ac:dyDescent="0.35">
      <c r="L12807" s="27" t="str">
        <f t="shared" si="200"/>
        <v/>
      </c>
    </row>
    <row r="12808" spans="12:12" ht="15.75" customHeight="1" x14ac:dyDescent="0.35">
      <c r="L12808" s="27" t="str">
        <f t="shared" si="200"/>
        <v/>
      </c>
    </row>
    <row r="12809" spans="12:12" ht="15.75" customHeight="1" x14ac:dyDescent="0.35">
      <c r="L12809" s="27" t="str">
        <f t="shared" si="200"/>
        <v/>
      </c>
    </row>
    <row r="12810" spans="12:12" ht="15.75" customHeight="1" x14ac:dyDescent="0.35">
      <c r="L12810" s="27" t="str">
        <f t="shared" si="200"/>
        <v/>
      </c>
    </row>
    <row r="12811" spans="12:12" ht="15.75" customHeight="1" x14ac:dyDescent="0.35">
      <c r="L12811" s="27" t="str">
        <f t="shared" si="200"/>
        <v/>
      </c>
    </row>
    <row r="12812" spans="12:12" ht="15.75" customHeight="1" x14ac:dyDescent="0.35">
      <c r="L12812" s="27" t="str">
        <f t="shared" si="200"/>
        <v/>
      </c>
    </row>
    <row r="12813" spans="12:12" ht="15.75" customHeight="1" x14ac:dyDescent="0.35">
      <c r="L12813" s="27" t="str">
        <f t="shared" si="200"/>
        <v/>
      </c>
    </row>
    <row r="12814" spans="12:12" ht="15.75" customHeight="1" x14ac:dyDescent="0.35">
      <c r="L12814" s="27" t="str">
        <f t="shared" si="200"/>
        <v/>
      </c>
    </row>
    <row r="12815" spans="12:12" ht="15.75" customHeight="1" x14ac:dyDescent="0.35">
      <c r="L12815" s="27" t="str">
        <f t="shared" si="200"/>
        <v/>
      </c>
    </row>
    <row r="12816" spans="12:12" ht="15.75" customHeight="1" x14ac:dyDescent="0.35">
      <c r="L12816" s="27" t="str">
        <f t="shared" si="200"/>
        <v/>
      </c>
    </row>
    <row r="12817" spans="12:12" ht="15.75" customHeight="1" x14ac:dyDescent="0.35">
      <c r="L12817" s="27" t="str">
        <f t="shared" si="200"/>
        <v/>
      </c>
    </row>
    <row r="12818" spans="12:12" ht="15.75" customHeight="1" x14ac:dyDescent="0.35">
      <c r="L12818" s="27" t="str">
        <f t="shared" si="200"/>
        <v/>
      </c>
    </row>
    <row r="12819" spans="12:12" ht="15.75" customHeight="1" x14ac:dyDescent="0.35">
      <c r="L12819" s="27" t="str">
        <f t="shared" si="200"/>
        <v/>
      </c>
    </row>
    <row r="12820" spans="12:12" ht="15.75" customHeight="1" x14ac:dyDescent="0.35">
      <c r="L12820" s="27" t="str">
        <f t="shared" si="200"/>
        <v/>
      </c>
    </row>
    <row r="12821" spans="12:12" ht="15.75" customHeight="1" x14ac:dyDescent="0.35">
      <c r="L12821" s="27" t="str">
        <f t="shared" si="200"/>
        <v/>
      </c>
    </row>
    <row r="12822" spans="12:12" ht="15.75" customHeight="1" x14ac:dyDescent="0.35">
      <c r="L12822" s="27" t="str">
        <f t="shared" si="200"/>
        <v/>
      </c>
    </row>
    <row r="12823" spans="12:12" ht="15.75" customHeight="1" x14ac:dyDescent="0.35">
      <c r="L12823" s="27" t="str">
        <f t="shared" si="200"/>
        <v/>
      </c>
    </row>
    <row r="12824" spans="12:12" ht="15.75" customHeight="1" x14ac:dyDescent="0.35">
      <c r="L12824" s="27" t="str">
        <f t="shared" si="200"/>
        <v/>
      </c>
    </row>
    <row r="12825" spans="12:12" ht="15.75" customHeight="1" x14ac:dyDescent="0.35">
      <c r="L12825" s="27" t="str">
        <f t="shared" si="200"/>
        <v/>
      </c>
    </row>
    <row r="12826" spans="12:12" ht="15.75" customHeight="1" x14ac:dyDescent="0.35">
      <c r="L12826" s="27" t="str">
        <f t="shared" si="200"/>
        <v/>
      </c>
    </row>
    <row r="12827" spans="12:12" ht="15.75" customHeight="1" x14ac:dyDescent="0.35">
      <c r="L12827" s="27" t="str">
        <f t="shared" si="200"/>
        <v/>
      </c>
    </row>
    <row r="12828" spans="12:12" ht="15.75" customHeight="1" x14ac:dyDescent="0.35">
      <c r="L12828" s="27" t="str">
        <f t="shared" si="200"/>
        <v/>
      </c>
    </row>
    <row r="12829" spans="12:12" ht="15.75" customHeight="1" x14ac:dyDescent="0.35">
      <c r="L12829" s="27" t="str">
        <f t="shared" si="200"/>
        <v/>
      </c>
    </row>
    <row r="12830" spans="12:12" ht="15.75" customHeight="1" x14ac:dyDescent="0.35">
      <c r="L12830" s="27" t="str">
        <f t="shared" si="200"/>
        <v/>
      </c>
    </row>
    <row r="12831" spans="12:12" ht="15.75" customHeight="1" x14ac:dyDescent="0.35">
      <c r="L12831" s="27" t="str">
        <f t="shared" si="200"/>
        <v/>
      </c>
    </row>
    <row r="12832" spans="12:12" ht="15.75" customHeight="1" x14ac:dyDescent="0.35">
      <c r="L12832" s="27" t="str">
        <f t="shared" si="200"/>
        <v/>
      </c>
    </row>
    <row r="12833" spans="12:12" ht="15.75" customHeight="1" x14ac:dyDescent="0.35">
      <c r="L12833" s="27" t="str">
        <f t="shared" si="200"/>
        <v/>
      </c>
    </row>
    <row r="12834" spans="12:12" ht="15.75" customHeight="1" x14ac:dyDescent="0.35">
      <c r="L12834" s="27" t="str">
        <f t="shared" si="200"/>
        <v/>
      </c>
    </row>
    <row r="12835" spans="12:12" ht="15.75" customHeight="1" x14ac:dyDescent="0.35">
      <c r="L12835" s="27" t="str">
        <f t="shared" si="200"/>
        <v/>
      </c>
    </row>
    <row r="12836" spans="12:12" ht="15.75" customHeight="1" x14ac:dyDescent="0.35">
      <c r="L12836" s="27" t="str">
        <f t="shared" si="200"/>
        <v/>
      </c>
    </row>
    <row r="12837" spans="12:12" ht="15.75" customHeight="1" x14ac:dyDescent="0.35">
      <c r="L12837" s="27" t="str">
        <f t="shared" si="200"/>
        <v/>
      </c>
    </row>
    <row r="12838" spans="12:12" ht="15.75" customHeight="1" x14ac:dyDescent="0.35">
      <c r="L12838" s="27" t="str">
        <f t="shared" si="200"/>
        <v/>
      </c>
    </row>
    <row r="12839" spans="12:12" ht="15.75" customHeight="1" x14ac:dyDescent="0.35">
      <c r="L12839" s="27" t="str">
        <f t="shared" si="200"/>
        <v/>
      </c>
    </row>
    <row r="12840" spans="12:12" ht="15.75" customHeight="1" x14ac:dyDescent="0.35">
      <c r="L12840" s="27" t="str">
        <f t="shared" si="200"/>
        <v/>
      </c>
    </row>
    <row r="12841" spans="12:12" ht="15.75" customHeight="1" x14ac:dyDescent="0.35">
      <c r="L12841" s="27" t="str">
        <f t="shared" si="200"/>
        <v/>
      </c>
    </row>
    <row r="12842" spans="12:12" ht="15.75" customHeight="1" x14ac:dyDescent="0.35">
      <c r="L12842" s="27" t="str">
        <f t="shared" si="200"/>
        <v/>
      </c>
    </row>
    <row r="12843" spans="12:12" ht="15.75" customHeight="1" x14ac:dyDescent="0.35">
      <c r="L12843" s="27" t="str">
        <f t="shared" si="200"/>
        <v/>
      </c>
    </row>
    <row r="12844" spans="12:12" ht="15.75" customHeight="1" x14ac:dyDescent="0.35">
      <c r="L12844" s="27" t="str">
        <f t="shared" si="200"/>
        <v/>
      </c>
    </row>
    <row r="12845" spans="12:12" ht="15.75" customHeight="1" x14ac:dyDescent="0.35">
      <c r="L12845" s="27" t="str">
        <f t="shared" si="200"/>
        <v/>
      </c>
    </row>
    <row r="12846" spans="12:12" ht="15.75" customHeight="1" x14ac:dyDescent="0.35">
      <c r="L12846" s="27" t="str">
        <f t="shared" si="200"/>
        <v/>
      </c>
    </row>
    <row r="12847" spans="12:12" ht="15.75" customHeight="1" x14ac:dyDescent="0.35">
      <c r="L12847" s="27" t="str">
        <f t="shared" si="200"/>
        <v/>
      </c>
    </row>
    <row r="12848" spans="12:12" ht="15.75" customHeight="1" x14ac:dyDescent="0.35">
      <c r="L12848" s="27" t="str">
        <f t="shared" si="200"/>
        <v/>
      </c>
    </row>
    <row r="12849" spans="12:12" ht="15.75" customHeight="1" x14ac:dyDescent="0.35">
      <c r="L12849" s="27" t="str">
        <f t="shared" si="200"/>
        <v/>
      </c>
    </row>
    <row r="12850" spans="12:12" ht="15.75" customHeight="1" x14ac:dyDescent="0.35">
      <c r="L12850" s="27" t="str">
        <f t="shared" si="200"/>
        <v/>
      </c>
    </row>
    <row r="12851" spans="12:12" ht="15.75" customHeight="1" x14ac:dyDescent="0.35">
      <c r="L12851" s="27" t="str">
        <f t="shared" si="200"/>
        <v/>
      </c>
    </row>
    <row r="12852" spans="12:12" ht="15.75" customHeight="1" x14ac:dyDescent="0.35">
      <c r="L12852" s="27" t="str">
        <f t="shared" si="200"/>
        <v/>
      </c>
    </row>
    <row r="12853" spans="12:12" ht="15.75" customHeight="1" x14ac:dyDescent="0.35">
      <c r="L12853" s="27" t="str">
        <f t="shared" si="200"/>
        <v/>
      </c>
    </row>
    <row r="12854" spans="12:12" ht="15.75" customHeight="1" x14ac:dyDescent="0.35">
      <c r="L12854" s="27" t="str">
        <f t="shared" si="200"/>
        <v/>
      </c>
    </row>
    <row r="12855" spans="12:12" ht="15.75" customHeight="1" x14ac:dyDescent="0.35">
      <c r="L12855" s="27" t="str">
        <f t="shared" si="200"/>
        <v/>
      </c>
    </row>
    <row r="12856" spans="12:12" ht="15.75" customHeight="1" x14ac:dyDescent="0.35">
      <c r="L12856" s="27" t="str">
        <f t="shared" si="200"/>
        <v/>
      </c>
    </row>
    <row r="12857" spans="12:12" ht="15.75" customHeight="1" x14ac:dyDescent="0.35">
      <c r="L12857" s="27" t="str">
        <f t="shared" si="200"/>
        <v/>
      </c>
    </row>
    <row r="12858" spans="12:12" ht="15.75" customHeight="1" x14ac:dyDescent="0.35">
      <c r="L12858" s="27" t="str">
        <f t="shared" si="200"/>
        <v/>
      </c>
    </row>
    <row r="12859" spans="12:12" ht="15.75" customHeight="1" x14ac:dyDescent="0.35">
      <c r="L12859" s="27" t="str">
        <f t="shared" si="200"/>
        <v/>
      </c>
    </row>
    <row r="12860" spans="12:12" ht="15.75" customHeight="1" x14ac:dyDescent="0.35">
      <c r="L12860" s="27" t="str">
        <f t="shared" si="200"/>
        <v/>
      </c>
    </row>
    <row r="12861" spans="12:12" ht="15.75" customHeight="1" x14ac:dyDescent="0.35">
      <c r="L12861" s="27" t="str">
        <f t="shared" si="200"/>
        <v/>
      </c>
    </row>
    <row r="12862" spans="12:12" ht="15.75" customHeight="1" x14ac:dyDescent="0.35">
      <c r="L12862" s="27" t="str">
        <f t="shared" si="200"/>
        <v/>
      </c>
    </row>
    <row r="12863" spans="12:12" ht="15.75" customHeight="1" x14ac:dyDescent="0.35">
      <c r="L12863" s="27" t="str">
        <f t="shared" si="200"/>
        <v/>
      </c>
    </row>
    <row r="12864" spans="12:12" ht="15.75" customHeight="1" x14ac:dyDescent="0.35">
      <c r="L12864" s="27" t="str">
        <f t="shared" si="200"/>
        <v/>
      </c>
    </row>
    <row r="12865" spans="12:12" ht="15.75" customHeight="1" x14ac:dyDescent="0.35">
      <c r="L12865" s="27" t="str">
        <f t="shared" si="200"/>
        <v/>
      </c>
    </row>
    <row r="12866" spans="12:12" ht="15.75" customHeight="1" x14ac:dyDescent="0.35">
      <c r="L12866" s="27" t="str">
        <f t="shared" si="200"/>
        <v/>
      </c>
    </row>
    <row r="12867" spans="12:12" ht="15.75" customHeight="1" x14ac:dyDescent="0.35">
      <c r="L12867" s="27" t="str">
        <f t="shared" si="200"/>
        <v/>
      </c>
    </row>
    <row r="12868" spans="12:12" ht="15.75" customHeight="1" x14ac:dyDescent="0.35">
      <c r="L12868" s="27" t="str">
        <f t="shared" si="200"/>
        <v/>
      </c>
    </row>
    <row r="12869" spans="12:12" ht="15.75" customHeight="1" x14ac:dyDescent="0.35">
      <c r="L12869" s="27" t="str">
        <f t="shared" ref="L12869:L12932" si="201">IF((T12869="N/A")+(ISBLANK(T12869)), IF(S12869="Critical", K12869+30, IF(S12869="High", K12869+30,IF(COUNTIF(S12869,"M*"), K12869+90, IF(S12869="Low", K12869+180,"")))),
IF(((U12869="Yes")*(T12869="Critical")), K12869+30, IF(((U12869="Yes")*(T12869="High")), K12869+30,  IF(((U12869="Yes")*(COUNTIF(S12869,"M*"))), K12869+90,  IF(((U12869="Yes")*(T12869="Low")), K12869+180, IF(S12869="Critical", K12869+30, IF(S12869="High", K12869+30,IF(COUNTIF(S12869,"M*"), K12869+90, IF(S12869="Low", K12869+180,"")))))))))</f>
        <v/>
      </c>
    </row>
    <row r="12870" spans="12:12" ht="15.75" customHeight="1" x14ac:dyDescent="0.35">
      <c r="L12870" s="27" t="str">
        <f t="shared" si="201"/>
        <v/>
      </c>
    </row>
    <row r="12871" spans="12:12" ht="15.75" customHeight="1" x14ac:dyDescent="0.35">
      <c r="L12871" s="27" t="str">
        <f t="shared" si="201"/>
        <v/>
      </c>
    </row>
    <row r="12872" spans="12:12" ht="15.75" customHeight="1" x14ac:dyDescent="0.35">
      <c r="L12872" s="27" t="str">
        <f t="shared" si="201"/>
        <v/>
      </c>
    </row>
    <row r="12873" spans="12:12" ht="15.75" customHeight="1" x14ac:dyDescent="0.35">
      <c r="L12873" s="27" t="str">
        <f t="shared" si="201"/>
        <v/>
      </c>
    </row>
    <row r="12874" spans="12:12" ht="15.75" customHeight="1" x14ac:dyDescent="0.35">
      <c r="L12874" s="27" t="str">
        <f t="shared" si="201"/>
        <v/>
      </c>
    </row>
    <row r="12875" spans="12:12" ht="15.75" customHeight="1" x14ac:dyDescent="0.35">
      <c r="L12875" s="27" t="str">
        <f t="shared" si="201"/>
        <v/>
      </c>
    </row>
    <row r="12876" spans="12:12" ht="15.75" customHeight="1" x14ac:dyDescent="0.35">
      <c r="L12876" s="27" t="str">
        <f t="shared" si="201"/>
        <v/>
      </c>
    </row>
    <row r="12877" spans="12:12" ht="15.75" customHeight="1" x14ac:dyDescent="0.35">
      <c r="L12877" s="27" t="str">
        <f t="shared" si="201"/>
        <v/>
      </c>
    </row>
    <row r="12878" spans="12:12" ht="15.75" customHeight="1" x14ac:dyDescent="0.35">
      <c r="L12878" s="27" t="str">
        <f t="shared" si="201"/>
        <v/>
      </c>
    </row>
    <row r="12879" spans="12:12" ht="15.75" customHeight="1" x14ac:dyDescent="0.35">
      <c r="L12879" s="27" t="str">
        <f t="shared" si="201"/>
        <v/>
      </c>
    </row>
    <row r="12880" spans="12:12" ht="15.75" customHeight="1" x14ac:dyDescent="0.35">
      <c r="L12880" s="27" t="str">
        <f t="shared" si="201"/>
        <v/>
      </c>
    </row>
    <row r="12881" spans="12:12" ht="15.75" customHeight="1" x14ac:dyDescent="0.35">
      <c r="L12881" s="27" t="str">
        <f t="shared" si="201"/>
        <v/>
      </c>
    </row>
    <row r="12882" spans="12:12" ht="15.75" customHeight="1" x14ac:dyDescent="0.35">
      <c r="L12882" s="27" t="str">
        <f t="shared" si="201"/>
        <v/>
      </c>
    </row>
    <row r="12883" spans="12:12" ht="15.75" customHeight="1" x14ac:dyDescent="0.35">
      <c r="L12883" s="27" t="str">
        <f t="shared" si="201"/>
        <v/>
      </c>
    </row>
    <row r="12884" spans="12:12" ht="15.75" customHeight="1" x14ac:dyDescent="0.35">
      <c r="L12884" s="27" t="str">
        <f t="shared" si="201"/>
        <v/>
      </c>
    </row>
    <row r="12885" spans="12:12" ht="15.75" customHeight="1" x14ac:dyDescent="0.35">
      <c r="L12885" s="27" t="str">
        <f t="shared" si="201"/>
        <v/>
      </c>
    </row>
    <row r="12886" spans="12:12" ht="15.75" customHeight="1" x14ac:dyDescent="0.35">
      <c r="L12886" s="27" t="str">
        <f t="shared" si="201"/>
        <v/>
      </c>
    </row>
    <row r="12887" spans="12:12" ht="15.75" customHeight="1" x14ac:dyDescent="0.35">
      <c r="L12887" s="27" t="str">
        <f t="shared" si="201"/>
        <v/>
      </c>
    </row>
    <row r="12888" spans="12:12" ht="15.75" customHeight="1" x14ac:dyDescent="0.35">
      <c r="L12888" s="27" t="str">
        <f t="shared" si="201"/>
        <v/>
      </c>
    </row>
    <row r="12889" spans="12:12" ht="15.75" customHeight="1" x14ac:dyDescent="0.35">
      <c r="L12889" s="27" t="str">
        <f t="shared" si="201"/>
        <v/>
      </c>
    </row>
    <row r="12890" spans="12:12" ht="15.75" customHeight="1" x14ac:dyDescent="0.35">
      <c r="L12890" s="27" t="str">
        <f t="shared" si="201"/>
        <v/>
      </c>
    </row>
    <row r="12891" spans="12:12" ht="15.75" customHeight="1" x14ac:dyDescent="0.35">
      <c r="L12891" s="27" t="str">
        <f t="shared" si="201"/>
        <v/>
      </c>
    </row>
    <row r="12892" spans="12:12" ht="15.75" customHeight="1" x14ac:dyDescent="0.35">
      <c r="L12892" s="27" t="str">
        <f t="shared" si="201"/>
        <v/>
      </c>
    </row>
    <row r="12893" spans="12:12" ht="15.75" customHeight="1" x14ac:dyDescent="0.35">
      <c r="L12893" s="27" t="str">
        <f t="shared" si="201"/>
        <v/>
      </c>
    </row>
    <row r="12894" spans="12:12" ht="15.75" customHeight="1" x14ac:dyDescent="0.35">
      <c r="L12894" s="27" t="str">
        <f t="shared" si="201"/>
        <v/>
      </c>
    </row>
    <row r="12895" spans="12:12" ht="15.75" customHeight="1" x14ac:dyDescent="0.35">
      <c r="L12895" s="27" t="str">
        <f t="shared" si="201"/>
        <v/>
      </c>
    </row>
    <row r="12896" spans="12:12" ht="15.75" customHeight="1" x14ac:dyDescent="0.35">
      <c r="L12896" s="27" t="str">
        <f t="shared" si="201"/>
        <v/>
      </c>
    </row>
    <row r="12897" spans="12:12" ht="15.75" customHeight="1" x14ac:dyDescent="0.35">
      <c r="L12897" s="27" t="str">
        <f t="shared" si="201"/>
        <v/>
      </c>
    </row>
    <row r="12898" spans="12:12" ht="15.75" customHeight="1" x14ac:dyDescent="0.35">
      <c r="L12898" s="27" t="str">
        <f t="shared" si="201"/>
        <v/>
      </c>
    </row>
    <row r="12899" spans="12:12" ht="15.75" customHeight="1" x14ac:dyDescent="0.35">
      <c r="L12899" s="27" t="str">
        <f t="shared" si="201"/>
        <v/>
      </c>
    </row>
    <row r="12900" spans="12:12" ht="15.75" customHeight="1" x14ac:dyDescent="0.35">
      <c r="L12900" s="27" t="str">
        <f t="shared" si="201"/>
        <v/>
      </c>
    </row>
    <row r="12901" spans="12:12" ht="15.75" customHeight="1" x14ac:dyDescent="0.35">
      <c r="L12901" s="27" t="str">
        <f t="shared" si="201"/>
        <v/>
      </c>
    </row>
    <row r="12902" spans="12:12" ht="15.75" customHeight="1" x14ac:dyDescent="0.35">
      <c r="L12902" s="27" t="str">
        <f t="shared" si="201"/>
        <v/>
      </c>
    </row>
    <row r="12903" spans="12:12" ht="15.75" customHeight="1" x14ac:dyDescent="0.35">
      <c r="L12903" s="27" t="str">
        <f t="shared" si="201"/>
        <v/>
      </c>
    </row>
    <row r="12904" spans="12:12" ht="15.75" customHeight="1" x14ac:dyDescent="0.35">
      <c r="L12904" s="27" t="str">
        <f t="shared" si="201"/>
        <v/>
      </c>
    </row>
    <row r="12905" spans="12:12" ht="15.75" customHeight="1" x14ac:dyDescent="0.35">
      <c r="L12905" s="27" t="str">
        <f t="shared" si="201"/>
        <v/>
      </c>
    </row>
    <row r="12906" spans="12:12" ht="15.75" customHeight="1" x14ac:dyDescent="0.35">
      <c r="L12906" s="27" t="str">
        <f t="shared" si="201"/>
        <v/>
      </c>
    </row>
    <row r="12907" spans="12:12" ht="15.75" customHeight="1" x14ac:dyDescent="0.35">
      <c r="L12907" s="27" t="str">
        <f t="shared" si="201"/>
        <v/>
      </c>
    </row>
    <row r="12908" spans="12:12" ht="15.75" customHeight="1" x14ac:dyDescent="0.35">
      <c r="L12908" s="27" t="str">
        <f t="shared" si="201"/>
        <v/>
      </c>
    </row>
    <row r="12909" spans="12:12" ht="15.75" customHeight="1" x14ac:dyDescent="0.35">
      <c r="L12909" s="27" t="str">
        <f t="shared" si="201"/>
        <v/>
      </c>
    </row>
    <row r="12910" spans="12:12" ht="15.75" customHeight="1" x14ac:dyDescent="0.35">
      <c r="L12910" s="27" t="str">
        <f t="shared" si="201"/>
        <v/>
      </c>
    </row>
    <row r="12911" spans="12:12" ht="15.75" customHeight="1" x14ac:dyDescent="0.35">
      <c r="L12911" s="27" t="str">
        <f t="shared" si="201"/>
        <v/>
      </c>
    </row>
    <row r="12912" spans="12:12" ht="15.75" customHeight="1" x14ac:dyDescent="0.35">
      <c r="L12912" s="27" t="str">
        <f t="shared" si="201"/>
        <v/>
      </c>
    </row>
    <row r="12913" spans="12:12" ht="15.75" customHeight="1" x14ac:dyDescent="0.35">
      <c r="L12913" s="27" t="str">
        <f t="shared" si="201"/>
        <v/>
      </c>
    </row>
    <row r="12914" spans="12:12" ht="15.75" customHeight="1" x14ac:dyDescent="0.35">
      <c r="L12914" s="27" t="str">
        <f t="shared" si="201"/>
        <v/>
      </c>
    </row>
    <row r="12915" spans="12:12" ht="15.75" customHeight="1" x14ac:dyDescent="0.35">
      <c r="L12915" s="27" t="str">
        <f t="shared" si="201"/>
        <v/>
      </c>
    </row>
    <row r="12916" spans="12:12" ht="15.75" customHeight="1" x14ac:dyDescent="0.35">
      <c r="L12916" s="27" t="str">
        <f t="shared" si="201"/>
        <v/>
      </c>
    </row>
    <row r="12917" spans="12:12" ht="15.75" customHeight="1" x14ac:dyDescent="0.35">
      <c r="L12917" s="27" t="str">
        <f t="shared" si="201"/>
        <v/>
      </c>
    </row>
    <row r="12918" spans="12:12" ht="15.75" customHeight="1" x14ac:dyDescent="0.35">
      <c r="L12918" s="27" t="str">
        <f t="shared" si="201"/>
        <v/>
      </c>
    </row>
    <row r="12919" spans="12:12" ht="15.75" customHeight="1" x14ac:dyDescent="0.35">
      <c r="L12919" s="27" t="str">
        <f t="shared" si="201"/>
        <v/>
      </c>
    </row>
    <row r="12920" spans="12:12" ht="15.75" customHeight="1" x14ac:dyDescent="0.35">
      <c r="L12920" s="27" t="str">
        <f t="shared" si="201"/>
        <v/>
      </c>
    </row>
    <row r="12921" spans="12:12" ht="15.75" customHeight="1" x14ac:dyDescent="0.35">
      <c r="L12921" s="27" t="str">
        <f t="shared" si="201"/>
        <v/>
      </c>
    </row>
    <row r="12922" spans="12:12" ht="15.75" customHeight="1" x14ac:dyDescent="0.35">
      <c r="L12922" s="27" t="str">
        <f t="shared" si="201"/>
        <v/>
      </c>
    </row>
    <row r="12923" spans="12:12" ht="15.75" customHeight="1" x14ac:dyDescent="0.35">
      <c r="L12923" s="27" t="str">
        <f t="shared" si="201"/>
        <v/>
      </c>
    </row>
    <row r="12924" spans="12:12" ht="15.75" customHeight="1" x14ac:dyDescent="0.35">
      <c r="L12924" s="27" t="str">
        <f t="shared" si="201"/>
        <v/>
      </c>
    </row>
    <row r="12925" spans="12:12" ht="15.75" customHeight="1" x14ac:dyDescent="0.35">
      <c r="L12925" s="27" t="str">
        <f t="shared" si="201"/>
        <v/>
      </c>
    </row>
    <row r="12926" spans="12:12" ht="15.75" customHeight="1" x14ac:dyDescent="0.35">
      <c r="L12926" s="27" t="str">
        <f t="shared" si="201"/>
        <v/>
      </c>
    </row>
    <row r="12927" spans="12:12" ht="15.75" customHeight="1" x14ac:dyDescent="0.35">
      <c r="L12927" s="27" t="str">
        <f t="shared" si="201"/>
        <v/>
      </c>
    </row>
    <row r="12928" spans="12:12" ht="15.75" customHeight="1" x14ac:dyDescent="0.35">
      <c r="L12928" s="27" t="str">
        <f t="shared" si="201"/>
        <v/>
      </c>
    </row>
    <row r="12929" spans="12:12" ht="15.75" customHeight="1" x14ac:dyDescent="0.35">
      <c r="L12929" s="27" t="str">
        <f t="shared" si="201"/>
        <v/>
      </c>
    </row>
    <row r="12930" spans="12:12" ht="15.75" customHeight="1" x14ac:dyDescent="0.35">
      <c r="L12930" s="27" t="str">
        <f t="shared" si="201"/>
        <v/>
      </c>
    </row>
    <row r="12931" spans="12:12" ht="15.75" customHeight="1" x14ac:dyDescent="0.35">
      <c r="L12931" s="27" t="str">
        <f t="shared" si="201"/>
        <v/>
      </c>
    </row>
    <row r="12932" spans="12:12" ht="15.75" customHeight="1" x14ac:dyDescent="0.35">
      <c r="L12932" s="27" t="str">
        <f t="shared" si="201"/>
        <v/>
      </c>
    </row>
    <row r="12933" spans="12:12" ht="15.75" customHeight="1" x14ac:dyDescent="0.35">
      <c r="L12933" s="27" t="str">
        <f t="shared" ref="L12933:L12996" si="202">IF((T12933="N/A")+(ISBLANK(T12933)), IF(S12933="Critical", K12933+30, IF(S12933="High", K12933+30,IF(COUNTIF(S12933,"M*"), K12933+90, IF(S12933="Low", K12933+180,"")))),
IF(((U12933="Yes")*(T12933="Critical")), K12933+30, IF(((U12933="Yes")*(T12933="High")), K12933+30,  IF(((U12933="Yes")*(COUNTIF(S12933,"M*"))), K12933+90,  IF(((U12933="Yes")*(T12933="Low")), K12933+180, IF(S12933="Critical", K12933+30, IF(S12933="High", K12933+30,IF(COUNTIF(S12933,"M*"), K12933+90, IF(S12933="Low", K12933+180,"")))))))))</f>
        <v/>
      </c>
    </row>
    <row r="12934" spans="12:12" ht="15.75" customHeight="1" x14ac:dyDescent="0.35">
      <c r="L12934" s="27" t="str">
        <f t="shared" si="202"/>
        <v/>
      </c>
    </row>
    <row r="12935" spans="12:12" ht="15.75" customHeight="1" x14ac:dyDescent="0.35">
      <c r="L12935" s="27" t="str">
        <f t="shared" si="202"/>
        <v/>
      </c>
    </row>
    <row r="12936" spans="12:12" ht="15.75" customHeight="1" x14ac:dyDescent="0.35">
      <c r="L12936" s="27" t="str">
        <f t="shared" si="202"/>
        <v/>
      </c>
    </row>
    <row r="12937" spans="12:12" ht="15.75" customHeight="1" x14ac:dyDescent="0.35">
      <c r="L12937" s="27" t="str">
        <f t="shared" si="202"/>
        <v/>
      </c>
    </row>
    <row r="12938" spans="12:12" ht="15.75" customHeight="1" x14ac:dyDescent="0.35">
      <c r="L12938" s="27" t="str">
        <f t="shared" si="202"/>
        <v/>
      </c>
    </row>
    <row r="12939" spans="12:12" ht="15.75" customHeight="1" x14ac:dyDescent="0.35">
      <c r="L12939" s="27" t="str">
        <f t="shared" si="202"/>
        <v/>
      </c>
    </row>
    <row r="12940" spans="12:12" ht="15.75" customHeight="1" x14ac:dyDescent="0.35">
      <c r="L12940" s="27" t="str">
        <f t="shared" si="202"/>
        <v/>
      </c>
    </row>
    <row r="12941" spans="12:12" ht="15.75" customHeight="1" x14ac:dyDescent="0.35">
      <c r="L12941" s="27" t="str">
        <f t="shared" si="202"/>
        <v/>
      </c>
    </row>
    <row r="12942" spans="12:12" ht="15.75" customHeight="1" x14ac:dyDescent="0.35">
      <c r="L12942" s="27" t="str">
        <f t="shared" si="202"/>
        <v/>
      </c>
    </row>
    <row r="12943" spans="12:12" ht="15.75" customHeight="1" x14ac:dyDescent="0.35">
      <c r="L12943" s="27" t="str">
        <f t="shared" si="202"/>
        <v/>
      </c>
    </row>
    <row r="12944" spans="12:12" ht="15.75" customHeight="1" x14ac:dyDescent="0.35">
      <c r="L12944" s="27" t="str">
        <f t="shared" si="202"/>
        <v/>
      </c>
    </row>
    <row r="12945" spans="12:12" ht="15.75" customHeight="1" x14ac:dyDescent="0.35">
      <c r="L12945" s="27" t="str">
        <f t="shared" si="202"/>
        <v/>
      </c>
    </row>
    <row r="12946" spans="12:12" ht="15.75" customHeight="1" x14ac:dyDescent="0.35">
      <c r="L12946" s="27" t="str">
        <f t="shared" si="202"/>
        <v/>
      </c>
    </row>
    <row r="12947" spans="12:12" ht="15.75" customHeight="1" x14ac:dyDescent="0.35">
      <c r="L12947" s="27" t="str">
        <f t="shared" si="202"/>
        <v/>
      </c>
    </row>
    <row r="12948" spans="12:12" ht="15.75" customHeight="1" x14ac:dyDescent="0.35">
      <c r="L12948" s="27" t="str">
        <f t="shared" si="202"/>
        <v/>
      </c>
    </row>
    <row r="12949" spans="12:12" ht="15.75" customHeight="1" x14ac:dyDescent="0.35">
      <c r="L12949" s="27" t="str">
        <f t="shared" si="202"/>
        <v/>
      </c>
    </row>
    <row r="12950" spans="12:12" ht="15.75" customHeight="1" x14ac:dyDescent="0.35">
      <c r="L12950" s="27" t="str">
        <f t="shared" si="202"/>
        <v/>
      </c>
    </row>
    <row r="12951" spans="12:12" ht="15.75" customHeight="1" x14ac:dyDescent="0.35">
      <c r="L12951" s="27" t="str">
        <f t="shared" si="202"/>
        <v/>
      </c>
    </row>
    <row r="12952" spans="12:12" ht="15.75" customHeight="1" x14ac:dyDescent="0.35">
      <c r="L12952" s="27" t="str">
        <f t="shared" si="202"/>
        <v/>
      </c>
    </row>
    <row r="12953" spans="12:12" ht="15.75" customHeight="1" x14ac:dyDescent="0.35">
      <c r="L12953" s="27" t="str">
        <f t="shared" si="202"/>
        <v/>
      </c>
    </row>
    <row r="12954" spans="12:12" ht="15.75" customHeight="1" x14ac:dyDescent="0.35">
      <c r="L12954" s="27" t="str">
        <f t="shared" si="202"/>
        <v/>
      </c>
    </row>
    <row r="12955" spans="12:12" ht="15.75" customHeight="1" x14ac:dyDescent="0.35">
      <c r="L12955" s="27" t="str">
        <f t="shared" si="202"/>
        <v/>
      </c>
    </row>
    <row r="12956" spans="12:12" ht="15.75" customHeight="1" x14ac:dyDescent="0.35">
      <c r="L12956" s="27" t="str">
        <f t="shared" si="202"/>
        <v/>
      </c>
    </row>
    <row r="12957" spans="12:12" ht="15.75" customHeight="1" x14ac:dyDescent="0.35">
      <c r="L12957" s="27" t="str">
        <f t="shared" si="202"/>
        <v/>
      </c>
    </row>
    <row r="12958" spans="12:12" ht="15.75" customHeight="1" x14ac:dyDescent="0.35">
      <c r="L12958" s="27" t="str">
        <f t="shared" si="202"/>
        <v/>
      </c>
    </row>
    <row r="12959" spans="12:12" ht="15.75" customHeight="1" x14ac:dyDescent="0.35">
      <c r="L12959" s="27" t="str">
        <f t="shared" si="202"/>
        <v/>
      </c>
    </row>
    <row r="12960" spans="12:12" ht="15.75" customHeight="1" x14ac:dyDescent="0.35">
      <c r="L12960" s="27" t="str">
        <f t="shared" si="202"/>
        <v/>
      </c>
    </row>
    <row r="12961" spans="12:12" ht="15.75" customHeight="1" x14ac:dyDescent="0.35">
      <c r="L12961" s="27" t="str">
        <f t="shared" si="202"/>
        <v/>
      </c>
    </row>
    <row r="12962" spans="12:12" ht="15.75" customHeight="1" x14ac:dyDescent="0.35">
      <c r="L12962" s="27" t="str">
        <f t="shared" si="202"/>
        <v/>
      </c>
    </row>
    <row r="12963" spans="12:12" ht="15.75" customHeight="1" x14ac:dyDescent="0.35">
      <c r="L12963" s="27" t="str">
        <f t="shared" si="202"/>
        <v/>
      </c>
    </row>
    <row r="12964" spans="12:12" ht="15.75" customHeight="1" x14ac:dyDescent="0.35">
      <c r="L12964" s="27" t="str">
        <f t="shared" si="202"/>
        <v/>
      </c>
    </row>
    <row r="12965" spans="12:12" ht="15.75" customHeight="1" x14ac:dyDescent="0.35">
      <c r="L12965" s="27" t="str">
        <f t="shared" si="202"/>
        <v/>
      </c>
    </row>
    <row r="12966" spans="12:12" ht="15.75" customHeight="1" x14ac:dyDescent="0.35">
      <c r="L12966" s="27" t="str">
        <f t="shared" si="202"/>
        <v/>
      </c>
    </row>
    <row r="12967" spans="12:12" ht="15.75" customHeight="1" x14ac:dyDescent="0.35">
      <c r="L12967" s="27" t="str">
        <f t="shared" si="202"/>
        <v/>
      </c>
    </row>
    <row r="12968" spans="12:12" ht="15.75" customHeight="1" x14ac:dyDescent="0.35">
      <c r="L12968" s="27" t="str">
        <f t="shared" si="202"/>
        <v/>
      </c>
    </row>
    <row r="12969" spans="12:12" ht="15.75" customHeight="1" x14ac:dyDescent="0.35">
      <c r="L12969" s="27" t="str">
        <f t="shared" si="202"/>
        <v/>
      </c>
    </row>
    <row r="12970" spans="12:12" ht="15.75" customHeight="1" x14ac:dyDescent="0.35">
      <c r="L12970" s="27" t="str">
        <f t="shared" si="202"/>
        <v/>
      </c>
    </row>
    <row r="12971" spans="12:12" ht="15.75" customHeight="1" x14ac:dyDescent="0.35">
      <c r="L12971" s="27" t="str">
        <f t="shared" si="202"/>
        <v/>
      </c>
    </row>
    <row r="12972" spans="12:12" ht="15.75" customHeight="1" x14ac:dyDescent="0.35">
      <c r="L12972" s="27" t="str">
        <f t="shared" si="202"/>
        <v/>
      </c>
    </row>
    <row r="12973" spans="12:12" ht="15.75" customHeight="1" x14ac:dyDescent="0.35">
      <c r="L12973" s="27" t="str">
        <f t="shared" si="202"/>
        <v/>
      </c>
    </row>
    <row r="12974" spans="12:12" ht="15.75" customHeight="1" x14ac:dyDescent="0.35">
      <c r="L12974" s="27" t="str">
        <f t="shared" si="202"/>
        <v/>
      </c>
    </row>
    <row r="12975" spans="12:12" ht="15.75" customHeight="1" x14ac:dyDescent="0.35">
      <c r="L12975" s="27" t="str">
        <f t="shared" si="202"/>
        <v/>
      </c>
    </row>
    <row r="12976" spans="12:12" ht="15.75" customHeight="1" x14ac:dyDescent="0.35">
      <c r="L12976" s="27" t="str">
        <f t="shared" si="202"/>
        <v/>
      </c>
    </row>
    <row r="12977" spans="12:12" ht="15.75" customHeight="1" x14ac:dyDescent="0.35">
      <c r="L12977" s="27" t="str">
        <f t="shared" si="202"/>
        <v/>
      </c>
    </row>
    <row r="12978" spans="12:12" ht="15.75" customHeight="1" x14ac:dyDescent="0.35">
      <c r="L12978" s="27" t="str">
        <f t="shared" si="202"/>
        <v/>
      </c>
    </row>
    <row r="12979" spans="12:12" ht="15.75" customHeight="1" x14ac:dyDescent="0.35">
      <c r="L12979" s="27" t="str">
        <f t="shared" si="202"/>
        <v/>
      </c>
    </row>
    <row r="12980" spans="12:12" ht="15.75" customHeight="1" x14ac:dyDescent="0.35">
      <c r="L12980" s="27" t="str">
        <f t="shared" si="202"/>
        <v/>
      </c>
    </row>
    <row r="12981" spans="12:12" ht="15.75" customHeight="1" x14ac:dyDescent="0.35">
      <c r="L12981" s="27" t="str">
        <f t="shared" si="202"/>
        <v/>
      </c>
    </row>
    <row r="12982" spans="12:12" ht="15.75" customHeight="1" x14ac:dyDescent="0.35">
      <c r="L12982" s="27" t="str">
        <f t="shared" si="202"/>
        <v/>
      </c>
    </row>
    <row r="12983" spans="12:12" ht="15.75" customHeight="1" x14ac:dyDescent="0.35">
      <c r="L12983" s="27" t="str">
        <f t="shared" si="202"/>
        <v/>
      </c>
    </row>
    <row r="12984" spans="12:12" ht="15.75" customHeight="1" x14ac:dyDescent="0.35">
      <c r="L12984" s="27" t="str">
        <f t="shared" si="202"/>
        <v/>
      </c>
    </row>
    <row r="12985" spans="12:12" ht="15.75" customHeight="1" x14ac:dyDescent="0.35">
      <c r="L12985" s="27" t="str">
        <f t="shared" si="202"/>
        <v/>
      </c>
    </row>
    <row r="12986" spans="12:12" ht="15.75" customHeight="1" x14ac:dyDescent="0.35">
      <c r="L12986" s="27" t="str">
        <f t="shared" si="202"/>
        <v/>
      </c>
    </row>
    <row r="12987" spans="12:12" ht="15.75" customHeight="1" x14ac:dyDescent="0.35">
      <c r="L12987" s="27" t="str">
        <f t="shared" si="202"/>
        <v/>
      </c>
    </row>
    <row r="12988" spans="12:12" ht="15.75" customHeight="1" x14ac:dyDescent="0.35">
      <c r="L12988" s="27" t="str">
        <f t="shared" si="202"/>
        <v/>
      </c>
    </row>
    <row r="12989" spans="12:12" ht="15.75" customHeight="1" x14ac:dyDescent="0.35">
      <c r="L12989" s="27" t="str">
        <f t="shared" si="202"/>
        <v/>
      </c>
    </row>
    <row r="12990" spans="12:12" ht="15.75" customHeight="1" x14ac:dyDescent="0.35">
      <c r="L12990" s="27" t="str">
        <f t="shared" si="202"/>
        <v/>
      </c>
    </row>
    <row r="12991" spans="12:12" ht="15.75" customHeight="1" x14ac:dyDescent="0.35">
      <c r="L12991" s="27" t="str">
        <f t="shared" si="202"/>
        <v/>
      </c>
    </row>
    <row r="12992" spans="12:12" ht="15.75" customHeight="1" x14ac:dyDescent="0.35">
      <c r="L12992" s="27" t="str">
        <f t="shared" si="202"/>
        <v/>
      </c>
    </row>
    <row r="12993" spans="12:12" ht="15.75" customHeight="1" x14ac:dyDescent="0.35">
      <c r="L12993" s="27" t="str">
        <f t="shared" si="202"/>
        <v/>
      </c>
    </row>
    <row r="12994" spans="12:12" ht="15.75" customHeight="1" x14ac:dyDescent="0.35">
      <c r="L12994" s="27" t="str">
        <f t="shared" si="202"/>
        <v/>
      </c>
    </row>
    <row r="12995" spans="12:12" ht="15.75" customHeight="1" x14ac:dyDescent="0.35">
      <c r="L12995" s="27" t="str">
        <f t="shared" si="202"/>
        <v/>
      </c>
    </row>
    <row r="12996" spans="12:12" ht="15.75" customHeight="1" x14ac:dyDescent="0.35">
      <c r="L12996" s="27" t="str">
        <f t="shared" si="202"/>
        <v/>
      </c>
    </row>
    <row r="12997" spans="12:12" ht="15.75" customHeight="1" x14ac:dyDescent="0.35">
      <c r="L12997" s="27" t="str">
        <f t="shared" ref="L12997:L13060" si="203">IF((T12997="N/A")+(ISBLANK(T12997)), IF(S12997="Critical", K12997+30, IF(S12997="High", K12997+30,IF(COUNTIF(S12997,"M*"), K12997+90, IF(S12997="Low", K12997+180,"")))),
IF(((U12997="Yes")*(T12997="Critical")), K12997+30, IF(((U12997="Yes")*(T12997="High")), K12997+30,  IF(((U12997="Yes")*(COUNTIF(S12997,"M*"))), K12997+90,  IF(((U12997="Yes")*(T12997="Low")), K12997+180, IF(S12997="Critical", K12997+30, IF(S12997="High", K12997+30,IF(COUNTIF(S12997,"M*"), K12997+90, IF(S12997="Low", K12997+180,"")))))))))</f>
        <v/>
      </c>
    </row>
    <row r="12998" spans="12:12" ht="15.75" customHeight="1" x14ac:dyDescent="0.35">
      <c r="L12998" s="27" t="str">
        <f t="shared" si="203"/>
        <v/>
      </c>
    </row>
    <row r="12999" spans="12:12" ht="15.75" customHeight="1" x14ac:dyDescent="0.35">
      <c r="L12999" s="27" t="str">
        <f t="shared" si="203"/>
        <v/>
      </c>
    </row>
    <row r="13000" spans="12:12" ht="15.75" customHeight="1" x14ac:dyDescent="0.35">
      <c r="L13000" s="27" t="str">
        <f t="shared" si="203"/>
        <v/>
      </c>
    </row>
    <row r="13001" spans="12:12" ht="15.75" customHeight="1" x14ac:dyDescent="0.35">
      <c r="L13001" s="27" t="str">
        <f t="shared" si="203"/>
        <v/>
      </c>
    </row>
    <row r="13002" spans="12:12" ht="15.75" customHeight="1" x14ac:dyDescent="0.35">
      <c r="L13002" s="27" t="str">
        <f t="shared" si="203"/>
        <v/>
      </c>
    </row>
    <row r="13003" spans="12:12" ht="15.75" customHeight="1" x14ac:dyDescent="0.35">
      <c r="L13003" s="27" t="str">
        <f t="shared" si="203"/>
        <v/>
      </c>
    </row>
    <row r="13004" spans="12:12" ht="15.75" customHeight="1" x14ac:dyDescent="0.35">
      <c r="L13004" s="27" t="str">
        <f t="shared" si="203"/>
        <v/>
      </c>
    </row>
    <row r="13005" spans="12:12" ht="15.75" customHeight="1" x14ac:dyDescent="0.35">
      <c r="L13005" s="27" t="str">
        <f t="shared" si="203"/>
        <v/>
      </c>
    </row>
    <row r="13006" spans="12:12" ht="15.75" customHeight="1" x14ac:dyDescent="0.35">
      <c r="L13006" s="27" t="str">
        <f t="shared" si="203"/>
        <v/>
      </c>
    </row>
    <row r="13007" spans="12:12" ht="15.75" customHeight="1" x14ac:dyDescent="0.35">
      <c r="L13007" s="27" t="str">
        <f t="shared" si="203"/>
        <v/>
      </c>
    </row>
    <row r="13008" spans="12:12" ht="15.75" customHeight="1" x14ac:dyDescent="0.35">
      <c r="L13008" s="27" t="str">
        <f t="shared" si="203"/>
        <v/>
      </c>
    </row>
    <row r="13009" spans="12:12" ht="15.75" customHeight="1" x14ac:dyDescent="0.35">
      <c r="L13009" s="27" t="str">
        <f t="shared" si="203"/>
        <v/>
      </c>
    </row>
    <row r="13010" spans="12:12" ht="15.75" customHeight="1" x14ac:dyDescent="0.35">
      <c r="L13010" s="27" t="str">
        <f t="shared" si="203"/>
        <v/>
      </c>
    </row>
    <row r="13011" spans="12:12" ht="15.75" customHeight="1" x14ac:dyDescent="0.35">
      <c r="L13011" s="27" t="str">
        <f t="shared" si="203"/>
        <v/>
      </c>
    </row>
    <row r="13012" spans="12:12" ht="15.75" customHeight="1" x14ac:dyDescent="0.35">
      <c r="L13012" s="27" t="str">
        <f t="shared" si="203"/>
        <v/>
      </c>
    </row>
    <row r="13013" spans="12:12" ht="15.75" customHeight="1" x14ac:dyDescent="0.35">
      <c r="L13013" s="27" t="str">
        <f t="shared" si="203"/>
        <v/>
      </c>
    </row>
    <row r="13014" spans="12:12" ht="15.75" customHeight="1" x14ac:dyDescent="0.35">
      <c r="L13014" s="27" t="str">
        <f t="shared" si="203"/>
        <v/>
      </c>
    </row>
    <row r="13015" spans="12:12" ht="15.75" customHeight="1" x14ac:dyDescent="0.35">
      <c r="L13015" s="27" t="str">
        <f t="shared" si="203"/>
        <v/>
      </c>
    </row>
    <row r="13016" spans="12:12" ht="15.75" customHeight="1" x14ac:dyDescent="0.35">
      <c r="L13016" s="27" t="str">
        <f t="shared" si="203"/>
        <v/>
      </c>
    </row>
    <row r="13017" spans="12:12" ht="15.75" customHeight="1" x14ac:dyDescent="0.35">
      <c r="L13017" s="27" t="str">
        <f t="shared" si="203"/>
        <v/>
      </c>
    </row>
    <row r="13018" spans="12:12" ht="15.75" customHeight="1" x14ac:dyDescent="0.35">
      <c r="L13018" s="27" t="str">
        <f t="shared" si="203"/>
        <v/>
      </c>
    </row>
    <row r="13019" spans="12:12" ht="15.75" customHeight="1" x14ac:dyDescent="0.35">
      <c r="L13019" s="27" t="str">
        <f t="shared" si="203"/>
        <v/>
      </c>
    </row>
    <row r="13020" spans="12:12" ht="15.75" customHeight="1" x14ac:dyDescent="0.35">
      <c r="L13020" s="27" t="str">
        <f t="shared" si="203"/>
        <v/>
      </c>
    </row>
    <row r="13021" spans="12:12" ht="15.75" customHeight="1" x14ac:dyDescent="0.35">
      <c r="L13021" s="27" t="str">
        <f t="shared" si="203"/>
        <v/>
      </c>
    </row>
    <row r="13022" spans="12:12" ht="15.75" customHeight="1" x14ac:dyDescent="0.35">
      <c r="L13022" s="27" t="str">
        <f t="shared" si="203"/>
        <v/>
      </c>
    </row>
    <row r="13023" spans="12:12" ht="15.75" customHeight="1" x14ac:dyDescent="0.35">
      <c r="L13023" s="27" t="str">
        <f t="shared" si="203"/>
        <v/>
      </c>
    </row>
    <row r="13024" spans="12:12" ht="15.75" customHeight="1" x14ac:dyDescent="0.35">
      <c r="L13024" s="27" t="str">
        <f t="shared" si="203"/>
        <v/>
      </c>
    </row>
    <row r="13025" spans="12:12" ht="15.75" customHeight="1" x14ac:dyDescent="0.35">
      <c r="L13025" s="27" t="str">
        <f t="shared" si="203"/>
        <v/>
      </c>
    </row>
    <row r="13026" spans="12:12" ht="15.75" customHeight="1" x14ac:dyDescent="0.35">
      <c r="L13026" s="27" t="str">
        <f t="shared" si="203"/>
        <v/>
      </c>
    </row>
    <row r="13027" spans="12:12" ht="15.75" customHeight="1" x14ac:dyDescent="0.35">
      <c r="L13027" s="27" t="str">
        <f t="shared" si="203"/>
        <v/>
      </c>
    </row>
    <row r="13028" spans="12:12" ht="15.75" customHeight="1" x14ac:dyDescent="0.35">
      <c r="L13028" s="27" t="str">
        <f t="shared" si="203"/>
        <v/>
      </c>
    </row>
    <row r="13029" spans="12:12" ht="15.75" customHeight="1" x14ac:dyDescent="0.35">
      <c r="L13029" s="27" t="str">
        <f t="shared" si="203"/>
        <v/>
      </c>
    </row>
    <row r="13030" spans="12:12" ht="15.75" customHeight="1" x14ac:dyDescent="0.35">
      <c r="L13030" s="27" t="str">
        <f t="shared" si="203"/>
        <v/>
      </c>
    </row>
    <row r="13031" spans="12:12" ht="15.75" customHeight="1" x14ac:dyDescent="0.35">
      <c r="L13031" s="27" t="str">
        <f t="shared" si="203"/>
        <v/>
      </c>
    </row>
    <row r="13032" spans="12:12" ht="15.75" customHeight="1" x14ac:dyDescent="0.35">
      <c r="L13032" s="27" t="str">
        <f t="shared" si="203"/>
        <v/>
      </c>
    </row>
    <row r="13033" spans="12:12" ht="15.75" customHeight="1" x14ac:dyDescent="0.35">
      <c r="L13033" s="27" t="str">
        <f t="shared" si="203"/>
        <v/>
      </c>
    </row>
    <row r="13034" spans="12:12" ht="15.75" customHeight="1" x14ac:dyDescent="0.35">
      <c r="L13034" s="27" t="str">
        <f t="shared" si="203"/>
        <v/>
      </c>
    </row>
    <row r="13035" spans="12:12" ht="15.75" customHeight="1" x14ac:dyDescent="0.35">
      <c r="L13035" s="27" t="str">
        <f t="shared" si="203"/>
        <v/>
      </c>
    </row>
    <row r="13036" spans="12:12" ht="15.75" customHeight="1" x14ac:dyDescent="0.35">
      <c r="L13036" s="27" t="str">
        <f t="shared" si="203"/>
        <v/>
      </c>
    </row>
    <row r="13037" spans="12:12" ht="15.75" customHeight="1" x14ac:dyDescent="0.35">
      <c r="L13037" s="27" t="str">
        <f t="shared" si="203"/>
        <v/>
      </c>
    </row>
    <row r="13038" spans="12:12" ht="15.75" customHeight="1" x14ac:dyDescent="0.35">
      <c r="L13038" s="27" t="str">
        <f t="shared" si="203"/>
        <v/>
      </c>
    </row>
    <row r="13039" spans="12:12" ht="15.75" customHeight="1" x14ac:dyDescent="0.35">
      <c r="L13039" s="27" t="str">
        <f t="shared" si="203"/>
        <v/>
      </c>
    </row>
    <row r="13040" spans="12:12" ht="15.75" customHeight="1" x14ac:dyDescent="0.35">
      <c r="L13040" s="27" t="str">
        <f t="shared" si="203"/>
        <v/>
      </c>
    </row>
    <row r="13041" spans="12:12" ht="15.75" customHeight="1" x14ac:dyDescent="0.35">
      <c r="L13041" s="27" t="str">
        <f t="shared" si="203"/>
        <v/>
      </c>
    </row>
    <row r="13042" spans="12:12" ht="15.75" customHeight="1" x14ac:dyDescent="0.35">
      <c r="L13042" s="27" t="str">
        <f t="shared" si="203"/>
        <v/>
      </c>
    </row>
    <row r="13043" spans="12:12" ht="15.75" customHeight="1" x14ac:dyDescent="0.35">
      <c r="L13043" s="27" t="str">
        <f t="shared" si="203"/>
        <v/>
      </c>
    </row>
    <row r="13044" spans="12:12" ht="15.75" customHeight="1" x14ac:dyDescent="0.35">
      <c r="L13044" s="27" t="str">
        <f t="shared" si="203"/>
        <v/>
      </c>
    </row>
    <row r="13045" spans="12:12" ht="15.75" customHeight="1" x14ac:dyDescent="0.35">
      <c r="L13045" s="27" t="str">
        <f t="shared" si="203"/>
        <v/>
      </c>
    </row>
    <row r="13046" spans="12:12" ht="15.75" customHeight="1" x14ac:dyDescent="0.35">
      <c r="L13046" s="27" t="str">
        <f t="shared" si="203"/>
        <v/>
      </c>
    </row>
    <row r="13047" spans="12:12" ht="15.75" customHeight="1" x14ac:dyDescent="0.35">
      <c r="L13047" s="27" t="str">
        <f t="shared" si="203"/>
        <v/>
      </c>
    </row>
    <row r="13048" spans="12:12" ht="15.75" customHeight="1" x14ac:dyDescent="0.35">
      <c r="L13048" s="27" t="str">
        <f t="shared" si="203"/>
        <v/>
      </c>
    </row>
    <row r="13049" spans="12:12" ht="15.75" customHeight="1" x14ac:dyDescent="0.35">
      <c r="L13049" s="27" t="str">
        <f t="shared" si="203"/>
        <v/>
      </c>
    </row>
    <row r="13050" spans="12:12" ht="15.75" customHeight="1" x14ac:dyDescent="0.35">
      <c r="L13050" s="27" t="str">
        <f t="shared" si="203"/>
        <v/>
      </c>
    </row>
    <row r="13051" spans="12:12" ht="15.75" customHeight="1" x14ac:dyDescent="0.35">
      <c r="L13051" s="27" t="str">
        <f t="shared" si="203"/>
        <v/>
      </c>
    </row>
    <row r="13052" spans="12:12" ht="15.75" customHeight="1" x14ac:dyDescent="0.35">
      <c r="L13052" s="27" t="str">
        <f t="shared" si="203"/>
        <v/>
      </c>
    </row>
    <row r="13053" spans="12:12" ht="15.75" customHeight="1" x14ac:dyDescent="0.35">
      <c r="L13053" s="27" t="str">
        <f t="shared" si="203"/>
        <v/>
      </c>
    </row>
    <row r="13054" spans="12:12" ht="15.75" customHeight="1" x14ac:dyDescent="0.35">
      <c r="L13054" s="27" t="str">
        <f t="shared" si="203"/>
        <v/>
      </c>
    </row>
    <row r="13055" spans="12:12" ht="15.75" customHeight="1" x14ac:dyDescent="0.35">
      <c r="L13055" s="27" t="str">
        <f t="shared" si="203"/>
        <v/>
      </c>
    </row>
    <row r="13056" spans="12:12" ht="15.75" customHeight="1" x14ac:dyDescent="0.35">
      <c r="L13056" s="27" t="str">
        <f t="shared" si="203"/>
        <v/>
      </c>
    </row>
    <row r="13057" spans="12:12" ht="15.75" customHeight="1" x14ac:dyDescent="0.35">
      <c r="L13057" s="27" t="str">
        <f t="shared" si="203"/>
        <v/>
      </c>
    </row>
    <row r="13058" spans="12:12" ht="15.75" customHeight="1" x14ac:dyDescent="0.35">
      <c r="L13058" s="27" t="str">
        <f t="shared" si="203"/>
        <v/>
      </c>
    </row>
    <row r="13059" spans="12:12" ht="15.75" customHeight="1" x14ac:dyDescent="0.35">
      <c r="L13059" s="27" t="str">
        <f t="shared" si="203"/>
        <v/>
      </c>
    </row>
    <row r="13060" spans="12:12" ht="15.75" customHeight="1" x14ac:dyDescent="0.35">
      <c r="L13060" s="27" t="str">
        <f t="shared" si="203"/>
        <v/>
      </c>
    </row>
    <row r="13061" spans="12:12" ht="15.75" customHeight="1" x14ac:dyDescent="0.35">
      <c r="L13061" s="27" t="str">
        <f t="shared" ref="L13061:L13124" si="204">IF((T13061="N/A")+(ISBLANK(T13061)), IF(S13061="Critical", K13061+30, IF(S13061="High", K13061+30,IF(COUNTIF(S13061,"M*"), K13061+90, IF(S13061="Low", K13061+180,"")))),
IF(((U13061="Yes")*(T13061="Critical")), K13061+30, IF(((U13061="Yes")*(T13061="High")), K13061+30,  IF(((U13061="Yes")*(COUNTIF(S13061,"M*"))), K13061+90,  IF(((U13061="Yes")*(T13061="Low")), K13061+180, IF(S13061="Critical", K13061+30, IF(S13061="High", K13061+30,IF(COUNTIF(S13061,"M*"), K13061+90, IF(S13061="Low", K13061+180,"")))))))))</f>
        <v/>
      </c>
    </row>
    <row r="13062" spans="12:12" ht="15.75" customHeight="1" x14ac:dyDescent="0.35">
      <c r="L13062" s="27" t="str">
        <f t="shared" si="204"/>
        <v/>
      </c>
    </row>
    <row r="13063" spans="12:12" ht="15.75" customHeight="1" x14ac:dyDescent="0.35">
      <c r="L13063" s="27" t="str">
        <f t="shared" si="204"/>
        <v/>
      </c>
    </row>
    <row r="13064" spans="12:12" ht="15.75" customHeight="1" x14ac:dyDescent="0.35">
      <c r="L13064" s="27" t="str">
        <f t="shared" si="204"/>
        <v/>
      </c>
    </row>
    <row r="13065" spans="12:12" ht="15.75" customHeight="1" x14ac:dyDescent="0.35">
      <c r="L13065" s="27" t="str">
        <f t="shared" si="204"/>
        <v/>
      </c>
    </row>
    <row r="13066" spans="12:12" ht="15.75" customHeight="1" x14ac:dyDescent="0.35">
      <c r="L13066" s="27" t="str">
        <f t="shared" si="204"/>
        <v/>
      </c>
    </row>
    <row r="13067" spans="12:12" ht="15.75" customHeight="1" x14ac:dyDescent="0.35">
      <c r="L13067" s="27" t="str">
        <f t="shared" si="204"/>
        <v/>
      </c>
    </row>
    <row r="13068" spans="12:12" ht="15.75" customHeight="1" x14ac:dyDescent="0.35">
      <c r="L13068" s="27" t="str">
        <f t="shared" si="204"/>
        <v/>
      </c>
    </row>
    <row r="13069" spans="12:12" ht="15.75" customHeight="1" x14ac:dyDescent="0.35">
      <c r="L13069" s="27" t="str">
        <f t="shared" si="204"/>
        <v/>
      </c>
    </row>
    <row r="13070" spans="12:12" ht="15.75" customHeight="1" x14ac:dyDescent="0.35">
      <c r="L13070" s="27" t="str">
        <f t="shared" si="204"/>
        <v/>
      </c>
    </row>
    <row r="13071" spans="12:12" ht="15.75" customHeight="1" x14ac:dyDescent="0.35">
      <c r="L13071" s="27" t="str">
        <f t="shared" si="204"/>
        <v/>
      </c>
    </row>
    <row r="13072" spans="12:12" ht="15.75" customHeight="1" x14ac:dyDescent="0.35">
      <c r="L13072" s="27" t="str">
        <f t="shared" si="204"/>
        <v/>
      </c>
    </row>
    <row r="13073" spans="12:12" ht="15.75" customHeight="1" x14ac:dyDescent="0.35">
      <c r="L13073" s="27" t="str">
        <f t="shared" si="204"/>
        <v/>
      </c>
    </row>
    <row r="13074" spans="12:12" ht="15.75" customHeight="1" x14ac:dyDescent="0.35">
      <c r="L13074" s="27" t="str">
        <f t="shared" si="204"/>
        <v/>
      </c>
    </row>
    <row r="13075" spans="12:12" ht="15.75" customHeight="1" x14ac:dyDescent="0.35">
      <c r="L13075" s="27" t="str">
        <f t="shared" si="204"/>
        <v/>
      </c>
    </row>
    <row r="13076" spans="12:12" ht="15.75" customHeight="1" x14ac:dyDescent="0.35">
      <c r="L13076" s="27" t="str">
        <f t="shared" si="204"/>
        <v/>
      </c>
    </row>
    <row r="13077" spans="12:12" ht="15.75" customHeight="1" x14ac:dyDescent="0.35">
      <c r="L13077" s="27" t="str">
        <f t="shared" si="204"/>
        <v/>
      </c>
    </row>
    <row r="13078" spans="12:12" ht="15.75" customHeight="1" x14ac:dyDescent="0.35">
      <c r="L13078" s="27" t="str">
        <f t="shared" si="204"/>
        <v/>
      </c>
    </row>
    <row r="13079" spans="12:12" ht="15.75" customHeight="1" x14ac:dyDescent="0.35">
      <c r="L13079" s="27" t="str">
        <f t="shared" si="204"/>
        <v/>
      </c>
    </row>
    <row r="13080" spans="12:12" ht="15.75" customHeight="1" x14ac:dyDescent="0.35">
      <c r="L13080" s="27" t="str">
        <f t="shared" si="204"/>
        <v/>
      </c>
    </row>
    <row r="13081" spans="12:12" ht="15.75" customHeight="1" x14ac:dyDescent="0.35">
      <c r="L13081" s="27" t="str">
        <f t="shared" si="204"/>
        <v/>
      </c>
    </row>
    <row r="13082" spans="12:12" ht="15.75" customHeight="1" x14ac:dyDescent="0.35">
      <c r="L13082" s="27" t="str">
        <f t="shared" si="204"/>
        <v/>
      </c>
    </row>
    <row r="13083" spans="12:12" ht="15.75" customHeight="1" x14ac:dyDescent="0.35">
      <c r="L13083" s="27" t="str">
        <f t="shared" si="204"/>
        <v/>
      </c>
    </row>
    <row r="13084" spans="12:12" ht="15.75" customHeight="1" x14ac:dyDescent="0.35">
      <c r="L13084" s="27" t="str">
        <f t="shared" si="204"/>
        <v/>
      </c>
    </row>
    <row r="13085" spans="12:12" ht="15.75" customHeight="1" x14ac:dyDescent="0.35">
      <c r="L13085" s="27" t="str">
        <f t="shared" si="204"/>
        <v/>
      </c>
    </row>
    <row r="13086" spans="12:12" ht="15.75" customHeight="1" x14ac:dyDescent="0.35">
      <c r="L13086" s="27" t="str">
        <f t="shared" si="204"/>
        <v/>
      </c>
    </row>
    <row r="13087" spans="12:12" ht="15.75" customHeight="1" x14ac:dyDescent="0.35">
      <c r="L13087" s="27" t="str">
        <f t="shared" si="204"/>
        <v/>
      </c>
    </row>
    <row r="13088" spans="12:12" ht="15.75" customHeight="1" x14ac:dyDescent="0.35">
      <c r="L13088" s="27" t="str">
        <f t="shared" si="204"/>
        <v/>
      </c>
    </row>
    <row r="13089" spans="12:12" ht="15.75" customHeight="1" x14ac:dyDescent="0.35">
      <c r="L13089" s="27" t="str">
        <f t="shared" si="204"/>
        <v/>
      </c>
    </row>
    <row r="13090" spans="12:12" ht="15.75" customHeight="1" x14ac:dyDescent="0.35">
      <c r="L13090" s="27" t="str">
        <f t="shared" si="204"/>
        <v/>
      </c>
    </row>
    <row r="13091" spans="12:12" ht="15.75" customHeight="1" x14ac:dyDescent="0.35">
      <c r="L13091" s="27" t="str">
        <f t="shared" si="204"/>
        <v/>
      </c>
    </row>
    <row r="13092" spans="12:12" ht="15.75" customHeight="1" x14ac:dyDescent="0.35">
      <c r="L13092" s="27" t="str">
        <f t="shared" si="204"/>
        <v/>
      </c>
    </row>
    <row r="13093" spans="12:12" ht="15.75" customHeight="1" x14ac:dyDescent="0.35">
      <c r="L13093" s="27" t="str">
        <f t="shared" si="204"/>
        <v/>
      </c>
    </row>
    <row r="13094" spans="12:12" ht="15.75" customHeight="1" x14ac:dyDescent="0.35">
      <c r="L13094" s="27" t="str">
        <f t="shared" si="204"/>
        <v/>
      </c>
    </row>
    <row r="13095" spans="12:12" ht="15.75" customHeight="1" x14ac:dyDescent="0.35">
      <c r="L13095" s="27" t="str">
        <f t="shared" si="204"/>
        <v/>
      </c>
    </row>
    <row r="13096" spans="12:12" ht="15.75" customHeight="1" x14ac:dyDescent="0.35">
      <c r="L13096" s="27" t="str">
        <f t="shared" si="204"/>
        <v/>
      </c>
    </row>
    <row r="13097" spans="12:12" ht="15.75" customHeight="1" x14ac:dyDescent="0.35">
      <c r="L13097" s="27" t="str">
        <f t="shared" si="204"/>
        <v/>
      </c>
    </row>
    <row r="13098" spans="12:12" ht="15.75" customHeight="1" x14ac:dyDescent="0.35">
      <c r="L13098" s="27" t="str">
        <f t="shared" si="204"/>
        <v/>
      </c>
    </row>
    <row r="13099" spans="12:12" ht="15.75" customHeight="1" x14ac:dyDescent="0.35">
      <c r="L13099" s="27" t="str">
        <f t="shared" si="204"/>
        <v/>
      </c>
    </row>
    <row r="13100" spans="12:12" ht="15.75" customHeight="1" x14ac:dyDescent="0.35">
      <c r="L13100" s="27" t="str">
        <f t="shared" si="204"/>
        <v/>
      </c>
    </row>
    <row r="13101" spans="12:12" ht="15.75" customHeight="1" x14ac:dyDescent="0.35">
      <c r="L13101" s="27" t="str">
        <f t="shared" si="204"/>
        <v/>
      </c>
    </row>
    <row r="13102" spans="12:12" ht="15.75" customHeight="1" x14ac:dyDescent="0.35">
      <c r="L13102" s="27" t="str">
        <f t="shared" si="204"/>
        <v/>
      </c>
    </row>
    <row r="13103" spans="12:12" ht="15.75" customHeight="1" x14ac:dyDescent="0.35">
      <c r="L13103" s="27" t="str">
        <f t="shared" si="204"/>
        <v/>
      </c>
    </row>
    <row r="13104" spans="12:12" ht="15.75" customHeight="1" x14ac:dyDescent="0.35">
      <c r="L13104" s="27" t="str">
        <f t="shared" si="204"/>
        <v/>
      </c>
    </row>
    <row r="13105" spans="12:12" ht="15.75" customHeight="1" x14ac:dyDescent="0.35">
      <c r="L13105" s="27" t="str">
        <f t="shared" si="204"/>
        <v/>
      </c>
    </row>
    <row r="13106" spans="12:12" ht="15.75" customHeight="1" x14ac:dyDescent="0.35">
      <c r="L13106" s="27" t="str">
        <f t="shared" si="204"/>
        <v/>
      </c>
    </row>
    <row r="13107" spans="12:12" ht="15.75" customHeight="1" x14ac:dyDescent="0.35">
      <c r="L13107" s="27" t="str">
        <f t="shared" si="204"/>
        <v/>
      </c>
    </row>
    <row r="13108" spans="12:12" ht="15.75" customHeight="1" x14ac:dyDescent="0.35">
      <c r="L13108" s="27" t="str">
        <f t="shared" si="204"/>
        <v/>
      </c>
    </row>
    <row r="13109" spans="12:12" ht="15.75" customHeight="1" x14ac:dyDescent="0.35">
      <c r="L13109" s="27" t="str">
        <f t="shared" si="204"/>
        <v/>
      </c>
    </row>
    <row r="13110" spans="12:12" ht="15.75" customHeight="1" x14ac:dyDescent="0.35">
      <c r="L13110" s="27" t="str">
        <f t="shared" si="204"/>
        <v/>
      </c>
    </row>
    <row r="13111" spans="12:12" ht="15.75" customHeight="1" x14ac:dyDescent="0.35">
      <c r="L13111" s="27" t="str">
        <f t="shared" si="204"/>
        <v/>
      </c>
    </row>
    <row r="13112" spans="12:12" ht="15.75" customHeight="1" x14ac:dyDescent="0.35">
      <c r="L13112" s="27" t="str">
        <f t="shared" si="204"/>
        <v/>
      </c>
    </row>
    <row r="13113" spans="12:12" ht="15.75" customHeight="1" x14ac:dyDescent="0.35">
      <c r="L13113" s="27" t="str">
        <f t="shared" si="204"/>
        <v/>
      </c>
    </row>
    <row r="13114" spans="12:12" ht="15.75" customHeight="1" x14ac:dyDescent="0.35">
      <c r="L13114" s="27" t="str">
        <f t="shared" si="204"/>
        <v/>
      </c>
    </row>
    <row r="13115" spans="12:12" ht="15.75" customHeight="1" x14ac:dyDescent="0.35">
      <c r="L13115" s="27" t="str">
        <f t="shared" si="204"/>
        <v/>
      </c>
    </row>
    <row r="13116" spans="12:12" ht="15.75" customHeight="1" x14ac:dyDescent="0.35">
      <c r="L13116" s="27" t="str">
        <f t="shared" si="204"/>
        <v/>
      </c>
    </row>
    <row r="13117" spans="12:12" ht="15.75" customHeight="1" x14ac:dyDescent="0.35">
      <c r="L13117" s="27" t="str">
        <f t="shared" si="204"/>
        <v/>
      </c>
    </row>
    <row r="13118" spans="12:12" ht="15.75" customHeight="1" x14ac:dyDescent="0.35">
      <c r="L13118" s="27" t="str">
        <f t="shared" si="204"/>
        <v/>
      </c>
    </row>
    <row r="13119" spans="12:12" ht="15.75" customHeight="1" x14ac:dyDescent="0.35">
      <c r="L13119" s="27" t="str">
        <f t="shared" si="204"/>
        <v/>
      </c>
    </row>
    <row r="13120" spans="12:12" ht="15.75" customHeight="1" x14ac:dyDescent="0.35">
      <c r="L13120" s="27" t="str">
        <f t="shared" si="204"/>
        <v/>
      </c>
    </row>
    <row r="13121" spans="12:12" ht="15.75" customHeight="1" x14ac:dyDescent="0.35">
      <c r="L13121" s="27" t="str">
        <f t="shared" si="204"/>
        <v/>
      </c>
    </row>
    <row r="13122" spans="12:12" ht="15.75" customHeight="1" x14ac:dyDescent="0.35">
      <c r="L13122" s="27" t="str">
        <f t="shared" si="204"/>
        <v/>
      </c>
    </row>
    <row r="13123" spans="12:12" ht="15.75" customHeight="1" x14ac:dyDescent="0.35">
      <c r="L13123" s="27" t="str">
        <f t="shared" si="204"/>
        <v/>
      </c>
    </row>
    <row r="13124" spans="12:12" ht="15.75" customHeight="1" x14ac:dyDescent="0.35">
      <c r="L13124" s="27" t="str">
        <f t="shared" si="204"/>
        <v/>
      </c>
    </row>
    <row r="13125" spans="12:12" ht="15.75" customHeight="1" x14ac:dyDescent="0.35">
      <c r="L13125" s="27" t="str">
        <f t="shared" ref="L13125:L13188" si="205">IF((T13125="N/A")+(ISBLANK(T13125)), IF(S13125="Critical", K13125+30, IF(S13125="High", K13125+30,IF(COUNTIF(S13125,"M*"), K13125+90, IF(S13125="Low", K13125+180,"")))),
IF(((U13125="Yes")*(T13125="Critical")), K13125+30, IF(((U13125="Yes")*(T13125="High")), K13125+30,  IF(((U13125="Yes")*(COUNTIF(S13125,"M*"))), K13125+90,  IF(((U13125="Yes")*(T13125="Low")), K13125+180, IF(S13125="Critical", K13125+30, IF(S13125="High", K13125+30,IF(COUNTIF(S13125,"M*"), K13125+90, IF(S13125="Low", K13125+180,"")))))))))</f>
        <v/>
      </c>
    </row>
    <row r="13126" spans="12:12" ht="15.75" customHeight="1" x14ac:dyDescent="0.35">
      <c r="L13126" s="27" t="str">
        <f t="shared" si="205"/>
        <v/>
      </c>
    </row>
    <row r="13127" spans="12:12" ht="15.75" customHeight="1" x14ac:dyDescent="0.35">
      <c r="L13127" s="27" t="str">
        <f t="shared" si="205"/>
        <v/>
      </c>
    </row>
    <row r="13128" spans="12:12" ht="15.75" customHeight="1" x14ac:dyDescent="0.35">
      <c r="L13128" s="27" t="str">
        <f t="shared" si="205"/>
        <v/>
      </c>
    </row>
    <row r="13129" spans="12:12" ht="15.75" customHeight="1" x14ac:dyDescent="0.35">
      <c r="L13129" s="27" t="str">
        <f t="shared" si="205"/>
        <v/>
      </c>
    </row>
    <row r="13130" spans="12:12" ht="15.75" customHeight="1" x14ac:dyDescent="0.35">
      <c r="L13130" s="27" t="str">
        <f t="shared" si="205"/>
        <v/>
      </c>
    </row>
    <row r="13131" spans="12:12" ht="15.75" customHeight="1" x14ac:dyDescent="0.35">
      <c r="L13131" s="27" t="str">
        <f t="shared" si="205"/>
        <v/>
      </c>
    </row>
    <row r="13132" spans="12:12" ht="15.75" customHeight="1" x14ac:dyDescent="0.35">
      <c r="L13132" s="27" t="str">
        <f t="shared" si="205"/>
        <v/>
      </c>
    </row>
    <row r="13133" spans="12:12" ht="15.75" customHeight="1" x14ac:dyDescent="0.35">
      <c r="L13133" s="27" t="str">
        <f t="shared" si="205"/>
        <v/>
      </c>
    </row>
    <row r="13134" spans="12:12" ht="15.75" customHeight="1" x14ac:dyDescent="0.35">
      <c r="L13134" s="27" t="str">
        <f t="shared" si="205"/>
        <v/>
      </c>
    </row>
    <row r="13135" spans="12:12" ht="15.75" customHeight="1" x14ac:dyDescent="0.35">
      <c r="L13135" s="27" t="str">
        <f t="shared" si="205"/>
        <v/>
      </c>
    </row>
    <row r="13136" spans="12:12" ht="15.75" customHeight="1" x14ac:dyDescent="0.35">
      <c r="L13136" s="27" t="str">
        <f t="shared" si="205"/>
        <v/>
      </c>
    </row>
    <row r="13137" spans="12:12" ht="15.75" customHeight="1" x14ac:dyDescent="0.35">
      <c r="L13137" s="27" t="str">
        <f t="shared" si="205"/>
        <v/>
      </c>
    </row>
    <row r="13138" spans="12:12" ht="15.75" customHeight="1" x14ac:dyDescent="0.35">
      <c r="L13138" s="27" t="str">
        <f t="shared" si="205"/>
        <v/>
      </c>
    </row>
    <row r="13139" spans="12:12" ht="15.75" customHeight="1" x14ac:dyDescent="0.35">
      <c r="L13139" s="27" t="str">
        <f t="shared" si="205"/>
        <v/>
      </c>
    </row>
    <row r="13140" spans="12:12" ht="15.75" customHeight="1" x14ac:dyDescent="0.35">
      <c r="L13140" s="27" t="str">
        <f t="shared" si="205"/>
        <v/>
      </c>
    </row>
    <row r="13141" spans="12:12" ht="15.75" customHeight="1" x14ac:dyDescent="0.35">
      <c r="L13141" s="27" t="str">
        <f t="shared" si="205"/>
        <v/>
      </c>
    </row>
    <row r="13142" spans="12:12" ht="15.75" customHeight="1" x14ac:dyDescent="0.35">
      <c r="L13142" s="27" t="str">
        <f t="shared" si="205"/>
        <v/>
      </c>
    </row>
    <row r="13143" spans="12:12" ht="15.75" customHeight="1" x14ac:dyDescent="0.35">
      <c r="L13143" s="27" t="str">
        <f t="shared" si="205"/>
        <v/>
      </c>
    </row>
    <row r="13144" spans="12:12" ht="15.75" customHeight="1" x14ac:dyDescent="0.35">
      <c r="L13144" s="27" t="str">
        <f t="shared" si="205"/>
        <v/>
      </c>
    </row>
    <row r="13145" spans="12:12" ht="15.75" customHeight="1" x14ac:dyDescent="0.35">
      <c r="L13145" s="27" t="str">
        <f t="shared" si="205"/>
        <v/>
      </c>
    </row>
    <row r="13146" spans="12:12" ht="15.75" customHeight="1" x14ac:dyDescent="0.35">
      <c r="L13146" s="27" t="str">
        <f t="shared" si="205"/>
        <v/>
      </c>
    </row>
    <row r="13147" spans="12:12" ht="15.75" customHeight="1" x14ac:dyDescent="0.35">
      <c r="L13147" s="27" t="str">
        <f t="shared" si="205"/>
        <v/>
      </c>
    </row>
    <row r="13148" spans="12:12" ht="15.75" customHeight="1" x14ac:dyDescent="0.35">
      <c r="L13148" s="27" t="str">
        <f t="shared" si="205"/>
        <v/>
      </c>
    </row>
    <row r="13149" spans="12:12" ht="15.75" customHeight="1" x14ac:dyDescent="0.35">
      <c r="L13149" s="27" t="str">
        <f t="shared" si="205"/>
        <v/>
      </c>
    </row>
    <row r="13150" spans="12:12" ht="15.75" customHeight="1" x14ac:dyDescent="0.35">
      <c r="L13150" s="27" t="str">
        <f t="shared" si="205"/>
        <v/>
      </c>
    </row>
    <row r="13151" spans="12:12" ht="15.75" customHeight="1" x14ac:dyDescent="0.35">
      <c r="L13151" s="27" t="str">
        <f t="shared" si="205"/>
        <v/>
      </c>
    </row>
    <row r="13152" spans="12:12" ht="15.75" customHeight="1" x14ac:dyDescent="0.35">
      <c r="L13152" s="27" t="str">
        <f t="shared" si="205"/>
        <v/>
      </c>
    </row>
    <row r="13153" spans="12:12" ht="15.75" customHeight="1" x14ac:dyDescent="0.35">
      <c r="L13153" s="27" t="str">
        <f t="shared" si="205"/>
        <v/>
      </c>
    </row>
    <row r="13154" spans="12:12" ht="15.75" customHeight="1" x14ac:dyDescent="0.35">
      <c r="L13154" s="27" t="str">
        <f t="shared" si="205"/>
        <v/>
      </c>
    </row>
    <row r="13155" spans="12:12" ht="15.75" customHeight="1" x14ac:dyDescent="0.35">
      <c r="L13155" s="27" t="str">
        <f t="shared" si="205"/>
        <v/>
      </c>
    </row>
    <row r="13156" spans="12:12" ht="15.75" customHeight="1" x14ac:dyDescent="0.35">
      <c r="L13156" s="27" t="str">
        <f t="shared" si="205"/>
        <v/>
      </c>
    </row>
    <row r="13157" spans="12:12" ht="15.75" customHeight="1" x14ac:dyDescent="0.35">
      <c r="L13157" s="27" t="str">
        <f t="shared" si="205"/>
        <v/>
      </c>
    </row>
    <row r="13158" spans="12:12" ht="15.75" customHeight="1" x14ac:dyDescent="0.35">
      <c r="L13158" s="27" t="str">
        <f t="shared" si="205"/>
        <v/>
      </c>
    </row>
    <row r="13159" spans="12:12" ht="15.75" customHeight="1" x14ac:dyDescent="0.35">
      <c r="L13159" s="27" t="str">
        <f t="shared" si="205"/>
        <v/>
      </c>
    </row>
    <row r="13160" spans="12:12" ht="15.75" customHeight="1" x14ac:dyDescent="0.35">
      <c r="L13160" s="27" t="str">
        <f t="shared" si="205"/>
        <v/>
      </c>
    </row>
    <row r="13161" spans="12:12" ht="15.75" customHeight="1" x14ac:dyDescent="0.35">
      <c r="L13161" s="27" t="str">
        <f t="shared" si="205"/>
        <v/>
      </c>
    </row>
    <row r="13162" spans="12:12" ht="15.75" customHeight="1" x14ac:dyDescent="0.35">
      <c r="L13162" s="27" t="str">
        <f t="shared" si="205"/>
        <v/>
      </c>
    </row>
    <row r="13163" spans="12:12" ht="15.75" customHeight="1" x14ac:dyDescent="0.35">
      <c r="L13163" s="27" t="str">
        <f t="shared" si="205"/>
        <v/>
      </c>
    </row>
    <row r="13164" spans="12:12" ht="15.75" customHeight="1" x14ac:dyDescent="0.35">
      <c r="L13164" s="27" t="str">
        <f t="shared" si="205"/>
        <v/>
      </c>
    </row>
    <row r="13165" spans="12:12" ht="15.75" customHeight="1" x14ac:dyDescent="0.35">
      <c r="L13165" s="27" t="str">
        <f t="shared" si="205"/>
        <v/>
      </c>
    </row>
    <row r="13166" spans="12:12" ht="15.75" customHeight="1" x14ac:dyDescent="0.35">
      <c r="L13166" s="27" t="str">
        <f t="shared" si="205"/>
        <v/>
      </c>
    </row>
    <row r="13167" spans="12:12" ht="15.75" customHeight="1" x14ac:dyDescent="0.35">
      <c r="L13167" s="27" t="str">
        <f t="shared" si="205"/>
        <v/>
      </c>
    </row>
    <row r="13168" spans="12:12" ht="15.75" customHeight="1" x14ac:dyDescent="0.35">
      <c r="L13168" s="27" t="str">
        <f t="shared" si="205"/>
        <v/>
      </c>
    </row>
    <row r="13169" spans="12:12" ht="15.75" customHeight="1" x14ac:dyDescent="0.35">
      <c r="L13169" s="27" t="str">
        <f t="shared" si="205"/>
        <v/>
      </c>
    </row>
    <row r="13170" spans="12:12" ht="15.75" customHeight="1" x14ac:dyDescent="0.35">
      <c r="L13170" s="27" t="str">
        <f t="shared" si="205"/>
        <v/>
      </c>
    </row>
    <row r="13171" spans="12:12" ht="15.75" customHeight="1" x14ac:dyDescent="0.35">
      <c r="L13171" s="27" t="str">
        <f t="shared" si="205"/>
        <v/>
      </c>
    </row>
    <row r="13172" spans="12:12" ht="15.75" customHeight="1" x14ac:dyDescent="0.35">
      <c r="L13172" s="27" t="str">
        <f t="shared" si="205"/>
        <v/>
      </c>
    </row>
    <row r="13173" spans="12:12" ht="15.75" customHeight="1" x14ac:dyDescent="0.35">
      <c r="L13173" s="27" t="str">
        <f t="shared" si="205"/>
        <v/>
      </c>
    </row>
    <row r="13174" spans="12:12" ht="15.75" customHeight="1" x14ac:dyDescent="0.35">
      <c r="L13174" s="27" t="str">
        <f t="shared" si="205"/>
        <v/>
      </c>
    </row>
    <row r="13175" spans="12:12" ht="15.75" customHeight="1" x14ac:dyDescent="0.35">
      <c r="L13175" s="27" t="str">
        <f t="shared" si="205"/>
        <v/>
      </c>
    </row>
    <row r="13176" spans="12:12" ht="15.75" customHeight="1" x14ac:dyDescent="0.35">
      <c r="L13176" s="27" t="str">
        <f t="shared" si="205"/>
        <v/>
      </c>
    </row>
    <row r="13177" spans="12:12" ht="15.75" customHeight="1" x14ac:dyDescent="0.35">
      <c r="L13177" s="27" t="str">
        <f t="shared" si="205"/>
        <v/>
      </c>
    </row>
    <row r="13178" spans="12:12" ht="15.75" customHeight="1" x14ac:dyDescent="0.35">
      <c r="L13178" s="27" t="str">
        <f t="shared" si="205"/>
        <v/>
      </c>
    </row>
    <row r="13179" spans="12:12" ht="15.75" customHeight="1" x14ac:dyDescent="0.35">
      <c r="L13179" s="27" t="str">
        <f t="shared" si="205"/>
        <v/>
      </c>
    </row>
    <row r="13180" spans="12:12" ht="15.75" customHeight="1" x14ac:dyDescent="0.35">
      <c r="L13180" s="27" t="str">
        <f t="shared" si="205"/>
        <v/>
      </c>
    </row>
    <row r="13181" spans="12:12" ht="15.75" customHeight="1" x14ac:dyDescent="0.35">
      <c r="L13181" s="27" t="str">
        <f t="shared" si="205"/>
        <v/>
      </c>
    </row>
    <row r="13182" spans="12:12" ht="15.75" customHeight="1" x14ac:dyDescent="0.35">
      <c r="L13182" s="27" t="str">
        <f t="shared" si="205"/>
        <v/>
      </c>
    </row>
    <row r="13183" spans="12:12" ht="15.75" customHeight="1" x14ac:dyDescent="0.35">
      <c r="L13183" s="27" t="str">
        <f t="shared" si="205"/>
        <v/>
      </c>
    </row>
    <row r="13184" spans="12:12" ht="15.75" customHeight="1" x14ac:dyDescent="0.35">
      <c r="L13184" s="27" t="str">
        <f t="shared" si="205"/>
        <v/>
      </c>
    </row>
    <row r="13185" spans="12:12" ht="15.75" customHeight="1" x14ac:dyDescent="0.35">
      <c r="L13185" s="27" t="str">
        <f t="shared" si="205"/>
        <v/>
      </c>
    </row>
    <row r="13186" spans="12:12" ht="15.75" customHeight="1" x14ac:dyDescent="0.35">
      <c r="L13186" s="27" t="str">
        <f t="shared" si="205"/>
        <v/>
      </c>
    </row>
    <row r="13187" spans="12:12" ht="15.75" customHeight="1" x14ac:dyDescent="0.35">
      <c r="L13187" s="27" t="str">
        <f t="shared" si="205"/>
        <v/>
      </c>
    </row>
    <row r="13188" spans="12:12" ht="15.75" customHeight="1" x14ac:dyDescent="0.35">
      <c r="L13188" s="27" t="str">
        <f t="shared" si="205"/>
        <v/>
      </c>
    </row>
    <row r="13189" spans="12:12" ht="15.75" customHeight="1" x14ac:dyDescent="0.35">
      <c r="L13189" s="27" t="str">
        <f t="shared" ref="L13189:L13252" si="206">IF((T13189="N/A")+(ISBLANK(T13189)), IF(S13189="Critical", K13189+30, IF(S13189="High", K13189+30,IF(COUNTIF(S13189,"M*"), K13189+90, IF(S13189="Low", K13189+180,"")))),
IF(((U13189="Yes")*(T13189="Critical")), K13189+30, IF(((U13189="Yes")*(T13189="High")), K13189+30,  IF(((U13189="Yes")*(COUNTIF(S13189,"M*"))), K13189+90,  IF(((U13189="Yes")*(T13189="Low")), K13189+180, IF(S13189="Critical", K13189+30, IF(S13189="High", K13189+30,IF(COUNTIF(S13189,"M*"), K13189+90, IF(S13189="Low", K13189+180,"")))))))))</f>
        <v/>
      </c>
    </row>
    <row r="13190" spans="12:12" ht="15.75" customHeight="1" x14ac:dyDescent="0.35">
      <c r="L13190" s="27" t="str">
        <f t="shared" si="206"/>
        <v/>
      </c>
    </row>
    <row r="13191" spans="12:12" ht="15.75" customHeight="1" x14ac:dyDescent="0.35">
      <c r="L13191" s="27" t="str">
        <f t="shared" si="206"/>
        <v/>
      </c>
    </row>
    <row r="13192" spans="12:12" ht="15.75" customHeight="1" x14ac:dyDescent="0.35">
      <c r="L13192" s="27" t="str">
        <f t="shared" si="206"/>
        <v/>
      </c>
    </row>
    <row r="13193" spans="12:12" ht="15.75" customHeight="1" x14ac:dyDescent="0.35">
      <c r="L13193" s="27" t="str">
        <f t="shared" si="206"/>
        <v/>
      </c>
    </row>
    <row r="13194" spans="12:12" ht="15.75" customHeight="1" x14ac:dyDescent="0.35">
      <c r="L13194" s="27" t="str">
        <f t="shared" si="206"/>
        <v/>
      </c>
    </row>
    <row r="13195" spans="12:12" ht="15.75" customHeight="1" x14ac:dyDescent="0.35">
      <c r="L13195" s="27" t="str">
        <f t="shared" si="206"/>
        <v/>
      </c>
    </row>
    <row r="13196" spans="12:12" ht="15.75" customHeight="1" x14ac:dyDescent="0.35">
      <c r="L13196" s="27" t="str">
        <f t="shared" si="206"/>
        <v/>
      </c>
    </row>
    <row r="13197" spans="12:12" ht="15.75" customHeight="1" x14ac:dyDescent="0.35">
      <c r="L13197" s="27" t="str">
        <f t="shared" si="206"/>
        <v/>
      </c>
    </row>
    <row r="13198" spans="12:12" ht="15.75" customHeight="1" x14ac:dyDescent="0.35">
      <c r="L13198" s="27" t="str">
        <f t="shared" si="206"/>
        <v/>
      </c>
    </row>
    <row r="13199" spans="12:12" ht="15.75" customHeight="1" x14ac:dyDescent="0.35">
      <c r="L13199" s="27" t="str">
        <f t="shared" si="206"/>
        <v/>
      </c>
    </row>
    <row r="13200" spans="12:12" ht="15.75" customHeight="1" x14ac:dyDescent="0.35">
      <c r="L13200" s="27" t="str">
        <f t="shared" si="206"/>
        <v/>
      </c>
    </row>
    <row r="13201" spans="12:12" ht="15.75" customHeight="1" x14ac:dyDescent="0.35">
      <c r="L13201" s="27" t="str">
        <f t="shared" si="206"/>
        <v/>
      </c>
    </row>
    <row r="13202" spans="12:12" ht="15.75" customHeight="1" x14ac:dyDescent="0.35">
      <c r="L13202" s="27" t="str">
        <f t="shared" si="206"/>
        <v/>
      </c>
    </row>
    <row r="13203" spans="12:12" ht="15.75" customHeight="1" x14ac:dyDescent="0.35">
      <c r="L13203" s="27" t="str">
        <f t="shared" si="206"/>
        <v/>
      </c>
    </row>
    <row r="13204" spans="12:12" ht="15.75" customHeight="1" x14ac:dyDescent="0.35">
      <c r="L13204" s="27" t="str">
        <f t="shared" si="206"/>
        <v/>
      </c>
    </row>
    <row r="13205" spans="12:12" ht="15.75" customHeight="1" x14ac:dyDescent="0.35">
      <c r="L13205" s="27" t="str">
        <f t="shared" si="206"/>
        <v/>
      </c>
    </row>
    <row r="13206" spans="12:12" ht="15.75" customHeight="1" x14ac:dyDescent="0.35">
      <c r="L13206" s="27" t="str">
        <f t="shared" si="206"/>
        <v/>
      </c>
    </row>
    <row r="13207" spans="12:12" ht="15.75" customHeight="1" x14ac:dyDescent="0.35">
      <c r="L13207" s="27" t="str">
        <f t="shared" si="206"/>
        <v/>
      </c>
    </row>
    <row r="13208" spans="12:12" ht="15.75" customHeight="1" x14ac:dyDescent="0.35">
      <c r="L13208" s="27" t="str">
        <f t="shared" si="206"/>
        <v/>
      </c>
    </row>
    <row r="13209" spans="12:12" ht="15.75" customHeight="1" x14ac:dyDescent="0.35">
      <c r="L13209" s="27" t="str">
        <f t="shared" si="206"/>
        <v/>
      </c>
    </row>
    <row r="13210" spans="12:12" ht="15.75" customHeight="1" x14ac:dyDescent="0.35">
      <c r="L13210" s="27" t="str">
        <f t="shared" si="206"/>
        <v/>
      </c>
    </row>
    <row r="13211" spans="12:12" ht="15.75" customHeight="1" x14ac:dyDescent="0.35">
      <c r="L13211" s="27" t="str">
        <f t="shared" si="206"/>
        <v/>
      </c>
    </row>
    <row r="13212" spans="12:12" ht="15.75" customHeight="1" x14ac:dyDescent="0.35">
      <c r="L13212" s="27" t="str">
        <f t="shared" si="206"/>
        <v/>
      </c>
    </row>
    <row r="13213" spans="12:12" ht="15.75" customHeight="1" x14ac:dyDescent="0.35">
      <c r="L13213" s="27" t="str">
        <f t="shared" si="206"/>
        <v/>
      </c>
    </row>
    <row r="13214" spans="12:12" ht="15.75" customHeight="1" x14ac:dyDescent="0.35">
      <c r="L13214" s="27" t="str">
        <f t="shared" si="206"/>
        <v/>
      </c>
    </row>
    <row r="13215" spans="12:12" ht="15.75" customHeight="1" x14ac:dyDescent="0.35">
      <c r="L13215" s="27" t="str">
        <f t="shared" si="206"/>
        <v/>
      </c>
    </row>
    <row r="13216" spans="12:12" ht="15.75" customHeight="1" x14ac:dyDescent="0.35">
      <c r="L13216" s="27" t="str">
        <f t="shared" si="206"/>
        <v/>
      </c>
    </row>
    <row r="13217" spans="12:12" ht="15.75" customHeight="1" x14ac:dyDescent="0.35">
      <c r="L13217" s="27" t="str">
        <f t="shared" si="206"/>
        <v/>
      </c>
    </row>
    <row r="13218" spans="12:12" ht="15.75" customHeight="1" x14ac:dyDescent="0.35">
      <c r="L13218" s="27" t="str">
        <f t="shared" si="206"/>
        <v/>
      </c>
    </row>
    <row r="13219" spans="12:12" ht="15.75" customHeight="1" x14ac:dyDescent="0.35">
      <c r="L13219" s="27" t="str">
        <f t="shared" si="206"/>
        <v/>
      </c>
    </row>
    <row r="13220" spans="12:12" ht="15.75" customHeight="1" x14ac:dyDescent="0.35">
      <c r="L13220" s="27" t="str">
        <f t="shared" si="206"/>
        <v/>
      </c>
    </row>
    <row r="13221" spans="12:12" ht="15.75" customHeight="1" x14ac:dyDescent="0.35">
      <c r="L13221" s="27" t="str">
        <f t="shared" si="206"/>
        <v/>
      </c>
    </row>
    <row r="13222" spans="12:12" ht="15.75" customHeight="1" x14ac:dyDescent="0.35">
      <c r="L13222" s="27" t="str">
        <f t="shared" si="206"/>
        <v/>
      </c>
    </row>
    <row r="13223" spans="12:12" ht="15.75" customHeight="1" x14ac:dyDescent="0.35">
      <c r="L13223" s="27" t="str">
        <f t="shared" si="206"/>
        <v/>
      </c>
    </row>
    <row r="13224" spans="12:12" ht="15.75" customHeight="1" x14ac:dyDescent="0.35">
      <c r="L13224" s="27" t="str">
        <f t="shared" si="206"/>
        <v/>
      </c>
    </row>
    <row r="13225" spans="12:12" ht="15.75" customHeight="1" x14ac:dyDescent="0.35">
      <c r="L13225" s="27" t="str">
        <f t="shared" si="206"/>
        <v/>
      </c>
    </row>
    <row r="13226" spans="12:12" ht="15.75" customHeight="1" x14ac:dyDescent="0.35">
      <c r="L13226" s="27" t="str">
        <f t="shared" si="206"/>
        <v/>
      </c>
    </row>
    <row r="13227" spans="12:12" ht="15.75" customHeight="1" x14ac:dyDescent="0.35">
      <c r="L13227" s="27" t="str">
        <f t="shared" si="206"/>
        <v/>
      </c>
    </row>
    <row r="13228" spans="12:12" ht="15.75" customHeight="1" x14ac:dyDescent="0.35">
      <c r="L13228" s="27" t="str">
        <f t="shared" si="206"/>
        <v/>
      </c>
    </row>
    <row r="13229" spans="12:12" ht="15.75" customHeight="1" x14ac:dyDescent="0.35">
      <c r="L13229" s="27" t="str">
        <f t="shared" si="206"/>
        <v/>
      </c>
    </row>
    <row r="13230" spans="12:12" ht="15.75" customHeight="1" x14ac:dyDescent="0.35">
      <c r="L13230" s="27" t="str">
        <f t="shared" si="206"/>
        <v/>
      </c>
    </row>
    <row r="13231" spans="12:12" ht="15.75" customHeight="1" x14ac:dyDescent="0.35">
      <c r="L13231" s="27" t="str">
        <f t="shared" si="206"/>
        <v/>
      </c>
    </row>
    <row r="13232" spans="12:12" ht="15.75" customHeight="1" x14ac:dyDescent="0.35">
      <c r="L13232" s="27" t="str">
        <f t="shared" si="206"/>
        <v/>
      </c>
    </row>
    <row r="13233" spans="12:12" ht="15.75" customHeight="1" x14ac:dyDescent="0.35">
      <c r="L13233" s="27" t="str">
        <f t="shared" si="206"/>
        <v/>
      </c>
    </row>
    <row r="13234" spans="12:12" ht="15.75" customHeight="1" x14ac:dyDescent="0.35">
      <c r="L13234" s="27" t="str">
        <f t="shared" si="206"/>
        <v/>
      </c>
    </row>
    <row r="13235" spans="12:12" ht="15.75" customHeight="1" x14ac:dyDescent="0.35">
      <c r="L13235" s="27" t="str">
        <f t="shared" si="206"/>
        <v/>
      </c>
    </row>
    <row r="13236" spans="12:12" ht="15.75" customHeight="1" x14ac:dyDescent="0.35">
      <c r="L13236" s="27" t="str">
        <f t="shared" si="206"/>
        <v/>
      </c>
    </row>
    <row r="13237" spans="12:12" ht="15.75" customHeight="1" x14ac:dyDescent="0.35">
      <c r="L13237" s="27" t="str">
        <f t="shared" si="206"/>
        <v/>
      </c>
    </row>
    <row r="13238" spans="12:12" ht="15.75" customHeight="1" x14ac:dyDescent="0.35">
      <c r="L13238" s="27" t="str">
        <f t="shared" si="206"/>
        <v/>
      </c>
    </row>
    <row r="13239" spans="12:12" ht="15.75" customHeight="1" x14ac:dyDescent="0.35">
      <c r="L13239" s="27" t="str">
        <f t="shared" si="206"/>
        <v/>
      </c>
    </row>
    <row r="13240" spans="12:12" ht="15.75" customHeight="1" x14ac:dyDescent="0.35">
      <c r="L13240" s="27" t="str">
        <f t="shared" si="206"/>
        <v/>
      </c>
    </row>
    <row r="13241" spans="12:12" ht="15.75" customHeight="1" x14ac:dyDescent="0.35">
      <c r="L13241" s="27" t="str">
        <f t="shared" si="206"/>
        <v/>
      </c>
    </row>
    <row r="13242" spans="12:12" ht="15.75" customHeight="1" x14ac:dyDescent="0.35">
      <c r="L13242" s="27" t="str">
        <f t="shared" si="206"/>
        <v/>
      </c>
    </row>
    <row r="13243" spans="12:12" ht="15.75" customHeight="1" x14ac:dyDescent="0.35">
      <c r="L13243" s="27" t="str">
        <f t="shared" si="206"/>
        <v/>
      </c>
    </row>
    <row r="13244" spans="12:12" ht="15.75" customHeight="1" x14ac:dyDescent="0.35">
      <c r="L13244" s="27" t="str">
        <f t="shared" si="206"/>
        <v/>
      </c>
    </row>
    <row r="13245" spans="12:12" ht="15.75" customHeight="1" x14ac:dyDescent="0.35">
      <c r="L13245" s="27" t="str">
        <f t="shared" si="206"/>
        <v/>
      </c>
    </row>
    <row r="13246" spans="12:12" ht="15.75" customHeight="1" x14ac:dyDescent="0.35">
      <c r="L13246" s="27" t="str">
        <f t="shared" si="206"/>
        <v/>
      </c>
    </row>
    <row r="13247" spans="12:12" ht="15.75" customHeight="1" x14ac:dyDescent="0.35">
      <c r="L13247" s="27" t="str">
        <f t="shared" si="206"/>
        <v/>
      </c>
    </row>
    <row r="13248" spans="12:12" ht="15.75" customHeight="1" x14ac:dyDescent="0.35">
      <c r="L13248" s="27" t="str">
        <f t="shared" si="206"/>
        <v/>
      </c>
    </row>
    <row r="13249" spans="12:12" ht="15.75" customHeight="1" x14ac:dyDescent="0.35">
      <c r="L13249" s="27" t="str">
        <f t="shared" si="206"/>
        <v/>
      </c>
    </row>
    <row r="13250" spans="12:12" ht="15.75" customHeight="1" x14ac:dyDescent="0.35">
      <c r="L13250" s="27" t="str">
        <f t="shared" si="206"/>
        <v/>
      </c>
    </row>
    <row r="13251" spans="12:12" ht="15.75" customHeight="1" x14ac:dyDescent="0.35">
      <c r="L13251" s="27" t="str">
        <f t="shared" si="206"/>
        <v/>
      </c>
    </row>
    <row r="13252" spans="12:12" ht="15.75" customHeight="1" x14ac:dyDescent="0.35">
      <c r="L13252" s="27" t="str">
        <f t="shared" si="206"/>
        <v/>
      </c>
    </row>
    <row r="13253" spans="12:12" ht="15.75" customHeight="1" x14ac:dyDescent="0.35">
      <c r="L13253" s="27" t="str">
        <f t="shared" ref="L13253:L13316" si="207">IF((T13253="N/A")+(ISBLANK(T13253)), IF(S13253="Critical", K13253+30, IF(S13253="High", K13253+30,IF(COUNTIF(S13253,"M*"), K13253+90, IF(S13253="Low", K13253+180,"")))),
IF(((U13253="Yes")*(T13253="Critical")), K13253+30, IF(((U13253="Yes")*(T13253="High")), K13253+30,  IF(((U13253="Yes")*(COUNTIF(S13253,"M*"))), K13253+90,  IF(((U13253="Yes")*(T13253="Low")), K13253+180, IF(S13253="Critical", K13253+30, IF(S13253="High", K13253+30,IF(COUNTIF(S13253,"M*"), K13253+90, IF(S13253="Low", K13253+180,"")))))))))</f>
        <v/>
      </c>
    </row>
    <row r="13254" spans="12:12" ht="15.75" customHeight="1" x14ac:dyDescent="0.35">
      <c r="L13254" s="27" t="str">
        <f t="shared" si="207"/>
        <v/>
      </c>
    </row>
    <row r="13255" spans="12:12" ht="15.75" customHeight="1" x14ac:dyDescent="0.35">
      <c r="L13255" s="27" t="str">
        <f t="shared" si="207"/>
        <v/>
      </c>
    </row>
    <row r="13256" spans="12:12" ht="15.75" customHeight="1" x14ac:dyDescent="0.35">
      <c r="L13256" s="27" t="str">
        <f t="shared" si="207"/>
        <v/>
      </c>
    </row>
    <row r="13257" spans="12:12" ht="15.75" customHeight="1" x14ac:dyDescent="0.35">
      <c r="L13257" s="27" t="str">
        <f t="shared" si="207"/>
        <v/>
      </c>
    </row>
    <row r="13258" spans="12:12" ht="15.75" customHeight="1" x14ac:dyDescent="0.35">
      <c r="L13258" s="27" t="str">
        <f t="shared" si="207"/>
        <v/>
      </c>
    </row>
    <row r="13259" spans="12:12" ht="15.75" customHeight="1" x14ac:dyDescent="0.35">
      <c r="L13259" s="27" t="str">
        <f t="shared" si="207"/>
        <v/>
      </c>
    </row>
    <row r="13260" spans="12:12" ht="15.75" customHeight="1" x14ac:dyDescent="0.35">
      <c r="L13260" s="27" t="str">
        <f t="shared" si="207"/>
        <v/>
      </c>
    </row>
    <row r="13261" spans="12:12" ht="15.75" customHeight="1" x14ac:dyDescent="0.35">
      <c r="L13261" s="27" t="str">
        <f t="shared" si="207"/>
        <v/>
      </c>
    </row>
    <row r="13262" spans="12:12" ht="15.75" customHeight="1" x14ac:dyDescent="0.35">
      <c r="L13262" s="27" t="str">
        <f t="shared" si="207"/>
        <v/>
      </c>
    </row>
    <row r="13263" spans="12:12" ht="15.75" customHeight="1" x14ac:dyDescent="0.35">
      <c r="L13263" s="27" t="str">
        <f t="shared" si="207"/>
        <v/>
      </c>
    </row>
    <row r="13264" spans="12:12" ht="15.75" customHeight="1" x14ac:dyDescent="0.35">
      <c r="L13264" s="27" t="str">
        <f t="shared" si="207"/>
        <v/>
      </c>
    </row>
    <row r="13265" spans="12:12" ht="15.75" customHeight="1" x14ac:dyDescent="0.35">
      <c r="L13265" s="27" t="str">
        <f t="shared" si="207"/>
        <v/>
      </c>
    </row>
    <row r="13266" spans="12:12" ht="15.75" customHeight="1" x14ac:dyDescent="0.35">
      <c r="L13266" s="27" t="str">
        <f t="shared" si="207"/>
        <v/>
      </c>
    </row>
    <row r="13267" spans="12:12" ht="15.75" customHeight="1" x14ac:dyDescent="0.35">
      <c r="L13267" s="27" t="str">
        <f t="shared" si="207"/>
        <v/>
      </c>
    </row>
    <row r="13268" spans="12:12" ht="15.75" customHeight="1" x14ac:dyDescent="0.35">
      <c r="L13268" s="27" t="str">
        <f t="shared" si="207"/>
        <v/>
      </c>
    </row>
    <row r="13269" spans="12:12" ht="15.75" customHeight="1" x14ac:dyDescent="0.35">
      <c r="L13269" s="27" t="str">
        <f t="shared" si="207"/>
        <v/>
      </c>
    </row>
    <row r="13270" spans="12:12" ht="15.75" customHeight="1" x14ac:dyDescent="0.35">
      <c r="L13270" s="27" t="str">
        <f t="shared" si="207"/>
        <v/>
      </c>
    </row>
    <row r="13271" spans="12:12" ht="15.75" customHeight="1" x14ac:dyDescent="0.35">
      <c r="L13271" s="27" t="str">
        <f t="shared" si="207"/>
        <v/>
      </c>
    </row>
    <row r="13272" spans="12:12" ht="15.75" customHeight="1" x14ac:dyDescent="0.35">
      <c r="L13272" s="27" t="str">
        <f t="shared" si="207"/>
        <v/>
      </c>
    </row>
    <row r="13273" spans="12:12" ht="15.75" customHeight="1" x14ac:dyDescent="0.35">
      <c r="L13273" s="27" t="str">
        <f t="shared" si="207"/>
        <v/>
      </c>
    </row>
    <row r="13274" spans="12:12" ht="15.75" customHeight="1" x14ac:dyDescent="0.35">
      <c r="L13274" s="27" t="str">
        <f t="shared" si="207"/>
        <v/>
      </c>
    </row>
    <row r="13275" spans="12:12" ht="15.75" customHeight="1" x14ac:dyDescent="0.35">
      <c r="L13275" s="27" t="str">
        <f t="shared" si="207"/>
        <v/>
      </c>
    </row>
    <row r="13276" spans="12:12" ht="15.75" customHeight="1" x14ac:dyDescent="0.35">
      <c r="L13276" s="27" t="str">
        <f t="shared" si="207"/>
        <v/>
      </c>
    </row>
    <row r="13277" spans="12:12" ht="15.75" customHeight="1" x14ac:dyDescent="0.35">
      <c r="L13277" s="27" t="str">
        <f t="shared" si="207"/>
        <v/>
      </c>
    </row>
    <row r="13278" spans="12:12" ht="15.75" customHeight="1" x14ac:dyDescent="0.35">
      <c r="L13278" s="27" t="str">
        <f t="shared" si="207"/>
        <v/>
      </c>
    </row>
    <row r="13279" spans="12:12" ht="15.75" customHeight="1" x14ac:dyDescent="0.35">
      <c r="L13279" s="27" t="str">
        <f t="shared" si="207"/>
        <v/>
      </c>
    </row>
    <row r="13280" spans="12:12" ht="15.75" customHeight="1" x14ac:dyDescent="0.35">
      <c r="L13280" s="27" t="str">
        <f t="shared" si="207"/>
        <v/>
      </c>
    </row>
    <row r="13281" spans="12:12" ht="15.75" customHeight="1" x14ac:dyDescent="0.35">
      <c r="L13281" s="27" t="str">
        <f t="shared" si="207"/>
        <v/>
      </c>
    </row>
    <row r="13282" spans="12:12" ht="15.75" customHeight="1" x14ac:dyDescent="0.35">
      <c r="L13282" s="27" t="str">
        <f t="shared" si="207"/>
        <v/>
      </c>
    </row>
    <row r="13283" spans="12:12" ht="15.75" customHeight="1" x14ac:dyDescent="0.35">
      <c r="L13283" s="27" t="str">
        <f t="shared" si="207"/>
        <v/>
      </c>
    </row>
    <row r="13284" spans="12:12" ht="15.75" customHeight="1" x14ac:dyDescent="0.35">
      <c r="L13284" s="27" t="str">
        <f t="shared" si="207"/>
        <v/>
      </c>
    </row>
    <row r="13285" spans="12:12" ht="15.75" customHeight="1" x14ac:dyDescent="0.35">
      <c r="L13285" s="27" t="str">
        <f t="shared" si="207"/>
        <v/>
      </c>
    </row>
    <row r="13286" spans="12:12" ht="15.75" customHeight="1" x14ac:dyDescent="0.35">
      <c r="L13286" s="27" t="str">
        <f t="shared" si="207"/>
        <v/>
      </c>
    </row>
    <row r="13287" spans="12:12" ht="15.75" customHeight="1" x14ac:dyDescent="0.35">
      <c r="L13287" s="27" t="str">
        <f t="shared" si="207"/>
        <v/>
      </c>
    </row>
    <row r="13288" spans="12:12" ht="15.75" customHeight="1" x14ac:dyDescent="0.35">
      <c r="L13288" s="27" t="str">
        <f t="shared" si="207"/>
        <v/>
      </c>
    </row>
    <row r="13289" spans="12:12" ht="15.75" customHeight="1" x14ac:dyDescent="0.35">
      <c r="L13289" s="27" t="str">
        <f t="shared" si="207"/>
        <v/>
      </c>
    </row>
    <row r="13290" spans="12:12" ht="15.75" customHeight="1" x14ac:dyDescent="0.35">
      <c r="L13290" s="27" t="str">
        <f t="shared" si="207"/>
        <v/>
      </c>
    </row>
    <row r="13291" spans="12:12" ht="15.75" customHeight="1" x14ac:dyDescent="0.35">
      <c r="L13291" s="27" t="str">
        <f t="shared" si="207"/>
        <v/>
      </c>
    </row>
    <row r="13292" spans="12:12" ht="15.75" customHeight="1" x14ac:dyDescent="0.35">
      <c r="L13292" s="27" t="str">
        <f t="shared" si="207"/>
        <v/>
      </c>
    </row>
    <row r="13293" spans="12:12" ht="15.75" customHeight="1" x14ac:dyDescent="0.35">
      <c r="L13293" s="27" t="str">
        <f t="shared" si="207"/>
        <v/>
      </c>
    </row>
    <row r="13294" spans="12:12" ht="15.75" customHeight="1" x14ac:dyDescent="0.35">
      <c r="L13294" s="27" t="str">
        <f t="shared" si="207"/>
        <v/>
      </c>
    </row>
    <row r="13295" spans="12:12" ht="15.75" customHeight="1" x14ac:dyDescent="0.35">
      <c r="L13295" s="27" t="str">
        <f t="shared" si="207"/>
        <v/>
      </c>
    </row>
    <row r="13296" spans="12:12" ht="15.75" customHeight="1" x14ac:dyDescent="0.35">
      <c r="L13296" s="27" t="str">
        <f t="shared" si="207"/>
        <v/>
      </c>
    </row>
    <row r="13297" spans="12:12" ht="15.75" customHeight="1" x14ac:dyDescent="0.35">
      <c r="L13297" s="27" t="str">
        <f t="shared" si="207"/>
        <v/>
      </c>
    </row>
    <row r="13298" spans="12:12" ht="15.75" customHeight="1" x14ac:dyDescent="0.35">
      <c r="L13298" s="27" t="str">
        <f t="shared" si="207"/>
        <v/>
      </c>
    </row>
    <row r="13299" spans="12:12" ht="15.75" customHeight="1" x14ac:dyDescent="0.35">
      <c r="L13299" s="27" t="str">
        <f t="shared" si="207"/>
        <v/>
      </c>
    </row>
    <row r="13300" spans="12:12" ht="15.75" customHeight="1" x14ac:dyDescent="0.35">
      <c r="L13300" s="27" t="str">
        <f t="shared" si="207"/>
        <v/>
      </c>
    </row>
    <row r="13301" spans="12:12" ht="15.75" customHeight="1" x14ac:dyDescent="0.35">
      <c r="L13301" s="27" t="str">
        <f t="shared" si="207"/>
        <v/>
      </c>
    </row>
    <row r="13302" spans="12:12" ht="15.75" customHeight="1" x14ac:dyDescent="0.35">
      <c r="L13302" s="27" t="str">
        <f t="shared" si="207"/>
        <v/>
      </c>
    </row>
    <row r="13303" spans="12:12" ht="15.75" customHeight="1" x14ac:dyDescent="0.35">
      <c r="L13303" s="27" t="str">
        <f t="shared" si="207"/>
        <v/>
      </c>
    </row>
    <row r="13304" spans="12:12" ht="15.75" customHeight="1" x14ac:dyDescent="0.35">
      <c r="L13304" s="27" t="str">
        <f t="shared" si="207"/>
        <v/>
      </c>
    </row>
    <row r="13305" spans="12:12" ht="15.75" customHeight="1" x14ac:dyDescent="0.35">
      <c r="L13305" s="27" t="str">
        <f t="shared" si="207"/>
        <v/>
      </c>
    </row>
    <row r="13306" spans="12:12" ht="15.75" customHeight="1" x14ac:dyDescent="0.35">
      <c r="L13306" s="27" t="str">
        <f t="shared" si="207"/>
        <v/>
      </c>
    </row>
    <row r="13307" spans="12:12" ht="15.75" customHeight="1" x14ac:dyDescent="0.35">
      <c r="L13307" s="27" t="str">
        <f t="shared" si="207"/>
        <v/>
      </c>
    </row>
    <row r="13308" spans="12:12" ht="15.75" customHeight="1" x14ac:dyDescent="0.35">
      <c r="L13308" s="27" t="str">
        <f t="shared" si="207"/>
        <v/>
      </c>
    </row>
    <row r="13309" spans="12:12" ht="15.75" customHeight="1" x14ac:dyDescent="0.35">
      <c r="L13309" s="27" t="str">
        <f t="shared" si="207"/>
        <v/>
      </c>
    </row>
    <row r="13310" spans="12:12" ht="15.75" customHeight="1" x14ac:dyDescent="0.35">
      <c r="L13310" s="27" t="str">
        <f t="shared" si="207"/>
        <v/>
      </c>
    </row>
    <row r="13311" spans="12:12" ht="15.75" customHeight="1" x14ac:dyDescent="0.35">
      <c r="L13311" s="27" t="str">
        <f t="shared" si="207"/>
        <v/>
      </c>
    </row>
    <row r="13312" spans="12:12" ht="15.75" customHeight="1" x14ac:dyDescent="0.35">
      <c r="L13312" s="27" t="str">
        <f t="shared" si="207"/>
        <v/>
      </c>
    </row>
    <row r="13313" spans="12:12" ht="15.75" customHeight="1" x14ac:dyDescent="0.35">
      <c r="L13313" s="27" t="str">
        <f t="shared" si="207"/>
        <v/>
      </c>
    </row>
    <row r="13314" spans="12:12" ht="15.75" customHeight="1" x14ac:dyDescent="0.35">
      <c r="L13314" s="27" t="str">
        <f t="shared" si="207"/>
        <v/>
      </c>
    </row>
    <row r="13315" spans="12:12" ht="15.75" customHeight="1" x14ac:dyDescent="0.35">
      <c r="L13315" s="27" t="str">
        <f t="shared" si="207"/>
        <v/>
      </c>
    </row>
    <row r="13316" spans="12:12" ht="15.75" customHeight="1" x14ac:dyDescent="0.35">
      <c r="L13316" s="27" t="str">
        <f t="shared" si="207"/>
        <v/>
      </c>
    </row>
    <row r="13317" spans="12:12" ht="15.75" customHeight="1" x14ac:dyDescent="0.35">
      <c r="L13317" s="27" t="str">
        <f t="shared" ref="L13317:L13380" si="208">IF((T13317="N/A")+(ISBLANK(T13317)), IF(S13317="Critical", K13317+30, IF(S13317="High", K13317+30,IF(COUNTIF(S13317,"M*"), K13317+90, IF(S13317="Low", K13317+180,"")))),
IF(((U13317="Yes")*(T13317="Critical")), K13317+30, IF(((U13317="Yes")*(T13317="High")), K13317+30,  IF(((U13317="Yes")*(COUNTIF(S13317,"M*"))), K13317+90,  IF(((U13317="Yes")*(T13317="Low")), K13317+180, IF(S13317="Critical", K13317+30, IF(S13317="High", K13317+30,IF(COUNTIF(S13317,"M*"), K13317+90, IF(S13317="Low", K13317+180,"")))))))))</f>
        <v/>
      </c>
    </row>
    <row r="13318" spans="12:12" ht="15.75" customHeight="1" x14ac:dyDescent="0.35">
      <c r="L13318" s="27" t="str">
        <f t="shared" si="208"/>
        <v/>
      </c>
    </row>
    <row r="13319" spans="12:12" ht="15.75" customHeight="1" x14ac:dyDescent="0.35">
      <c r="L13319" s="27" t="str">
        <f t="shared" si="208"/>
        <v/>
      </c>
    </row>
    <row r="13320" spans="12:12" ht="15.75" customHeight="1" x14ac:dyDescent="0.35">
      <c r="L13320" s="27" t="str">
        <f t="shared" si="208"/>
        <v/>
      </c>
    </row>
    <row r="13321" spans="12:12" ht="15.75" customHeight="1" x14ac:dyDescent="0.35">
      <c r="L13321" s="27" t="str">
        <f t="shared" si="208"/>
        <v/>
      </c>
    </row>
    <row r="13322" spans="12:12" ht="15.75" customHeight="1" x14ac:dyDescent="0.35">
      <c r="L13322" s="27" t="str">
        <f t="shared" si="208"/>
        <v/>
      </c>
    </row>
    <row r="13323" spans="12:12" ht="15.75" customHeight="1" x14ac:dyDescent="0.35">
      <c r="L13323" s="27" t="str">
        <f t="shared" si="208"/>
        <v/>
      </c>
    </row>
    <row r="13324" spans="12:12" ht="15.75" customHeight="1" x14ac:dyDescent="0.35">
      <c r="L13324" s="27" t="str">
        <f t="shared" si="208"/>
        <v/>
      </c>
    </row>
    <row r="13325" spans="12:12" ht="15.75" customHeight="1" x14ac:dyDescent="0.35">
      <c r="L13325" s="27" t="str">
        <f t="shared" si="208"/>
        <v/>
      </c>
    </row>
    <row r="13326" spans="12:12" ht="15.75" customHeight="1" x14ac:dyDescent="0.35">
      <c r="L13326" s="27" t="str">
        <f t="shared" si="208"/>
        <v/>
      </c>
    </row>
    <row r="13327" spans="12:12" ht="15.75" customHeight="1" x14ac:dyDescent="0.35">
      <c r="L13327" s="27" t="str">
        <f t="shared" si="208"/>
        <v/>
      </c>
    </row>
    <row r="13328" spans="12:12" ht="15.75" customHeight="1" x14ac:dyDescent="0.35">
      <c r="L13328" s="27" t="str">
        <f t="shared" si="208"/>
        <v/>
      </c>
    </row>
    <row r="13329" spans="12:12" ht="15.75" customHeight="1" x14ac:dyDescent="0.35">
      <c r="L13329" s="27" t="str">
        <f t="shared" si="208"/>
        <v/>
      </c>
    </row>
    <row r="13330" spans="12:12" ht="15.75" customHeight="1" x14ac:dyDescent="0.35">
      <c r="L13330" s="27" t="str">
        <f t="shared" si="208"/>
        <v/>
      </c>
    </row>
    <row r="13331" spans="12:12" ht="15.75" customHeight="1" x14ac:dyDescent="0.35">
      <c r="L13331" s="27" t="str">
        <f t="shared" si="208"/>
        <v/>
      </c>
    </row>
    <row r="13332" spans="12:12" ht="15.75" customHeight="1" x14ac:dyDescent="0.35">
      <c r="L13332" s="27" t="str">
        <f t="shared" si="208"/>
        <v/>
      </c>
    </row>
    <row r="13333" spans="12:12" ht="15.75" customHeight="1" x14ac:dyDescent="0.35">
      <c r="L13333" s="27" t="str">
        <f t="shared" si="208"/>
        <v/>
      </c>
    </row>
    <row r="13334" spans="12:12" ht="15.75" customHeight="1" x14ac:dyDescent="0.35">
      <c r="L13334" s="27" t="str">
        <f t="shared" si="208"/>
        <v/>
      </c>
    </row>
    <row r="13335" spans="12:12" ht="15.75" customHeight="1" x14ac:dyDescent="0.35">
      <c r="L13335" s="27" t="str">
        <f t="shared" si="208"/>
        <v/>
      </c>
    </row>
    <row r="13336" spans="12:12" ht="15.75" customHeight="1" x14ac:dyDescent="0.35">
      <c r="L13336" s="27" t="str">
        <f t="shared" si="208"/>
        <v/>
      </c>
    </row>
    <row r="13337" spans="12:12" ht="15.75" customHeight="1" x14ac:dyDescent="0.35">
      <c r="L13337" s="27" t="str">
        <f t="shared" si="208"/>
        <v/>
      </c>
    </row>
    <row r="13338" spans="12:12" ht="15.75" customHeight="1" x14ac:dyDescent="0.35">
      <c r="L13338" s="27" t="str">
        <f t="shared" si="208"/>
        <v/>
      </c>
    </row>
    <row r="13339" spans="12:12" ht="15.75" customHeight="1" x14ac:dyDescent="0.35">
      <c r="L13339" s="27" t="str">
        <f t="shared" si="208"/>
        <v/>
      </c>
    </row>
    <row r="13340" spans="12:12" ht="15.75" customHeight="1" x14ac:dyDescent="0.35">
      <c r="L13340" s="27" t="str">
        <f t="shared" si="208"/>
        <v/>
      </c>
    </row>
    <row r="13341" spans="12:12" ht="15.75" customHeight="1" x14ac:dyDescent="0.35">
      <c r="L13341" s="27" t="str">
        <f t="shared" si="208"/>
        <v/>
      </c>
    </row>
    <row r="13342" spans="12:12" ht="15.75" customHeight="1" x14ac:dyDescent="0.35">
      <c r="L13342" s="27" t="str">
        <f t="shared" si="208"/>
        <v/>
      </c>
    </row>
    <row r="13343" spans="12:12" ht="15.75" customHeight="1" x14ac:dyDescent="0.35">
      <c r="L13343" s="27" t="str">
        <f t="shared" si="208"/>
        <v/>
      </c>
    </row>
    <row r="13344" spans="12:12" ht="15.75" customHeight="1" x14ac:dyDescent="0.35">
      <c r="L13344" s="27" t="str">
        <f t="shared" si="208"/>
        <v/>
      </c>
    </row>
    <row r="13345" spans="12:12" ht="15.75" customHeight="1" x14ac:dyDescent="0.35">
      <c r="L13345" s="27" t="str">
        <f t="shared" si="208"/>
        <v/>
      </c>
    </row>
    <row r="13346" spans="12:12" ht="15.75" customHeight="1" x14ac:dyDescent="0.35">
      <c r="L13346" s="27" t="str">
        <f t="shared" si="208"/>
        <v/>
      </c>
    </row>
    <row r="13347" spans="12:12" ht="15.75" customHeight="1" x14ac:dyDescent="0.35">
      <c r="L13347" s="27" t="str">
        <f t="shared" si="208"/>
        <v/>
      </c>
    </row>
    <row r="13348" spans="12:12" ht="15.75" customHeight="1" x14ac:dyDescent="0.35">
      <c r="L13348" s="27" t="str">
        <f t="shared" si="208"/>
        <v/>
      </c>
    </row>
    <row r="13349" spans="12:12" ht="15.75" customHeight="1" x14ac:dyDescent="0.35">
      <c r="L13349" s="27" t="str">
        <f t="shared" si="208"/>
        <v/>
      </c>
    </row>
    <row r="13350" spans="12:12" ht="15.75" customHeight="1" x14ac:dyDescent="0.35">
      <c r="L13350" s="27" t="str">
        <f t="shared" si="208"/>
        <v/>
      </c>
    </row>
    <row r="13351" spans="12:12" ht="15.75" customHeight="1" x14ac:dyDescent="0.35">
      <c r="L13351" s="27" t="str">
        <f t="shared" si="208"/>
        <v/>
      </c>
    </row>
    <row r="13352" spans="12:12" ht="15.75" customHeight="1" x14ac:dyDescent="0.35">
      <c r="L13352" s="27" t="str">
        <f t="shared" si="208"/>
        <v/>
      </c>
    </row>
    <row r="13353" spans="12:12" ht="15.75" customHeight="1" x14ac:dyDescent="0.35">
      <c r="L13353" s="27" t="str">
        <f t="shared" si="208"/>
        <v/>
      </c>
    </row>
    <row r="13354" spans="12:12" ht="15.75" customHeight="1" x14ac:dyDescent="0.35">
      <c r="L13354" s="27" t="str">
        <f t="shared" si="208"/>
        <v/>
      </c>
    </row>
    <row r="13355" spans="12:12" ht="15.75" customHeight="1" x14ac:dyDescent="0.35">
      <c r="L13355" s="27" t="str">
        <f t="shared" si="208"/>
        <v/>
      </c>
    </row>
    <row r="13356" spans="12:12" ht="15.75" customHeight="1" x14ac:dyDescent="0.35">
      <c r="L13356" s="27" t="str">
        <f t="shared" si="208"/>
        <v/>
      </c>
    </row>
    <row r="13357" spans="12:12" ht="15.75" customHeight="1" x14ac:dyDescent="0.35">
      <c r="L13357" s="27" t="str">
        <f t="shared" si="208"/>
        <v/>
      </c>
    </row>
    <row r="13358" spans="12:12" ht="15.75" customHeight="1" x14ac:dyDescent="0.35">
      <c r="L13358" s="27" t="str">
        <f t="shared" si="208"/>
        <v/>
      </c>
    </row>
    <row r="13359" spans="12:12" ht="15.75" customHeight="1" x14ac:dyDescent="0.35">
      <c r="L13359" s="27" t="str">
        <f t="shared" si="208"/>
        <v/>
      </c>
    </row>
    <row r="13360" spans="12:12" ht="15.75" customHeight="1" x14ac:dyDescent="0.35">
      <c r="L13360" s="27" t="str">
        <f t="shared" si="208"/>
        <v/>
      </c>
    </row>
    <row r="13361" spans="12:12" ht="15.75" customHeight="1" x14ac:dyDescent="0.35">
      <c r="L13361" s="27" t="str">
        <f t="shared" si="208"/>
        <v/>
      </c>
    </row>
    <row r="13362" spans="12:12" ht="15.75" customHeight="1" x14ac:dyDescent="0.35">
      <c r="L13362" s="27" t="str">
        <f t="shared" si="208"/>
        <v/>
      </c>
    </row>
    <row r="13363" spans="12:12" ht="15.75" customHeight="1" x14ac:dyDescent="0.35">
      <c r="L13363" s="27" t="str">
        <f t="shared" si="208"/>
        <v/>
      </c>
    </row>
    <row r="13364" spans="12:12" ht="15.75" customHeight="1" x14ac:dyDescent="0.35">
      <c r="L13364" s="27" t="str">
        <f t="shared" si="208"/>
        <v/>
      </c>
    </row>
    <row r="13365" spans="12:12" ht="15.75" customHeight="1" x14ac:dyDescent="0.35">
      <c r="L13365" s="27" t="str">
        <f t="shared" si="208"/>
        <v/>
      </c>
    </row>
    <row r="13366" spans="12:12" ht="15.75" customHeight="1" x14ac:dyDescent="0.35">
      <c r="L13366" s="27" t="str">
        <f t="shared" si="208"/>
        <v/>
      </c>
    </row>
    <row r="13367" spans="12:12" ht="15.75" customHeight="1" x14ac:dyDescent="0.35">
      <c r="L13367" s="27" t="str">
        <f t="shared" si="208"/>
        <v/>
      </c>
    </row>
    <row r="13368" spans="12:12" ht="15.75" customHeight="1" x14ac:dyDescent="0.35">
      <c r="L13368" s="27" t="str">
        <f t="shared" si="208"/>
        <v/>
      </c>
    </row>
    <row r="13369" spans="12:12" ht="15.75" customHeight="1" x14ac:dyDescent="0.35">
      <c r="L13369" s="27" t="str">
        <f t="shared" si="208"/>
        <v/>
      </c>
    </row>
    <row r="13370" spans="12:12" ht="15.75" customHeight="1" x14ac:dyDescent="0.35">
      <c r="L13370" s="27" t="str">
        <f t="shared" si="208"/>
        <v/>
      </c>
    </row>
    <row r="13371" spans="12:12" ht="15.75" customHeight="1" x14ac:dyDescent="0.35">
      <c r="L13371" s="27" t="str">
        <f t="shared" si="208"/>
        <v/>
      </c>
    </row>
    <row r="13372" spans="12:12" ht="15.75" customHeight="1" x14ac:dyDescent="0.35">
      <c r="L13372" s="27" t="str">
        <f t="shared" si="208"/>
        <v/>
      </c>
    </row>
    <row r="13373" spans="12:12" ht="15.75" customHeight="1" x14ac:dyDescent="0.35">
      <c r="L13373" s="27" t="str">
        <f t="shared" si="208"/>
        <v/>
      </c>
    </row>
    <row r="13374" spans="12:12" ht="15.75" customHeight="1" x14ac:dyDescent="0.35">
      <c r="L13374" s="27" t="str">
        <f t="shared" si="208"/>
        <v/>
      </c>
    </row>
    <row r="13375" spans="12:12" ht="15.75" customHeight="1" x14ac:dyDescent="0.35">
      <c r="L13375" s="27" t="str">
        <f t="shared" si="208"/>
        <v/>
      </c>
    </row>
    <row r="13376" spans="12:12" ht="15.75" customHeight="1" x14ac:dyDescent="0.35">
      <c r="L13376" s="27" t="str">
        <f t="shared" si="208"/>
        <v/>
      </c>
    </row>
    <row r="13377" spans="12:12" ht="15.75" customHeight="1" x14ac:dyDescent="0.35">
      <c r="L13377" s="27" t="str">
        <f t="shared" si="208"/>
        <v/>
      </c>
    </row>
    <row r="13378" spans="12:12" ht="15.75" customHeight="1" x14ac:dyDescent="0.35">
      <c r="L13378" s="27" t="str">
        <f t="shared" si="208"/>
        <v/>
      </c>
    </row>
    <row r="13379" spans="12:12" ht="15.75" customHeight="1" x14ac:dyDescent="0.35">
      <c r="L13379" s="27" t="str">
        <f t="shared" si="208"/>
        <v/>
      </c>
    </row>
    <row r="13380" spans="12:12" ht="15.75" customHeight="1" x14ac:dyDescent="0.35">
      <c r="L13380" s="27" t="str">
        <f t="shared" si="208"/>
        <v/>
      </c>
    </row>
    <row r="13381" spans="12:12" ht="15.75" customHeight="1" x14ac:dyDescent="0.35">
      <c r="L13381" s="27" t="str">
        <f t="shared" ref="L13381:L13444" si="209">IF((T13381="N/A")+(ISBLANK(T13381)), IF(S13381="Critical", K13381+30, IF(S13381="High", K13381+30,IF(COUNTIF(S13381,"M*"), K13381+90, IF(S13381="Low", K13381+180,"")))),
IF(((U13381="Yes")*(T13381="Critical")), K13381+30, IF(((U13381="Yes")*(T13381="High")), K13381+30,  IF(((U13381="Yes")*(COUNTIF(S13381,"M*"))), K13381+90,  IF(((U13381="Yes")*(T13381="Low")), K13381+180, IF(S13381="Critical", K13381+30, IF(S13381="High", K13381+30,IF(COUNTIF(S13381,"M*"), K13381+90, IF(S13381="Low", K13381+180,"")))))))))</f>
        <v/>
      </c>
    </row>
    <row r="13382" spans="12:12" ht="15.75" customHeight="1" x14ac:dyDescent="0.35">
      <c r="L13382" s="27" t="str">
        <f t="shared" si="209"/>
        <v/>
      </c>
    </row>
    <row r="13383" spans="12:12" ht="15.75" customHeight="1" x14ac:dyDescent="0.35">
      <c r="L13383" s="27" t="str">
        <f t="shared" si="209"/>
        <v/>
      </c>
    </row>
    <row r="13384" spans="12:12" ht="15.75" customHeight="1" x14ac:dyDescent="0.35">
      <c r="L13384" s="27" t="str">
        <f t="shared" si="209"/>
        <v/>
      </c>
    </row>
    <row r="13385" spans="12:12" ht="15.75" customHeight="1" x14ac:dyDescent="0.35">
      <c r="L13385" s="27" t="str">
        <f t="shared" si="209"/>
        <v/>
      </c>
    </row>
    <row r="13386" spans="12:12" ht="15.75" customHeight="1" x14ac:dyDescent="0.35">
      <c r="L13386" s="27" t="str">
        <f t="shared" si="209"/>
        <v/>
      </c>
    </row>
    <row r="13387" spans="12:12" ht="15.75" customHeight="1" x14ac:dyDescent="0.35">
      <c r="L13387" s="27" t="str">
        <f t="shared" si="209"/>
        <v/>
      </c>
    </row>
    <row r="13388" spans="12:12" ht="15.75" customHeight="1" x14ac:dyDescent="0.35">
      <c r="L13388" s="27" t="str">
        <f t="shared" si="209"/>
        <v/>
      </c>
    </row>
    <row r="13389" spans="12:12" ht="15.75" customHeight="1" x14ac:dyDescent="0.35">
      <c r="L13389" s="27" t="str">
        <f t="shared" si="209"/>
        <v/>
      </c>
    </row>
    <row r="13390" spans="12:12" ht="15.75" customHeight="1" x14ac:dyDescent="0.35">
      <c r="L13390" s="27" t="str">
        <f t="shared" si="209"/>
        <v/>
      </c>
    </row>
    <row r="13391" spans="12:12" ht="15.75" customHeight="1" x14ac:dyDescent="0.35">
      <c r="L13391" s="27" t="str">
        <f t="shared" si="209"/>
        <v/>
      </c>
    </row>
    <row r="13392" spans="12:12" ht="15.75" customHeight="1" x14ac:dyDescent="0.35">
      <c r="L13392" s="27" t="str">
        <f t="shared" si="209"/>
        <v/>
      </c>
    </row>
    <row r="13393" spans="12:12" ht="15.75" customHeight="1" x14ac:dyDescent="0.35">
      <c r="L13393" s="27" t="str">
        <f t="shared" si="209"/>
        <v/>
      </c>
    </row>
    <row r="13394" spans="12:12" ht="15.75" customHeight="1" x14ac:dyDescent="0.35">
      <c r="L13394" s="27" t="str">
        <f t="shared" si="209"/>
        <v/>
      </c>
    </row>
    <row r="13395" spans="12:12" ht="15.75" customHeight="1" x14ac:dyDescent="0.35">
      <c r="L13395" s="27" t="str">
        <f t="shared" si="209"/>
        <v/>
      </c>
    </row>
    <row r="13396" spans="12:12" ht="15.75" customHeight="1" x14ac:dyDescent="0.35">
      <c r="L13396" s="27" t="str">
        <f t="shared" si="209"/>
        <v/>
      </c>
    </row>
    <row r="13397" spans="12:12" ht="15.75" customHeight="1" x14ac:dyDescent="0.35">
      <c r="L13397" s="27" t="str">
        <f t="shared" si="209"/>
        <v/>
      </c>
    </row>
    <row r="13398" spans="12:12" ht="15.75" customHeight="1" x14ac:dyDescent="0.35">
      <c r="L13398" s="27" t="str">
        <f t="shared" si="209"/>
        <v/>
      </c>
    </row>
    <row r="13399" spans="12:12" ht="15.75" customHeight="1" x14ac:dyDescent="0.35">
      <c r="L13399" s="27" t="str">
        <f t="shared" si="209"/>
        <v/>
      </c>
    </row>
    <row r="13400" spans="12:12" ht="15.75" customHeight="1" x14ac:dyDescent="0.35">
      <c r="L13400" s="27" t="str">
        <f t="shared" si="209"/>
        <v/>
      </c>
    </row>
    <row r="13401" spans="12:12" ht="15.75" customHeight="1" x14ac:dyDescent="0.35">
      <c r="L13401" s="27" t="str">
        <f t="shared" si="209"/>
        <v/>
      </c>
    </row>
    <row r="13402" spans="12:12" ht="15.75" customHeight="1" x14ac:dyDescent="0.35">
      <c r="L13402" s="27" t="str">
        <f t="shared" si="209"/>
        <v/>
      </c>
    </row>
    <row r="13403" spans="12:12" ht="15.75" customHeight="1" x14ac:dyDescent="0.35">
      <c r="L13403" s="27" t="str">
        <f t="shared" si="209"/>
        <v/>
      </c>
    </row>
    <row r="13404" spans="12:12" ht="15.75" customHeight="1" x14ac:dyDescent="0.35">
      <c r="L13404" s="27" t="str">
        <f t="shared" si="209"/>
        <v/>
      </c>
    </row>
    <row r="13405" spans="12:12" ht="15.75" customHeight="1" x14ac:dyDescent="0.35">
      <c r="L13405" s="27" t="str">
        <f t="shared" si="209"/>
        <v/>
      </c>
    </row>
    <row r="13406" spans="12:12" ht="15.75" customHeight="1" x14ac:dyDescent="0.35">
      <c r="L13406" s="27" t="str">
        <f t="shared" si="209"/>
        <v/>
      </c>
    </row>
    <row r="13407" spans="12:12" ht="15.75" customHeight="1" x14ac:dyDescent="0.35">
      <c r="L13407" s="27" t="str">
        <f t="shared" si="209"/>
        <v/>
      </c>
    </row>
    <row r="13408" spans="12:12" ht="15.75" customHeight="1" x14ac:dyDescent="0.35">
      <c r="L13408" s="27" t="str">
        <f t="shared" si="209"/>
        <v/>
      </c>
    </row>
    <row r="13409" spans="12:12" ht="15.75" customHeight="1" x14ac:dyDescent="0.35">
      <c r="L13409" s="27" t="str">
        <f t="shared" si="209"/>
        <v/>
      </c>
    </row>
    <row r="13410" spans="12:12" ht="15.75" customHeight="1" x14ac:dyDescent="0.35">
      <c r="L13410" s="27" t="str">
        <f t="shared" si="209"/>
        <v/>
      </c>
    </row>
    <row r="13411" spans="12:12" ht="15.75" customHeight="1" x14ac:dyDescent="0.35">
      <c r="L13411" s="27" t="str">
        <f t="shared" si="209"/>
        <v/>
      </c>
    </row>
    <row r="13412" spans="12:12" ht="15.75" customHeight="1" x14ac:dyDescent="0.35">
      <c r="L13412" s="27" t="str">
        <f t="shared" si="209"/>
        <v/>
      </c>
    </row>
    <row r="13413" spans="12:12" ht="15.75" customHeight="1" x14ac:dyDescent="0.35">
      <c r="L13413" s="27" t="str">
        <f t="shared" si="209"/>
        <v/>
      </c>
    </row>
    <row r="13414" spans="12:12" ht="15.75" customHeight="1" x14ac:dyDescent="0.35">
      <c r="L13414" s="27" t="str">
        <f t="shared" si="209"/>
        <v/>
      </c>
    </row>
    <row r="13415" spans="12:12" ht="15.75" customHeight="1" x14ac:dyDescent="0.35">
      <c r="L13415" s="27" t="str">
        <f t="shared" si="209"/>
        <v/>
      </c>
    </row>
    <row r="13416" spans="12:12" ht="15.75" customHeight="1" x14ac:dyDescent="0.35">
      <c r="L13416" s="27" t="str">
        <f t="shared" si="209"/>
        <v/>
      </c>
    </row>
    <row r="13417" spans="12:12" ht="15.75" customHeight="1" x14ac:dyDescent="0.35">
      <c r="L13417" s="27" t="str">
        <f t="shared" si="209"/>
        <v/>
      </c>
    </row>
    <row r="13418" spans="12:12" ht="15.75" customHeight="1" x14ac:dyDescent="0.35">
      <c r="L13418" s="27" t="str">
        <f t="shared" si="209"/>
        <v/>
      </c>
    </row>
    <row r="13419" spans="12:12" ht="15.75" customHeight="1" x14ac:dyDescent="0.35">
      <c r="L13419" s="27" t="str">
        <f t="shared" si="209"/>
        <v/>
      </c>
    </row>
    <row r="13420" spans="12:12" ht="15.75" customHeight="1" x14ac:dyDescent="0.35">
      <c r="L13420" s="27" t="str">
        <f t="shared" si="209"/>
        <v/>
      </c>
    </row>
    <row r="13421" spans="12:12" ht="15.75" customHeight="1" x14ac:dyDescent="0.35">
      <c r="L13421" s="27" t="str">
        <f t="shared" si="209"/>
        <v/>
      </c>
    </row>
    <row r="13422" spans="12:12" ht="15.75" customHeight="1" x14ac:dyDescent="0.35">
      <c r="L13422" s="27" t="str">
        <f t="shared" si="209"/>
        <v/>
      </c>
    </row>
    <row r="13423" spans="12:12" ht="15.75" customHeight="1" x14ac:dyDescent="0.35">
      <c r="L13423" s="27" t="str">
        <f t="shared" si="209"/>
        <v/>
      </c>
    </row>
    <row r="13424" spans="12:12" ht="15.75" customHeight="1" x14ac:dyDescent="0.35">
      <c r="L13424" s="27" t="str">
        <f t="shared" si="209"/>
        <v/>
      </c>
    </row>
    <row r="13425" spans="12:12" ht="15.75" customHeight="1" x14ac:dyDescent="0.35">
      <c r="L13425" s="27" t="str">
        <f t="shared" si="209"/>
        <v/>
      </c>
    </row>
    <row r="13426" spans="12:12" ht="15.75" customHeight="1" x14ac:dyDescent="0.35">
      <c r="L13426" s="27" t="str">
        <f t="shared" si="209"/>
        <v/>
      </c>
    </row>
    <row r="13427" spans="12:12" ht="15.75" customHeight="1" x14ac:dyDescent="0.35">
      <c r="L13427" s="27" t="str">
        <f t="shared" si="209"/>
        <v/>
      </c>
    </row>
    <row r="13428" spans="12:12" ht="15.75" customHeight="1" x14ac:dyDescent="0.35">
      <c r="L13428" s="27" t="str">
        <f t="shared" si="209"/>
        <v/>
      </c>
    </row>
    <row r="13429" spans="12:12" ht="15.75" customHeight="1" x14ac:dyDescent="0.35">
      <c r="L13429" s="27" t="str">
        <f t="shared" si="209"/>
        <v/>
      </c>
    </row>
    <row r="13430" spans="12:12" ht="15.75" customHeight="1" x14ac:dyDescent="0.35">
      <c r="L13430" s="27" t="str">
        <f t="shared" si="209"/>
        <v/>
      </c>
    </row>
    <row r="13431" spans="12:12" ht="15.75" customHeight="1" x14ac:dyDescent="0.35">
      <c r="L13431" s="27" t="str">
        <f t="shared" si="209"/>
        <v/>
      </c>
    </row>
    <row r="13432" spans="12:12" ht="15.75" customHeight="1" x14ac:dyDescent="0.35">
      <c r="L13432" s="27" t="str">
        <f t="shared" si="209"/>
        <v/>
      </c>
    </row>
    <row r="13433" spans="12:12" ht="15.75" customHeight="1" x14ac:dyDescent="0.35">
      <c r="L13433" s="27" t="str">
        <f t="shared" si="209"/>
        <v/>
      </c>
    </row>
    <row r="13434" spans="12:12" ht="15.75" customHeight="1" x14ac:dyDescent="0.35">
      <c r="L13434" s="27" t="str">
        <f t="shared" si="209"/>
        <v/>
      </c>
    </row>
    <row r="13435" spans="12:12" ht="15.75" customHeight="1" x14ac:dyDescent="0.35">
      <c r="L13435" s="27" t="str">
        <f t="shared" si="209"/>
        <v/>
      </c>
    </row>
    <row r="13436" spans="12:12" ht="15.75" customHeight="1" x14ac:dyDescent="0.35">
      <c r="L13436" s="27" t="str">
        <f t="shared" si="209"/>
        <v/>
      </c>
    </row>
    <row r="13437" spans="12:12" ht="15.75" customHeight="1" x14ac:dyDescent="0.35">
      <c r="L13437" s="27" t="str">
        <f t="shared" si="209"/>
        <v/>
      </c>
    </row>
    <row r="13438" spans="12:12" ht="15.75" customHeight="1" x14ac:dyDescent="0.35">
      <c r="L13438" s="27" t="str">
        <f t="shared" si="209"/>
        <v/>
      </c>
    </row>
    <row r="13439" spans="12:12" ht="15.75" customHeight="1" x14ac:dyDescent="0.35">
      <c r="L13439" s="27" t="str">
        <f t="shared" si="209"/>
        <v/>
      </c>
    </row>
    <row r="13440" spans="12:12" ht="15.75" customHeight="1" x14ac:dyDescent="0.35">
      <c r="L13440" s="27" t="str">
        <f t="shared" si="209"/>
        <v/>
      </c>
    </row>
    <row r="13441" spans="12:12" ht="15.75" customHeight="1" x14ac:dyDescent="0.35">
      <c r="L13441" s="27" t="str">
        <f t="shared" si="209"/>
        <v/>
      </c>
    </row>
    <row r="13442" spans="12:12" ht="15.75" customHeight="1" x14ac:dyDescent="0.35">
      <c r="L13442" s="27" t="str">
        <f t="shared" si="209"/>
        <v/>
      </c>
    </row>
    <row r="13443" spans="12:12" ht="15.75" customHeight="1" x14ac:dyDescent="0.35">
      <c r="L13443" s="27" t="str">
        <f t="shared" si="209"/>
        <v/>
      </c>
    </row>
    <row r="13444" spans="12:12" ht="15.75" customHeight="1" x14ac:dyDescent="0.35">
      <c r="L13444" s="27" t="str">
        <f t="shared" si="209"/>
        <v/>
      </c>
    </row>
    <row r="13445" spans="12:12" ht="15.75" customHeight="1" x14ac:dyDescent="0.35">
      <c r="L13445" s="27" t="str">
        <f t="shared" ref="L13445:L13508" si="210">IF((T13445="N/A")+(ISBLANK(T13445)), IF(S13445="Critical", K13445+30, IF(S13445="High", K13445+30,IF(COUNTIF(S13445,"M*"), K13445+90, IF(S13445="Low", K13445+180,"")))),
IF(((U13445="Yes")*(T13445="Critical")), K13445+30, IF(((U13445="Yes")*(T13445="High")), K13445+30,  IF(((U13445="Yes")*(COUNTIF(S13445,"M*"))), K13445+90,  IF(((U13445="Yes")*(T13445="Low")), K13445+180, IF(S13445="Critical", K13445+30, IF(S13445="High", K13445+30,IF(COUNTIF(S13445,"M*"), K13445+90, IF(S13445="Low", K13445+180,"")))))))))</f>
        <v/>
      </c>
    </row>
    <row r="13446" spans="12:12" ht="15.75" customHeight="1" x14ac:dyDescent="0.35">
      <c r="L13446" s="27" t="str">
        <f t="shared" si="210"/>
        <v/>
      </c>
    </row>
    <row r="13447" spans="12:12" ht="15.75" customHeight="1" x14ac:dyDescent="0.35">
      <c r="L13447" s="27" t="str">
        <f t="shared" si="210"/>
        <v/>
      </c>
    </row>
    <row r="13448" spans="12:12" ht="15.75" customHeight="1" x14ac:dyDescent="0.35">
      <c r="L13448" s="27" t="str">
        <f t="shared" si="210"/>
        <v/>
      </c>
    </row>
    <row r="13449" spans="12:12" ht="15.75" customHeight="1" x14ac:dyDescent="0.35">
      <c r="L13449" s="27" t="str">
        <f t="shared" si="210"/>
        <v/>
      </c>
    </row>
    <row r="13450" spans="12:12" ht="15.75" customHeight="1" x14ac:dyDescent="0.35">
      <c r="L13450" s="27" t="str">
        <f t="shared" si="210"/>
        <v/>
      </c>
    </row>
    <row r="13451" spans="12:12" ht="15.75" customHeight="1" x14ac:dyDescent="0.35">
      <c r="L13451" s="27" t="str">
        <f t="shared" si="210"/>
        <v/>
      </c>
    </row>
    <row r="13452" spans="12:12" ht="15.75" customHeight="1" x14ac:dyDescent="0.35">
      <c r="L13452" s="27" t="str">
        <f t="shared" si="210"/>
        <v/>
      </c>
    </row>
    <row r="13453" spans="12:12" ht="15.75" customHeight="1" x14ac:dyDescent="0.35">
      <c r="L13453" s="27" t="str">
        <f t="shared" si="210"/>
        <v/>
      </c>
    </row>
    <row r="13454" spans="12:12" ht="15.75" customHeight="1" x14ac:dyDescent="0.35">
      <c r="L13454" s="27" t="str">
        <f t="shared" si="210"/>
        <v/>
      </c>
    </row>
    <row r="13455" spans="12:12" ht="15.75" customHeight="1" x14ac:dyDescent="0.35">
      <c r="L13455" s="27" t="str">
        <f t="shared" si="210"/>
        <v/>
      </c>
    </row>
    <row r="13456" spans="12:12" ht="15.75" customHeight="1" x14ac:dyDescent="0.35">
      <c r="L13456" s="27" t="str">
        <f t="shared" si="210"/>
        <v/>
      </c>
    </row>
    <row r="13457" spans="12:12" ht="15.75" customHeight="1" x14ac:dyDescent="0.35">
      <c r="L13457" s="27" t="str">
        <f t="shared" si="210"/>
        <v/>
      </c>
    </row>
    <row r="13458" spans="12:12" ht="15.75" customHeight="1" x14ac:dyDescent="0.35">
      <c r="L13458" s="27" t="str">
        <f t="shared" si="210"/>
        <v/>
      </c>
    </row>
    <row r="13459" spans="12:12" ht="15.75" customHeight="1" x14ac:dyDescent="0.35">
      <c r="L13459" s="27" t="str">
        <f t="shared" si="210"/>
        <v/>
      </c>
    </row>
    <row r="13460" spans="12:12" ht="15.75" customHeight="1" x14ac:dyDescent="0.35">
      <c r="L13460" s="27" t="str">
        <f t="shared" si="210"/>
        <v/>
      </c>
    </row>
    <row r="13461" spans="12:12" ht="15.75" customHeight="1" x14ac:dyDescent="0.35">
      <c r="L13461" s="27" t="str">
        <f t="shared" si="210"/>
        <v/>
      </c>
    </row>
    <row r="13462" spans="12:12" ht="15.75" customHeight="1" x14ac:dyDescent="0.35">
      <c r="L13462" s="27" t="str">
        <f t="shared" si="210"/>
        <v/>
      </c>
    </row>
    <row r="13463" spans="12:12" ht="15.75" customHeight="1" x14ac:dyDescent="0.35">
      <c r="L13463" s="27" t="str">
        <f t="shared" si="210"/>
        <v/>
      </c>
    </row>
    <row r="13464" spans="12:12" ht="15.75" customHeight="1" x14ac:dyDescent="0.35">
      <c r="L13464" s="27" t="str">
        <f t="shared" si="210"/>
        <v/>
      </c>
    </row>
    <row r="13465" spans="12:12" ht="15.75" customHeight="1" x14ac:dyDescent="0.35">
      <c r="L13465" s="27" t="str">
        <f t="shared" si="210"/>
        <v/>
      </c>
    </row>
    <row r="13466" spans="12:12" ht="15.75" customHeight="1" x14ac:dyDescent="0.35">
      <c r="L13466" s="27" t="str">
        <f t="shared" si="210"/>
        <v/>
      </c>
    </row>
    <row r="13467" spans="12:12" ht="15.75" customHeight="1" x14ac:dyDescent="0.35">
      <c r="L13467" s="27" t="str">
        <f t="shared" si="210"/>
        <v/>
      </c>
    </row>
    <row r="13468" spans="12:12" ht="15.75" customHeight="1" x14ac:dyDescent="0.35">
      <c r="L13468" s="27" t="str">
        <f t="shared" si="210"/>
        <v/>
      </c>
    </row>
    <row r="13469" spans="12:12" ht="15.75" customHeight="1" x14ac:dyDescent="0.35">
      <c r="L13469" s="27" t="str">
        <f t="shared" si="210"/>
        <v/>
      </c>
    </row>
    <row r="13470" spans="12:12" ht="15.75" customHeight="1" x14ac:dyDescent="0.35">
      <c r="L13470" s="27" t="str">
        <f t="shared" si="210"/>
        <v/>
      </c>
    </row>
    <row r="13471" spans="12:12" ht="15.75" customHeight="1" x14ac:dyDescent="0.35">
      <c r="L13471" s="27" t="str">
        <f t="shared" si="210"/>
        <v/>
      </c>
    </row>
    <row r="13472" spans="12:12" ht="15.75" customHeight="1" x14ac:dyDescent="0.35">
      <c r="L13472" s="27" t="str">
        <f t="shared" si="210"/>
        <v/>
      </c>
    </row>
    <row r="13473" spans="12:12" ht="15.75" customHeight="1" x14ac:dyDescent="0.35">
      <c r="L13473" s="27" t="str">
        <f t="shared" si="210"/>
        <v/>
      </c>
    </row>
    <row r="13474" spans="12:12" ht="15.75" customHeight="1" x14ac:dyDescent="0.35">
      <c r="L13474" s="27" t="str">
        <f t="shared" si="210"/>
        <v/>
      </c>
    </row>
    <row r="13475" spans="12:12" ht="15.75" customHeight="1" x14ac:dyDescent="0.35">
      <c r="L13475" s="27" t="str">
        <f t="shared" si="210"/>
        <v/>
      </c>
    </row>
    <row r="13476" spans="12:12" ht="15.75" customHeight="1" x14ac:dyDescent="0.35">
      <c r="L13476" s="27" t="str">
        <f t="shared" si="210"/>
        <v/>
      </c>
    </row>
    <row r="13477" spans="12:12" ht="15.75" customHeight="1" x14ac:dyDescent="0.35">
      <c r="L13477" s="27" t="str">
        <f t="shared" si="210"/>
        <v/>
      </c>
    </row>
    <row r="13478" spans="12:12" ht="15.75" customHeight="1" x14ac:dyDescent="0.35">
      <c r="L13478" s="27" t="str">
        <f t="shared" si="210"/>
        <v/>
      </c>
    </row>
    <row r="13479" spans="12:12" ht="15.75" customHeight="1" x14ac:dyDescent="0.35">
      <c r="L13479" s="27" t="str">
        <f t="shared" si="210"/>
        <v/>
      </c>
    </row>
    <row r="13480" spans="12:12" ht="15.75" customHeight="1" x14ac:dyDescent="0.35">
      <c r="L13480" s="27" t="str">
        <f t="shared" si="210"/>
        <v/>
      </c>
    </row>
    <row r="13481" spans="12:12" ht="15.75" customHeight="1" x14ac:dyDescent="0.35">
      <c r="L13481" s="27" t="str">
        <f t="shared" si="210"/>
        <v/>
      </c>
    </row>
    <row r="13482" spans="12:12" ht="15.75" customHeight="1" x14ac:dyDescent="0.35">
      <c r="L13482" s="27" t="str">
        <f t="shared" si="210"/>
        <v/>
      </c>
    </row>
    <row r="13483" spans="12:12" ht="15.75" customHeight="1" x14ac:dyDescent="0.35">
      <c r="L13483" s="27" t="str">
        <f t="shared" si="210"/>
        <v/>
      </c>
    </row>
    <row r="13484" spans="12:12" ht="15.75" customHeight="1" x14ac:dyDescent="0.35">
      <c r="L13484" s="27" t="str">
        <f t="shared" si="210"/>
        <v/>
      </c>
    </row>
    <row r="13485" spans="12:12" ht="15.75" customHeight="1" x14ac:dyDescent="0.35">
      <c r="L13485" s="27" t="str">
        <f t="shared" si="210"/>
        <v/>
      </c>
    </row>
    <row r="13486" spans="12:12" ht="15.75" customHeight="1" x14ac:dyDescent="0.35">
      <c r="L13486" s="27" t="str">
        <f t="shared" si="210"/>
        <v/>
      </c>
    </row>
    <row r="13487" spans="12:12" ht="15.75" customHeight="1" x14ac:dyDescent="0.35">
      <c r="L13487" s="27" t="str">
        <f t="shared" si="210"/>
        <v/>
      </c>
    </row>
    <row r="13488" spans="12:12" ht="15.75" customHeight="1" x14ac:dyDescent="0.35">
      <c r="L13488" s="27" t="str">
        <f t="shared" si="210"/>
        <v/>
      </c>
    </row>
    <row r="13489" spans="12:12" ht="15.75" customHeight="1" x14ac:dyDescent="0.35">
      <c r="L13489" s="27" t="str">
        <f t="shared" si="210"/>
        <v/>
      </c>
    </row>
    <row r="13490" spans="12:12" ht="15.75" customHeight="1" x14ac:dyDescent="0.35">
      <c r="L13490" s="27" t="str">
        <f t="shared" si="210"/>
        <v/>
      </c>
    </row>
    <row r="13491" spans="12:12" ht="15.75" customHeight="1" x14ac:dyDescent="0.35">
      <c r="L13491" s="27" t="str">
        <f t="shared" si="210"/>
        <v/>
      </c>
    </row>
    <row r="13492" spans="12:12" ht="15.75" customHeight="1" x14ac:dyDescent="0.35">
      <c r="L13492" s="27" t="str">
        <f t="shared" si="210"/>
        <v/>
      </c>
    </row>
    <row r="13493" spans="12:12" ht="15.75" customHeight="1" x14ac:dyDescent="0.35">
      <c r="L13493" s="27" t="str">
        <f t="shared" si="210"/>
        <v/>
      </c>
    </row>
    <row r="13494" spans="12:12" ht="15.75" customHeight="1" x14ac:dyDescent="0.35">
      <c r="L13494" s="27" t="str">
        <f t="shared" si="210"/>
        <v/>
      </c>
    </row>
    <row r="13495" spans="12:12" ht="15.75" customHeight="1" x14ac:dyDescent="0.35">
      <c r="L13495" s="27" t="str">
        <f t="shared" si="210"/>
        <v/>
      </c>
    </row>
    <row r="13496" spans="12:12" ht="15.75" customHeight="1" x14ac:dyDescent="0.35">
      <c r="L13496" s="27" t="str">
        <f t="shared" si="210"/>
        <v/>
      </c>
    </row>
    <row r="13497" spans="12:12" ht="15.75" customHeight="1" x14ac:dyDescent="0.35">
      <c r="L13497" s="27" t="str">
        <f t="shared" si="210"/>
        <v/>
      </c>
    </row>
    <row r="13498" spans="12:12" ht="15.75" customHeight="1" x14ac:dyDescent="0.35">
      <c r="L13498" s="27" t="str">
        <f t="shared" si="210"/>
        <v/>
      </c>
    </row>
    <row r="13499" spans="12:12" ht="15.75" customHeight="1" x14ac:dyDescent="0.35">
      <c r="L13499" s="27" t="str">
        <f t="shared" si="210"/>
        <v/>
      </c>
    </row>
    <row r="13500" spans="12:12" ht="15.75" customHeight="1" x14ac:dyDescent="0.35">
      <c r="L13500" s="27" t="str">
        <f t="shared" si="210"/>
        <v/>
      </c>
    </row>
    <row r="13501" spans="12:12" ht="15.75" customHeight="1" x14ac:dyDescent="0.35">
      <c r="L13501" s="27" t="str">
        <f t="shared" si="210"/>
        <v/>
      </c>
    </row>
    <row r="13502" spans="12:12" ht="15.75" customHeight="1" x14ac:dyDescent="0.35">
      <c r="L13502" s="27" t="str">
        <f t="shared" si="210"/>
        <v/>
      </c>
    </row>
    <row r="13503" spans="12:12" ht="15.75" customHeight="1" x14ac:dyDescent="0.35">
      <c r="L13503" s="27" t="str">
        <f t="shared" si="210"/>
        <v/>
      </c>
    </row>
    <row r="13504" spans="12:12" ht="15.75" customHeight="1" x14ac:dyDescent="0.35">
      <c r="L13504" s="27" t="str">
        <f t="shared" si="210"/>
        <v/>
      </c>
    </row>
    <row r="13505" spans="12:12" ht="15.75" customHeight="1" x14ac:dyDescent="0.35">
      <c r="L13505" s="27" t="str">
        <f t="shared" si="210"/>
        <v/>
      </c>
    </row>
    <row r="13506" spans="12:12" ht="15.75" customHeight="1" x14ac:dyDescent="0.35">
      <c r="L13506" s="27" t="str">
        <f t="shared" si="210"/>
        <v/>
      </c>
    </row>
    <row r="13507" spans="12:12" ht="15.75" customHeight="1" x14ac:dyDescent="0.35">
      <c r="L13507" s="27" t="str">
        <f t="shared" si="210"/>
        <v/>
      </c>
    </row>
    <row r="13508" spans="12:12" ht="15.75" customHeight="1" x14ac:dyDescent="0.35">
      <c r="L13508" s="27" t="str">
        <f t="shared" si="210"/>
        <v/>
      </c>
    </row>
    <row r="13509" spans="12:12" ht="15.75" customHeight="1" x14ac:dyDescent="0.35">
      <c r="L13509" s="27" t="str">
        <f t="shared" ref="L13509:L13572" si="211">IF((T13509="N/A")+(ISBLANK(T13509)), IF(S13509="Critical", K13509+30, IF(S13509="High", K13509+30,IF(COUNTIF(S13509,"M*"), K13509+90, IF(S13509="Low", K13509+180,"")))),
IF(((U13509="Yes")*(T13509="Critical")), K13509+30, IF(((U13509="Yes")*(T13509="High")), K13509+30,  IF(((U13509="Yes")*(COUNTIF(S13509,"M*"))), K13509+90,  IF(((U13509="Yes")*(T13509="Low")), K13509+180, IF(S13509="Critical", K13509+30, IF(S13509="High", K13509+30,IF(COUNTIF(S13509,"M*"), K13509+90, IF(S13509="Low", K13509+180,"")))))))))</f>
        <v/>
      </c>
    </row>
    <row r="13510" spans="12:12" ht="15.75" customHeight="1" x14ac:dyDescent="0.35">
      <c r="L13510" s="27" t="str">
        <f t="shared" si="211"/>
        <v/>
      </c>
    </row>
    <row r="13511" spans="12:12" ht="15.75" customHeight="1" x14ac:dyDescent="0.35">
      <c r="L13511" s="27" t="str">
        <f t="shared" si="211"/>
        <v/>
      </c>
    </row>
    <row r="13512" spans="12:12" ht="15.75" customHeight="1" x14ac:dyDescent="0.35">
      <c r="L13512" s="27" t="str">
        <f t="shared" si="211"/>
        <v/>
      </c>
    </row>
    <row r="13513" spans="12:12" ht="15.75" customHeight="1" x14ac:dyDescent="0.35">
      <c r="L13513" s="27" t="str">
        <f t="shared" si="211"/>
        <v/>
      </c>
    </row>
    <row r="13514" spans="12:12" ht="15.75" customHeight="1" x14ac:dyDescent="0.35">
      <c r="L13514" s="27" t="str">
        <f t="shared" si="211"/>
        <v/>
      </c>
    </row>
    <row r="13515" spans="12:12" ht="15.75" customHeight="1" x14ac:dyDescent="0.35">
      <c r="L13515" s="27" t="str">
        <f t="shared" si="211"/>
        <v/>
      </c>
    </row>
    <row r="13516" spans="12:12" ht="15.75" customHeight="1" x14ac:dyDescent="0.35">
      <c r="L13516" s="27" t="str">
        <f t="shared" si="211"/>
        <v/>
      </c>
    </row>
    <row r="13517" spans="12:12" ht="15.75" customHeight="1" x14ac:dyDescent="0.35">
      <c r="L13517" s="27" t="str">
        <f t="shared" si="211"/>
        <v/>
      </c>
    </row>
    <row r="13518" spans="12:12" ht="15.75" customHeight="1" x14ac:dyDescent="0.35">
      <c r="L13518" s="27" t="str">
        <f t="shared" si="211"/>
        <v/>
      </c>
    </row>
    <row r="13519" spans="12:12" ht="15.75" customHeight="1" x14ac:dyDescent="0.35">
      <c r="L13519" s="27" t="str">
        <f t="shared" si="211"/>
        <v/>
      </c>
    </row>
    <row r="13520" spans="12:12" ht="15.75" customHeight="1" x14ac:dyDescent="0.35">
      <c r="L13520" s="27" t="str">
        <f t="shared" si="211"/>
        <v/>
      </c>
    </row>
    <row r="13521" spans="12:12" ht="15.75" customHeight="1" x14ac:dyDescent="0.35">
      <c r="L13521" s="27" t="str">
        <f t="shared" si="211"/>
        <v/>
      </c>
    </row>
    <row r="13522" spans="12:12" ht="15.75" customHeight="1" x14ac:dyDescent="0.35">
      <c r="L13522" s="27" t="str">
        <f t="shared" si="211"/>
        <v/>
      </c>
    </row>
    <row r="13523" spans="12:12" ht="15.75" customHeight="1" x14ac:dyDescent="0.35">
      <c r="L13523" s="27" t="str">
        <f t="shared" si="211"/>
        <v/>
      </c>
    </row>
    <row r="13524" spans="12:12" ht="15.75" customHeight="1" x14ac:dyDescent="0.35">
      <c r="L13524" s="27" t="str">
        <f t="shared" si="211"/>
        <v/>
      </c>
    </row>
    <row r="13525" spans="12:12" ht="15.75" customHeight="1" x14ac:dyDescent="0.35">
      <c r="L13525" s="27" t="str">
        <f t="shared" si="211"/>
        <v/>
      </c>
    </row>
    <row r="13526" spans="12:12" ht="15.75" customHeight="1" x14ac:dyDescent="0.35">
      <c r="L13526" s="27" t="str">
        <f t="shared" si="211"/>
        <v/>
      </c>
    </row>
    <row r="13527" spans="12:12" ht="15.75" customHeight="1" x14ac:dyDescent="0.35">
      <c r="L13527" s="27" t="str">
        <f t="shared" si="211"/>
        <v/>
      </c>
    </row>
    <row r="13528" spans="12:12" ht="15.75" customHeight="1" x14ac:dyDescent="0.35">
      <c r="L13528" s="27" t="str">
        <f t="shared" si="211"/>
        <v/>
      </c>
    </row>
    <row r="13529" spans="12:12" ht="15.75" customHeight="1" x14ac:dyDescent="0.35">
      <c r="L13529" s="27" t="str">
        <f t="shared" si="211"/>
        <v/>
      </c>
    </row>
    <row r="13530" spans="12:12" ht="15.75" customHeight="1" x14ac:dyDescent="0.35">
      <c r="L13530" s="27" t="str">
        <f t="shared" si="211"/>
        <v/>
      </c>
    </row>
    <row r="13531" spans="12:12" ht="15.75" customHeight="1" x14ac:dyDescent="0.35">
      <c r="L13531" s="27" t="str">
        <f t="shared" si="211"/>
        <v/>
      </c>
    </row>
    <row r="13532" spans="12:12" ht="15.75" customHeight="1" x14ac:dyDescent="0.35">
      <c r="L13532" s="27" t="str">
        <f t="shared" si="211"/>
        <v/>
      </c>
    </row>
    <row r="13533" spans="12:12" ht="15.75" customHeight="1" x14ac:dyDescent="0.35">
      <c r="L13533" s="27" t="str">
        <f t="shared" si="211"/>
        <v/>
      </c>
    </row>
    <row r="13534" spans="12:12" ht="15.75" customHeight="1" x14ac:dyDescent="0.35">
      <c r="L13534" s="27" t="str">
        <f t="shared" si="211"/>
        <v/>
      </c>
    </row>
    <row r="13535" spans="12:12" ht="15.75" customHeight="1" x14ac:dyDescent="0.35">
      <c r="L13535" s="27" t="str">
        <f t="shared" si="211"/>
        <v/>
      </c>
    </row>
    <row r="13536" spans="12:12" ht="15.75" customHeight="1" x14ac:dyDescent="0.35">
      <c r="L13536" s="27" t="str">
        <f t="shared" si="211"/>
        <v/>
      </c>
    </row>
    <row r="13537" spans="12:12" ht="15.75" customHeight="1" x14ac:dyDescent="0.35">
      <c r="L13537" s="27" t="str">
        <f t="shared" si="211"/>
        <v/>
      </c>
    </row>
    <row r="13538" spans="12:12" ht="15.75" customHeight="1" x14ac:dyDescent="0.35">
      <c r="L13538" s="27" t="str">
        <f t="shared" si="211"/>
        <v/>
      </c>
    </row>
    <row r="13539" spans="12:12" ht="15.75" customHeight="1" x14ac:dyDescent="0.35">
      <c r="L13539" s="27" t="str">
        <f t="shared" si="211"/>
        <v/>
      </c>
    </row>
    <row r="13540" spans="12:12" ht="15.75" customHeight="1" x14ac:dyDescent="0.35">
      <c r="L13540" s="27" t="str">
        <f t="shared" si="211"/>
        <v/>
      </c>
    </row>
    <row r="13541" spans="12:12" ht="15.75" customHeight="1" x14ac:dyDescent="0.35">
      <c r="L13541" s="27" t="str">
        <f t="shared" si="211"/>
        <v/>
      </c>
    </row>
    <row r="13542" spans="12:12" ht="15.75" customHeight="1" x14ac:dyDescent="0.35">
      <c r="L13542" s="27" t="str">
        <f t="shared" si="211"/>
        <v/>
      </c>
    </row>
    <row r="13543" spans="12:12" ht="15.75" customHeight="1" x14ac:dyDescent="0.35">
      <c r="L13543" s="27" t="str">
        <f t="shared" si="211"/>
        <v/>
      </c>
    </row>
    <row r="13544" spans="12:12" ht="15.75" customHeight="1" x14ac:dyDescent="0.35">
      <c r="L13544" s="27" t="str">
        <f t="shared" si="211"/>
        <v/>
      </c>
    </row>
    <row r="13545" spans="12:12" ht="15.75" customHeight="1" x14ac:dyDescent="0.35">
      <c r="L13545" s="27" t="str">
        <f t="shared" si="211"/>
        <v/>
      </c>
    </row>
    <row r="13546" spans="12:12" ht="15.75" customHeight="1" x14ac:dyDescent="0.35">
      <c r="L13546" s="27" t="str">
        <f t="shared" si="211"/>
        <v/>
      </c>
    </row>
    <row r="13547" spans="12:12" ht="15.75" customHeight="1" x14ac:dyDescent="0.35">
      <c r="L13547" s="27" t="str">
        <f t="shared" si="211"/>
        <v/>
      </c>
    </row>
    <row r="13548" spans="12:12" ht="15.75" customHeight="1" x14ac:dyDescent="0.35">
      <c r="L13548" s="27" t="str">
        <f t="shared" si="211"/>
        <v/>
      </c>
    </row>
    <row r="13549" spans="12:12" ht="15.75" customHeight="1" x14ac:dyDescent="0.35">
      <c r="L13549" s="27" t="str">
        <f t="shared" si="211"/>
        <v/>
      </c>
    </row>
    <row r="13550" spans="12:12" ht="15.75" customHeight="1" x14ac:dyDescent="0.35">
      <c r="L13550" s="27" t="str">
        <f t="shared" si="211"/>
        <v/>
      </c>
    </row>
    <row r="13551" spans="12:12" ht="15.75" customHeight="1" x14ac:dyDescent="0.35">
      <c r="L13551" s="27" t="str">
        <f t="shared" si="211"/>
        <v/>
      </c>
    </row>
    <row r="13552" spans="12:12" ht="15.75" customHeight="1" x14ac:dyDescent="0.35">
      <c r="L13552" s="27" t="str">
        <f t="shared" si="211"/>
        <v/>
      </c>
    </row>
    <row r="13553" spans="12:12" ht="15.75" customHeight="1" x14ac:dyDescent="0.35">
      <c r="L13553" s="27" t="str">
        <f t="shared" si="211"/>
        <v/>
      </c>
    </row>
    <row r="13554" spans="12:12" ht="15.75" customHeight="1" x14ac:dyDescent="0.35">
      <c r="L13554" s="27" t="str">
        <f t="shared" si="211"/>
        <v/>
      </c>
    </row>
    <row r="13555" spans="12:12" ht="15.75" customHeight="1" x14ac:dyDescent="0.35">
      <c r="L13555" s="27" t="str">
        <f t="shared" si="211"/>
        <v/>
      </c>
    </row>
    <row r="13556" spans="12:12" ht="15.75" customHeight="1" x14ac:dyDescent="0.35">
      <c r="L13556" s="27" t="str">
        <f t="shared" si="211"/>
        <v/>
      </c>
    </row>
    <row r="13557" spans="12:12" ht="15.75" customHeight="1" x14ac:dyDescent="0.35">
      <c r="L13557" s="27" t="str">
        <f t="shared" si="211"/>
        <v/>
      </c>
    </row>
    <row r="13558" spans="12:12" ht="15.75" customHeight="1" x14ac:dyDescent="0.35">
      <c r="L13558" s="27" t="str">
        <f t="shared" si="211"/>
        <v/>
      </c>
    </row>
    <row r="13559" spans="12:12" ht="15.75" customHeight="1" x14ac:dyDescent="0.35">
      <c r="L13559" s="27" t="str">
        <f t="shared" si="211"/>
        <v/>
      </c>
    </row>
    <row r="13560" spans="12:12" ht="15.75" customHeight="1" x14ac:dyDescent="0.35">
      <c r="L13560" s="27" t="str">
        <f t="shared" si="211"/>
        <v/>
      </c>
    </row>
    <row r="13561" spans="12:12" ht="15.75" customHeight="1" x14ac:dyDescent="0.35">
      <c r="L13561" s="27" t="str">
        <f t="shared" si="211"/>
        <v/>
      </c>
    </row>
    <row r="13562" spans="12:12" ht="15.75" customHeight="1" x14ac:dyDescent="0.35">
      <c r="L13562" s="27" t="str">
        <f t="shared" si="211"/>
        <v/>
      </c>
    </row>
    <row r="13563" spans="12:12" ht="15.75" customHeight="1" x14ac:dyDescent="0.35">
      <c r="L13563" s="27" t="str">
        <f t="shared" si="211"/>
        <v/>
      </c>
    </row>
    <row r="13564" spans="12:12" ht="15.75" customHeight="1" x14ac:dyDescent="0.35">
      <c r="L13564" s="27" t="str">
        <f t="shared" si="211"/>
        <v/>
      </c>
    </row>
    <row r="13565" spans="12:12" ht="15.75" customHeight="1" x14ac:dyDescent="0.35">
      <c r="L13565" s="27" t="str">
        <f t="shared" si="211"/>
        <v/>
      </c>
    </row>
    <row r="13566" spans="12:12" ht="15.75" customHeight="1" x14ac:dyDescent="0.35">
      <c r="L13566" s="27" t="str">
        <f t="shared" si="211"/>
        <v/>
      </c>
    </row>
    <row r="13567" spans="12:12" ht="15.75" customHeight="1" x14ac:dyDescent="0.35">
      <c r="L13567" s="27" t="str">
        <f t="shared" si="211"/>
        <v/>
      </c>
    </row>
    <row r="13568" spans="12:12" ht="15.75" customHeight="1" x14ac:dyDescent="0.35">
      <c r="L13568" s="27" t="str">
        <f t="shared" si="211"/>
        <v/>
      </c>
    </row>
    <row r="13569" spans="12:12" ht="15.75" customHeight="1" x14ac:dyDescent="0.35">
      <c r="L13569" s="27" t="str">
        <f t="shared" si="211"/>
        <v/>
      </c>
    </row>
    <row r="13570" spans="12:12" ht="15.75" customHeight="1" x14ac:dyDescent="0.35">
      <c r="L13570" s="27" t="str">
        <f t="shared" si="211"/>
        <v/>
      </c>
    </row>
    <row r="13571" spans="12:12" ht="15.75" customHeight="1" x14ac:dyDescent="0.35">
      <c r="L13571" s="27" t="str">
        <f t="shared" si="211"/>
        <v/>
      </c>
    </row>
    <row r="13572" spans="12:12" ht="15.75" customHeight="1" x14ac:dyDescent="0.35">
      <c r="L13572" s="27" t="str">
        <f t="shared" si="211"/>
        <v/>
      </c>
    </row>
    <row r="13573" spans="12:12" ht="15.75" customHeight="1" x14ac:dyDescent="0.35">
      <c r="L13573" s="27" t="str">
        <f t="shared" ref="L13573:L13636" si="212">IF((T13573="N/A")+(ISBLANK(T13573)), IF(S13573="Critical", K13573+30, IF(S13573="High", K13573+30,IF(COUNTIF(S13573,"M*"), K13573+90, IF(S13573="Low", K13573+180,"")))),
IF(((U13573="Yes")*(T13573="Critical")), K13573+30, IF(((U13573="Yes")*(T13573="High")), K13573+30,  IF(((U13573="Yes")*(COUNTIF(S13573,"M*"))), K13573+90,  IF(((U13573="Yes")*(T13573="Low")), K13573+180, IF(S13573="Critical", K13573+30, IF(S13573="High", K13573+30,IF(COUNTIF(S13573,"M*"), K13573+90, IF(S13573="Low", K13573+180,"")))))))))</f>
        <v/>
      </c>
    </row>
    <row r="13574" spans="12:12" ht="15.75" customHeight="1" x14ac:dyDescent="0.35">
      <c r="L13574" s="27" t="str">
        <f t="shared" si="212"/>
        <v/>
      </c>
    </row>
    <row r="13575" spans="12:12" ht="15.75" customHeight="1" x14ac:dyDescent="0.35">
      <c r="L13575" s="27" t="str">
        <f t="shared" si="212"/>
        <v/>
      </c>
    </row>
    <row r="13576" spans="12:12" ht="15.75" customHeight="1" x14ac:dyDescent="0.35">
      <c r="L13576" s="27" t="str">
        <f t="shared" si="212"/>
        <v/>
      </c>
    </row>
    <row r="13577" spans="12:12" ht="15.75" customHeight="1" x14ac:dyDescent="0.35">
      <c r="L13577" s="27" t="str">
        <f t="shared" si="212"/>
        <v/>
      </c>
    </row>
    <row r="13578" spans="12:12" ht="15.75" customHeight="1" x14ac:dyDescent="0.35">
      <c r="L13578" s="27" t="str">
        <f t="shared" si="212"/>
        <v/>
      </c>
    </row>
    <row r="13579" spans="12:12" ht="15.75" customHeight="1" x14ac:dyDescent="0.35">
      <c r="L13579" s="27" t="str">
        <f t="shared" si="212"/>
        <v/>
      </c>
    </row>
    <row r="13580" spans="12:12" ht="15.75" customHeight="1" x14ac:dyDescent="0.35">
      <c r="L13580" s="27" t="str">
        <f t="shared" si="212"/>
        <v/>
      </c>
    </row>
    <row r="13581" spans="12:12" ht="15.75" customHeight="1" x14ac:dyDescent="0.35">
      <c r="L13581" s="27" t="str">
        <f t="shared" si="212"/>
        <v/>
      </c>
    </row>
    <row r="13582" spans="12:12" ht="15.75" customHeight="1" x14ac:dyDescent="0.35">
      <c r="L13582" s="27" t="str">
        <f t="shared" si="212"/>
        <v/>
      </c>
    </row>
    <row r="13583" spans="12:12" ht="15.75" customHeight="1" x14ac:dyDescent="0.35">
      <c r="L13583" s="27" t="str">
        <f t="shared" si="212"/>
        <v/>
      </c>
    </row>
    <row r="13584" spans="12:12" ht="15.75" customHeight="1" x14ac:dyDescent="0.35">
      <c r="L13584" s="27" t="str">
        <f t="shared" si="212"/>
        <v/>
      </c>
    </row>
    <row r="13585" spans="12:12" ht="15.75" customHeight="1" x14ac:dyDescent="0.35">
      <c r="L13585" s="27" t="str">
        <f t="shared" si="212"/>
        <v/>
      </c>
    </row>
    <row r="13586" spans="12:12" ht="15.75" customHeight="1" x14ac:dyDescent="0.35">
      <c r="L13586" s="27" t="str">
        <f t="shared" si="212"/>
        <v/>
      </c>
    </row>
    <row r="13587" spans="12:12" ht="15.75" customHeight="1" x14ac:dyDescent="0.35">
      <c r="L13587" s="27" t="str">
        <f t="shared" si="212"/>
        <v/>
      </c>
    </row>
    <row r="13588" spans="12:12" ht="15.75" customHeight="1" x14ac:dyDescent="0.35">
      <c r="L13588" s="27" t="str">
        <f t="shared" si="212"/>
        <v/>
      </c>
    </row>
    <row r="13589" spans="12:12" ht="15.75" customHeight="1" x14ac:dyDescent="0.35">
      <c r="L13589" s="27" t="str">
        <f t="shared" si="212"/>
        <v/>
      </c>
    </row>
    <row r="13590" spans="12:12" ht="15.75" customHeight="1" x14ac:dyDescent="0.35">
      <c r="L13590" s="27" t="str">
        <f t="shared" si="212"/>
        <v/>
      </c>
    </row>
    <row r="13591" spans="12:12" ht="15.75" customHeight="1" x14ac:dyDescent="0.35">
      <c r="L13591" s="27" t="str">
        <f t="shared" si="212"/>
        <v/>
      </c>
    </row>
    <row r="13592" spans="12:12" ht="15.75" customHeight="1" x14ac:dyDescent="0.35">
      <c r="L13592" s="27" t="str">
        <f t="shared" si="212"/>
        <v/>
      </c>
    </row>
    <row r="13593" spans="12:12" ht="15.75" customHeight="1" x14ac:dyDescent="0.35">
      <c r="L13593" s="27" t="str">
        <f t="shared" si="212"/>
        <v/>
      </c>
    </row>
    <row r="13594" spans="12:12" ht="15.75" customHeight="1" x14ac:dyDescent="0.35">
      <c r="L13594" s="27" t="str">
        <f t="shared" si="212"/>
        <v/>
      </c>
    </row>
    <row r="13595" spans="12:12" ht="15.75" customHeight="1" x14ac:dyDescent="0.35">
      <c r="L13595" s="27" t="str">
        <f t="shared" si="212"/>
        <v/>
      </c>
    </row>
    <row r="13596" spans="12:12" ht="15.75" customHeight="1" x14ac:dyDescent="0.35">
      <c r="L13596" s="27" t="str">
        <f t="shared" si="212"/>
        <v/>
      </c>
    </row>
    <row r="13597" spans="12:12" ht="15.75" customHeight="1" x14ac:dyDescent="0.35">
      <c r="L13597" s="27" t="str">
        <f t="shared" si="212"/>
        <v/>
      </c>
    </row>
    <row r="13598" spans="12:12" ht="15.75" customHeight="1" x14ac:dyDescent="0.35">
      <c r="L13598" s="27" t="str">
        <f t="shared" si="212"/>
        <v/>
      </c>
    </row>
    <row r="13599" spans="12:12" ht="15.75" customHeight="1" x14ac:dyDescent="0.35">
      <c r="L13599" s="27" t="str">
        <f t="shared" si="212"/>
        <v/>
      </c>
    </row>
    <row r="13600" spans="12:12" ht="15.75" customHeight="1" x14ac:dyDescent="0.35">
      <c r="L13600" s="27" t="str">
        <f t="shared" si="212"/>
        <v/>
      </c>
    </row>
    <row r="13601" spans="12:12" ht="15.75" customHeight="1" x14ac:dyDescent="0.35">
      <c r="L13601" s="27" t="str">
        <f t="shared" si="212"/>
        <v/>
      </c>
    </row>
    <row r="13602" spans="12:12" ht="15.75" customHeight="1" x14ac:dyDescent="0.35">
      <c r="L13602" s="27" t="str">
        <f t="shared" si="212"/>
        <v/>
      </c>
    </row>
    <row r="13603" spans="12:12" ht="15.75" customHeight="1" x14ac:dyDescent="0.35">
      <c r="L13603" s="27" t="str">
        <f t="shared" si="212"/>
        <v/>
      </c>
    </row>
    <row r="13604" spans="12:12" ht="15.75" customHeight="1" x14ac:dyDescent="0.35">
      <c r="L13604" s="27" t="str">
        <f t="shared" si="212"/>
        <v/>
      </c>
    </row>
    <row r="13605" spans="12:12" ht="15.75" customHeight="1" x14ac:dyDescent="0.35">
      <c r="L13605" s="27" t="str">
        <f t="shared" si="212"/>
        <v/>
      </c>
    </row>
    <row r="13606" spans="12:12" ht="15.75" customHeight="1" x14ac:dyDescent="0.35">
      <c r="L13606" s="27" t="str">
        <f t="shared" si="212"/>
        <v/>
      </c>
    </row>
    <row r="13607" spans="12:12" ht="15.75" customHeight="1" x14ac:dyDescent="0.35">
      <c r="L13607" s="27" t="str">
        <f t="shared" si="212"/>
        <v/>
      </c>
    </row>
    <row r="13608" spans="12:12" ht="15.75" customHeight="1" x14ac:dyDescent="0.35">
      <c r="L13608" s="27" t="str">
        <f t="shared" si="212"/>
        <v/>
      </c>
    </row>
    <row r="13609" spans="12:12" ht="15.75" customHeight="1" x14ac:dyDescent="0.35">
      <c r="L13609" s="27" t="str">
        <f t="shared" si="212"/>
        <v/>
      </c>
    </row>
    <row r="13610" spans="12:12" ht="15.75" customHeight="1" x14ac:dyDescent="0.35">
      <c r="L13610" s="27" t="str">
        <f t="shared" si="212"/>
        <v/>
      </c>
    </row>
    <row r="13611" spans="12:12" ht="15.75" customHeight="1" x14ac:dyDescent="0.35">
      <c r="L13611" s="27" t="str">
        <f t="shared" si="212"/>
        <v/>
      </c>
    </row>
    <row r="13612" spans="12:12" ht="15.75" customHeight="1" x14ac:dyDescent="0.35">
      <c r="L13612" s="27" t="str">
        <f t="shared" si="212"/>
        <v/>
      </c>
    </row>
    <row r="13613" spans="12:12" ht="15.75" customHeight="1" x14ac:dyDescent="0.35">
      <c r="L13613" s="27" t="str">
        <f t="shared" si="212"/>
        <v/>
      </c>
    </row>
    <row r="13614" spans="12:12" ht="15.75" customHeight="1" x14ac:dyDescent="0.35">
      <c r="L13614" s="27" t="str">
        <f t="shared" si="212"/>
        <v/>
      </c>
    </row>
    <row r="13615" spans="12:12" ht="15.75" customHeight="1" x14ac:dyDescent="0.35">
      <c r="L13615" s="27" t="str">
        <f t="shared" si="212"/>
        <v/>
      </c>
    </row>
    <row r="13616" spans="12:12" ht="15.75" customHeight="1" x14ac:dyDescent="0.35">
      <c r="L13616" s="27" t="str">
        <f t="shared" si="212"/>
        <v/>
      </c>
    </row>
    <row r="13617" spans="12:12" ht="15.75" customHeight="1" x14ac:dyDescent="0.35">
      <c r="L13617" s="27" t="str">
        <f t="shared" si="212"/>
        <v/>
      </c>
    </row>
    <row r="13618" spans="12:12" ht="15.75" customHeight="1" x14ac:dyDescent="0.35">
      <c r="L13618" s="27" t="str">
        <f t="shared" si="212"/>
        <v/>
      </c>
    </row>
    <row r="13619" spans="12:12" ht="15.75" customHeight="1" x14ac:dyDescent="0.35">
      <c r="L13619" s="27" t="str">
        <f t="shared" si="212"/>
        <v/>
      </c>
    </row>
    <row r="13620" spans="12:12" ht="15.75" customHeight="1" x14ac:dyDescent="0.35">
      <c r="L13620" s="27" t="str">
        <f t="shared" si="212"/>
        <v/>
      </c>
    </row>
    <row r="13621" spans="12:12" ht="15.75" customHeight="1" x14ac:dyDescent="0.35">
      <c r="L13621" s="27" t="str">
        <f t="shared" si="212"/>
        <v/>
      </c>
    </row>
    <row r="13622" spans="12:12" ht="15.75" customHeight="1" x14ac:dyDescent="0.35">
      <c r="L13622" s="27" t="str">
        <f t="shared" si="212"/>
        <v/>
      </c>
    </row>
    <row r="13623" spans="12:12" ht="15.75" customHeight="1" x14ac:dyDescent="0.35">
      <c r="L13623" s="27" t="str">
        <f t="shared" si="212"/>
        <v/>
      </c>
    </row>
    <row r="13624" spans="12:12" ht="15.75" customHeight="1" x14ac:dyDescent="0.35">
      <c r="L13624" s="27" t="str">
        <f t="shared" si="212"/>
        <v/>
      </c>
    </row>
    <row r="13625" spans="12:12" ht="15.75" customHeight="1" x14ac:dyDescent="0.35">
      <c r="L13625" s="27" t="str">
        <f t="shared" si="212"/>
        <v/>
      </c>
    </row>
    <row r="13626" spans="12:12" ht="15.75" customHeight="1" x14ac:dyDescent="0.35">
      <c r="L13626" s="27" t="str">
        <f t="shared" si="212"/>
        <v/>
      </c>
    </row>
    <row r="13627" spans="12:12" ht="15.75" customHeight="1" x14ac:dyDescent="0.35">
      <c r="L13627" s="27" t="str">
        <f t="shared" si="212"/>
        <v/>
      </c>
    </row>
    <row r="13628" spans="12:12" ht="15.75" customHeight="1" x14ac:dyDescent="0.35">
      <c r="L13628" s="27" t="str">
        <f t="shared" si="212"/>
        <v/>
      </c>
    </row>
    <row r="13629" spans="12:12" ht="15.75" customHeight="1" x14ac:dyDescent="0.35">
      <c r="L13629" s="27" t="str">
        <f t="shared" si="212"/>
        <v/>
      </c>
    </row>
    <row r="13630" spans="12:12" ht="15.75" customHeight="1" x14ac:dyDescent="0.35">
      <c r="L13630" s="27" t="str">
        <f t="shared" si="212"/>
        <v/>
      </c>
    </row>
    <row r="13631" spans="12:12" ht="15.75" customHeight="1" x14ac:dyDescent="0.35">
      <c r="L13631" s="27" t="str">
        <f t="shared" si="212"/>
        <v/>
      </c>
    </row>
    <row r="13632" spans="12:12" ht="15.75" customHeight="1" x14ac:dyDescent="0.35">
      <c r="L13632" s="27" t="str">
        <f t="shared" si="212"/>
        <v/>
      </c>
    </row>
    <row r="13633" spans="12:12" ht="15.75" customHeight="1" x14ac:dyDescent="0.35">
      <c r="L13633" s="27" t="str">
        <f t="shared" si="212"/>
        <v/>
      </c>
    </row>
    <row r="13634" spans="12:12" ht="15.75" customHeight="1" x14ac:dyDescent="0.35">
      <c r="L13634" s="27" t="str">
        <f t="shared" si="212"/>
        <v/>
      </c>
    </row>
    <row r="13635" spans="12:12" ht="15.75" customHeight="1" x14ac:dyDescent="0.35">
      <c r="L13635" s="27" t="str">
        <f t="shared" si="212"/>
        <v/>
      </c>
    </row>
    <row r="13636" spans="12:12" ht="15.75" customHeight="1" x14ac:dyDescent="0.35">
      <c r="L13636" s="27" t="str">
        <f t="shared" si="212"/>
        <v/>
      </c>
    </row>
    <row r="13637" spans="12:12" ht="15.75" customHeight="1" x14ac:dyDescent="0.35">
      <c r="L13637" s="27" t="str">
        <f t="shared" ref="L13637:L13700" si="213">IF((T13637="N/A")+(ISBLANK(T13637)), IF(S13637="Critical", K13637+30, IF(S13637="High", K13637+30,IF(COUNTIF(S13637,"M*"), K13637+90, IF(S13637="Low", K13637+180,"")))),
IF(((U13637="Yes")*(T13637="Critical")), K13637+30, IF(((U13637="Yes")*(T13637="High")), K13637+30,  IF(((U13637="Yes")*(COUNTIF(S13637,"M*"))), K13637+90,  IF(((U13637="Yes")*(T13637="Low")), K13637+180, IF(S13637="Critical", K13637+30, IF(S13637="High", K13637+30,IF(COUNTIF(S13637,"M*"), K13637+90, IF(S13637="Low", K13637+180,"")))))))))</f>
        <v/>
      </c>
    </row>
    <row r="13638" spans="12:12" ht="15.75" customHeight="1" x14ac:dyDescent="0.35">
      <c r="L13638" s="27" t="str">
        <f t="shared" si="213"/>
        <v/>
      </c>
    </row>
    <row r="13639" spans="12:12" ht="15.75" customHeight="1" x14ac:dyDescent="0.35">
      <c r="L13639" s="27" t="str">
        <f t="shared" si="213"/>
        <v/>
      </c>
    </row>
    <row r="13640" spans="12:12" ht="15.75" customHeight="1" x14ac:dyDescent="0.35">
      <c r="L13640" s="27" t="str">
        <f t="shared" si="213"/>
        <v/>
      </c>
    </row>
    <row r="13641" spans="12:12" ht="15.75" customHeight="1" x14ac:dyDescent="0.35">
      <c r="L13641" s="27" t="str">
        <f t="shared" si="213"/>
        <v/>
      </c>
    </row>
    <row r="13642" spans="12:12" ht="15.75" customHeight="1" x14ac:dyDescent="0.35">
      <c r="L13642" s="27" t="str">
        <f t="shared" si="213"/>
        <v/>
      </c>
    </row>
    <row r="13643" spans="12:12" ht="15.75" customHeight="1" x14ac:dyDescent="0.35">
      <c r="L13643" s="27" t="str">
        <f t="shared" si="213"/>
        <v/>
      </c>
    </row>
    <row r="13644" spans="12:12" ht="15.75" customHeight="1" x14ac:dyDescent="0.35">
      <c r="L13644" s="27" t="str">
        <f t="shared" si="213"/>
        <v/>
      </c>
    </row>
    <row r="13645" spans="12:12" ht="15.75" customHeight="1" x14ac:dyDescent="0.35">
      <c r="L13645" s="27" t="str">
        <f t="shared" si="213"/>
        <v/>
      </c>
    </row>
    <row r="13646" spans="12:12" ht="15.75" customHeight="1" x14ac:dyDescent="0.35">
      <c r="L13646" s="27" t="str">
        <f t="shared" si="213"/>
        <v/>
      </c>
    </row>
    <row r="13647" spans="12:12" ht="15.75" customHeight="1" x14ac:dyDescent="0.35">
      <c r="L13647" s="27" t="str">
        <f t="shared" si="213"/>
        <v/>
      </c>
    </row>
    <row r="13648" spans="12:12" ht="15.75" customHeight="1" x14ac:dyDescent="0.35">
      <c r="L13648" s="27" t="str">
        <f t="shared" si="213"/>
        <v/>
      </c>
    </row>
    <row r="13649" spans="12:12" ht="15.75" customHeight="1" x14ac:dyDescent="0.35">
      <c r="L13649" s="27" t="str">
        <f t="shared" si="213"/>
        <v/>
      </c>
    </row>
    <row r="13650" spans="12:12" ht="15.75" customHeight="1" x14ac:dyDescent="0.35">
      <c r="L13650" s="27" t="str">
        <f t="shared" si="213"/>
        <v/>
      </c>
    </row>
    <row r="13651" spans="12:12" ht="15.75" customHeight="1" x14ac:dyDescent="0.35">
      <c r="L13651" s="27" t="str">
        <f t="shared" si="213"/>
        <v/>
      </c>
    </row>
    <row r="13652" spans="12:12" ht="15.75" customHeight="1" x14ac:dyDescent="0.35">
      <c r="L13652" s="27" t="str">
        <f t="shared" si="213"/>
        <v/>
      </c>
    </row>
    <row r="13653" spans="12:12" ht="15.75" customHeight="1" x14ac:dyDescent="0.35">
      <c r="L13653" s="27" t="str">
        <f t="shared" si="213"/>
        <v/>
      </c>
    </row>
    <row r="13654" spans="12:12" ht="15.75" customHeight="1" x14ac:dyDescent="0.35">
      <c r="L13654" s="27" t="str">
        <f t="shared" si="213"/>
        <v/>
      </c>
    </row>
    <row r="13655" spans="12:12" ht="15.75" customHeight="1" x14ac:dyDescent="0.35">
      <c r="L13655" s="27" t="str">
        <f t="shared" si="213"/>
        <v/>
      </c>
    </row>
    <row r="13656" spans="12:12" ht="15.75" customHeight="1" x14ac:dyDescent="0.35">
      <c r="L13656" s="27" t="str">
        <f t="shared" si="213"/>
        <v/>
      </c>
    </row>
    <row r="13657" spans="12:12" ht="15.75" customHeight="1" x14ac:dyDescent="0.35">
      <c r="L13657" s="27" t="str">
        <f t="shared" si="213"/>
        <v/>
      </c>
    </row>
    <row r="13658" spans="12:12" ht="15.75" customHeight="1" x14ac:dyDescent="0.35">
      <c r="L13658" s="27" t="str">
        <f t="shared" si="213"/>
        <v/>
      </c>
    </row>
    <row r="13659" spans="12:12" ht="15.75" customHeight="1" x14ac:dyDescent="0.35">
      <c r="L13659" s="27" t="str">
        <f t="shared" si="213"/>
        <v/>
      </c>
    </row>
    <row r="13660" spans="12:12" ht="15.75" customHeight="1" x14ac:dyDescent="0.35">
      <c r="L13660" s="27" t="str">
        <f t="shared" si="213"/>
        <v/>
      </c>
    </row>
    <row r="13661" spans="12:12" ht="15.75" customHeight="1" x14ac:dyDescent="0.35">
      <c r="L13661" s="27" t="str">
        <f t="shared" si="213"/>
        <v/>
      </c>
    </row>
    <row r="13662" spans="12:12" ht="15.75" customHeight="1" x14ac:dyDescent="0.35">
      <c r="L13662" s="27" t="str">
        <f t="shared" si="213"/>
        <v/>
      </c>
    </row>
    <row r="13663" spans="12:12" ht="15.75" customHeight="1" x14ac:dyDescent="0.35">
      <c r="L13663" s="27" t="str">
        <f t="shared" si="213"/>
        <v/>
      </c>
    </row>
    <row r="13664" spans="12:12" ht="15.75" customHeight="1" x14ac:dyDescent="0.35">
      <c r="L13664" s="27" t="str">
        <f t="shared" si="213"/>
        <v/>
      </c>
    </row>
    <row r="13665" spans="12:12" ht="15.75" customHeight="1" x14ac:dyDescent="0.35">
      <c r="L13665" s="27" t="str">
        <f t="shared" si="213"/>
        <v/>
      </c>
    </row>
    <row r="13666" spans="12:12" ht="15.75" customHeight="1" x14ac:dyDescent="0.35">
      <c r="L13666" s="27" t="str">
        <f t="shared" si="213"/>
        <v/>
      </c>
    </row>
    <row r="13667" spans="12:12" ht="15.75" customHeight="1" x14ac:dyDescent="0.35">
      <c r="L13667" s="27" t="str">
        <f t="shared" si="213"/>
        <v/>
      </c>
    </row>
    <row r="13668" spans="12:12" ht="15.75" customHeight="1" x14ac:dyDescent="0.35">
      <c r="L13668" s="27" t="str">
        <f t="shared" si="213"/>
        <v/>
      </c>
    </row>
    <row r="13669" spans="12:12" ht="15.75" customHeight="1" x14ac:dyDescent="0.35">
      <c r="L13669" s="27" t="str">
        <f t="shared" si="213"/>
        <v/>
      </c>
    </row>
    <row r="13670" spans="12:12" ht="15.75" customHeight="1" x14ac:dyDescent="0.35">
      <c r="L13670" s="27" t="str">
        <f t="shared" si="213"/>
        <v/>
      </c>
    </row>
    <row r="13671" spans="12:12" ht="15.75" customHeight="1" x14ac:dyDescent="0.35">
      <c r="L13671" s="27" t="str">
        <f t="shared" si="213"/>
        <v/>
      </c>
    </row>
    <row r="13672" spans="12:12" ht="15.75" customHeight="1" x14ac:dyDescent="0.35">
      <c r="L13672" s="27" t="str">
        <f t="shared" si="213"/>
        <v/>
      </c>
    </row>
    <row r="13673" spans="12:12" ht="15.75" customHeight="1" x14ac:dyDescent="0.35">
      <c r="L13673" s="27" t="str">
        <f t="shared" si="213"/>
        <v/>
      </c>
    </row>
    <row r="13674" spans="12:12" ht="15.75" customHeight="1" x14ac:dyDescent="0.35">
      <c r="L13674" s="27" t="str">
        <f t="shared" si="213"/>
        <v/>
      </c>
    </row>
    <row r="13675" spans="12:12" ht="15.75" customHeight="1" x14ac:dyDescent="0.35">
      <c r="L13675" s="27" t="str">
        <f t="shared" si="213"/>
        <v/>
      </c>
    </row>
    <row r="13676" spans="12:12" ht="15.75" customHeight="1" x14ac:dyDescent="0.35">
      <c r="L13676" s="27" t="str">
        <f t="shared" si="213"/>
        <v/>
      </c>
    </row>
    <row r="13677" spans="12:12" ht="15.75" customHeight="1" x14ac:dyDescent="0.35">
      <c r="L13677" s="27" t="str">
        <f t="shared" si="213"/>
        <v/>
      </c>
    </row>
    <row r="13678" spans="12:12" ht="15.75" customHeight="1" x14ac:dyDescent="0.35">
      <c r="L13678" s="27" t="str">
        <f t="shared" si="213"/>
        <v/>
      </c>
    </row>
    <row r="13679" spans="12:12" ht="15.75" customHeight="1" x14ac:dyDescent="0.35">
      <c r="L13679" s="27" t="str">
        <f t="shared" si="213"/>
        <v/>
      </c>
    </row>
    <row r="13680" spans="12:12" ht="15.75" customHeight="1" x14ac:dyDescent="0.35">
      <c r="L13680" s="27" t="str">
        <f t="shared" si="213"/>
        <v/>
      </c>
    </row>
    <row r="13681" spans="12:12" ht="15.75" customHeight="1" x14ac:dyDescent="0.35">
      <c r="L13681" s="27" t="str">
        <f t="shared" si="213"/>
        <v/>
      </c>
    </row>
    <row r="13682" spans="12:12" ht="15.75" customHeight="1" x14ac:dyDescent="0.35">
      <c r="L13682" s="27" t="str">
        <f t="shared" si="213"/>
        <v/>
      </c>
    </row>
    <row r="13683" spans="12:12" ht="15.75" customHeight="1" x14ac:dyDescent="0.35">
      <c r="L13683" s="27" t="str">
        <f t="shared" si="213"/>
        <v/>
      </c>
    </row>
    <row r="13684" spans="12:12" ht="15.75" customHeight="1" x14ac:dyDescent="0.35">
      <c r="L13684" s="27" t="str">
        <f t="shared" si="213"/>
        <v/>
      </c>
    </row>
    <row r="13685" spans="12:12" ht="15.75" customHeight="1" x14ac:dyDescent="0.35">
      <c r="L13685" s="27" t="str">
        <f t="shared" si="213"/>
        <v/>
      </c>
    </row>
    <row r="13686" spans="12:12" ht="15.75" customHeight="1" x14ac:dyDescent="0.35">
      <c r="L13686" s="27" t="str">
        <f t="shared" si="213"/>
        <v/>
      </c>
    </row>
    <row r="13687" spans="12:12" ht="15.75" customHeight="1" x14ac:dyDescent="0.35">
      <c r="L13687" s="27" t="str">
        <f t="shared" si="213"/>
        <v/>
      </c>
    </row>
    <row r="13688" spans="12:12" ht="15.75" customHeight="1" x14ac:dyDescent="0.35">
      <c r="L13688" s="27" t="str">
        <f t="shared" si="213"/>
        <v/>
      </c>
    </row>
    <row r="13689" spans="12:12" ht="15.75" customHeight="1" x14ac:dyDescent="0.35">
      <c r="L13689" s="27" t="str">
        <f t="shared" si="213"/>
        <v/>
      </c>
    </row>
    <row r="13690" spans="12:12" ht="15.75" customHeight="1" x14ac:dyDescent="0.35">
      <c r="L13690" s="27" t="str">
        <f t="shared" si="213"/>
        <v/>
      </c>
    </row>
    <row r="13691" spans="12:12" ht="15.75" customHeight="1" x14ac:dyDescent="0.35">
      <c r="L13691" s="27" t="str">
        <f t="shared" si="213"/>
        <v/>
      </c>
    </row>
    <row r="13692" spans="12:12" ht="15.75" customHeight="1" x14ac:dyDescent="0.35">
      <c r="L13692" s="27" t="str">
        <f t="shared" si="213"/>
        <v/>
      </c>
    </row>
    <row r="13693" spans="12:12" ht="15.75" customHeight="1" x14ac:dyDescent="0.35">
      <c r="L13693" s="27" t="str">
        <f t="shared" si="213"/>
        <v/>
      </c>
    </row>
    <row r="13694" spans="12:12" ht="15.75" customHeight="1" x14ac:dyDescent="0.35">
      <c r="L13694" s="27" t="str">
        <f t="shared" si="213"/>
        <v/>
      </c>
    </row>
    <row r="13695" spans="12:12" ht="15.75" customHeight="1" x14ac:dyDescent="0.35">
      <c r="L13695" s="27" t="str">
        <f t="shared" si="213"/>
        <v/>
      </c>
    </row>
    <row r="13696" spans="12:12" ht="15.75" customHeight="1" x14ac:dyDescent="0.35">
      <c r="L13696" s="27" t="str">
        <f t="shared" si="213"/>
        <v/>
      </c>
    </row>
    <row r="13697" spans="12:12" ht="15.75" customHeight="1" x14ac:dyDescent="0.35">
      <c r="L13697" s="27" t="str">
        <f t="shared" si="213"/>
        <v/>
      </c>
    </row>
    <row r="13698" spans="12:12" ht="15.75" customHeight="1" x14ac:dyDescent="0.35">
      <c r="L13698" s="27" t="str">
        <f t="shared" si="213"/>
        <v/>
      </c>
    </row>
    <row r="13699" spans="12:12" ht="15.75" customHeight="1" x14ac:dyDescent="0.35">
      <c r="L13699" s="27" t="str">
        <f t="shared" si="213"/>
        <v/>
      </c>
    </row>
    <row r="13700" spans="12:12" ht="15.75" customHeight="1" x14ac:dyDescent="0.35">
      <c r="L13700" s="27" t="str">
        <f t="shared" si="213"/>
        <v/>
      </c>
    </row>
    <row r="13701" spans="12:12" ht="15.75" customHeight="1" x14ac:dyDescent="0.35">
      <c r="L13701" s="27" t="str">
        <f t="shared" ref="L13701:L13764" si="214">IF((T13701="N/A")+(ISBLANK(T13701)), IF(S13701="Critical", K13701+30, IF(S13701="High", K13701+30,IF(COUNTIF(S13701,"M*"), K13701+90, IF(S13701="Low", K13701+180,"")))),
IF(((U13701="Yes")*(T13701="Critical")), K13701+30, IF(((U13701="Yes")*(T13701="High")), K13701+30,  IF(((U13701="Yes")*(COUNTIF(S13701,"M*"))), K13701+90,  IF(((U13701="Yes")*(T13701="Low")), K13701+180, IF(S13701="Critical", K13701+30, IF(S13701="High", K13701+30,IF(COUNTIF(S13701,"M*"), K13701+90, IF(S13701="Low", K13701+180,"")))))))))</f>
        <v/>
      </c>
    </row>
    <row r="13702" spans="12:12" ht="15.75" customHeight="1" x14ac:dyDescent="0.35">
      <c r="L13702" s="27" t="str">
        <f t="shared" si="214"/>
        <v/>
      </c>
    </row>
    <row r="13703" spans="12:12" ht="15.75" customHeight="1" x14ac:dyDescent="0.35">
      <c r="L13703" s="27" t="str">
        <f t="shared" si="214"/>
        <v/>
      </c>
    </row>
    <row r="13704" spans="12:12" ht="15.75" customHeight="1" x14ac:dyDescent="0.35">
      <c r="L13704" s="27" t="str">
        <f t="shared" si="214"/>
        <v/>
      </c>
    </row>
    <row r="13705" spans="12:12" ht="15.75" customHeight="1" x14ac:dyDescent="0.35">
      <c r="L13705" s="27" t="str">
        <f t="shared" si="214"/>
        <v/>
      </c>
    </row>
    <row r="13706" spans="12:12" ht="15.75" customHeight="1" x14ac:dyDescent="0.35">
      <c r="L13706" s="27" t="str">
        <f t="shared" si="214"/>
        <v/>
      </c>
    </row>
    <row r="13707" spans="12:12" ht="15.75" customHeight="1" x14ac:dyDescent="0.35">
      <c r="L13707" s="27" t="str">
        <f t="shared" si="214"/>
        <v/>
      </c>
    </row>
    <row r="13708" spans="12:12" ht="15.75" customHeight="1" x14ac:dyDescent="0.35">
      <c r="L13708" s="27" t="str">
        <f t="shared" si="214"/>
        <v/>
      </c>
    </row>
    <row r="13709" spans="12:12" ht="15.75" customHeight="1" x14ac:dyDescent="0.35">
      <c r="L13709" s="27" t="str">
        <f t="shared" si="214"/>
        <v/>
      </c>
    </row>
    <row r="13710" spans="12:12" ht="15.75" customHeight="1" x14ac:dyDescent="0.35">
      <c r="L13710" s="27" t="str">
        <f t="shared" si="214"/>
        <v/>
      </c>
    </row>
    <row r="13711" spans="12:12" ht="15.75" customHeight="1" x14ac:dyDescent="0.35">
      <c r="L13711" s="27" t="str">
        <f t="shared" si="214"/>
        <v/>
      </c>
    </row>
    <row r="13712" spans="12:12" ht="15.75" customHeight="1" x14ac:dyDescent="0.35">
      <c r="L13712" s="27" t="str">
        <f t="shared" si="214"/>
        <v/>
      </c>
    </row>
    <row r="13713" spans="12:12" ht="15.75" customHeight="1" x14ac:dyDescent="0.35">
      <c r="L13713" s="27" t="str">
        <f t="shared" si="214"/>
        <v/>
      </c>
    </row>
    <row r="13714" spans="12:12" ht="15.75" customHeight="1" x14ac:dyDescent="0.35">
      <c r="L13714" s="27" t="str">
        <f t="shared" si="214"/>
        <v/>
      </c>
    </row>
    <row r="13715" spans="12:12" ht="15.75" customHeight="1" x14ac:dyDescent="0.35">
      <c r="L13715" s="27" t="str">
        <f t="shared" si="214"/>
        <v/>
      </c>
    </row>
    <row r="13716" spans="12:12" ht="15.75" customHeight="1" x14ac:dyDescent="0.35">
      <c r="L13716" s="27" t="str">
        <f t="shared" si="214"/>
        <v/>
      </c>
    </row>
    <row r="13717" spans="12:12" ht="15.75" customHeight="1" x14ac:dyDescent="0.35">
      <c r="L13717" s="27" t="str">
        <f t="shared" si="214"/>
        <v/>
      </c>
    </row>
    <row r="13718" spans="12:12" ht="15.75" customHeight="1" x14ac:dyDescent="0.35">
      <c r="L13718" s="27" t="str">
        <f t="shared" si="214"/>
        <v/>
      </c>
    </row>
    <row r="13719" spans="12:12" ht="15.75" customHeight="1" x14ac:dyDescent="0.35">
      <c r="L13719" s="27" t="str">
        <f t="shared" si="214"/>
        <v/>
      </c>
    </row>
    <row r="13720" spans="12:12" ht="15.75" customHeight="1" x14ac:dyDescent="0.35">
      <c r="L13720" s="27" t="str">
        <f t="shared" si="214"/>
        <v/>
      </c>
    </row>
    <row r="13721" spans="12:12" ht="15.75" customHeight="1" x14ac:dyDescent="0.35">
      <c r="L13721" s="27" t="str">
        <f t="shared" si="214"/>
        <v/>
      </c>
    </row>
    <row r="13722" spans="12:12" ht="15.75" customHeight="1" x14ac:dyDescent="0.35">
      <c r="L13722" s="27" t="str">
        <f t="shared" si="214"/>
        <v/>
      </c>
    </row>
    <row r="13723" spans="12:12" ht="15.75" customHeight="1" x14ac:dyDescent="0.35">
      <c r="L13723" s="27" t="str">
        <f t="shared" si="214"/>
        <v/>
      </c>
    </row>
    <row r="13724" spans="12:12" ht="15.75" customHeight="1" x14ac:dyDescent="0.35">
      <c r="L13724" s="27" t="str">
        <f t="shared" si="214"/>
        <v/>
      </c>
    </row>
    <row r="13725" spans="12:12" ht="15.75" customHeight="1" x14ac:dyDescent="0.35">
      <c r="L13725" s="27" t="str">
        <f t="shared" si="214"/>
        <v/>
      </c>
    </row>
    <row r="13726" spans="12:12" ht="15.75" customHeight="1" x14ac:dyDescent="0.35">
      <c r="L13726" s="27" t="str">
        <f t="shared" si="214"/>
        <v/>
      </c>
    </row>
    <row r="13727" spans="12:12" ht="15.75" customHeight="1" x14ac:dyDescent="0.35">
      <c r="L13727" s="27" t="str">
        <f t="shared" si="214"/>
        <v/>
      </c>
    </row>
    <row r="13728" spans="12:12" ht="15.75" customHeight="1" x14ac:dyDescent="0.35">
      <c r="L13728" s="27" t="str">
        <f t="shared" si="214"/>
        <v/>
      </c>
    </row>
    <row r="13729" spans="12:12" ht="15.75" customHeight="1" x14ac:dyDescent="0.35">
      <c r="L13729" s="27" t="str">
        <f t="shared" si="214"/>
        <v/>
      </c>
    </row>
    <row r="13730" spans="12:12" ht="15.75" customHeight="1" x14ac:dyDescent="0.35">
      <c r="L13730" s="27" t="str">
        <f t="shared" si="214"/>
        <v/>
      </c>
    </row>
    <row r="13731" spans="12:12" ht="15.75" customHeight="1" x14ac:dyDescent="0.35">
      <c r="L13731" s="27" t="str">
        <f t="shared" si="214"/>
        <v/>
      </c>
    </row>
    <row r="13732" spans="12:12" ht="15.75" customHeight="1" x14ac:dyDescent="0.35">
      <c r="L13732" s="27" t="str">
        <f t="shared" si="214"/>
        <v/>
      </c>
    </row>
    <row r="13733" spans="12:12" ht="15.75" customHeight="1" x14ac:dyDescent="0.35">
      <c r="L13733" s="27" t="str">
        <f t="shared" si="214"/>
        <v/>
      </c>
    </row>
    <row r="13734" spans="12:12" ht="15.75" customHeight="1" x14ac:dyDescent="0.35">
      <c r="L13734" s="27" t="str">
        <f t="shared" si="214"/>
        <v/>
      </c>
    </row>
    <row r="13735" spans="12:12" ht="15.75" customHeight="1" x14ac:dyDescent="0.35">
      <c r="L13735" s="27" t="str">
        <f t="shared" si="214"/>
        <v/>
      </c>
    </row>
    <row r="13736" spans="12:12" ht="15.75" customHeight="1" x14ac:dyDescent="0.35">
      <c r="L13736" s="27" t="str">
        <f t="shared" si="214"/>
        <v/>
      </c>
    </row>
    <row r="13737" spans="12:12" ht="15.75" customHeight="1" x14ac:dyDescent="0.35">
      <c r="L13737" s="27" t="str">
        <f t="shared" si="214"/>
        <v/>
      </c>
    </row>
    <row r="13738" spans="12:12" ht="15.75" customHeight="1" x14ac:dyDescent="0.35">
      <c r="L13738" s="27" t="str">
        <f t="shared" si="214"/>
        <v/>
      </c>
    </row>
    <row r="13739" spans="12:12" ht="15.75" customHeight="1" x14ac:dyDescent="0.35">
      <c r="L13739" s="27" t="str">
        <f t="shared" si="214"/>
        <v/>
      </c>
    </row>
    <row r="13740" spans="12:12" ht="15.75" customHeight="1" x14ac:dyDescent="0.35">
      <c r="L13740" s="27" t="str">
        <f t="shared" si="214"/>
        <v/>
      </c>
    </row>
    <row r="13741" spans="12:12" ht="15.75" customHeight="1" x14ac:dyDescent="0.35">
      <c r="L13741" s="27" t="str">
        <f t="shared" si="214"/>
        <v/>
      </c>
    </row>
    <row r="13742" spans="12:12" ht="15.75" customHeight="1" x14ac:dyDescent="0.35">
      <c r="L13742" s="27" t="str">
        <f t="shared" si="214"/>
        <v/>
      </c>
    </row>
    <row r="13743" spans="12:12" ht="15.75" customHeight="1" x14ac:dyDescent="0.35">
      <c r="L13743" s="27" t="str">
        <f t="shared" si="214"/>
        <v/>
      </c>
    </row>
    <row r="13744" spans="12:12" ht="15.75" customHeight="1" x14ac:dyDescent="0.35">
      <c r="L13744" s="27" t="str">
        <f t="shared" si="214"/>
        <v/>
      </c>
    </row>
    <row r="13745" spans="12:12" ht="15.75" customHeight="1" x14ac:dyDescent="0.35">
      <c r="L13745" s="27" t="str">
        <f t="shared" si="214"/>
        <v/>
      </c>
    </row>
    <row r="13746" spans="12:12" ht="15.75" customHeight="1" x14ac:dyDescent="0.35">
      <c r="L13746" s="27" t="str">
        <f t="shared" si="214"/>
        <v/>
      </c>
    </row>
    <row r="13747" spans="12:12" ht="15.75" customHeight="1" x14ac:dyDescent="0.35">
      <c r="L13747" s="27" t="str">
        <f t="shared" si="214"/>
        <v/>
      </c>
    </row>
    <row r="13748" spans="12:12" ht="15.75" customHeight="1" x14ac:dyDescent="0.35">
      <c r="L13748" s="27" t="str">
        <f t="shared" si="214"/>
        <v/>
      </c>
    </row>
    <row r="13749" spans="12:12" ht="15.75" customHeight="1" x14ac:dyDescent="0.35">
      <c r="L13749" s="27" t="str">
        <f t="shared" si="214"/>
        <v/>
      </c>
    </row>
    <row r="13750" spans="12:12" ht="15.75" customHeight="1" x14ac:dyDescent="0.35">
      <c r="L13750" s="27" t="str">
        <f t="shared" si="214"/>
        <v/>
      </c>
    </row>
    <row r="13751" spans="12:12" ht="15.75" customHeight="1" x14ac:dyDescent="0.35">
      <c r="L13751" s="27" t="str">
        <f t="shared" si="214"/>
        <v/>
      </c>
    </row>
    <row r="13752" spans="12:12" ht="15.75" customHeight="1" x14ac:dyDescent="0.35">
      <c r="L13752" s="27" t="str">
        <f t="shared" si="214"/>
        <v/>
      </c>
    </row>
    <row r="13753" spans="12:12" ht="15.75" customHeight="1" x14ac:dyDescent="0.35">
      <c r="L13753" s="27" t="str">
        <f t="shared" si="214"/>
        <v/>
      </c>
    </row>
    <row r="13754" spans="12:12" ht="15.75" customHeight="1" x14ac:dyDescent="0.35">
      <c r="L13754" s="27" t="str">
        <f t="shared" si="214"/>
        <v/>
      </c>
    </row>
    <row r="13755" spans="12:12" ht="15.75" customHeight="1" x14ac:dyDescent="0.35">
      <c r="L13755" s="27" t="str">
        <f t="shared" si="214"/>
        <v/>
      </c>
    </row>
    <row r="13756" spans="12:12" ht="15.75" customHeight="1" x14ac:dyDescent="0.35">
      <c r="L13756" s="27" t="str">
        <f t="shared" si="214"/>
        <v/>
      </c>
    </row>
    <row r="13757" spans="12:12" ht="15.75" customHeight="1" x14ac:dyDescent="0.35">
      <c r="L13757" s="27" t="str">
        <f t="shared" si="214"/>
        <v/>
      </c>
    </row>
    <row r="13758" spans="12:12" ht="15.75" customHeight="1" x14ac:dyDescent="0.35">
      <c r="L13758" s="27" t="str">
        <f t="shared" si="214"/>
        <v/>
      </c>
    </row>
    <row r="13759" spans="12:12" ht="15.75" customHeight="1" x14ac:dyDescent="0.35">
      <c r="L13759" s="27" t="str">
        <f t="shared" si="214"/>
        <v/>
      </c>
    </row>
    <row r="13760" spans="12:12" ht="15.75" customHeight="1" x14ac:dyDescent="0.35">
      <c r="L13760" s="27" t="str">
        <f t="shared" si="214"/>
        <v/>
      </c>
    </row>
    <row r="13761" spans="12:12" ht="15.75" customHeight="1" x14ac:dyDescent="0.35">
      <c r="L13761" s="27" t="str">
        <f t="shared" si="214"/>
        <v/>
      </c>
    </row>
    <row r="13762" spans="12:12" ht="15.75" customHeight="1" x14ac:dyDescent="0.35">
      <c r="L13762" s="27" t="str">
        <f t="shared" si="214"/>
        <v/>
      </c>
    </row>
    <row r="13763" spans="12:12" ht="15.75" customHeight="1" x14ac:dyDescent="0.35">
      <c r="L13763" s="27" t="str">
        <f t="shared" si="214"/>
        <v/>
      </c>
    </row>
    <row r="13764" spans="12:12" ht="15.75" customHeight="1" x14ac:dyDescent="0.35">
      <c r="L13764" s="27" t="str">
        <f t="shared" si="214"/>
        <v/>
      </c>
    </row>
    <row r="13765" spans="12:12" ht="15.75" customHeight="1" x14ac:dyDescent="0.35">
      <c r="L13765" s="27" t="str">
        <f t="shared" ref="L13765:L13828" si="215">IF((T13765="N/A")+(ISBLANK(T13765)), IF(S13765="Critical", K13765+30, IF(S13765="High", K13765+30,IF(COUNTIF(S13765,"M*"), K13765+90, IF(S13765="Low", K13765+180,"")))),
IF(((U13765="Yes")*(T13765="Critical")), K13765+30, IF(((U13765="Yes")*(T13765="High")), K13765+30,  IF(((U13765="Yes")*(COUNTIF(S13765,"M*"))), K13765+90,  IF(((U13765="Yes")*(T13765="Low")), K13765+180, IF(S13765="Critical", K13765+30, IF(S13765="High", K13765+30,IF(COUNTIF(S13765,"M*"), K13765+90, IF(S13765="Low", K13765+180,"")))))))))</f>
        <v/>
      </c>
    </row>
    <row r="13766" spans="12:12" ht="15.75" customHeight="1" x14ac:dyDescent="0.35">
      <c r="L13766" s="27" t="str">
        <f t="shared" si="215"/>
        <v/>
      </c>
    </row>
    <row r="13767" spans="12:12" ht="15.75" customHeight="1" x14ac:dyDescent="0.35">
      <c r="L13767" s="27" t="str">
        <f t="shared" si="215"/>
        <v/>
      </c>
    </row>
    <row r="13768" spans="12:12" ht="15.75" customHeight="1" x14ac:dyDescent="0.35">
      <c r="L13768" s="27" t="str">
        <f t="shared" si="215"/>
        <v/>
      </c>
    </row>
    <row r="13769" spans="12:12" ht="15.75" customHeight="1" x14ac:dyDescent="0.35">
      <c r="L13769" s="27" t="str">
        <f t="shared" si="215"/>
        <v/>
      </c>
    </row>
    <row r="13770" spans="12:12" ht="15.75" customHeight="1" x14ac:dyDescent="0.35">
      <c r="L13770" s="27" t="str">
        <f t="shared" si="215"/>
        <v/>
      </c>
    </row>
    <row r="13771" spans="12:12" ht="15.75" customHeight="1" x14ac:dyDescent="0.35">
      <c r="L13771" s="27" t="str">
        <f t="shared" si="215"/>
        <v/>
      </c>
    </row>
    <row r="13772" spans="12:12" ht="15.75" customHeight="1" x14ac:dyDescent="0.35">
      <c r="L13772" s="27" t="str">
        <f t="shared" si="215"/>
        <v/>
      </c>
    </row>
    <row r="13773" spans="12:12" ht="15.75" customHeight="1" x14ac:dyDescent="0.35">
      <c r="L13773" s="27" t="str">
        <f t="shared" si="215"/>
        <v/>
      </c>
    </row>
    <row r="13774" spans="12:12" ht="15.75" customHeight="1" x14ac:dyDescent="0.35">
      <c r="L13774" s="27" t="str">
        <f t="shared" si="215"/>
        <v/>
      </c>
    </row>
    <row r="13775" spans="12:12" ht="15.75" customHeight="1" x14ac:dyDescent="0.35">
      <c r="L13775" s="27" t="str">
        <f t="shared" si="215"/>
        <v/>
      </c>
    </row>
    <row r="13776" spans="12:12" ht="15.75" customHeight="1" x14ac:dyDescent="0.35">
      <c r="L13776" s="27" t="str">
        <f t="shared" si="215"/>
        <v/>
      </c>
    </row>
    <row r="13777" spans="12:12" ht="15.75" customHeight="1" x14ac:dyDescent="0.35">
      <c r="L13777" s="27" t="str">
        <f t="shared" si="215"/>
        <v/>
      </c>
    </row>
    <row r="13778" spans="12:12" ht="15.75" customHeight="1" x14ac:dyDescent="0.35">
      <c r="L13778" s="27" t="str">
        <f t="shared" si="215"/>
        <v/>
      </c>
    </row>
    <row r="13779" spans="12:12" ht="15.75" customHeight="1" x14ac:dyDescent="0.35">
      <c r="L13779" s="27" t="str">
        <f t="shared" si="215"/>
        <v/>
      </c>
    </row>
    <row r="13780" spans="12:12" ht="15.75" customHeight="1" x14ac:dyDescent="0.35">
      <c r="L13780" s="27" t="str">
        <f t="shared" si="215"/>
        <v/>
      </c>
    </row>
    <row r="13781" spans="12:12" ht="15.75" customHeight="1" x14ac:dyDescent="0.35">
      <c r="L13781" s="27" t="str">
        <f t="shared" si="215"/>
        <v/>
      </c>
    </row>
    <row r="13782" spans="12:12" ht="15.75" customHeight="1" x14ac:dyDescent="0.35">
      <c r="L13782" s="27" t="str">
        <f t="shared" si="215"/>
        <v/>
      </c>
    </row>
    <row r="13783" spans="12:12" ht="15.75" customHeight="1" x14ac:dyDescent="0.35">
      <c r="L13783" s="27" t="str">
        <f t="shared" si="215"/>
        <v/>
      </c>
    </row>
    <row r="13784" spans="12:12" ht="15.75" customHeight="1" x14ac:dyDescent="0.35">
      <c r="L13784" s="27" t="str">
        <f t="shared" si="215"/>
        <v/>
      </c>
    </row>
    <row r="13785" spans="12:12" ht="15.75" customHeight="1" x14ac:dyDescent="0.35">
      <c r="L13785" s="27" t="str">
        <f t="shared" si="215"/>
        <v/>
      </c>
    </row>
    <row r="13786" spans="12:12" ht="15.75" customHeight="1" x14ac:dyDescent="0.35">
      <c r="L13786" s="27" t="str">
        <f t="shared" si="215"/>
        <v/>
      </c>
    </row>
    <row r="13787" spans="12:12" ht="15.75" customHeight="1" x14ac:dyDescent="0.35">
      <c r="L13787" s="27" t="str">
        <f t="shared" si="215"/>
        <v/>
      </c>
    </row>
    <row r="13788" spans="12:12" ht="15.75" customHeight="1" x14ac:dyDescent="0.35">
      <c r="L13788" s="27" t="str">
        <f t="shared" si="215"/>
        <v/>
      </c>
    </row>
    <row r="13789" spans="12:12" ht="15.75" customHeight="1" x14ac:dyDescent="0.35">
      <c r="L13789" s="27" t="str">
        <f t="shared" si="215"/>
        <v/>
      </c>
    </row>
    <row r="13790" spans="12:12" ht="15.75" customHeight="1" x14ac:dyDescent="0.35">
      <c r="L13790" s="27" t="str">
        <f t="shared" si="215"/>
        <v/>
      </c>
    </row>
    <row r="13791" spans="12:12" ht="15.75" customHeight="1" x14ac:dyDescent="0.35">
      <c r="L13791" s="27" t="str">
        <f t="shared" si="215"/>
        <v/>
      </c>
    </row>
    <row r="13792" spans="12:12" ht="15.75" customHeight="1" x14ac:dyDescent="0.35">
      <c r="L13792" s="27" t="str">
        <f t="shared" si="215"/>
        <v/>
      </c>
    </row>
    <row r="13793" spans="12:12" ht="15.75" customHeight="1" x14ac:dyDescent="0.35">
      <c r="L13793" s="27" t="str">
        <f t="shared" si="215"/>
        <v/>
      </c>
    </row>
    <row r="13794" spans="12:12" ht="15.75" customHeight="1" x14ac:dyDescent="0.35">
      <c r="L13794" s="27" t="str">
        <f t="shared" si="215"/>
        <v/>
      </c>
    </row>
    <row r="13795" spans="12:12" ht="15.75" customHeight="1" x14ac:dyDescent="0.35">
      <c r="L13795" s="27" t="str">
        <f t="shared" si="215"/>
        <v/>
      </c>
    </row>
    <row r="13796" spans="12:12" ht="15.75" customHeight="1" x14ac:dyDescent="0.35">
      <c r="L13796" s="27" t="str">
        <f t="shared" si="215"/>
        <v/>
      </c>
    </row>
    <row r="13797" spans="12:12" ht="15.75" customHeight="1" x14ac:dyDescent="0.35">
      <c r="L13797" s="27" t="str">
        <f t="shared" si="215"/>
        <v/>
      </c>
    </row>
    <row r="13798" spans="12:12" ht="15.75" customHeight="1" x14ac:dyDescent="0.35">
      <c r="L13798" s="27" t="str">
        <f t="shared" si="215"/>
        <v/>
      </c>
    </row>
    <row r="13799" spans="12:12" ht="15.75" customHeight="1" x14ac:dyDescent="0.35">
      <c r="L13799" s="27" t="str">
        <f t="shared" si="215"/>
        <v/>
      </c>
    </row>
    <row r="13800" spans="12:12" ht="15.75" customHeight="1" x14ac:dyDescent="0.35">
      <c r="L13800" s="27" t="str">
        <f t="shared" si="215"/>
        <v/>
      </c>
    </row>
    <row r="13801" spans="12:12" ht="15.75" customHeight="1" x14ac:dyDescent="0.35">
      <c r="L13801" s="27" t="str">
        <f t="shared" si="215"/>
        <v/>
      </c>
    </row>
    <row r="13802" spans="12:12" ht="15.75" customHeight="1" x14ac:dyDescent="0.35">
      <c r="L13802" s="27" t="str">
        <f t="shared" si="215"/>
        <v/>
      </c>
    </row>
    <row r="13803" spans="12:12" ht="15.75" customHeight="1" x14ac:dyDescent="0.35">
      <c r="L13803" s="27" t="str">
        <f t="shared" si="215"/>
        <v/>
      </c>
    </row>
    <row r="13804" spans="12:12" ht="15.75" customHeight="1" x14ac:dyDescent="0.35">
      <c r="L13804" s="27" t="str">
        <f t="shared" si="215"/>
        <v/>
      </c>
    </row>
    <row r="13805" spans="12:12" ht="15.75" customHeight="1" x14ac:dyDescent="0.35">
      <c r="L13805" s="27" t="str">
        <f t="shared" si="215"/>
        <v/>
      </c>
    </row>
    <row r="13806" spans="12:12" ht="15.75" customHeight="1" x14ac:dyDescent="0.35">
      <c r="L13806" s="27" t="str">
        <f t="shared" si="215"/>
        <v/>
      </c>
    </row>
    <row r="13807" spans="12:12" ht="15.75" customHeight="1" x14ac:dyDescent="0.35">
      <c r="L13807" s="27" t="str">
        <f t="shared" si="215"/>
        <v/>
      </c>
    </row>
    <row r="13808" spans="12:12" ht="15.75" customHeight="1" x14ac:dyDescent="0.35">
      <c r="L13808" s="27" t="str">
        <f t="shared" si="215"/>
        <v/>
      </c>
    </row>
    <row r="13809" spans="12:12" ht="15.75" customHeight="1" x14ac:dyDescent="0.35">
      <c r="L13809" s="27" t="str">
        <f t="shared" si="215"/>
        <v/>
      </c>
    </row>
    <row r="13810" spans="12:12" ht="15.75" customHeight="1" x14ac:dyDescent="0.35">
      <c r="L13810" s="27" t="str">
        <f t="shared" si="215"/>
        <v/>
      </c>
    </row>
    <row r="13811" spans="12:12" ht="15.75" customHeight="1" x14ac:dyDescent="0.35">
      <c r="L13811" s="27" t="str">
        <f t="shared" si="215"/>
        <v/>
      </c>
    </row>
    <row r="13812" spans="12:12" ht="15.75" customHeight="1" x14ac:dyDescent="0.35">
      <c r="L13812" s="27" t="str">
        <f t="shared" si="215"/>
        <v/>
      </c>
    </row>
    <row r="13813" spans="12:12" ht="15.75" customHeight="1" x14ac:dyDescent="0.35">
      <c r="L13813" s="27" t="str">
        <f t="shared" si="215"/>
        <v/>
      </c>
    </row>
    <row r="13814" spans="12:12" ht="15.75" customHeight="1" x14ac:dyDescent="0.35">
      <c r="L13814" s="27" t="str">
        <f t="shared" si="215"/>
        <v/>
      </c>
    </row>
    <row r="13815" spans="12:12" ht="15.75" customHeight="1" x14ac:dyDescent="0.35">
      <c r="L13815" s="27" t="str">
        <f t="shared" si="215"/>
        <v/>
      </c>
    </row>
    <row r="13816" spans="12:12" ht="15.75" customHeight="1" x14ac:dyDescent="0.35">
      <c r="L13816" s="27" t="str">
        <f t="shared" si="215"/>
        <v/>
      </c>
    </row>
    <row r="13817" spans="12:12" ht="15.75" customHeight="1" x14ac:dyDescent="0.35">
      <c r="L13817" s="27" t="str">
        <f t="shared" si="215"/>
        <v/>
      </c>
    </row>
    <row r="13818" spans="12:12" ht="15.75" customHeight="1" x14ac:dyDescent="0.35">
      <c r="L13818" s="27" t="str">
        <f t="shared" si="215"/>
        <v/>
      </c>
    </row>
    <row r="13819" spans="12:12" ht="15.75" customHeight="1" x14ac:dyDescent="0.35">
      <c r="L13819" s="27" t="str">
        <f t="shared" si="215"/>
        <v/>
      </c>
    </row>
    <row r="13820" spans="12:12" ht="15.75" customHeight="1" x14ac:dyDescent="0.35">
      <c r="L13820" s="27" t="str">
        <f t="shared" si="215"/>
        <v/>
      </c>
    </row>
    <row r="13821" spans="12:12" ht="15.75" customHeight="1" x14ac:dyDescent="0.35">
      <c r="L13821" s="27" t="str">
        <f t="shared" si="215"/>
        <v/>
      </c>
    </row>
    <row r="13822" spans="12:12" ht="15.75" customHeight="1" x14ac:dyDescent="0.35">
      <c r="L13822" s="27" t="str">
        <f t="shared" si="215"/>
        <v/>
      </c>
    </row>
    <row r="13823" spans="12:12" ht="15.75" customHeight="1" x14ac:dyDescent="0.35">
      <c r="L13823" s="27" t="str">
        <f t="shared" si="215"/>
        <v/>
      </c>
    </row>
    <row r="13824" spans="12:12" ht="15.75" customHeight="1" x14ac:dyDescent="0.35">
      <c r="L13824" s="27" t="str">
        <f t="shared" si="215"/>
        <v/>
      </c>
    </row>
    <row r="13825" spans="12:12" ht="15.75" customHeight="1" x14ac:dyDescent="0.35">
      <c r="L13825" s="27" t="str">
        <f t="shared" si="215"/>
        <v/>
      </c>
    </row>
    <row r="13826" spans="12:12" ht="15.75" customHeight="1" x14ac:dyDescent="0.35">
      <c r="L13826" s="27" t="str">
        <f t="shared" si="215"/>
        <v/>
      </c>
    </row>
    <row r="13827" spans="12:12" ht="15.75" customHeight="1" x14ac:dyDescent="0.35">
      <c r="L13827" s="27" t="str">
        <f t="shared" si="215"/>
        <v/>
      </c>
    </row>
    <row r="13828" spans="12:12" ht="15.75" customHeight="1" x14ac:dyDescent="0.35">
      <c r="L13828" s="27" t="str">
        <f t="shared" si="215"/>
        <v/>
      </c>
    </row>
    <row r="13829" spans="12:12" ht="15.75" customHeight="1" x14ac:dyDescent="0.35">
      <c r="L13829" s="27" t="str">
        <f t="shared" ref="L13829:L13892" si="216">IF((T13829="N/A")+(ISBLANK(T13829)), IF(S13829="Critical", K13829+30, IF(S13829="High", K13829+30,IF(COUNTIF(S13829,"M*"), K13829+90, IF(S13829="Low", K13829+180,"")))),
IF(((U13829="Yes")*(T13829="Critical")), K13829+30, IF(((U13829="Yes")*(T13829="High")), K13829+30,  IF(((U13829="Yes")*(COUNTIF(S13829,"M*"))), K13829+90,  IF(((U13829="Yes")*(T13829="Low")), K13829+180, IF(S13829="Critical", K13829+30, IF(S13829="High", K13829+30,IF(COUNTIF(S13829,"M*"), K13829+90, IF(S13829="Low", K13829+180,"")))))))))</f>
        <v/>
      </c>
    </row>
    <row r="13830" spans="12:12" ht="15.75" customHeight="1" x14ac:dyDescent="0.35">
      <c r="L13830" s="27" t="str">
        <f t="shared" si="216"/>
        <v/>
      </c>
    </row>
    <row r="13831" spans="12:12" ht="15.75" customHeight="1" x14ac:dyDescent="0.35">
      <c r="L13831" s="27" t="str">
        <f t="shared" si="216"/>
        <v/>
      </c>
    </row>
    <row r="13832" spans="12:12" ht="15.75" customHeight="1" x14ac:dyDescent="0.35">
      <c r="L13832" s="27" t="str">
        <f t="shared" si="216"/>
        <v/>
      </c>
    </row>
    <row r="13833" spans="12:12" ht="15.75" customHeight="1" x14ac:dyDescent="0.35">
      <c r="L13833" s="27" t="str">
        <f t="shared" si="216"/>
        <v/>
      </c>
    </row>
    <row r="13834" spans="12:12" ht="15.75" customHeight="1" x14ac:dyDescent="0.35">
      <c r="L13834" s="27" t="str">
        <f t="shared" si="216"/>
        <v/>
      </c>
    </row>
    <row r="13835" spans="12:12" ht="15.75" customHeight="1" x14ac:dyDescent="0.35">
      <c r="L13835" s="27" t="str">
        <f t="shared" si="216"/>
        <v/>
      </c>
    </row>
    <row r="13836" spans="12:12" ht="15.75" customHeight="1" x14ac:dyDescent="0.35">
      <c r="L13836" s="27" t="str">
        <f t="shared" si="216"/>
        <v/>
      </c>
    </row>
    <row r="13837" spans="12:12" ht="15.75" customHeight="1" x14ac:dyDescent="0.35">
      <c r="L13837" s="27" t="str">
        <f t="shared" si="216"/>
        <v/>
      </c>
    </row>
    <row r="13838" spans="12:12" ht="15.75" customHeight="1" x14ac:dyDescent="0.35">
      <c r="L13838" s="27" t="str">
        <f t="shared" si="216"/>
        <v/>
      </c>
    </row>
    <row r="13839" spans="12:12" ht="15.75" customHeight="1" x14ac:dyDescent="0.35">
      <c r="L13839" s="27" t="str">
        <f t="shared" si="216"/>
        <v/>
      </c>
    </row>
    <row r="13840" spans="12:12" ht="15.75" customHeight="1" x14ac:dyDescent="0.35">
      <c r="L13840" s="27" t="str">
        <f t="shared" si="216"/>
        <v/>
      </c>
    </row>
    <row r="13841" spans="12:12" ht="15.75" customHeight="1" x14ac:dyDescent="0.35">
      <c r="L13841" s="27" t="str">
        <f t="shared" si="216"/>
        <v/>
      </c>
    </row>
    <row r="13842" spans="12:12" ht="15.75" customHeight="1" x14ac:dyDescent="0.35">
      <c r="L13842" s="27" t="str">
        <f t="shared" si="216"/>
        <v/>
      </c>
    </row>
    <row r="13843" spans="12:12" ht="15.75" customHeight="1" x14ac:dyDescent="0.35">
      <c r="L13843" s="27" t="str">
        <f t="shared" si="216"/>
        <v/>
      </c>
    </row>
    <row r="13844" spans="12:12" ht="15.75" customHeight="1" x14ac:dyDescent="0.35">
      <c r="L13844" s="27" t="str">
        <f t="shared" si="216"/>
        <v/>
      </c>
    </row>
    <row r="13845" spans="12:12" ht="15.75" customHeight="1" x14ac:dyDescent="0.35">
      <c r="L13845" s="27" t="str">
        <f t="shared" si="216"/>
        <v/>
      </c>
    </row>
    <row r="13846" spans="12:12" ht="15.75" customHeight="1" x14ac:dyDescent="0.35">
      <c r="L13846" s="27" t="str">
        <f t="shared" si="216"/>
        <v/>
      </c>
    </row>
    <row r="13847" spans="12:12" ht="15.75" customHeight="1" x14ac:dyDescent="0.35">
      <c r="L13847" s="27" t="str">
        <f t="shared" si="216"/>
        <v/>
      </c>
    </row>
    <row r="13848" spans="12:12" ht="15.75" customHeight="1" x14ac:dyDescent="0.35">
      <c r="L13848" s="27" t="str">
        <f t="shared" si="216"/>
        <v/>
      </c>
    </row>
    <row r="13849" spans="12:12" ht="15.75" customHeight="1" x14ac:dyDescent="0.35">
      <c r="L13849" s="27" t="str">
        <f t="shared" si="216"/>
        <v/>
      </c>
    </row>
    <row r="13850" spans="12:12" ht="15.75" customHeight="1" x14ac:dyDescent="0.35">
      <c r="L13850" s="27" t="str">
        <f t="shared" si="216"/>
        <v/>
      </c>
    </row>
    <row r="13851" spans="12:12" ht="15.75" customHeight="1" x14ac:dyDescent="0.35">
      <c r="L13851" s="27" t="str">
        <f t="shared" si="216"/>
        <v/>
      </c>
    </row>
    <row r="13852" spans="12:12" ht="15.75" customHeight="1" x14ac:dyDescent="0.35">
      <c r="L13852" s="27" t="str">
        <f t="shared" si="216"/>
        <v/>
      </c>
    </row>
    <row r="13853" spans="12:12" ht="15.75" customHeight="1" x14ac:dyDescent="0.35">
      <c r="L13853" s="27" t="str">
        <f t="shared" si="216"/>
        <v/>
      </c>
    </row>
    <row r="13854" spans="12:12" ht="15.75" customHeight="1" x14ac:dyDescent="0.35">
      <c r="L13854" s="27" t="str">
        <f t="shared" si="216"/>
        <v/>
      </c>
    </row>
    <row r="13855" spans="12:12" ht="15.75" customHeight="1" x14ac:dyDescent="0.35">
      <c r="L13855" s="27" t="str">
        <f t="shared" si="216"/>
        <v/>
      </c>
    </row>
    <row r="13856" spans="12:12" ht="15.75" customHeight="1" x14ac:dyDescent="0.35">
      <c r="L13856" s="27" t="str">
        <f t="shared" si="216"/>
        <v/>
      </c>
    </row>
    <row r="13857" spans="12:12" ht="15.75" customHeight="1" x14ac:dyDescent="0.35">
      <c r="L13857" s="27" t="str">
        <f t="shared" si="216"/>
        <v/>
      </c>
    </row>
    <row r="13858" spans="12:12" ht="15.75" customHeight="1" x14ac:dyDescent="0.35">
      <c r="L13858" s="27" t="str">
        <f t="shared" si="216"/>
        <v/>
      </c>
    </row>
    <row r="13859" spans="12:12" ht="15.75" customHeight="1" x14ac:dyDescent="0.35">
      <c r="L13859" s="27" t="str">
        <f t="shared" si="216"/>
        <v/>
      </c>
    </row>
    <row r="13860" spans="12:12" ht="15.75" customHeight="1" x14ac:dyDescent="0.35">
      <c r="L13860" s="27" t="str">
        <f t="shared" si="216"/>
        <v/>
      </c>
    </row>
    <row r="13861" spans="12:12" ht="15.75" customHeight="1" x14ac:dyDescent="0.35">
      <c r="L13861" s="27" t="str">
        <f t="shared" si="216"/>
        <v/>
      </c>
    </row>
    <row r="13862" spans="12:12" ht="15.75" customHeight="1" x14ac:dyDescent="0.35">
      <c r="L13862" s="27" t="str">
        <f t="shared" si="216"/>
        <v/>
      </c>
    </row>
    <row r="13863" spans="12:12" ht="15.75" customHeight="1" x14ac:dyDescent="0.35">
      <c r="L13863" s="27" t="str">
        <f t="shared" si="216"/>
        <v/>
      </c>
    </row>
    <row r="13864" spans="12:12" ht="15.75" customHeight="1" x14ac:dyDescent="0.35">
      <c r="L13864" s="27" t="str">
        <f t="shared" si="216"/>
        <v/>
      </c>
    </row>
    <row r="13865" spans="12:12" ht="15.75" customHeight="1" x14ac:dyDescent="0.35">
      <c r="L13865" s="27" t="str">
        <f t="shared" si="216"/>
        <v/>
      </c>
    </row>
    <row r="13866" spans="12:12" ht="15.75" customHeight="1" x14ac:dyDescent="0.35">
      <c r="L13866" s="27" t="str">
        <f t="shared" si="216"/>
        <v/>
      </c>
    </row>
    <row r="13867" spans="12:12" ht="15.75" customHeight="1" x14ac:dyDescent="0.35">
      <c r="L13867" s="27" t="str">
        <f t="shared" si="216"/>
        <v/>
      </c>
    </row>
    <row r="13868" spans="12:12" ht="15.75" customHeight="1" x14ac:dyDescent="0.35">
      <c r="L13868" s="27" t="str">
        <f t="shared" si="216"/>
        <v/>
      </c>
    </row>
    <row r="13869" spans="12:12" ht="15.75" customHeight="1" x14ac:dyDescent="0.35">
      <c r="L13869" s="27" t="str">
        <f t="shared" si="216"/>
        <v/>
      </c>
    </row>
    <row r="13870" spans="12:12" ht="15.75" customHeight="1" x14ac:dyDescent="0.35">
      <c r="L13870" s="27" t="str">
        <f t="shared" si="216"/>
        <v/>
      </c>
    </row>
    <row r="13871" spans="12:12" ht="15.75" customHeight="1" x14ac:dyDescent="0.35">
      <c r="L13871" s="27" t="str">
        <f t="shared" si="216"/>
        <v/>
      </c>
    </row>
    <row r="13872" spans="12:12" ht="15.75" customHeight="1" x14ac:dyDescent="0.35">
      <c r="L13872" s="27" t="str">
        <f t="shared" si="216"/>
        <v/>
      </c>
    </row>
    <row r="13873" spans="12:12" ht="15.75" customHeight="1" x14ac:dyDescent="0.35">
      <c r="L13873" s="27" t="str">
        <f t="shared" si="216"/>
        <v/>
      </c>
    </row>
    <row r="13874" spans="12:12" ht="15.75" customHeight="1" x14ac:dyDescent="0.35">
      <c r="L13874" s="27" t="str">
        <f t="shared" si="216"/>
        <v/>
      </c>
    </row>
    <row r="13875" spans="12:12" ht="15.75" customHeight="1" x14ac:dyDescent="0.35">
      <c r="L13875" s="27" t="str">
        <f t="shared" si="216"/>
        <v/>
      </c>
    </row>
    <row r="13876" spans="12:12" ht="15.75" customHeight="1" x14ac:dyDescent="0.35">
      <c r="L13876" s="27" t="str">
        <f t="shared" si="216"/>
        <v/>
      </c>
    </row>
    <row r="13877" spans="12:12" ht="15.75" customHeight="1" x14ac:dyDescent="0.35">
      <c r="L13877" s="27" t="str">
        <f t="shared" si="216"/>
        <v/>
      </c>
    </row>
    <row r="13878" spans="12:12" ht="15.75" customHeight="1" x14ac:dyDescent="0.35">
      <c r="L13878" s="27" t="str">
        <f t="shared" si="216"/>
        <v/>
      </c>
    </row>
    <row r="13879" spans="12:12" ht="15.75" customHeight="1" x14ac:dyDescent="0.35">
      <c r="L13879" s="27" t="str">
        <f t="shared" si="216"/>
        <v/>
      </c>
    </row>
    <row r="13880" spans="12:12" ht="15.75" customHeight="1" x14ac:dyDescent="0.35">
      <c r="L13880" s="27" t="str">
        <f t="shared" si="216"/>
        <v/>
      </c>
    </row>
    <row r="13881" spans="12:12" ht="15.75" customHeight="1" x14ac:dyDescent="0.35">
      <c r="L13881" s="27" t="str">
        <f t="shared" si="216"/>
        <v/>
      </c>
    </row>
    <row r="13882" spans="12:12" ht="15.75" customHeight="1" x14ac:dyDescent="0.35">
      <c r="L13882" s="27" t="str">
        <f t="shared" si="216"/>
        <v/>
      </c>
    </row>
    <row r="13883" spans="12:12" ht="15.75" customHeight="1" x14ac:dyDescent="0.35">
      <c r="L13883" s="27" t="str">
        <f t="shared" si="216"/>
        <v/>
      </c>
    </row>
    <row r="13884" spans="12:12" ht="15.75" customHeight="1" x14ac:dyDescent="0.35">
      <c r="L13884" s="27" t="str">
        <f t="shared" si="216"/>
        <v/>
      </c>
    </row>
    <row r="13885" spans="12:12" ht="15.75" customHeight="1" x14ac:dyDescent="0.35">
      <c r="L13885" s="27" t="str">
        <f t="shared" si="216"/>
        <v/>
      </c>
    </row>
    <row r="13886" spans="12:12" ht="15.75" customHeight="1" x14ac:dyDescent="0.35">
      <c r="L13886" s="27" t="str">
        <f t="shared" si="216"/>
        <v/>
      </c>
    </row>
    <row r="13887" spans="12:12" ht="15.75" customHeight="1" x14ac:dyDescent="0.35">
      <c r="L13887" s="27" t="str">
        <f t="shared" si="216"/>
        <v/>
      </c>
    </row>
    <row r="13888" spans="12:12" ht="15.75" customHeight="1" x14ac:dyDescent="0.35">
      <c r="L13888" s="27" t="str">
        <f t="shared" si="216"/>
        <v/>
      </c>
    </row>
    <row r="13889" spans="12:12" ht="15.75" customHeight="1" x14ac:dyDescent="0.35">
      <c r="L13889" s="27" t="str">
        <f t="shared" si="216"/>
        <v/>
      </c>
    </row>
    <row r="13890" spans="12:12" ht="15.75" customHeight="1" x14ac:dyDescent="0.35">
      <c r="L13890" s="27" t="str">
        <f t="shared" si="216"/>
        <v/>
      </c>
    </row>
    <row r="13891" spans="12:12" ht="15.75" customHeight="1" x14ac:dyDescent="0.35">
      <c r="L13891" s="27" t="str">
        <f t="shared" si="216"/>
        <v/>
      </c>
    </row>
    <row r="13892" spans="12:12" ht="15.75" customHeight="1" x14ac:dyDescent="0.35">
      <c r="L13892" s="27" t="str">
        <f t="shared" si="216"/>
        <v/>
      </c>
    </row>
    <row r="13893" spans="12:12" ht="15.75" customHeight="1" x14ac:dyDescent="0.35">
      <c r="L13893" s="27" t="str">
        <f t="shared" ref="L13893:L13956" si="217">IF((T13893="N/A")+(ISBLANK(T13893)), IF(S13893="Critical", K13893+30, IF(S13893="High", K13893+30,IF(COUNTIF(S13893,"M*"), K13893+90, IF(S13893="Low", K13893+180,"")))),
IF(((U13893="Yes")*(T13893="Critical")), K13893+30, IF(((U13893="Yes")*(T13893="High")), K13893+30,  IF(((U13893="Yes")*(COUNTIF(S13893,"M*"))), K13893+90,  IF(((U13893="Yes")*(T13893="Low")), K13893+180, IF(S13893="Critical", K13893+30, IF(S13893="High", K13893+30,IF(COUNTIF(S13893,"M*"), K13893+90, IF(S13893="Low", K13893+180,"")))))))))</f>
        <v/>
      </c>
    </row>
    <row r="13894" spans="12:12" ht="15.75" customHeight="1" x14ac:dyDescent="0.35">
      <c r="L13894" s="27" t="str">
        <f t="shared" si="217"/>
        <v/>
      </c>
    </row>
    <row r="13895" spans="12:12" ht="15.75" customHeight="1" x14ac:dyDescent="0.35">
      <c r="L13895" s="27" t="str">
        <f t="shared" si="217"/>
        <v/>
      </c>
    </row>
    <row r="13896" spans="12:12" ht="15.75" customHeight="1" x14ac:dyDescent="0.35">
      <c r="L13896" s="27" t="str">
        <f t="shared" si="217"/>
        <v/>
      </c>
    </row>
    <row r="13897" spans="12:12" ht="15.75" customHeight="1" x14ac:dyDescent="0.35">
      <c r="L13897" s="27" t="str">
        <f t="shared" si="217"/>
        <v/>
      </c>
    </row>
    <row r="13898" spans="12:12" ht="15.75" customHeight="1" x14ac:dyDescent="0.35">
      <c r="L13898" s="27" t="str">
        <f t="shared" si="217"/>
        <v/>
      </c>
    </row>
    <row r="13899" spans="12:12" ht="15.75" customHeight="1" x14ac:dyDescent="0.35">
      <c r="L13899" s="27" t="str">
        <f t="shared" si="217"/>
        <v/>
      </c>
    </row>
    <row r="13900" spans="12:12" ht="15.75" customHeight="1" x14ac:dyDescent="0.35">
      <c r="L13900" s="27" t="str">
        <f t="shared" si="217"/>
        <v/>
      </c>
    </row>
    <row r="13901" spans="12:12" ht="15.75" customHeight="1" x14ac:dyDescent="0.35">
      <c r="L13901" s="27" t="str">
        <f t="shared" si="217"/>
        <v/>
      </c>
    </row>
    <row r="13902" spans="12:12" ht="15.75" customHeight="1" x14ac:dyDescent="0.35">
      <c r="L13902" s="27" t="str">
        <f t="shared" si="217"/>
        <v/>
      </c>
    </row>
    <row r="13903" spans="12:12" ht="15.75" customHeight="1" x14ac:dyDescent="0.35">
      <c r="L13903" s="27" t="str">
        <f t="shared" si="217"/>
        <v/>
      </c>
    </row>
    <row r="13904" spans="12:12" ht="15.75" customHeight="1" x14ac:dyDescent="0.35">
      <c r="L13904" s="27" t="str">
        <f t="shared" si="217"/>
        <v/>
      </c>
    </row>
    <row r="13905" spans="12:12" ht="15.75" customHeight="1" x14ac:dyDescent="0.35">
      <c r="L13905" s="27" t="str">
        <f t="shared" si="217"/>
        <v/>
      </c>
    </row>
    <row r="13906" spans="12:12" ht="15.75" customHeight="1" x14ac:dyDescent="0.35">
      <c r="L13906" s="27" t="str">
        <f t="shared" si="217"/>
        <v/>
      </c>
    </row>
    <row r="13907" spans="12:12" ht="15.75" customHeight="1" x14ac:dyDescent="0.35">
      <c r="L13907" s="27" t="str">
        <f t="shared" si="217"/>
        <v/>
      </c>
    </row>
    <row r="13908" spans="12:12" ht="15.75" customHeight="1" x14ac:dyDescent="0.35">
      <c r="L13908" s="27" t="str">
        <f t="shared" si="217"/>
        <v/>
      </c>
    </row>
    <row r="13909" spans="12:12" ht="15.75" customHeight="1" x14ac:dyDescent="0.35">
      <c r="L13909" s="27" t="str">
        <f t="shared" si="217"/>
        <v/>
      </c>
    </row>
    <row r="13910" spans="12:12" ht="15.75" customHeight="1" x14ac:dyDescent="0.35">
      <c r="L13910" s="27" t="str">
        <f t="shared" si="217"/>
        <v/>
      </c>
    </row>
    <row r="13911" spans="12:12" ht="15.75" customHeight="1" x14ac:dyDescent="0.35">
      <c r="L13911" s="27" t="str">
        <f t="shared" si="217"/>
        <v/>
      </c>
    </row>
    <row r="13912" spans="12:12" ht="15.75" customHeight="1" x14ac:dyDescent="0.35">
      <c r="L13912" s="27" t="str">
        <f t="shared" si="217"/>
        <v/>
      </c>
    </row>
    <row r="13913" spans="12:12" ht="15.75" customHeight="1" x14ac:dyDescent="0.35">
      <c r="L13913" s="27" t="str">
        <f t="shared" si="217"/>
        <v/>
      </c>
    </row>
    <row r="13914" spans="12:12" ht="15.75" customHeight="1" x14ac:dyDescent="0.35">
      <c r="L13914" s="27" t="str">
        <f t="shared" si="217"/>
        <v/>
      </c>
    </row>
    <row r="13915" spans="12:12" ht="15.75" customHeight="1" x14ac:dyDescent="0.35">
      <c r="L13915" s="27" t="str">
        <f t="shared" si="217"/>
        <v/>
      </c>
    </row>
    <row r="13916" spans="12:12" ht="15.75" customHeight="1" x14ac:dyDescent="0.35">
      <c r="L13916" s="27" t="str">
        <f t="shared" si="217"/>
        <v/>
      </c>
    </row>
    <row r="13917" spans="12:12" ht="15.75" customHeight="1" x14ac:dyDescent="0.35">
      <c r="L13917" s="27" t="str">
        <f t="shared" si="217"/>
        <v/>
      </c>
    </row>
    <row r="13918" spans="12:12" ht="15.75" customHeight="1" x14ac:dyDescent="0.35">
      <c r="L13918" s="27" t="str">
        <f t="shared" si="217"/>
        <v/>
      </c>
    </row>
    <row r="13919" spans="12:12" ht="15.75" customHeight="1" x14ac:dyDescent="0.35">
      <c r="L13919" s="27" t="str">
        <f t="shared" si="217"/>
        <v/>
      </c>
    </row>
    <row r="13920" spans="12:12" ht="15.75" customHeight="1" x14ac:dyDescent="0.35">
      <c r="L13920" s="27" t="str">
        <f t="shared" si="217"/>
        <v/>
      </c>
    </row>
    <row r="13921" spans="12:12" ht="15.75" customHeight="1" x14ac:dyDescent="0.35">
      <c r="L13921" s="27" t="str">
        <f t="shared" si="217"/>
        <v/>
      </c>
    </row>
    <row r="13922" spans="12:12" ht="15.75" customHeight="1" x14ac:dyDescent="0.35">
      <c r="L13922" s="27" t="str">
        <f t="shared" si="217"/>
        <v/>
      </c>
    </row>
    <row r="13923" spans="12:12" ht="15.75" customHeight="1" x14ac:dyDescent="0.35">
      <c r="L13923" s="27" t="str">
        <f t="shared" si="217"/>
        <v/>
      </c>
    </row>
    <row r="13924" spans="12:12" ht="15.75" customHeight="1" x14ac:dyDescent="0.35">
      <c r="L13924" s="27" t="str">
        <f t="shared" si="217"/>
        <v/>
      </c>
    </row>
    <row r="13925" spans="12:12" ht="15.75" customHeight="1" x14ac:dyDescent="0.35">
      <c r="L13925" s="27" t="str">
        <f t="shared" si="217"/>
        <v/>
      </c>
    </row>
    <row r="13926" spans="12:12" ht="15.75" customHeight="1" x14ac:dyDescent="0.35">
      <c r="L13926" s="27" t="str">
        <f t="shared" si="217"/>
        <v/>
      </c>
    </row>
    <row r="13927" spans="12:12" ht="15.75" customHeight="1" x14ac:dyDescent="0.35">
      <c r="L13927" s="27" t="str">
        <f t="shared" si="217"/>
        <v/>
      </c>
    </row>
    <row r="13928" spans="12:12" ht="15.75" customHeight="1" x14ac:dyDescent="0.35">
      <c r="L13928" s="27" t="str">
        <f t="shared" si="217"/>
        <v/>
      </c>
    </row>
    <row r="13929" spans="12:12" ht="15.75" customHeight="1" x14ac:dyDescent="0.35">
      <c r="L13929" s="27" t="str">
        <f t="shared" si="217"/>
        <v/>
      </c>
    </row>
    <row r="13930" spans="12:12" ht="15.75" customHeight="1" x14ac:dyDescent="0.35">
      <c r="L13930" s="27" t="str">
        <f t="shared" si="217"/>
        <v/>
      </c>
    </row>
    <row r="13931" spans="12:12" ht="15.75" customHeight="1" x14ac:dyDescent="0.35">
      <c r="L13931" s="27" t="str">
        <f t="shared" si="217"/>
        <v/>
      </c>
    </row>
    <row r="13932" spans="12:12" ht="15.75" customHeight="1" x14ac:dyDescent="0.35">
      <c r="L13932" s="27" t="str">
        <f t="shared" si="217"/>
        <v/>
      </c>
    </row>
    <row r="13933" spans="12:12" ht="15.75" customHeight="1" x14ac:dyDescent="0.35">
      <c r="L13933" s="27" t="str">
        <f t="shared" si="217"/>
        <v/>
      </c>
    </row>
    <row r="13934" spans="12:12" ht="15.75" customHeight="1" x14ac:dyDescent="0.35">
      <c r="L13934" s="27" t="str">
        <f t="shared" si="217"/>
        <v/>
      </c>
    </row>
    <row r="13935" spans="12:12" ht="15.75" customHeight="1" x14ac:dyDescent="0.35">
      <c r="L13935" s="27" t="str">
        <f t="shared" si="217"/>
        <v/>
      </c>
    </row>
    <row r="13936" spans="12:12" ht="15.75" customHeight="1" x14ac:dyDescent="0.35">
      <c r="L13936" s="27" t="str">
        <f t="shared" si="217"/>
        <v/>
      </c>
    </row>
    <row r="13937" spans="12:12" ht="15.75" customHeight="1" x14ac:dyDescent="0.35">
      <c r="L13937" s="27" t="str">
        <f t="shared" si="217"/>
        <v/>
      </c>
    </row>
    <row r="13938" spans="12:12" ht="15.75" customHeight="1" x14ac:dyDescent="0.35">
      <c r="L13938" s="27" t="str">
        <f t="shared" si="217"/>
        <v/>
      </c>
    </row>
    <row r="13939" spans="12:12" ht="15.75" customHeight="1" x14ac:dyDescent="0.35">
      <c r="L13939" s="27" t="str">
        <f t="shared" si="217"/>
        <v/>
      </c>
    </row>
    <row r="13940" spans="12:12" ht="15.75" customHeight="1" x14ac:dyDescent="0.35">
      <c r="L13940" s="27" t="str">
        <f t="shared" si="217"/>
        <v/>
      </c>
    </row>
    <row r="13941" spans="12:12" ht="15.75" customHeight="1" x14ac:dyDescent="0.35">
      <c r="L13941" s="27" t="str">
        <f t="shared" si="217"/>
        <v/>
      </c>
    </row>
    <row r="13942" spans="12:12" ht="15.75" customHeight="1" x14ac:dyDescent="0.35">
      <c r="L13942" s="27" t="str">
        <f t="shared" si="217"/>
        <v/>
      </c>
    </row>
    <row r="13943" spans="12:12" ht="15.75" customHeight="1" x14ac:dyDescent="0.35">
      <c r="L13943" s="27" t="str">
        <f t="shared" si="217"/>
        <v/>
      </c>
    </row>
    <row r="13944" spans="12:12" ht="15.75" customHeight="1" x14ac:dyDescent="0.35">
      <c r="L13944" s="27" t="str">
        <f t="shared" si="217"/>
        <v/>
      </c>
    </row>
    <row r="13945" spans="12:12" ht="15.75" customHeight="1" x14ac:dyDescent="0.35">
      <c r="L13945" s="27" t="str">
        <f t="shared" si="217"/>
        <v/>
      </c>
    </row>
    <row r="13946" spans="12:12" ht="15.75" customHeight="1" x14ac:dyDescent="0.35">
      <c r="L13946" s="27" t="str">
        <f t="shared" si="217"/>
        <v/>
      </c>
    </row>
    <row r="13947" spans="12:12" ht="15.75" customHeight="1" x14ac:dyDescent="0.35">
      <c r="L13947" s="27" t="str">
        <f t="shared" si="217"/>
        <v/>
      </c>
    </row>
    <row r="13948" spans="12:12" ht="15.75" customHeight="1" x14ac:dyDescent="0.35">
      <c r="L13948" s="27" t="str">
        <f t="shared" si="217"/>
        <v/>
      </c>
    </row>
    <row r="13949" spans="12:12" ht="15.75" customHeight="1" x14ac:dyDescent="0.35">
      <c r="L13949" s="27" t="str">
        <f t="shared" si="217"/>
        <v/>
      </c>
    </row>
    <row r="13950" spans="12:12" ht="15.75" customHeight="1" x14ac:dyDescent="0.35">
      <c r="L13950" s="27" t="str">
        <f t="shared" si="217"/>
        <v/>
      </c>
    </row>
    <row r="13951" spans="12:12" ht="15.75" customHeight="1" x14ac:dyDescent="0.35">
      <c r="L13951" s="27" t="str">
        <f t="shared" si="217"/>
        <v/>
      </c>
    </row>
    <row r="13952" spans="12:12" ht="15.75" customHeight="1" x14ac:dyDescent="0.35">
      <c r="L13952" s="27" t="str">
        <f t="shared" si="217"/>
        <v/>
      </c>
    </row>
    <row r="13953" spans="12:12" ht="15.75" customHeight="1" x14ac:dyDescent="0.35">
      <c r="L13953" s="27" t="str">
        <f t="shared" si="217"/>
        <v/>
      </c>
    </row>
    <row r="13954" spans="12:12" ht="15.75" customHeight="1" x14ac:dyDescent="0.35">
      <c r="L13954" s="27" t="str">
        <f t="shared" si="217"/>
        <v/>
      </c>
    </row>
    <row r="13955" spans="12:12" ht="15.75" customHeight="1" x14ac:dyDescent="0.35">
      <c r="L13955" s="27" t="str">
        <f t="shared" si="217"/>
        <v/>
      </c>
    </row>
    <row r="13956" spans="12:12" ht="15.75" customHeight="1" x14ac:dyDescent="0.35">
      <c r="L13956" s="27" t="str">
        <f t="shared" si="217"/>
        <v/>
      </c>
    </row>
    <row r="13957" spans="12:12" ht="15.75" customHeight="1" x14ac:dyDescent="0.35">
      <c r="L13957" s="27" t="str">
        <f t="shared" ref="L13957:L14020" si="218">IF((T13957="N/A")+(ISBLANK(T13957)), IF(S13957="Critical", K13957+30, IF(S13957="High", K13957+30,IF(COUNTIF(S13957,"M*"), K13957+90, IF(S13957="Low", K13957+180,"")))),
IF(((U13957="Yes")*(T13957="Critical")), K13957+30, IF(((U13957="Yes")*(T13957="High")), K13957+30,  IF(((U13957="Yes")*(COUNTIF(S13957,"M*"))), K13957+90,  IF(((U13957="Yes")*(T13957="Low")), K13957+180, IF(S13957="Critical", K13957+30, IF(S13957="High", K13957+30,IF(COUNTIF(S13957,"M*"), K13957+90, IF(S13957="Low", K13957+180,"")))))))))</f>
        <v/>
      </c>
    </row>
    <row r="13958" spans="12:12" ht="15.75" customHeight="1" x14ac:dyDescent="0.35">
      <c r="L13958" s="27" t="str">
        <f t="shared" si="218"/>
        <v/>
      </c>
    </row>
    <row r="13959" spans="12:12" ht="15.75" customHeight="1" x14ac:dyDescent="0.35">
      <c r="L13959" s="27" t="str">
        <f t="shared" si="218"/>
        <v/>
      </c>
    </row>
    <row r="13960" spans="12:12" ht="15.75" customHeight="1" x14ac:dyDescent="0.35">
      <c r="L13960" s="27" t="str">
        <f t="shared" si="218"/>
        <v/>
      </c>
    </row>
    <row r="13961" spans="12:12" ht="15.75" customHeight="1" x14ac:dyDescent="0.35">
      <c r="L13961" s="27" t="str">
        <f t="shared" si="218"/>
        <v/>
      </c>
    </row>
    <row r="13962" spans="12:12" ht="15.75" customHeight="1" x14ac:dyDescent="0.35">
      <c r="L13962" s="27" t="str">
        <f t="shared" si="218"/>
        <v/>
      </c>
    </row>
    <row r="13963" spans="12:12" ht="15.75" customHeight="1" x14ac:dyDescent="0.35">
      <c r="L13963" s="27" t="str">
        <f t="shared" si="218"/>
        <v/>
      </c>
    </row>
    <row r="13964" spans="12:12" ht="15.75" customHeight="1" x14ac:dyDescent="0.35">
      <c r="L13964" s="27" t="str">
        <f t="shared" si="218"/>
        <v/>
      </c>
    </row>
    <row r="13965" spans="12:12" ht="15.75" customHeight="1" x14ac:dyDescent="0.35">
      <c r="L13965" s="27" t="str">
        <f t="shared" si="218"/>
        <v/>
      </c>
    </row>
    <row r="13966" spans="12:12" ht="15.75" customHeight="1" x14ac:dyDescent="0.35">
      <c r="L13966" s="27" t="str">
        <f t="shared" si="218"/>
        <v/>
      </c>
    </row>
    <row r="13967" spans="12:12" ht="15.75" customHeight="1" x14ac:dyDescent="0.35">
      <c r="L13967" s="27" t="str">
        <f t="shared" si="218"/>
        <v/>
      </c>
    </row>
    <row r="13968" spans="12:12" ht="15.75" customHeight="1" x14ac:dyDescent="0.35">
      <c r="L13968" s="27" t="str">
        <f t="shared" si="218"/>
        <v/>
      </c>
    </row>
    <row r="13969" spans="12:12" ht="15.75" customHeight="1" x14ac:dyDescent="0.35">
      <c r="L13969" s="27" t="str">
        <f t="shared" si="218"/>
        <v/>
      </c>
    </row>
    <row r="13970" spans="12:12" ht="15.75" customHeight="1" x14ac:dyDescent="0.35">
      <c r="L13970" s="27" t="str">
        <f t="shared" si="218"/>
        <v/>
      </c>
    </row>
    <row r="13971" spans="12:12" ht="15.75" customHeight="1" x14ac:dyDescent="0.35">
      <c r="L13971" s="27" t="str">
        <f t="shared" si="218"/>
        <v/>
      </c>
    </row>
    <row r="13972" spans="12:12" ht="15.75" customHeight="1" x14ac:dyDescent="0.35">
      <c r="L13972" s="27" t="str">
        <f t="shared" si="218"/>
        <v/>
      </c>
    </row>
    <row r="13973" spans="12:12" ht="15.75" customHeight="1" x14ac:dyDescent="0.35">
      <c r="L13973" s="27" t="str">
        <f t="shared" si="218"/>
        <v/>
      </c>
    </row>
    <row r="13974" spans="12:12" ht="15.75" customHeight="1" x14ac:dyDescent="0.35">
      <c r="L13974" s="27" t="str">
        <f t="shared" si="218"/>
        <v/>
      </c>
    </row>
    <row r="13975" spans="12:12" ht="15.75" customHeight="1" x14ac:dyDescent="0.35">
      <c r="L13975" s="27" t="str">
        <f t="shared" si="218"/>
        <v/>
      </c>
    </row>
    <row r="13976" spans="12:12" ht="15.75" customHeight="1" x14ac:dyDescent="0.35">
      <c r="L13976" s="27" t="str">
        <f t="shared" si="218"/>
        <v/>
      </c>
    </row>
    <row r="13977" spans="12:12" ht="15.75" customHeight="1" x14ac:dyDescent="0.35">
      <c r="L13977" s="27" t="str">
        <f t="shared" si="218"/>
        <v/>
      </c>
    </row>
    <row r="13978" spans="12:12" ht="15.75" customHeight="1" x14ac:dyDescent="0.35">
      <c r="L13978" s="27" t="str">
        <f t="shared" si="218"/>
        <v/>
      </c>
    </row>
    <row r="13979" spans="12:12" ht="15.75" customHeight="1" x14ac:dyDescent="0.35">
      <c r="L13979" s="27" t="str">
        <f t="shared" si="218"/>
        <v/>
      </c>
    </row>
    <row r="13980" spans="12:12" ht="15.75" customHeight="1" x14ac:dyDescent="0.35">
      <c r="L13980" s="27" t="str">
        <f t="shared" si="218"/>
        <v/>
      </c>
    </row>
    <row r="13981" spans="12:12" ht="15.75" customHeight="1" x14ac:dyDescent="0.35">
      <c r="L13981" s="27" t="str">
        <f t="shared" si="218"/>
        <v/>
      </c>
    </row>
    <row r="13982" spans="12:12" ht="15.75" customHeight="1" x14ac:dyDescent="0.35">
      <c r="L13982" s="27" t="str">
        <f t="shared" si="218"/>
        <v/>
      </c>
    </row>
    <row r="13983" spans="12:12" ht="15.75" customHeight="1" x14ac:dyDescent="0.35">
      <c r="L13983" s="27" t="str">
        <f t="shared" si="218"/>
        <v/>
      </c>
    </row>
    <row r="13984" spans="12:12" ht="15.75" customHeight="1" x14ac:dyDescent="0.35">
      <c r="L13984" s="27" t="str">
        <f t="shared" si="218"/>
        <v/>
      </c>
    </row>
    <row r="13985" spans="12:12" ht="15.75" customHeight="1" x14ac:dyDescent="0.35">
      <c r="L13985" s="27" t="str">
        <f t="shared" si="218"/>
        <v/>
      </c>
    </row>
    <row r="13986" spans="12:12" ht="15.75" customHeight="1" x14ac:dyDescent="0.35">
      <c r="L13986" s="27" t="str">
        <f t="shared" si="218"/>
        <v/>
      </c>
    </row>
    <row r="13987" spans="12:12" ht="15.75" customHeight="1" x14ac:dyDescent="0.35">
      <c r="L13987" s="27" t="str">
        <f t="shared" si="218"/>
        <v/>
      </c>
    </row>
    <row r="13988" spans="12:12" ht="15.75" customHeight="1" x14ac:dyDescent="0.35">
      <c r="L13988" s="27" t="str">
        <f t="shared" si="218"/>
        <v/>
      </c>
    </row>
    <row r="13989" spans="12:12" ht="15.75" customHeight="1" x14ac:dyDescent="0.35">
      <c r="L13989" s="27" t="str">
        <f t="shared" si="218"/>
        <v/>
      </c>
    </row>
    <row r="13990" spans="12:12" ht="15.75" customHeight="1" x14ac:dyDescent="0.35">
      <c r="L13990" s="27" t="str">
        <f t="shared" si="218"/>
        <v/>
      </c>
    </row>
    <row r="13991" spans="12:12" ht="15.75" customHeight="1" x14ac:dyDescent="0.35">
      <c r="L13991" s="27" t="str">
        <f t="shared" si="218"/>
        <v/>
      </c>
    </row>
    <row r="13992" spans="12:12" ht="15.75" customHeight="1" x14ac:dyDescent="0.35">
      <c r="L13992" s="27" t="str">
        <f t="shared" si="218"/>
        <v/>
      </c>
    </row>
    <row r="13993" spans="12:12" ht="15.75" customHeight="1" x14ac:dyDescent="0.35">
      <c r="L13993" s="27" t="str">
        <f t="shared" si="218"/>
        <v/>
      </c>
    </row>
    <row r="13994" spans="12:12" ht="15.75" customHeight="1" x14ac:dyDescent="0.35">
      <c r="L13994" s="27" t="str">
        <f t="shared" si="218"/>
        <v/>
      </c>
    </row>
    <row r="13995" spans="12:12" ht="15.75" customHeight="1" x14ac:dyDescent="0.35">
      <c r="L13995" s="27" t="str">
        <f t="shared" si="218"/>
        <v/>
      </c>
    </row>
    <row r="13996" spans="12:12" ht="15.75" customHeight="1" x14ac:dyDescent="0.35">
      <c r="L13996" s="27" t="str">
        <f t="shared" si="218"/>
        <v/>
      </c>
    </row>
    <row r="13997" spans="12:12" ht="15.75" customHeight="1" x14ac:dyDescent="0.35">
      <c r="L13997" s="27" t="str">
        <f t="shared" si="218"/>
        <v/>
      </c>
    </row>
    <row r="13998" spans="12:12" ht="15.75" customHeight="1" x14ac:dyDescent="0.35">
      <c r="L13998" s="27" t="str">
        <f t="shared" si="218"/>
        <v/>
      </c>
    </row>
    <row r="13999" spans="12:12" ht="15.75" customHeight="1" x14ac:dyDescent="0.35">
      <c r="L13999" s="27" t="str">
        <f t="shared" si="218"/>
        <v/>
      </c>
    </row>
    <row r="14000" spans="12:12" ht="15.75" customHeight="1" x14ac:dyDescent="0.35">
      <c r="L14000" s="27" t="str">
        <f t="shared" si="218"/>
        <v/>
      </c>
    </row>
    <row r="14001" spans="12:12" ht="15.75" customHeight="1" x14ac:dyDescent="0.35">
      <c r="L14001" s="27" t="str">
        <f t="shared" si="218"/>
        <v/>
      </c>
    </row>
    <row r="14002" spans="12:12" ht="15.75" customHeight="1" x14ac:dyDescent="0.35">
      <c r="L14002" s="27" t="str">
        <f t="shared" si="218"/>
        <v/>
      </c>
    </row>
    <row r="14003" spans="12:12" ht="15.75" customHeight="1" x14ac:dyDescent="0.35">
      <c r="L14003" s="27" t="str">
        <f t="shared" si="218"/>
        <v/>
      </c>
    </row>
    <row r="14004" spans="12:12" ht="15.75" customHeight="1" x14ac:dyDescent="0.35">
      <c r="L14004" s="27" t="str">
        <f t="shared" si="218"/>
        <v/>
      </c>
    </row>
    <row r="14005" spans="12:12" ht="15.75" customHeight="1" x14ac:dyDescent="0.35">
      <c r="L14005" s="27" t="str">
        <f t="shared" si="218"/>
        <v/>
      </c>
    </row>
    <row r="14006" spans="12:12" ht="15.75" customHeight="1" x14ac:dyDescent="0.35">
      <c r="L14006" s="27" t="str">
        <f t="shared" si="218"/>
        <v/>
      </c>
    </row>
    <row r="14007" spans="12:12" ht="15.75" customHeight="1" x14ac:dyDescent="0.35">
      <c r="L14007" s="27" t="str">
        <f t="shared" si="218"/>
        <v/>
      </c>
    </row>
    <row r="14008" spans="12:12" ht="15.75" customHeight="1" x14ac:dyDescent="0.35">
      <c r="L14008" s="27" t="str">
        <f t="shared" si="218"/>
        <v/>
      </c>
    </row>
    <row r="14009" spans="12:12" ht="15.75" customHeight="1" x14ac:dyDescent="0.35">
      <c r="L14009" s="27" t="str">
        <f t="shared" si="218"/>
        <v/>
      </c>
    </row>
    <row r="14010" spans="12:12" ht="15.75" customHeight="1" x14ac:dyDescent="0.35">
      <c r="L14010" s="27" t="str">
        <f t="shared" si="218"/>
        <v/>
      </c>
    </row>
    <row r="14011" spans="12:12" ht="15.75" customHeight="1" x14ac:dyDescent="0.35">
      <c r="L14011" s="27" t="str">
        <f t="shared" si="218"/>
        <v/>
      </c>
    </row>
    <row r="14012" spans="12:12" ht="15.75" customHeight="1" x14ac:dyDescent="0.35">
      <c r="L14012" s="27" t="str">
        <f t="shared" si="218"/>
        <v/>
      </c>
    </row>
    <row r="14013" spans="12:12" ht="15.75" customHeight="1" x14ac:dyDescent="0.35">
      <c r="L14013" s="27" t="str">
        <f t="shared" si="218"/>
        <v/>
      </c>
    </row>
    <row r="14014" spans="12:12" ht="15.75" customHeight="1" x14ac:dyDescent="0.35">
      <c r="L14014" s="27" t="str">
        <f t="shared" si="218"/>
        <v/>
      </c>
    </row>
    <row r="14015" spans="12:12" ht="15.75" customHeight="1" x14ac:dyDescent="0.35">
      <c r="L14015" s="27" t="str">
        <f t="shared" si="218"/>
        <v/>
      </c>
    </row>
    <row r="14016" spans="12:12" ht="15.75" customHeight="1" x14ac:dyDescent="0.35">
      <c r="L14016" s="27" t="str">
        <f t="shared" si="218"/>
        <v/>
      </c>
    </row>
    <row r="14017" spans="12:12" ht="15.75" customHeight="1" x14ac:dyDescent="0.35">
      <c r="L14017" s="27" t="str">
        <f t="shared" si="218"/>
        <v/>
      </c>
    </row>
    <row r="14018" spans="12:12" ht="15.75" customHeight="1" x14ac:dyDescent="0.35">
      <c r="L14018" s="27" t="str">
        <f t="shared" si="218"/>
        <v/>
      </c>
    </row>
    <row r="14019" spans="12:12" ht="15.75" customHeight="1" x14ac:dyDescent="0.35">
      <c r="L14019" s="27" t="str">
        <f t="shared" si="218"/>
        <v/>
      </c>
    </row>
    <row r="14020" spans="12:12" ht="15.75" customHeight="1" x14ac:dyDescent="0.35">
      <c r="L14020" s="27" t="str">
        <f t="shared" si="218"/>
        <v/>
      </c>
    </row>
    <row r="14021" spans="12:12" ht="15.75" customHeight="1" x14ac:dyDescent="0.35">
      <c r="L14021" s="27" t="str">
        <f t="shared" ref="L14021:L14084" si="219">IF((T14021="N/A")+(ISBLANK(T14021)), IF(S14021="Critical", K14021+30, IF(S14021="High", K14021+30,IF(COUNTIF(S14021,"M*"), K14021+90, IF(S14021="Low", K14021+180,"")))),
IF(((U14021="Yes")*(T14021="Critical")), K14021+30, IF(((U14021="Yes")*(T14021="High")), K14021+30,  IF(((U14021="Yes")*(COUNTIF(S14021,"M*"))), K14021+90,  IF(((U14021="Yes")*(T14021="Low")), K14021+180, IF(S14021="Critical", K14021+30, IF(S14021="High", K14021+30,IF(COUNTIF(S14021,"M*"), K14021+90, IF(S14021="Low", K14021+180,"")))))))))</f>
        <v/>
      </c>
    </row>
    <row r="14022" spans="12:12" ht="15.75" customHeight="1" x14ac:dyDescent="0.35">
      <c r="L14022" s="27" t="str">
        <f t="shared" si="219"/>
        <v/>
      </c>
    </row>
    <row r="14023" spans="12:12" ht="15.75" customHeight="1" x14ac:dyDescent="0.35">
      <c r="L14023" s="27" t="str">
        <f t="shared" si="219"/>
        <v/>
      </c>
    </row>
    <row r="14024" spans="12:12" ht="15.75" customHeight="1" x14ac:dyDescent="0.35">
      <c r="L14024" s="27" t="str">
        <f t="shared" si="219"/>
        <v/>
      </c>
    </row>
    <row r="14025" spans="12:12" ht="15.75" customHeight="1" x14ac:dyDescent="0.35">
      <c r="L14025" s="27" t="str">
        <f t="shared" si="219"/>
        <v/>
      </c>
    </row>
    <row r="14026" spans="12:12" ht="15.75" customHeight="1" x14ac:dyDescent="0.35">
      <c r="L14026" s="27" t="str">
        <f t="shared" si="219"/>
        <v/>
      </c>
    </row>
    <row r="14027" spans="12:12" ht="15.75" customHeight="1" x14ac:dyDescent="0.35">
      <c r="L14027" s="27" t="str">
        <f t="shared" si="219"/>
        <v/>
      </c>
    </row>
    <row r="14028" spans="12:12" ht="15.75" customHeight="1" x14ac:dyDescent="0.35">
      <c r="L14028" s="27" t="str">
        <f t="shared" si="219"/>
        <v/>
      </c>
    </row>
    <row r="14029" spans="12:12" ht="15.75" customHeight="1" x14ac:dyDescent="0.35">
      <c r="L14029" s="27" t="str">
        <f t="shared" si="219"/>
        <v/>
      </c>
    </row>
    <row r="14030" spans="12:12" ht="15.75" customHeight="1" x14ac:dyDescent="0.35">
      <c r="L14030" s="27" t="str">
        <f t="shared" si="219"/>
        <v/>
      </c>
    </row>
    <row r="14031" spans="12:12" ht="15.75" customHeight="1" x14ac:dyDescent="0.35">
      <c r="L14031" s="27" t="str">
        <f t="shared" si="219"/>
        <v/>
      </c>
    </row>
    <row r="14032" spans="12:12" ht="15.75" customHeight="1" x14ac:dyDescent="0.35">
      <c r="L14032" s="27" t="str">
        <f t="shared" si="219"/>
        <v/>
      </c>
    </row>
    <row r="14033" spans="12:12" ht="15.75" customHeight="1" x14ac:dyDescent="0.35">
      <c r="L14033" s="27" t="str">
        <f t="shared" si="219"/>
        <v/>
      </c>
    </row>
    <row r="14034" spans="12:12" ht="15.75" customHeight="1" x14ac:dyDescent="0.35">
      <c r="L14034" s="27" t="str">
        <f t="shared" si="219"/>
        <v/>
      </c>
    </row>
    <row r="14035" spans="12:12" ht="15.75" customHeight="1" x14ac:dyDescent="0.35">
      <c r="L14035" s="27" t="str">
        <f t="shared" si="219"/>
        <v/>
      </c>
    </row>
    <row r="14036" spans="12:12" ht="15.75" customHeight="1" x14ac:dyDescent="0.35">
      <c r="L14036" s="27" t="str">
        <f t="shared" si="219"/>
        <v/>
      </c>
    </row>
    <row r="14037" spans="12:12" ht="15.75" customHeight="1" x14ac:dyDescent="0.35">
      <c r="L14037" s="27" t="str">
        <f t="shared" si="219"/>
        <v/>
      </c>
    </row>
    <row r="14038" spans="12:12" ht="15.75" customHeight="1" x14ac:dyDescent="0.35">
      <c r="L14038" s="27" t="str">
        <f t="shared" si="219"/>
        <v/>
      </c>
    </row>
    <row r="14039" spans="12:12" ht="15.75" customHeight="1" x14ac:dyDescent="0.35">
      <c r="L14039" s="27" t="str">
        <f t="shared" si="219"/>
        <v/>
      </c>
    </row>
    <row r="14040" spans="12:12" ht="15.75" customHeight="1" x14ac:dyDescent="0.35">
      <c r="L14040" s="27" t="str">
        <f t="shared" si="219"/>
        <v/>
      </c>
    </row>
    <row r="14041" spans="12:12" ht="15.75" customHeight="1" x14ac:dyDescent="0.35">
      <c r="L14041" s="27" t="str">
        <f t="shared" si="219"/>
        <v/>
      </c>
    </row>
    <row r="14042" spans="12:12" ht="15.75" customHeight="1" x14ac:dyDescent="0.35">
      <c r="L14042" s="27" t="str">
        <f t="shared" si="219"/>
        <v/>
      </c>
    </row>
    <row r="14043" spans="12:12" ht="15.75" customHeight="1" x14ac:dyDescent="0.35">
      <c r="L14043" s="27" t="str">
        <f t="shared" si="219"/>
        <v/>
      </c>
    </row>
    <row r="14044" spans="12:12" ht="15.75" customHeight="1" x14ac:dyDescent="0.35">
      <c r="L14044" s="27" t="str">
        <f t="shared" si="219"/>
        <v/>
      </c>
    </row>
    <row r="14045" spans="12:12" ht="15.75" customHeight="1" x14ac:dyDescent="0.35">
      <c r="L14045" s="27" t="str">
        <f t="shared" si="219"/>
        <v/>
      </c>
    </row>
    <row r="14046" spans="12:12" ht="15.75" customHeight="1" x14ac:dyDescent="0.35">
      <c r="L14046" s="27" t="str">
        <f t="shared" si="219"/>
        <v/>
      </c>
    </row>
    <row r="14047" spans="12:12" ht="15.75" customHeight="1" x14ac:dyDescent="0.35">
      <c r="L14047" s="27" t="str">
        <f t="shared" si="219"/>
        <v/>
      </c>
    </row>
    <row r="14048" spans="12:12" ht="15.75" customHeight="1" x14ac:dyDescent="0.35">
      <c r="L14048" s="27" t="str">
        <f t="shared" si="219"/>
        <v/>
      </c>
    </row>
    <row r="14049" spans="12:12" ht="15.75" customHeight="1" x14ac:dyDescent="0.35">
      <c r="L14049" s="27" t="str">
        <f t="shared" si="219"/>
        <v/>
      </c>
    </row>
    <row r="14050" spans="12:12" ht="15.75" customHeight="1" x14ac:dyDescent="0.35">
      <c r="L14050" s="27" t="str">
        <f t="shared" si="219"/>
        <v/>
      </c>
    </row>
    <row r="14051" spans="12:12" ht="15.75" customHeight="1" x14ac:dyDescent="0.35">
      <c r="L14051" s="27" t="str">
        <f t="shared" si="219"/>
        <v/>
      </c>
    </row>
    <row r="14052" spans="12:12" ht="15.75" customHeight="1" x14ac:dyDescent="0.35">
      <c r="L14052" s="27" t="str">
        <f t="shared" si="219"/>
        <v/>
      </c>
    </row>
    <row r="14053" spans="12:12" ht="15.75" customHeight="1" x14ac:dyDescent="0.35">
      <c r="L14053" s="27" t="str">
        <f t="shared" si="219"/>
        <v/>
      </c>
    </row>
    <row r="14054" spans="12:12" ht="15.75" customHeight="1" x14ac:dyDescent="0.35">
      <c r="L14054" s="27" t="str">
        <f t="shared" si="219"/>
        <v/>
      </c>
    </row>
    <row r="14055" spans="12:12" ht="15.75" customHeight="1" x14ac:dyDescent="0.35">
      <c r="L14055" s="27" t="str">
        <f t="shared" si="219"/>
        <v/>
      </c>
    </row>
    <row r="14056" spans="12:12" ht="15.75" customHeight="1" x14ac:dyDescent="0.35">
      <c r="L14056" s="27" t="str">
        <f t="shared" si="219"/>
        <v/>
      </c>
    </row>
    <row r="14057" spans="12:12" ht="15.75" customHeight="1" x14ac:dyDescent="0.35">
      <c r="L14057" s="27" t="str">
        <f t="shared" si="219"/>
        <v/>
      </c>
    </row>
    <row r="14058" spans="12:12" ht="15.75" customHeight="1" x14ac:dyDescent="0.35">
      <c r="L14058" s="27" t="str">
        <f t="shared" si="219"/>
        <v/>
      </c>
    </row>
    <row r="14059" spans="12:12" ht="15.75" customHeight="1" x14ac:dyDescent="0.35">
      <c r="L14059" s="27" t="str">
        <f t="shared" si="219"/>
        <v/>
      </c>
    </row>
    <row r="14060" spans="12:12" ht="15.75" customHeight="1" x14ac:dyDescent="0.35">
      <c r="L14060" s="27" t="str">
        <f t="shared" si="219"/>
        <v/>
      </c>
    </row>
    <row r="14061" spans="12:12" ht="15.75" customHeight="1" x14ac:dyDescent="0.35">
      <c r="L14061" s="27" t="str">
        <f t="shared" si="219"/>
        <v/>
      </c>
    </row>
    <row r="14062" spans="12:12" ht="15.75" customHeight="1" x14ac:dyDescent="0.35">
      <c r="L14062" s="27" t="str">
        <f t="shared" si="219"/>
        <v/>
      </c>
    </row>
    <row r="14063" spans="12:12" ht="15.75" customHeight="1" x14ac:dyDescent="0.35">
      <c r="L14063" s="27" t="str">
        <f t="shared" si="219"/>
        <v/>
      </c>
    </row>
    <row r="14064" spans="12:12" ht="15.75" customHeight="1" x14ac:dyDescent="0.35">
      <c r="L14064" s="27" t="str">
        <f t="shared" si="219"/>
        <v/>
      </c>
    </row>
    <row r="14065" spans="12:12" ht="15.75" customHeight="1" x14ac:dyDescent="0.35">
      <c r="L14065" s="27" t="str">
        <f t="shared" si="219"/>
        <v/>
      </c>
    </row>
    <row r="14066" spans="12:12" ht="15.75" customHeight="1" x14ac:dyDescent="0.35">
      <c r="L14066" s="27" t="str">
        <f t="shared" si="219"/>
        <v/>
      </c>
    </row>
    <row r="14067" spans="12:12" ht="15.75" customHeight="1" x14ac:dyDescent="0.35">
      <c r="L14067" s="27" t="str">
        <f t="shared" si="219"/>
        <v/>
      </c>
    </row>
    <row r="14068" spans="12:12" ht="15.75" customHeight="1" x14ac:dyDescent="0.35">
      <c r="L14068" s="27" t="str">
        <f t="shared" si="219"/>
        <v/>
      </c>
    </row>
    <row r="14069" spans="12:12" ht="15.75" customHeight="1" x14ac:dyDescent="0.35">
      <c r="L14069" s="27" t="str">
        <f t="shared" si="219"/>
        <v/>
      </c>
    </row>
    <row r="14070" spans="12:12" ht="15.75" customHeight="1" x14ac:dyDescent="0.35">
      <c r="L14070" s="27" t="str">
        <f t="shared" si="219"/>
        <v/>
      </c>
    </row>
    <row r="14071" spans="12:12" ht="15.75" customHeight="1" x14ac:dyDescent="0.35">
      <c r="L14071" s="27" t="str">
        <f t="shared" si="219"/>
        <v/>
      </c>
    </row>
    <row r="14072" spans="12:12" ht="15.75" customHeight="1" x14ac:dyDescent="0.35">
      <c r="L14072" s="27" t="str">
        <f t="shared" si="219"/>
        <v/>
      </c>
    </row>
    <row r="14073" spans="12:12" ht="15.75" customHeight="1" x14ac:dyDescent="0.35">
      <c r="L14073" s="27" t="str">
        <f t="shared" si="219"/>
        <v/>
      </c>
    </row>
    <row r="14074" spans="12:12" ht="15.75" customHeight="1" x14ac:dyDescent="0.35">
      <c r="L14074" s="27" t="str">
        <f t="shared" si="219"/>
        <v/>
      </c>
    </row>
    <row r="14075" spans="12:12" ht="15.75" customHeight="1" x14ac:dyDescent="0.35">
      <c r="L14075" s="27" t="str">
        <f t="shared" si="219"/>
        <v/>
      </c>
    </row>
    <row r="14076" spans="12:12" ht="15.75" customHeight="1" x14ac:dyDescent="0.35">
      <c r="L14076" s="27" t="str">
        <f t="shared" si="219"/>
        <v/>
      </c>
    </row>
    <row r="14077" spans="12:12" ht="15.75" customHeight="1" x14ac:dyDescent="0.35">
      <c r="L14077" s="27" t="str">
        <f t="shared" si="219"/>
        <v/>
      </c>
    </row>
    <row r="14078" spans="12:12" ht="15.75" customHeight="1" x14ac:dyDescent="0.35">
      <c r="L14078" s="27" t="str">
        <f t="shared" si="219"/>
        <v/>
      </c>
    </row>
    <row r="14079" spans="12:12" ht="15.75" customHeight="1" x14ac:dyDescent="0.35">
      <c r="L14079" s="27" t="str">
        <f t="shared" si="219"/>
        <v/>
      </c>
    </row>
    <row r="14080" spans="12:12" ht="15.75" customHeight="1" x14ac:dyDescent="0.35">
      <c r="L14080" s="27" t="str">
        <f t="shared" si="219"/>
        <v/>
      </c>
    </row>
    <row r="14081" spans="12:12" ht="15.75" customHeight="1" x14ac:dyDescent="0.35">
      <c r="L14081" s="27" t="str">
        <f t="shared" si="219"/>
        <v/>
      </c>
    </row>
    <row r="14082" spans="12:12" ht="15.75" customHeight="1" x14ac:dyDescent="0.35">
      <c r="L14082" s="27" t="str">
        <f t="shared" si="219"/>
        <v/>
      </c>
    </row>
    <row r="14083" spans="12:12" ht="15.75" customHeight="1" x14ac:dyDescent="0.35">
      <c r="L14083" s="27" t="str">
        <f t="shared" si="219"/>
        <v/>
      </c>
    </row>
    <row r="14084" spans="12:12" ht="15.75" customHeight="1" x14ac:dyDescent="0.35">
      <c r="L14084" s="27" t="str">
        <f t="shared" si="219"/>
        <v/>
      </c>
    </row>
    <row r="14085" spans="12:12" ht="15.75" customHeight="1" x14ac:dyDescent="0.35">
      <c r="L14085" s="27" t="str">
        <f t="shared" ref="L14085:L14148" si="220">IF((T14085="N/A")+(ISBLANK(T14085)), IF(S14085="Critical", K14085+30, IF(S14085="High", K14085+30,IF(COUNTIF(S14085,"M*"), K14085+90, IF(S14085="Low", K14085+180,"")))),
IF(((U14085="Yes")*(T14085="Critical")), K14085+30, IF(((U14085="Yes")*(T14085="High")), K14085+30,  IF(((U14085="Yes")*(COUNTIF(S14085,"M*"))), K14085+90,  IF(((U14085="Yes")*(T14085="Low")), K14085+180, IF(S14085="Critical", K14085+30, IF(S14085="High", K14085+30,IF(COUNTIF(S14085,"M*"), K14085+90, IF(S14085="Low", K14085+180,"")))))))))</f>
        <v/>
      </c>
    </row>
    <row r="14086" spans="12:12" ht="15.75" customHeight="1" x14ac:dyDescent="0.35">
      <c r="L14086" s="27" t="str">
        <f t="shared" si="220"/>
        <v/>
      </c>
    </row>
    <row r="14087" spans="12:12" ht="15.75" customHeight="1" x14ac:dyDescent="0.35">
      <c r="L14087" s="27" t="str">
        <f t="shared" si="220"/>
        <v/>
      </c>
    </row>
    <row r="14088" spans="12:12" ht="15.75" customHeight="1" x14ac:dyDescent="0.35">
      <c r="L14088" s="27" t="str">
        <f t="shared" si="220"/>
        <v/>
      </c>
    </row>
    <row r="14089" spans="12:12" ht="15.75" customHeight="1" x14ac:dyDescent="0.35">
      <c r="L14089" s="27" t="str">
        <f t="shared" si="220"/>
        <v/>
      </c>
    </row>
    <row r="14090" spans="12:12" ht="15.75" customHeight="1" x14ac:dyDescent="0.35">
      <c r="L14090" s="27" t="str">
        <f t="shared" si="220"/>
        <v/>
      </c>
    </row>
    <row r="14091" spans="12:12" ht="15.75" customHeight="1" x14ac:dyDescent="0.35">
      <c r="L14091" s="27" t="str">
        <f t="shared" si="220"/>
        <v/>
      </c>
    </row>
    <row r="14092" spans="12:12" ht="15.75" customHeight="1" x14ac:dyDescent="0.35">
      <c r="L14092" s="27" t="str">
        <f t="shared" si="220"/>
        <v/>
      </c>
    </row>
    <row r="14093" spans="12:12" ht="15.75" customHeight="1" x14ac:dyDescent="0.35">
      <c r="L14093" s="27" t="str">
        <f t="shared" si="220"/>
        <v/>
      </c>
    </row>
    <row r="14094" spans="12:12" ht="15.75" customHeight="1" x14ac:dyDescent="0.35">
      <c r="L14094" s="27" t="str">
        <f t="shared" si="220"/>
        <v/>
      </c>
    </row>
    <row r="14095" spans="12:12" ht="15.75" customHeight="1" x14ac:dyDescent="0.35">
      <c r="L14095" s="27" t="str">
        <f t="shared" si="220"/>
        <v/>
      </c>
    </row>
    <row r="14096" spans="12:12" ht="15.75" customHeight="1" x14ac:dyDescent="0.35">
      <c r="L14096" s="27" t="str">
        <f t="shared" si="220"/>
        <v/>
      </c>
    </row>
    <row r="14097" spans="12:12" ht="15.75" customHeight="1" x14ac:dyDescent="0.35">
      <c r="L14097" s="27" t="str">
        <f t="shared" si="220"/>
        <v/>
      </c>
    </row>
    <row r="14098" spans="12:12" ht="15.75" customHeight="1" x14ac:dyDescent="0.35">
      <c r="L14098" s="27" t="str">
        <f t="shared" si="220"/>
        <v/>
      </c>
    </row>
    <row r="14099" spans="12:12" ht="15.75" customHeight="1" x14ac:dyDescent="0.35">
      <c r="L14099" s="27" t="str">
        <f t="shared" si="220"/>
        <v/>
      </c>
    </row>
    <row r="14100" spans="12:12" ht="15.75" customHeight="1" x14ac:dyDescent="0.35">
      <c r="L14100" s="27" t="str">
        <f t="shared" si="220"/>
        <v/>
      </c>
    </row>
    <row r="14101" spans="12:12" ht="15.75" customHeight="1" x14ac:dyDescent="0.35">
      <c r="L14101" s="27" t="str">
        <f t="shared" si="220"/>
        <v/>
      </c>
    </row>
    <row r="14102" spans="12:12" ht="15.75" customHeight="1" x14ac:dyDescent="0.35">
      <c r="L14102" s="27" t="str">
        <f t="shared" si="220"/>
        <v/>
      </c>
    </row>
    <row r="14103" spans="12:12" ht="15.75" customHeight="1" x14ac:dyDescent="0.35">
      <c r="L14103" s="27" t="str">
        <f t="shared" si="220"/>
        <v/>
      </c>
    </row>
    <row r="14104" spans="12:12" ht="15.75" customHeight="1" x14ac:dyDescent="0.35">
      <c r="L14104" s="27" t="str">
        <f t="shared" si="220"/>
        <v/>
      </c>
    </row>
    <row r="14105" spans="12:12" ht="15.75" customHeight="1" x14ac:dyDescent="0.35">
      <c r="L14105" s="27" t="str">
        <f t="shared" si="220"/>
        <v/>
      </c>
    </row>
    <row r="14106" spans="12:12" ht="15.75" customHeight="1" x14ac:dyDescent="0.35">
      <c r="L14106" s="27" t="str">
        <f t="shared" si="220"/>
        <v/>
      </c>
    </row>
    <row r="14107" spans="12:12" ht="15.75" customHeight="1" x14ac:dyDescent="0.35">
      <c r="L14107" s="27" t="str">
        <f t="shared" si="220"/>
        <v/>
      </c>
    </row>
    <row r="14108" spans="12:12" ht="15.75" customHeight="1" x14ac:dyDescent="0.35">
      <c r="L14108" s="27" t="str">
        <f t="shared" si="220"/>
        <v/>
      </c>
    </row>
    <row r="14109" spans="12:12" ht="15.75" customHeight="1" x14ac:dyDescent="0.35">
      <c r="L14109" s="27" t="str">
        <f t="shared" si="220"/>
        <v/>
      </c>
    </row>
    <row r="14110" spans="12:12" ht="15.75" customHeight="1" x14ac:dyDescent="0.35">
      <c r="L14110" s="27" t="str">
        <f t="shared" si="220"/>
        <v/>
      </c>
    </row>
    <row r="14111" spans="12:12" ht="15.75" customHeight="1" x14ac:dyDescent="0.35">
      <c r="L14111" s="27" t="str">
        <f t="shared" si="220"/>
        <v/>
      </c>
    </row>
    <row r="14112" spans="12:12" ht="15.75" customHeight="1" x14ac:dyDescent="0.35">
      <c r="L14112" s="27" t="str">
        <f t="shared" si="220"/>
        <v/>
      </c>
    </row>
    <row r="14113" spans="12:12" ht="15.75" customHeight="1" x14ac:dyDescent="0.35">
      <c r="L14113" s="27" t="str">
        <f t="shared" si="220"/>
        <v/>
      </c>
    </row>
    <row r="14114" spans="12:12" ht="15.75" customHeight="1" x14ac:dyDescent="0.35">
      <c r="L14114" s="27" t="str">
        <f t="shared" si="220"/>
        <v/>
      </c>
    </row>
    <row r="14115" spans="12:12" ht="15.75" customHeight="1" x14ac:dyDescent="0.35">
      <c r="L14115" s="27" t="str">
        <f t="shared" si="220"/>
        <v/>
      </c>
    </row>
    <row r="14116" spans="12:12" ht="15.75" customHeight="1" x14ac:dyDescent="0.35">
      <c r="L14116" s="27" t="str">
        <f t="shared" si="220"/>
        <v/>
      </c>
    </row>
    <row r="14117" spans="12:12" ht="15.75" customHeight="1" x14ac:dyDescent="0.35">
      <c r="L14117" s="27" t="str">
        <f t="shared" si="220"/>
        <v/>
      </c>
    </row>
    <row r="14118" spans="12:12" ht="15.75" customHeight="1" x14ac:dyDescent="0.35">
      <c r="L14118" s="27" t="str">
        <f t="shared" si="220"/>
        <v/>
      </c>
    </row>
    <row r="14119" spans="12:12" ht="15.75" customHeight="1" x14ac:dyDescent="0.35">
      <c r="L14119" s="27" t="str">
        <f t="shared" si="220"/>
        <v/>
      </c>
    </row>
    <row r="14120" spans="12:12" ht="15.75" customHeight="1" x14ac:dyDescent="0.35">
      <c r="L14120" s="27" t="str">
        <f t="shared" si="220"/>
        <v/>
      </c>
    </row>
    <row r="14121" spans="12:12" ht="15.75" customHeight="1" x14ac:dyDescent="0.35">
      <c r="L14121" s="27" t="str">
        <f t="shared" si="220"/>
        <v/>
      </c>
    </row>
    <row r="14122" spans="12:12" ht="15.75" customHeight="1" x14ac:dyDescent="0.35">
      <c r="L14122" s="27" t="str">
        <f t="shared" si="220"/>
        <v/>
      </c>
    </row>
    <row r="14123" spans="12:12" ht="15.75" customHeight="1" x14ac:dyDescent="0.35">
      <c r="L14123" s="27" t="str">
        <f t="shared" si="220"/>
        <v/>
      </c>
    </row>
    <row r="14124" spans="12:12" ht="15.75" customHeight="1" x14ac:dyDescent="0.35">
      <c r="L14124" s="27" t="str">
        <f t="shared" si="220"/>
        <v/>
      </c>
    </row>
    <row r="14125" spans="12:12" ht="15.75" customHeight="1" x14ac:dyDescent="0.35">
      <c r="L14125" s="27" t="str">
        <f t="shared" si="220"/>
        <v/>
      </c>
    </row>
    <row r="14126" spans="12:12" ht="15.75" customHeight="1" x14ac:dyDescent="0.35">
      <c r="L14126" s="27" t="str">
        <f t="shared" si="220"/>
        <v/>
      </c>
    </row>
    <row r="14127" spans="12:12" ht="15.75" customHeight="1" x14ac:dyDescent="0.35">
      <c r="L14127" s="27" t="str">
        <f t="shared" si="220"/>
        <v/>
      </c>
    </row>
    <row r="14128" spans="12:12" ht="15.75" customHeight="1" x14ac:dyDescent="0.35">
      <c r="L14128" s="27" t="str">
        <f t="shared" si="220"/>
        <v/>
      </c>
    </row>
    <row r="14129" spans="12:12" ht="15.75" customHeight="1" x14ac:dyDescent="0.35">
      <c r="L14129" s="27" t="str">
        <f t="shared" si="220"/>
        <v/>
      </c>
    </row>
    <row r="14130" spans="12:12" ht="15.75" customHeight="1" x14ac:dyDescent="0.35">
      <c r="L14130" s="27" t="str">
        <f t="shared" si="220"/>
        <v/>
      </c>
    </row>
    <row r="14131" spans="12:12" ht="15.75" customHeight="1" x14ac:dyDescent="0.35">
      <c r="L14131" s="27" t="str">
        <f t="shared" si="220"/>
        <v/>
      </c>
    </row>
    <row r="14132" spans="12:12" ht="15.75" customHeight="1" x14ac:dyDescent="0.35">
      <c r="L14132" s="27" t="str">
        <f t="shared" si="220"/>
        <v/>
      </c>
    </row>
    <row r="14133" spans="12:12" ht="15.75" customHeight="1" x14ac:dyDescent="0.35">
      <c r="L14133" s="27" t="str">
        <f t="shared" si="220"/>
        <v/>
      </c>
    </row>
    <row r="14134" spans="12:12" ht="15.75" customHeight="1" x14ac:dyDescent="0.35">
      <c r="L14134" s="27" t="str">
        <f t="shared" si="220"/>
        <v/>
      </c>
    </row>
    <row r="14135" spans="12:12" ht="15.75" customHeight="1" x14ac:dyDescent="0.35">
      <c r="L14135" s="27" t="str">
        <f t="shared" si="220"/>
        <v/>
      </c>
    </row>
    <row r="14136" spans="12:12" ht="15.75" customHeight="1" x14ac:dyDescent="0.35">
      <c r="L14136" s="27" t="str">
        <f t="shared" si="220"/>
        <v/>
      </c>
    </row>
    <row r="14137" spans="12:12" ht="15.75" customHeight="1" x14ac:dyDescent="0.35">
      <c r="L14137" s="27" t="str">
        <f t="shared" si="220"/>
        <v/>
      </c>
    </row>
    <row r="14138" spans="12:12" ht="15.75" customHeight="1" x14ac:dyDescent="0.35">
      <c r="L14138" s="27" t="str">
        <f t="shared" si="220"/>
        <v/>
      </c>
    </row>
    <row r="14139" spans="12:12" ht="15.75" customHeight="1" x14ac:dyDescent="0.35">
      <c r="L14139" s="27" t="str">
        <f t="shared" si="220"/>
        <v/>
      </c>
    </row>
    <row r="14140" spans="12:12" ht="15.75" customHeight="1" x14ac:dyDescent="0.35">
      <c r="L14140" s="27" t="str">
        <f t="shared" si="220"/>
        <v/>
      </c>
    </row>
    <row r="14141" spans="12:12" ht="15.75" customHeight="1" x14ac:dyDescent="0.35">
      <c r="L14141" s="27" t="str">
        <f t="shared" si="220"/>
        <v/>
      </c>
    </row>
    <row r="14142" spans="12:12" ht="15.75" customHeight="1" x14ac:dyDescent="0.35">
      <c r="L14142" s="27" t="str">
        <f t="shared" si="220"/>
        <v/>
      </c>
    </row>
    <row r="14143" spans="12:12" ht="15.75" customHeight="1" x14ac:dyDescent="0.35">
      <c r="L14143" s="27" t="str">
        <f t="shared" si="220"/>
        <v/>
      </c>
    </row>
    <row r="14144" spans="12:12" ht="15.75" customHeight="1" x14ac:dyDescent="0.35">
      <c r="L14144" s="27" t="str">
        <f t="shared" si="220"/>
        <v/>
      </c>
    </row>
    <row r="14145" spans="12:12" ht="15.75" customHeight="1" x14ac:dyDescent="0.35">
      <c r="L14145" s="27" t="str">
        <f t="shared" si="220"/>
        <v/>
      </c>
    </row>
    <row r="14146" spans="12:12" ht="15.75" customHeight="1" x14ac:dyDescent="0.35">
      <c r="L14146" s="27" t="str">
        <f t="shared" si="220"/>
        <v/>
      </c>
    </row>
    <row r="14147" spans="12:12" ht="15.75" customHeight="1" x14ac:dyDescent="0.35">
      <c r="L14147" s="27" t="str">
        <f t="shared" si="220"/>
        <v/>
      </c>
    </row>
    <row r="14148" spans="12:12" ht="15.75" customHeight="1" x14ac:dyDescent="0.35">
      <c r="L14148" s="27" t="str">
        <f t="shared" si="220"/>
        <v/>
      </c>
    </row>
    <row r="14149" spans="12:12" ht="15.75" customHeight="1" x14ac:dyDescent="0.35">
      <c r="L14149" s="27" t="str">
        <f t="shared" ref="L14149:L14212" si="221">IF((T14149="N/A")+(ISBLANK(T14149)), IF(S14149="Critical", K14149+30, IF(S14149="High", K14149+30,IF(COUNTIF(S14149,"M*"), K14149+90, IF(S14149="Low", K14149+180,"")))),
IF(((U14149="Yes")*(T14149="Critical")), K14149+30, IF(((U14149="Yes")*(T14149="High")), K14149+30,  IF(((U14149="Yes")*(COUNTIF(S14149,"M*"))), K14149+90,  IF(((U14149="Yes")*(T14149="Low")), K14149+180, IF(S14149="Critical", K14149+30, IF(S14149="High", K14149+30,IF(COUNTIF(S14149,"M*"), K14149+90, IF(S14149="Low", K14149+180,"")))))))))</f>
        <v/>
      </c>
    </row>
    <row r="14150" spans="12:12" ht="15.75" customHeight="1" x14ac:dyDescent="0.35">
      <c r="L14150" s="27" t="str">
        <f t="shared" si="221"/>
        <v/>
      </c>
    </row>
    <row r="14151" spans="12:12" ht="15.75" customHeight="1" x14ac:dyDescent="0.35">
      <c r="L14151" s="27" t="str">
        <f t="shared" si="221"/>
        <v/>
      </c>
    </row>
    <row r="14152" spans="12:12" ht="15.75" customHeight="1" x14ac:dyDescent="0.35">
      <c r="L14152" s="27" t="str">
        <f t="shared" si="221"/>
        <v/>
      </c>
    </row>
    <row r="14153" spans="12:12" ht="15.75" customHeight="1" x14ac:dyDescent="0.35">
      <c r="L14153" s="27" t="str">
        <f t="shared" si="221"/>
        <v/>
      </c>
    </row>
    <row r="14154" spans="12:12" ht="15.75" customHeight="1" x14ac:dyDescent="0.35">
      <c r="L14154" s="27" t="str">
        <f t="shared" si="221"/>
        <v/>
      </c>
    </row>
    <row r="14155" spans="12:12" ht="15.75" customHeight="1" x14ac:dyDescent="0.35">
      <c r="L14155" s="27" t="str">
        <f t="shared" si="221"/>
        <v/>
      </c>
    </row>
    <row r="14156" spans="12:12" ht="15.75" customHeight="1" x14ac:dyDescent="0.35">
      <c r="L14156" s="27" t="str">
        <f t="shared" si="221"/>
        <v/>
      </c>
    </row>
    <row r="14157" spans="12:12" ht="15.75" customHeight="1" x14ac:dyDescent="0.35">
      <c r="L14157" s="27" t="str">
        <f t="shared" si="221"/>
        <v/>
      </c>
    </row>
    <row r="14158" spans="12:12" ht="15.75" customHeight="1" x14ac:dyDescent="0.35">
      <c r="L14158" s="27" t="str">
        <f t="shared" si="221"/>
        <v/>
      </c>
    </row>
    <row r="14159" spans="12:12" ht="15.75" customHeight="1" x14ac:dyDescent="0.35">
      <c r="L14159" s="27" t="str">
        <f t="shared" si="221"/>
        <v/>
      </c>
    </row>
    <row r="14160" spans="12:12" ht="15.75" customHeight="1" x14ac:dyDescent="0.35">
      <c r="L14160" s="27" t="str">
        <f t="shared" si="221"/>
        <v/>
      </c>
    </row>
    <row r="14161" spans="12:12" ht="15.75" customHeight="1" x14ac:dyDescent="0.35">
      <c r="L14161" s="27" t="str">
        <f t="shared" si="221"/>
        <v/>
      </c>
    </row>
    <row r="14162" spans="12:12" ht="15.75" customHeight="1" x14ac:dyDescent="0.35">
      <c r="L14162" s="27" t="str">
        <f t="shared" si="221"/>
        <v/>
      </c>
    </row>
    <row r="14163" spans="12:12" ht="15.75" customHeight="1" x14ac:dyDescent="0.35">
      <c r="L14163" s="27" t="str">
        <f t="shared" si="221"/>
        <v/>
      </c>
    </row>
    <row r="14164" spans="12:12" ht="15.75" customHeight="1" x14ac:dyDescent="0.35">
      <c r="L14164" s="27" t="str">
        <f t="shared" si="221"/>
        <v/>
      </c>
    </row>
    <row r="14165" spans="12:12" ht="15.75" customHeight="1" x14ac:dyDescent="0.35">
      <c r="L14165" s="27" t="str">
        <f t="shared" si="221"/>
        <v/>
      </c>
    </row>
    <row r="14166" spans="12:12" ht="15.75" customHeight="1" x14ac:dyDescent="0.35">
      <c r="L14166" s="27" t="str">
        <f t="shared" si="221"/>
        <v/>
      </c>
    </row>
    <row r="14167" spans="12:12" ht="15.75" customHeight="1" x14ac:dyDescent="0.35">
      <c r="L14167" s="27" t="str">
        <f t="shared" si="221"/>
        <v/>
      </c>
    </row>
    <row r="14168" spans="12:12" ht="15.75" customHeight="1" x14ac:dyDescent="0.35">
      <c r="L14168" s="27" t="str">
        <f t="shared" si="221"/>
        <v/>
      </c>
    </row>
    <row r="14169" spans="12:12" ht="15.75" customHeight="1" x14ac:dyDescent="0.35">
      <c r="L14169" s="27" t="str">
        <f t="shared" si="221"/>
        <v/>
      </c>
    </row>
    <row r="14170" spans="12:12" ht="15.75" customHeight="1" x14ac:dyDescent="0.35">
      <c r="L14170" s="27" t="str">
        <f t="shared" si="221"/>
        <v/>
      </c>
    </row>
    <row r="14171" spans="12:12" ht="15.75" customHeight="1" x14ac:dyDescent="0.35">
      <c r="L14171" s="27" t="str">
        <f t="shared" si="221"/>
        <v/>
      </c>
    </row>
    <row r="14172" spans="12:12" ht="15.75" customHeight="1" x14ac:dyDescent="0.35">
      <c r="L14172" s="27" t="str">
        <f t="shared" si="221"/>
        <v/>
      </c>
    </row>
    <row r="14173" spans="12:12" ht="15.75" customHeight="1" x14ac:dyDescent="0.35">
      <c r="L14173" s="27" t="str">
        <f t="shared" si="221"/>
        <v/>
      </c>
    </row>
    <row r="14174" spans="12:12" ht="15.75" customHeight="1" x14ac:dyDescent="0.35">
      <c r="L14174" s="27" t="str">
        <f t="shared" si="221"/>
        <v/>
      </c>
    </row>
    <row r="14175" spans="12:12" ht="15.75" customHeight="1" x14ac:dyDescent="0.35">
      <c r="L14175" s="27" t="str">
        <f t="shared" si="221"/>
        <v/>
      </c>
    </row>
    <row r="14176" spans="12:12" ht="15.75" customHeight="1" x14ac:dyDescent="0.35">
      <c r="L14176" s="27" t="str">
        <f t="shared" si="221"/>
        <v/>
      </c>
    </row>
    <row r="14177" spans="12:12" ht="15.75" customHeight="1" x14ac:dyDescent="0.35">
      <c r="L14177" s="27" t="str">
        <f t="shared" si="221"/>
        <v/>
      </c>
    </row>
    <row r="14178" spans="12:12" ht="15.75" customHeight="1" x14ac:dyDescent="0.35">
      <c r="L14178" s="27" t="str">
        <f t="shared" si="221"/>
        <v/>
      </c>
    </row>
    <row r="14179" spans="12:12" ht="15.75" customHeight="1" x14ac:dyDescent="0.35">
      <c r="L14179" s="27" t="str">
        <f t="shared" si="221"/>
        <v/>
      </c>
    </row>
    <row r="14180" spans="12:12" ht="15.75" customHeight="1" x14ac:dyDescent="0.35">
      <c r="L14180" s="27" t="str">
        <f t="shared" si="221"/>
        <v/>
      </c>
    </row>
    <row r="14181" spans="12:12" ht="15.75" customHeight="1" x14ac:dyDescent="0.35">
      <c r="L14181" s="27" t="str">
        <f t="shared" si="221"/>
        <v/>
      </c>
    </row>
    <row r="14182" spans="12:12" ht="15.75" customHeight="1" x14ac:dyDescent="0.35">
      <c r="L14182" s="27" t="str">
        <f t="shared" si="221"/>
        <v/>
      </c>
    </row>
    <row r="14183" spans="12:12" ht="15.75" customHeight="1" x14ac:dyDescent="0.35">
      <c r="L14183" s="27" t="str">
        <f t="shared" si="221"/>
        <v/>
      </c>
    </row>
    <row r="14184" spans="12:12" ht="15.75" customHeight="1" x14ac:dyDescent="0.35">
      <c r="L14184" s="27" t="str">
        <f t="shared" si="221"/>
        <v/>
      </c>
    </row>
    <row r="14185" spans="12:12" ht="15.75" customHeight="1" x14ac:dyDescent="0.35">
      <c r="L14185" s="27" t="str">
        <f t="shared" si="221"/>
        <v/>
      </c>
    </row>
    <row r="14186" spans="12:12" ht="15.75" customHeight="1" x14ac:dyDescent="0.35">
      <c r="L14186" s="27" t="str">
        <f t="shared" si="221"/>
        <v/>
      </c>
    </row>
    <row r="14187" spans="12:12" ht="15.75" customHeight="1" x14ac:dyDescent="0.35">
      <c r="L14187" s="27" t="str">
        <f t="shared" si="221"/>
        <v/>
      </c>
    </row>
    <row r="14188" spans="12:12" ht="15.75" customHeight="1" x14ac:dyDescent="0.35">
      <c r="L14188" s="27" t="str">
        <f t="shared" si="221"/>
        <v/>
      </c>
    </row>
    <row r="14189" spans="12:12" ht="15.75" customHeight="1" x14ac:dyDescent="0.35">
      <c r="L14189" s="27" t="str">
        <f t="shared" si="221"/>
        <v/>
      </c>
    </row>
    <row r="14190" spans="12:12" ht="15.75" customHeight="1" x14ac:dyDescent="0.35">
      <c r="L14190" s="27" t="str">
        <f t="shared" si="221"/>
        <v/>
      </c>
    </row>
    <row r="14191" spans="12:12" ht="15.75" customHeight="1" x14ac:dyDescent="0.35">
      <c r="L14191" s="27" t="str">
        <f t="shared" si="221"/>
        <v/>
      </c>
    </row>
    <row r="14192" spans="12:12" ht="15.75" customHeight="1" x14ac:dyDescent="0.35">
      <c r="L14192" s="27" t="str">
        <f t="shared" si="221"/>
        <v/>
      </c>
    </row>
    <row r="14193" spans="12:12" ht="15.75" customHeight="1" x14ac:dyDescent="0.35">
      <c r="L14193" s="27" t="str">
        <f t="shared" si="221"/>
        <v/>
      </c>
    </row>
    <row r="14194" spans="12:12" ht="15.75" customHeight="1" x14ac:dyDescent="0.35">
      <c r="L14194" s="27" t="str">
        <f t="shared" si="221"/>
        <v/>
      </c>
    </row>
    <row r="14195" spans="12:12" ht="15.75" customHeight="1" x14ac:dyDescent="0.35">
      <c r="L14195" s="27" t="str">
        <f t="shared" si="221"/>
        <v/>
      </c>
    </row>
    <row r="14196" spans="12:12" ht="15.75" customHeight="1" x14ac:dyDescent="0.35">
      <c r="L14196" s="27" t="str">
        <f t="shared" si="221"/>
        <v/>
      </c>
    </row>
    <row r="14197" spans="12:12" ht="15.75" customHeight="1" x14ac:dyDescent="0.35">
      <c r="L14197" s="27" t="str">
        <f t="shared" si="221"/>
        <v/>
      </c>
    </row>
    <row r="14198" spans="12:12" ht="15.75" customHeight="1" x14ac:dyDescent="0.35">
      <c r="L14198" s="27" t="str">
        <f t="shared" si="221"/>
        <v/>
      </c>
    </row>
    <row r="14199" spans="12:12" ht="15.75" customHeight="1" x14ac:dyDescent="0.35">
      <c r="L14199" s="27" t="str">
        <f t="shared" si="221"/>
        <v/>
      </c>
    </row>
    <row r="14200" spans="12:12" ht="15.75" customHeight="1" x14ac:dyDescent="0.35">
      <c r="L14200" s="27" t="str">
        <f t="shared" si="221"/>
        <v/>
      </c>
    </row>
    <row r="14201" spans="12:12" ht="15.75" customHeight="1" x14ac:dyDescent="0.35">
      <c r="L14201" s="27" t="str">
        <f t="shared" si="221"/>
        <v/>
      </c>
    </row>
    <row r="14202" spans="12:12" ht="15.75" customHeight="1" x14ac:dyDescent="0.35">
      <c r="L14202" s="27" t="str">
        <f t="shared" si="221"/>
        <v/>
      </c>
    </row>
    <row r="14203" spans="12:12" ht="15.75" customHeight="1" x14ac:dyDescent="0.35">
      <c r="L14203" s="27" t="str">
        <f t="shared" si="221"/>
        <v/>
      </c>
    </row>
    <row r="14204" spans="12:12" ht="15.75" customHeight="1" x14ac:dyDescent="0.35">
      <c r="L14204" s="27" t="str">
        <f t="shared" si="221"/>
        <v/>
      </c>
    </row>
    <row r="14205" spans="12:12" ht="15.75" customHeight="1" x14ac:dyDescent="0.35">
      <c r="L14205" s="27" t="str">
        <f t="shared" si="221"/>
        <v/>
      </c>
    </row>
    <row r="14206" spans="12:12" ht="15.75" customHeight="1" x14ac:dyDescent="0.35">
      <c r="L14206" s="27" t="str">
        <f t="shared" si="221"/>
        <v/>
      </c>
    </row>
    <row r="14207" spans="12:12" ht="15.75" customHeight="1" x14ac:dyDescent="0.35">
      <c r="L14207" s="27" t="str">
        <f t="shared" si="221"/>
        <v/>
      </c>
    </row>
    <row r="14208" spans="12:12" ht="15.75" customHeight="1" x14ac:dyDescent="0.35">
      <c r="L14208" s="27" t="str">
        <f t="shared" si="221"/>
        <v/>
      </c>
    </row>
    <row r="14209" spans="12:12" ht="15.75" customHeight="1" x14ac:dyDescent="0.35">
      <c r="L14209" s="27" t="str">
        <f t="shared" si="221"/>
        <v/>
      </c>
    </row>
    <row r="14210" spans="12:12" ht="15.75" customHeight="1" x14ac:dyDescent="0.35">
      <c r="L14210" s="27" t="str">
        <f t="shared" si="221"/>
        <v/>
      </c>
    </row>
    <row r="14211" spans="12:12" ht="15.75" customHeight="1" x14ac:dyDescent="0.35">
      <c r="L14211" s="27" t="str">
        <f t="shared" si="221"/>
        <v/>
      </c>
    </row>
    <row r="14212" spans="12:12" ht="15.75" customHeight="1" x14ac:dyDescent="0.35">
      <c r="L14212" s="27" t="str">
        <f t="shared" si="221"/>
        <v/>
      </c>
    </row>
    <row r="14213" spans="12:12" ht="15.75" customHeight="1" x14ac:dyDescent="0.35">
      <c r="L14213" s="27" t="str">
        <f t="shared" ref="L14213:L14276" si="222">IF((T14213="N/A")+(ISBLANK(T14213)), IF(S14213="Critical", K14213+30, IF(S14213="High", K14213+30,IF(COUNTIF(S14213,"M*"), K14213+90, IF(S14213="Low", K14213+180,"")))),
IF(((U14213="Yes")*(T14213="Critical")), K14213+30, IF(((U14213="Yes")*(T14213="High")), K14213+30,  IF(((U14213="Yes")*(COUNTIF(S14213,"M*"))), K14213+90,  IF(((U14213="Yes")*(T14213="Low")), K14213+180, IF(S14213="Critical", K14213+30, IF(S14213="High", K14213+30,IF(COUNTIF(S14213,"M*"), K14213+90, IF(S14213="Low", K14213+180,"")))))))))</f>
        <v/>
      </c>
    </row>
    <row r="14214" spans="12:12" ht="15.75" customHeight="1" x14ac:dyDescent="0.35">
      <c r="L14214" s="27" t="str">
        <f t="shared" si="222"/>
        <v/>
      </c>
    </row>
    <row r="14215" spans="12:12" ht="15.75" customHeight="1" x14ac:dyDescent="0.35">
      <c r="L14215" s="27" t="str">
        <f t="shared" si="222"/>
        <v/>
      </c>
    </row>
    <row r="14216" spans="12:12" ht="15.75" customHeight="1" x14ac:dyDescent="0.35">
      <c r="L14216" s="27" t="str">
        <f t="shared" si="222"/>
        <v/>
      </c>
    </row>
    <row r="14217" spans="12:12" ht="15.75" customHeight="1" x14ac:dyDescent="0.35">
      <c r="L14217" s="27" t="str">
        <f t="shared" si="222"/>
        <v/>
      </c>
    </row>
    <row r="14218" spans="12:12" ht="15.75" customHeight="1" x14ac:dyDescent="0.35">
      <c r="L14218" s="27" t="str">
        <f t="shared" si="222"/>
        <v/>
      </c>
    </row>
    <row r="14219" spans="12:12" ht="15.75" customHeight="1" x14ac:dyDescent="0.35">
      <c r="L14219" s="27" t="str">
        <f t="shared" si="222"/>
        <v/>
      </c>
    </row>
    <row r="14220" spans="12:12" ht="15.75" customHeight="1" x14ac:dyDescent="0.35">
      <c r="L14220" s="27" t="str">
        <f t="shared" si="222"/>
        <v/>
      </c>
    </row>
    <row r="14221" spans="12:12" ht="15.75" customHeight="1" x14ac:dyDescent="0.35">
      <c r="L14221" s="27" t="str">
        <f t="shared" si="222"/>
        <v/>
      </c>
    </row>
    <row r="14222" spans="12:12" ht="15.75" customHeight="1" x14ac:dyDescent="0.35">
      <c r="L14222" s="27" t="str">
        <f t="shared" si="222"/>
        <v/>
      </c>
    </row>
    <row r="14223" spans="12:12" ht="15.75" customHeight="1" x14ac:dyDescent="0.35">
      <c r="L14223" s="27" t="str">
        <f t="shared" si="222"/>
        <v/>
      </c>
    </row>
    <row r="14224" spans="12:12" ht="15.75" customHeight="1" x14ac:dyDescent="0.35">
      <c r="L14224" s="27" t="str">
        <f t="shared" si="222"/>
        <v/>
      </c>
    </row>
    <row r="14225" spans="12:12" ht="15.75" customHeight="1" x14ac:dyDescent="0.35">
      <c r="L14225" s="27" t="str">
        <f t="shared" si="222"/>
        <v/>
      </c>
    </row>
    <row r="14226" spans="12:12" ht="15.75" customHeight="1" x14ac:dyDescent="0.35">
      <c r="L14226" s="27" t="str">
        <f t="shared" si="222"/>
        <v/>
      </c>
    </row>
    <row r="14227" spans="12:12" ht="15.75" customHeight="1" x14ac:dyDescent="0.35">
      <c r="L14227" s="27" t="str">
        <f t="shared" si="222"/>
        <v/>
      </c>
    </row>
    <row r="14228" spans="12:12" ht="15.75" customHeight="1" x14ac:dyDescent="0.35">
      <c r="L14228" s="27" t="str">
        <f t="shared" si="222"/>
        <v/>
      </c>
    </row>
    <row r="14229" spans="12:12" ht="15.75" customHeight="1" x14ac:dyDescent="0.35">
      <c r="L14229" s="27" t="str">
        <f t="shared" si="222"/>
        <v/>
      </c>
    </row>
    <row r="14230" spans="12:12" ht="15.75" customHeight="1" x14ac:dyDescent="0.35">
      <c r="L14230" s="27" t="str">
        <f t="shared" si="222"/>
        <v/>
      </c>
    </row>
    <row r="14231" spans="12:12" ht="15.75" customHeight="1" x14ac:dyDescent="0.35">
      <c r="L14231" s="27" t="str">
        <f t="shared" si="222"/>
        <v/>
      </c>
    </row>
    <row r="14232" spans="12:12" ht="15.75" customHeight="1" x14ac:dyDescent="0.35">
      <c r="L14232" s="27" t="str">
        <f t="shared" si="222"/>
        <v/>
      </c>
    </row>
    <row r="14233" spans="12:12" ht="15.75" customHeight="1" x14ac:dyDescent="0.35">
      <c r="L14233" s="27" t="str">
        <f t="shared" si="222"/>
        <v/>
      </c>
    </row>
    <row r="14234" spans="12:12" ht="15.75" customHeight="1" x14ac:dyDescent="0.35">
      <c r="L14234" s="27" t="str">
        <f t="shared" si="222"/>
        <v/>
      </c>
    </row>
    <row r="14235" spans="12:12" ht="15.75" customHeight="1" x14ac:dyDescent="0.35">
      <c r="L14235" s="27" t="str">
        <f t="shared" si="222"/>
        <v/>
      </c>
    </row>
    <row r="14236" spans="12:12" ht="15.75" customHeight="1" x14ac:dyDescent="0.35">
      <c r="L14236" s="27" t="str">
        <f t="shared" si="222"/>
        <v/>
      </c>
    </row>
    <row r="14237" spans="12:12" ht="15.75" customHeight="1" x14ac:dyDescent="0.35">
      <c r="L14237" s="27" t="str">
        <f t="shared" si="222"/>
        <v/>
      </c>
    </row>
    <row r="14238" spans="12:12" ht="15.75" customHeight="1" x14ac:dyDescent="0.35">
      <c r="L14238" s="27" t="str">
        <f t="shared" si="222"/>
        <v/>
      </c>
    </row>
    <row r="14239" spans="12:12" ht="15.75" customHeight="1" x14ac:dyDescent="0.35">
      <c r="L14239" s="27" t="str">
        <f t="shared" si="222"/>
        <v/>
      </c>
    </row>
    <row r="14240" spans="12:12" ht="15.75" customHeight="1" x14ac:dyDescent="0.35">
      <c r="L14240" s="27" t="str">
        <f t="shared" si="222"/>
        <v/>
      </c>
    </row>
    <row r="14241" spans="12:12" ht="15.75" customHeight="1" x14ac:dyDescent="0.35">
      <c r="L14241" s="27" t="str">
        <f t="shared" si="222"/>
        <v/>
      </c>
    </row>
    <row r="14242" spans="12:12" ht="15.75" customHeight="1" x14ac:dyDescent="0.35">
      <c r="L14242" s="27" t="str">
        <f t="shared" si="222"/>
        <v/>
      </c>
    </row>
    <row r="14243" spans="12:12" ht="15.75" customHeight="1" x14ac:dyDescent="0.35">
      <c r="L14243" s="27" t="str">
        <f t="shared" si="222"/>
        <v/>
      </c>
    </row>
    <row r="14244" spans="12:12" ht="15.75" customHeight="1" x14ac:dyDescent="0.35">
      <c r="L14244" s="27" t="str">
        <f t="shared" si="222"/>
        <v/>
      </c>
    </row>
    <row r="14245" spans="12:12" ht="15.75" customHeight="1" x14ac:dyDescent="0.35">
      <c r="L14245" s="27" t="str">
        <f t="shared" si="222"/>
        <v/>
      </c>
    </row>
    <row r="14246" spans="12:12" ht="15.75" customHeight="1" x14ac:dyDescent="0.35">
      <c r="L14246" s="27" t="str">
        <f t="shared" si="222"/>
        <v/>
      </c>
    </row>
    <row r="14247" spans="12:12" ht="15.75" customHeight="1" x14ac:dyDescent="0.35">
      <c r="L14247" s="27" t="str">
        <f t="shared" si="222"/>
        <v/>
      </c>
    </row>
    <row r="14248" spans="12:12" ht="15.75" customHeight="1" x14ac:dyDescent="0.35">
      <c r="L14248" s="27" t="str">
        <f t="shared" si="222"/>
        <v/>
      </c>
    </row>
    <row r="14249" spans="12:12" ht="15.75" customHeight="1" x14ac:dyDescent="0.35">
      <c r="L14249" s="27" t="str">
        <f t="shared" si="222"/>
        <v/>
      </c>
    </row>
    <row r="14250" spans="12:12" ht="15.75" customHeight="1" x14ac:dyDescent="0.35">
      <c r="L14250" s="27" t="str">
        <f t="shared" si="222"/>
        <v/>
      </c>
    </row>
    <row r="14251" spans="12:12" ht="15.75" customHeight="1" x14ac:dyDescent="0.35">
      <c r="L14251" s="27" t="str">
        <f t="shared" si="222"/>
        <v/>
      </c>
    </row>
    <row r="14252" spans="12:12" ht="15.75" customHeight="1" x14ac:dyDescent="0.35">
      <c r="L14252" s="27" t="str">
        <f t="shared" si="222"/>
        <v/>
      </c>
    </row>
    <row r="14253" spans="12:12" ht="15.75" customHeight="1" x14ac:dyDescent="0.35">
      <c r="L14253" s="27" t="str">
        <f t="shared" si="222"/>
        <v/>
      </c>
    </row>
    <row r="14254" spans="12:12" ht="15.75" customHeight="1" x14ac:dyDescent="0.35">
      <c r="L14254" s="27" t="str">
        <f t="shared" si="222"/>
        <v/>
      </c>
    </row>
    <row r="14255" spans="12:12" ht="15.75" customHeight="1" x14ac:dyDescent="0.35">
      <c r="L14255" s="27" t="str">
        <f t="shared" si="222"/>
        <v/>
      </c>
    </row>
    <row r="14256" spans="12:12" ht="15.75" customHeight="1" x14ac:dyDescent="0.35">
      <c r="L14256" s="27" t="str">
        <f t="shared" si="222"/>
        <v/>
      </c>
    </row>
    <row r="14257" spans="12:12" ht="15.75" customHeight="1" x14ac:dyDescent="0.35">
      <c r="L14257" s="27" t="str">
        <f t="shared" si="222"/>
        <v/>
      </c>
    </row>
    <row r="14258" spans="12:12" ht="15.75" customHeight="1" x14ac:dyDescent="0.35">
      <c r="L14258" s="27" t="str">
        <f t="shared" si="222"/>
        <v/>
      </c>
    </row>
    <row r="14259" spans="12:12" ht="15.75" customHeight="1" x14ac:dyDescent="0.35">
      <c r="L14259" s="27" t="str">
        <f t="shared" si="222"/>
        <v/>
      </c>
    </row>
    <row r="14260" spans="12:12" ht="15.75" customHeight="1" x14ac:dyDescent="0.35">
      <c r="L14260" s="27" t="str">
        <f t="shared" si="222"/>
        <v/>
      </c>
    </row>
    <row r="14261" spans="12:12" ht="15.75" customHeight="1" x14ac:dyDescent="0.35">
      <c r="L14261" s="27" t="str">
        <f t="shared" si="222"/>
        <v/>
      </c>
    </row>
    <row r="14262" spans="12:12" ht="15.75" customHeight="1" x14ac:dyDescent="0.35">
      <c r="L14262" s="27" t="str">
        <f t="shared" si="222"/>
        <v/>
      </c>
    </row>
    <row r="14263" spans="12:12" ht="15.75" customHeight="1" x14ac:dyDescent="0.35">
      <c r="L14263" s="27" t="str">
        <f t="shared" si="222"/>
        <v/>
      </c>
    </row>
    <row r="14264" spans="12:12" ht="15.75" customHeight="1" x14ac:dyDescent="0.35">
      <c r="L14264" s="27" t="str">
        <f t="shared" si="222"/>
        <v/>
      </c>
    </row>
    <row r="14265" spans="12:12" ht="15.75" customHeight="1" x14ac:dyDescent="0.35">
      <c r="L14265" s="27" t="str">
        <f t="shared" si="222"/>
        <v/>
      </c>
    </row>
    <row r="14266" spans="12:12" ht="15.75" customHeight="1" x14ac:dyDescent="0.35">
      <c r="L14266" s="27" t="str">
        <f t="shared" si="222"/>
        <v/>
      </c>
    </row>
    <row r="14267" spans="12:12" ht="15.75" customHeight="1" x14ac:dyDescent="0.35">
      <c r="L14267" s="27" t="str">
        <f t="shared" si="222"/>
        <v/>
      </c>
    </row>
    <row r="14268" spans="12:12" ht="15.75" customHeight="1" x14ac:dyDescent="0.35">
      <c r="L14268" s="27" t="str">
        <f t="shared" si="222"/>
        <v/>
      </c>
    </row>
    <row r="14269" spans="12:12" ht="15.75" customHeight="1" x14ac:dyDescent="0.35">
      <c r="L14269" s="27" t="str">
        <f t="shared" si="222"/>
        <v/>
      </c>
    </row>
    <row r="14270" spans="12:12" ht="15.75" customHeight="1" x14ac:dyDescent="0.35">
      <c r="L14270" s="27" t="str">
        <f t="shared" si="222"/>
        <v/>
      </c>
    </row>
    <row r="14271" spans="12:12" ht="15.75" customHeight="1" x14ac:dyDescent="0.35">
      <c r="L14271" s="27" t="str">
        <f t="shared" si="222"/>
        <v/>
      </c>
    </row>
    <row r="14272" spans="12:12" ht="15.75" customHeight="1" x14ac:dyDescent="0.35">
      <c r="L14272" s="27" t="str">
        <f t="shared" si="222"/>
        <v/>
      </c>
    </row>
    <row r="14273" spans="12:12" ht="15.75" customHeight="1" x14ac:dyDescent="0.35">
      <c r="L14273" s="27" t="str">
        <f t="shared" si="222"/>
        <v/>
      </c>
    </row>
    <row r="14274" spans="12:12" ht="15.75" customHeight="1" x14ac:dyDescent="0.35">
      <c r="L14274" s="27" t="str">
        <f t="shared" si="222"/>
        <v/>
      </c>
    </row>
    <row r="14275" spans="12:12" ht="15.75" customHeight="1" x14ac:dyDescent="0.35">
      <c r="L14275" s="27" t="str">
        <f t="shared" si="222"/>
        <v/>
      </c>
    </row>
    <row r="14276" spans="12:12" ht="15.75" customHeight="1" x14ac:dyDescent="0.35">
      <c r="L14276" s="27" t="str">
        <f t="shared" si="222"/>
        <v/>
      </c>
    </row>
    <row r="14277" spans="12:12" ht="15.75" customHeight="1" x14ac:dyDescent="0.35">
      <c r="L14277" s="27" t="str">
        <f t="shared" ref="L14277:L14340" si="223">IF((T14277="N/A")+(ISBLANK(T14277)), IF(S14277="Critical", K14277+30, IF(S14277="High", K14277+30,IF(COUNTIF(S14277,"M*"), K14277+90, IF(S14277="Low", K14277+180,"")))),
IF(((U14277="Yes")*(T14277="Critical")), K14277+30, IF(((U14277="Yes")*(T14277="High")), K14277+30,  IF(((U14277="Yes")*(COUNTIF(S14277,"M*"))), K14277+90,  IF(((U14277="Yes")*(T14277="Low")), K14277+180, IF(S14277="Critical", K14277+30, IF(S14277="High", K14277+30,IF(COUNTIF(S14277,"M*"), K14277+90, IF(S14277="Low", K14277+180,"")))))))))</f>
        <v/>
      </c>
    </row>
    <row r="14278" spans="12:12" ht="15.75" customHeight="1" x14ac:dyDescent="0.35">
      <c r="L14278" s="27" t="str">
        <f t="shared" si="223"/>
        <v/>
      </c>
    </row>
    <row r="14279" spans="12:12" ht="15.75" customHeight="1" x14ac:dyDescent="0.35">
      <c r="L14279" s="27" t="str">
        <f t="shared" si="223"/>
        <v/>
      </c>
    </row>
    <row r="14280" spans="12:12" ht="15.75" customHeight="1" x14ac:dyDescent="0.35">
      <c r="L14280" s="27" t="str">
        <f t="shared" si="223"/>
        <v/>
      </c>
    </row>
    <row r="14281" spans="12:12" ht="15.75" customHeight="1" x14ac:dyDescent="0.35">
      <c r="L14281" s="27" t="str">
        <f t="shared" si="223"/>
        <v/>
      </c>
    </row>
    <row r="14282" spans="12:12" ht="15.75" customHeight="1" x14ac:dyDescent="0.35">
      <c r="L14282" s="27" t="str">
        <f t="shared" si="223"/>
        <v/>
      </c>
    </row>
    <row r="14283" spans="12:12" ht="15.75" customHeight="1" x14ac:dyDescent="0.35">
      <c r="L14283" s="27" t="str">
        <f t="shared" si="223"/>
        <v/>
      </c>
    </row>
    <row r="14284" spans="12:12" ht="15.75" customHeight="1" x14ac:dyDescent="0.35">
      <c r="L14284" s="27" t="str">
        <f t="shared" si="223"/>
        <v/>
      </c>
    </row>
    <row r="14285" spans="12:12" ht="15.75" customHeight="1" x14ac:dyDescent="0.35">
      <c r="L14285" s="27" t="str">
        <f t="shared" si="223"/>
        <v/>
      </c>
    </row>
    <row r="14286" spans="12:12" ht="15.75" customHeight="1" x14ac:dyDescent="0.35">
      <c r="L14286" s="27" t="str">
        <f t="shared" si="223"/>
        <v/>
      </c>
    </row>
    <row r="14287" spans="12:12" ht="15.75" customHeight="1" x14ac:dyDescent="0.35">
      <c r="L14287" s="27" t="str">
        <f t="shared" si="223"/>
        <v/>
      </c>
    </row>
    <row r="14288" spans="12:12" ht="15.75" customHeight="1" x14ac:dyDescent="0.35">
      <c r="L14288" s="27" t="str">
        <f t="shared" si="223"/>
        <v/>
      </c>
    </row>
    <row r="14289" spans="12:12" ht="15.75" customHeight="1" x14ac:dyDescent="0.35">
      <c r="L14289" s="27" t="str">
        <f t="shared" si="223"/>
        <v/>
      </c>
    </row>
    <row r="14290" spans="12:12" ht="15.75" customHeight="1" x14ac:dyDescent="0.35">
      <c r="L14290" s="27" t="str">
        <f t="shared" si="223"/>
        <v/>
      </c>
    </row>
    <row r="14291" spans="12:12" ht="15.75" customHeight="1" x14ac:dyDescent="0.35">
      <c r="L14291" s="27" t="str">
        <f t="shared" si="223"/>
        <v/>
      </c>
    </row>
    <row r="14292" spans="12:12" ht="15.75" customHeight="1" x14ac:dyDescent="0.35">
      <c r="L14292" s="27" t="str">
        <f t="shared" si="223"/>
        <v/>
      </c>
    </row>
    <row r="14293" spans="12:12" ht="15.75" customHeight="1" x14ac:dyDescent="0.35">
      <c r="L14293" s="27" t="str">
        <f t="shared" si="223"/>
        <v/>
      </c>
    </row>
    <row r="14294" spans="12:12" ht="15.75" customHeight="1" x14ac:dyDescent="0.35">
      <c r="L14294" s="27" t="str">
        <f t="shared" si="223"/>
        <v/>
      </c>
    </row>
    <row r="14295" spans="12:12" ht="15.75" customHeight="1" x14ac:dyDescent="0.35">
      <c r="L14295" s="27" t="str">
        <f t="shared" si="223"/>
        <v/>
      </c>
    </row>
    <row r="14296" spans="12:12" ht="15.75" customHeight="1" x14ac:dyDescent="0.35">
      <c r="L14296" s="27" t="str">
        <f t="shared" si="223"/>
        <v/>
      </c>
    </row>
    <row r="14297" spans="12:12" ht="15.75" customHeight="1" x14ac:dyDescent="0.35">
      <c r="L14297" s="27" t="str">
        <f t="shared" si="223"/>
        <v/>
      </c>
    </row>
    <row r="14298" spans="12:12" ht="15.75" customHeight="1" x14ac:dyDescent="0.35">
      <c r="L14298" s="27" t="str">
        <f t="shared" si="223"/>
        <v/>
      </c>
    </row>
    <row r="14299" spans="12:12" ht="15.75" customHeight="1" x14ac:dyDescent="0.35">
      <c r="L14299" s="27" t="str">
        <f t="shared" si="223"/>
        <v/>
      </c>
    </row>
    <row r="14300" spans="12:12" ht="15.75" customHeight="1" x14ac:dyDescent="0.35">
      <c r="L14300" s="27" t="str">
        <f t="shared" si="223"/>
        <v/>
      </c>
    </row>
    <row r="14301" spans="12:12" ht="15.75" customHeight="1" x14ac:dyDescent="0.35">
      <c r="L14301" s="27" t="str">
        <f t="shared" si="223"/>
        <v/>
      </c>
    </row>
    <row r="14302" spans="12:12" ht="15.75" customHeight="1" x14ac:dyDescent="0.35">
      <c r="L14302" s="27" t="str">
        <f t="shared" si="223"/>
        <v/>
      </c>
    </row>
    <row r="14303" spans="12:12" ht="15.75" customHeight="1" x14ac:dyDescent="0.35">
      <c r="L14303" s="27" t="str">
        <f t="shared" si="223"/>
        <v/>
      </c>
    </row>
    <row r="14304" spans="12:12" ht="15.75" customHeight="1" x14ac:dyDescent="0.35">
      <c r="L14304" s="27" t="str">
        <f t="shared" si="223"/>
        <v/>
      </c>
    </row>
    <row r="14305" spans="12:12" ht="15.75" customHeight="1" x14ac:dyDescent="0.35">
      <c r="L14305" s="27" t="str">
        <f t="shared" si="223"/>
        <v/>
      </c>
    </row>
    <row r="14306" spans="12:12" ht="15.75" customHeight="1" x14ac:dyDescent="0.35">
      <c r="L14306" s="27" t="str">
        <f t="shared" si="223"/>
        <v/>
      </c>
    </row>
    <row r="14307" spans="12:12" ht="15.75" customHeight="1" x14ac:dyDescent="0.35">
      <c r="L14307" s="27" t="str">
        <f t="shared" si="223"/>
        <v/>
      </c>
    </row>
    <row r="14308" spans="12:12" ht="15.75" customHeight="1" x14ac:dyDescent="0.35">
      <c r="L14308" s="27" t="str">
        <f t="shared" si="223"/>
        <v/>
      </c>
    </row>
    <row r="14309" spans="12:12" ht="15.75" customHeight="1" x14ac:dyDescent="0.35">
      <c r="L14309" s="27" t="str">
        <f t="shared" si="223"/>
        <v/>
      </c>
    </row>
    <row r="14310" spans="12:12" ht="15.75" customHeight="1" x14ac:dyDescent="0.35">
      <c r="L14310" s="27" t="str">
        <f t="shared" si="223"/>
        <v/>
      </c>
    </row>
    <row r="14311" spans="12:12" ht="15.75" customHeight="1" x14ac:dyDescent="0.35">
      <c r="L14311" s="27" t="str">
        <f t="shared" si="223"/>
        <v/>
      </c>
    </row>
    <row r="14312" spans="12:12" ht="15.75" customHeight="1" x14ac:dyDescent="0.35">
      <c r="L14312" s="27" t="str">
        <f t="shared" si="223"/>
        <v/>
      </c>
    </row>
    <row r="14313" spans="12:12" ht="15.75" customHeight="1" x14ac:dyDescent="0.35">
      <c r="L14313" s="27" t="str">
        <f t="shared" si="223"/>
        <v/>
      </c>
    </row>
    <row r="14314" spans="12:12" ht="15.75" customHeight="1" x14ac:dyDescent="0.35">
      <c r="L14314" s="27" t="str">
        <f t="shared" si="223"/>
        <v/>
      </c>
    </row>
    <row r="14315" spans="12:12" ht="15.75" customHeight="1" x14ac:dyDescent="0.35">
      <c r="L14315" s="27" t="str">
        <f t="shared" si="223"/>
        <v/>
      </c>
    </row>
    <row r="14316" spans="12:12" ht="15.75" customHeight="1" x14ac:dyDescent="0.35">
      <c r="L14316" s="27" t="str">
        <f t="shared" si="223"/>
        <v/>
      </c>
    </row>
    <row r="14317" spans="12:12" ht="15.75" customHeight="1" x14ac:dyDescent="0.35">
      <c r="L14317" s="27" t="str">
        <f t="shared" si="223"/>
        <v/>
      </c>
    </row>
    <row r="14318" spans="12:12" ht="15.75" customHeight="1" x14ac:dyDescent="0.35">
      <c r="L14318" s="27" t="str">
        <f t="shared" si="223"/>
        <v/>
      </c>
    </row>
    <row r="14319" spans="12:12" ht="15.75" customHeight="1" x14ac:dyDescent="0.35">
      <c r="L14319" s="27" t="str">
        <f t="shared" si="223"/>
        <v/>
      </c>
    </row>
    <row r="14320" spans="12:12" ht="15.75" customHeight="1" x14ac:dyDescent="0.35">
      <c r="L14320" s="27" t="str">
        <f t="shared" si="223"/>
        <v/>
      </c>
    </row>
    <row r="14321" spans="12:12" ht="15.75" customHeight="1" x14ac:dyDescent="0.35">
      <c r="L14321" s="27" t="str">
        <f t="shared" si="223"/>
        <v/>
      </c>
    </row>
    <row r="14322" spans="12:12" ht="15.75" customHeight="1" x14ac:dyDescent="0.35">
      <c r="L14322" s="27" t="str">
        <f t="shared" si="223"/>
        <v/>
      </c>
    </row>
    <row r="14323" spans="12:12" ht="15.75" customHeight="1" x14ac:dyDescent="0.35">
      <c r="L14323" s="27" t="str">
        <f t="shared" si="223"/>
        <v/>
      </c>
    </row>
    <row r="14324" spans="12:12" ht="15.75" customHeight="1" x14ac:dyDescent="0.35">
      <c r="L14324" s="27" t="str">
        <f t="shared" si="223"/>
        <v/>
      </c>
    </row>
    <row r="14325" spans="12:12" ht="15.75" customHeight="1" x14ac:dyDescent="0.35">
      <c r="L14325" s="27" t="str">
        <f t="shared" si="223"/>
        <v/>
      </c>
    </row>
    <row r="14326" spans="12:12" ht="15.75" customHeight="1" x14ac:dyDescent="0.35">
      <c r="L14326" s="27" t="str">
        <f t="shared" si="223"/>
        <v/>
      </c>
    </row>
    <row r="14327" spans="12:12" ht="15.75" customHeight="1" x14ac:dyDescent="0.35">
      <c r="L14327" s="27" t="str">
        <f t="shared" si="223"/>
        <v/>
      </c>
    </row>
    <row r="14328" spans="12:12" ht="15.75" customHeight="1" x14ac:dyDescent="0.35">
      <c r="L14328" s="27" t="str">
        <f t="shared" si="223"/>
        <v/>
      </c>
    </row>
    <row r="14329" spans="12:12" ht="15.75" customHeight="1" x14ac:dyDescent="0.35">
      <c r="L14329" s="27" t="str">
        <f t="shared" si="223"/>
        <v/>
      </c>
    </row>
    <row r="14330" spans="12:12" ht="15.75" customHeight="1" x14ac:dyDescent="0.35">
      <c r="L14330" s="27" t="str">
        <f t="shared" si="223"/>
        <v/>
      </c>
    </row>
    <row r="14331" spans="12:12" ht="15.75" customHeight="1" x14ac:dyDescent="0.35">
      <c r="L14331" s="27" t="str">
        <f t="shared" si="223"/>
        <v/>
      </c>
    </row>
    <row r="14332" spans="12:12" ht="15.75" customHeight="1" x14ac:dyDescent="0.35">
      <c r="L14332" s="27" t="str">
        <f t="shared" si="223"/>
        <v/>
      </c>
    </row>
    <row r="14333" spans="12:12" ht="15.75" customHeight="1" x14ac:dyDescent="0.35">
      <c r="L14333" s="27" t="str">
        <f t="shared" si="223"/>
        <v/>
      </c>
    </row>
    <row r="14334" spans="12:12" ht="15.75" customHeight="1" x14ac:dyDescent="0.35">
      <c r="L14334" s="27" t="str">
        <f t="shared" si="223"/>
        <v/>
      </c>
    </row>
    <row r="14335" spans="12:12" ht="15.75" customHeight="1" x14ac:dyDescent="0.35">
      <c r="L14335" s="27" t="str">
        <f t="shared" si="223"/>
        <v/>
      </c>
    </row>
    <row r="14336" spans="12:12" ht="15.75" customHeight="1" x14ac:dyDescent="0.35">
      <c r="L14336" s="27" t="str">
        <f t="shared" si="223"/>
        <v/>
      </c>
    </row>
    <row r="14337" spans="12:12" ht="15.75" customHeight="1" x14ac:dyDescent="0.35">
      <c r="L14337" s="27" t="str">
        <f t="shared" si="223"/>
        <v/>
      </c>
    </row>
    <row r="14338" spans="12:12" ht="15.75" customHeight="1" x14ac:dyDescent="0.35">
      <c r="L14338" s="27" t="str">
        <f t="shared" si="223"/>
        <v/>
      </c>
    </row>
    <row r="14339" spans="12:12" ht="15.75" customHeight="1" x14ac:dyDescent="0.35">
      <c r="L14339" s="27" t="str">
        <f t="shared" si="223"/>
        <v/>
      </c>
    </row>
    <row r="14340" spans="12:12" ht="15.75" customHeight="1" x14ac:dyDescent="0.35">
      <c r="L14340" s="27" t="str">
        <f t="shared" si="223"/>
        <v/>
      </c>
    </row>
    <row r="14341" spans="12:12" ht="15.75" customHeight="1" x14ac:dyDescent="0.35">
      <c r="L14341" s="27" t="str">
        <f t="shared" ref="L14341:L14404" si="224">IF((T14341="N/A")+(ISBLANK(T14341)), IF(S14341="Critical", K14341+30, IF(S14341="High", K14341+30,IF(COUNTIF(S14341,"M*"), K14341+90, IF(S14341="Low", K14341+180,"")))),
IF(((U14341="Yes")*(T14341="Critical")), K14341+30, IF(((U14341="Yes")*(T14341="High")), K14341+30,  IF(((U14341="Yes")*(COUNTIF(S14341,"M*"))), K14341+90,  IF(((U14341="Yes")*(T14341="Low")), K14341+180, IF(S14341="Critical", K14341+30, IF(S14341="High", K14341+30,IF(COUNTIF(S14341,"M*"), K14341+90, IF(S14341="Low", K14341+180,"")))))))))</f>
        <v/>
      </c>
    </row>
    <row r="14342" spans="12:12" ht="15.75" customHeight="1" x14ac:dyDescent="0.35">
      <c r="L14342" s="27" t="str">
        <f t="shared" si="224"/>
        <v/>
      </c>
    </row>
    <row r="14343" spans="12:12" ht="15.75" customHeight="1" x14ac:dyDescent="0.35">
      <c r="L14343" s="27" t="str">
        <f t="shared" si="224"/>
        <v/>
      </c>
    </row>
    <row r="14344" spans="12:12" ht="15.75" customHeight="1" x14ac:dyDescent="0.35">
      <c r="L14344" s="27" t="str">
        <f t="shared" si="224"/>
        <v/>
      </c>
    </row>
    <row r="14345" spans="12:12" ht="15.75" customHeight="1" x14ac:dyDescent="0.35">
      <c r="L14345" s="27" t="str">
        <f t="shared" si="224"/>
        <v/>
      </c>
    </row>
    <row r="14346" spans="12:12" ht="15.75" customHeight="1" x14ac:dyDescent="0.35">
      <c r="L14346" s="27" t="str">
        <f t="shared" si="224"/>
        <v/>
      </c>
    </row>
    <row r="14347" spans="12:12" ht="15.75" customHeight="1" x14ac:dyDescent="0.35">
      <c r="L14347" s="27" t="str">
        <f t="shared" si="224"/>
        <v/>
      </c>
    </row>
    <row r="14348" spans="12:12" ht="15.75" customHeight="1" x14ac:dyDescent="0.35">
      <c r="L14348" s="27" t="str">
        <f t="shared" si="224"/>
        <v/>
      </c>
    </row>
    <row r="14349" spans="12:12" ht="15.75" customHeight="1" x14ac:dyDescent="0.35">
      <c r="L14349" s="27" t="str">
        <f t="shared" si="224"/>
        <v/>
      </c>
    </row>
    <row r="14350" spans="12:12" ht="15.75" customHeight="1" x14ac:dyDescent="0.35">
      <c r="L14350" s="27" t="str">
        <f t="shared" si="224"/>
        <v/>
      </c>
    </row>
    <row r="14351" spans="12:12" ht="15.75" customHeight="1" x14ac:dyDescent="0.35">
      <c r="L14351" s="27" t="str">
        <f t="shared" si="224"/>
        <v/>
      </c>
    </row>
    <row r="14352" spans="12:12" ht="15.75" customHeight="1" x14ac:dyDescent="0.35">
      <c r="L14352" s="27" t="str">
        <f t="shared" si="224"/>
        <v/>
      </c>
    </row>
    <row r="14353" spans="12:12" ht="15.75" customHeight="1" x14ac:dyDescent="0.35">
      <c r="L14353" s="27" t="str">
        <f t="shared" si="224"/>
        <v/>
      </c>
    </row>
    <row r="14354" spans="12:12" ht="15.75" customHeight="1" x14ac:dyDescent="0.35">
      <c r="L14354" s="27" t="str">
        <f t="shared" si="224"/>
        <v/>
      </c>
    </row>
    <row r="14355" spans="12:12" ht="15.75" customHeight="1" x14ac:dyDescent="0.35">
      <c r="L14355" s="27" t="str">
        <f t="shared" si="224"/>
        <v/>
      </c>
    </row>
    <row r="14356" spans="12:12" ht="15.75" customHeight="1" x14ac:dyDescent="0.35">
      <c r="L14356" s="27" t="str">
        <f t="shared" si="224"/>
        <v/>
      </c>
    </row>
    <row r="14357" spans="12:12" ht="15.75" customHeight="1" x14ac:dyDescent="0.35">
      <c r="L14357" s="27" t="str">
        <f t="shared" si="224"/>
        <v/>
      </c>
    </row>
    <row r="14358" spans="12:12" ht="15.75" customHeight="1" x14ac:dyDescent="0.35">
      <c r="L14358" s="27" t="str">
        <f t="shared" si="224"/>
        <v/>
      </c>
    </row>
    <row r="14359" spans="12:12" ht="15.75" customHeight="1" x14ac:dyDescent="0.35">
      <c r="L14359" s="27" t="str">
        <f t="shared" si="224"/>
        <v/>
      </c>
    </row>
    <row r="14360" spans="12:12" ht="15.75" customHeight="1" x14ac:dyDescent="0.35">
      <c r="L14360" s="27" t="str">
        <f t="shared" si="224"/>
        <v/>
      </c>
    </row>
    <row r="14361" spans="12:12" ht="15.75" customHeight="1" x14ac:dyDescent="0.35">
      <c r="L14361" s="27" t="str">
        <f t="shared" si="224"/>
        <v/>
      </c>
    </row>
    <row r="14362" spans="12:12" ht="15.75" customHeight="1" x14ac:dyDescent="0.35">
      <c r="L14362" s="27" t="str">
        <f t="shared" si="224"/>
        <v/>
      </c>
    </row>
    <row r="14363" spans="12:12" ht="15.75" customHeight="1" x14ac:dyDescent="0.35">
      <c r="L14363" s="27" t="str">
        <f t="shared" si="224"/>
        <v/>
      </c>
    </row>
    <row r="14364" spans="12:12" ht="15.75" customHeight="1" x14ac:dyDescent="0.35">
      <c r="L14364" s="27" t="str">
        <f t="shared" si="224"/>
        <v/>
      </c>
    </row>
    <row r="14365" spans="12:12" ht="15.75" customHeight="1" x14ac:dyDescent="0.35">
      <c r="L14365" s="27" t="str">
        <f t="shared" si="224"/>
        <v/>
      </c>
    </row>
    <row r="14366" spans="12:12" ht="15.75" customHeight="1" x14ac:dyDescent="0.35">
      <c r="L14366" s="27" t="str">
        <f t="shared" si="224"/>
        <v/>
      </c>
    </row>
    <row r="14367" spans="12:12" ht="15.75" customHeight="1" x14ac:dyDescent="0.35">
      <c r="L14367" s="27" t="str">
        <f t="shared" si="224"/>
        <v/>
      </c>
    </row>
    <row r="14368" spans="12:12" ht="15.75" customHeight="1" x14ac:dyDescent="0.35">
      <c r="L14368" s="27" t="str">
        <f t="shared" si="224"/>
        <v/>
      </c>
    </row>
    <row r="14369" spans="12:12" ht="15.75" customHeight="1" x14ac:dyDescent="0.35">
      <c r="L14369" s="27" t="str">
        <f t="shared" si="224"/>
        <v/>
      </c>
    </row>
    <row r="14370" spans="12:12" ht="15.75" customHeight="1" x14ac:dyDescent="0.35">
      <c r="L14370" s="27" t="str">
        <f t="shared" si="224"/>
        <v/>
      </c>
    </row>
    <row r="14371" spans="12:12" ht="15.75" customHeight="1" x14ac:dyDescent="0.35">
      <c r="L14371" s="27" t="str">
        <f t="shared" si="224"/>
        <v/>
      </c>
    </row>
    <row r="14372" spans="12:12" ht="15.75" customHeight="1" x14ac:dyDescent="0.35">
      <c r="L14372" s="27" t="str">
        <f t="shared" si="224"/>
        <v/>
      </c>
    </row>
    <row r="14373" spans="12:12" ht="15.75" customHeight="1" x14ac:dyDescent="0.35">
      <c r="L14373" s="27" t="str">
        <f t="shared" si="224"/>
        <v/>
      </c>
    </row>
    <row r="14374" spans="12:12" ht="15.75" customHeight="1" x14ac:dyDescent="0.35">
      <c r="L14374" s="27" t="str">
        <f t="shared" si="224"/>
        <v/>
      </c>
    </row>
    <row r="14375" spans="12:12" ht="15.75" customHeight="1" x14ac:dyDescent="0.35">
      <c r="L14375" s="27" t="str">
        <f t="shared" si="224"/>
        <v/>
      </c>
    </row>
    <row r="14376" spans="12:12" ht="15.75" customHeight="1" x14ac:dyDescent="0.35">
      <c r="L14376" s="27" t="str">
        <f t="shared" si="224"/>
        <v/>
      </c>
    </row>
    <row r="14377" spans="12:12" ht="15.75" customHeight="1" x14ac:dyDescent="0.35">
      <c r="L14377" s="27" t="str">
        <f t="shared" si="224"/>
        <v/>
      </c>
    </row>
    <row r="14378" spans="12:12" ht="15.75" customHeight="1" x14ac:dyDescent="0.35">
      <c r="L14378" s="27" t="str">
        <f t="shared" si="224"/>
        <v/>
      </c>
    </row>
    <row r="14379" spans="12:12" ht="15.75" customHeight="1" x14ac:dyDescent="0.35">
      <c r="L14379" s="27" t="str">
        <f t="shared" si="224"/>
        <v/>
      </c>
    </row>
    <row r="14380" spans="12:12" ht="15.75" customHeight="1" x14ac:dyDescent="0.35">
      <c r="L14380" s="27" t="str">
        <f t="shared" si="224"/>
        <v/>
      </c>
    </row>
    <row r="14381" spans="12:12" ht="15.75" customHeight="1" x14ac:dyDescent="0.35">
      <c r="L14381" s="27" t="str">
        <f t="shared" si="224"/>
        <v/>
      </c>
    </row>
    <row r="14382" spans="12:12" ht="15.75" customHeight="1" x14ac:dyDescent="0.35">
      <c r="L14382" s="27" t="str">
        <f t="shared" si="224"/>
        <v/>
      </c>
    </row>
    <row r="14383" spans="12:12" ht="15.75" customHeight="1" x14ac:dyDescent="0.35">
      <c r="L14383" s="27" t="str">
        <f t="shared" si="224"/>
        <v/>
      </c>
    </row>
    <row r="14384" spans="12:12" ht="15.75" customHeight="1" x14ac:dyDescent="0.35">
      <c r="L14384" s="27" t="str">
        <f t="shared" si="224"/>
        <v/>
      </c>
    </row>
    <row r="14385" spans="12:12" ht="15.75" customHeight="1" x14ac:dyDescent="0.35">
      <c r="L14385" s="27" t="str">
        <f t="shared" si="224"/>
        <v/>
      </c>
    </row>
    <row r="14386" spans="12:12" ht="15.75" customHeight="1" x14ac:dyDescent="0.35">
      <c r="L14386" s="27" t="str">
        <f t="shared" si="224"/>
        <v/>
      </c>
    </row>
    <row r="14387" spans="12:12" ht="15.75" customHeight="1" x14ac:dyDescent="0.35">
      <c r="L14387" s="27" t="str">
        <f t="shared" si="224"/>
        <v/>
      </c>
    </row>
    <row r="14388" spans="12:12" ht="15.75" customHeight="1" x14ac:dyDescent="0.35">
      <c r="L14388" s="27" t="str">
        <f t="shared" si="224"/>
        <v/>
      </c>
    </row>
    <row r="14389" spans="12:12" ht="15.75" customHeight="1" x14ac:dyDescent="0.35">
      <c r="L14389" s="27" t="str">
        <f t="shared" si="224"/>
        <v/>
      </c>
    </row>
    <row r="14390" spans="12:12" ht="15.75" customHeight="1" x14ac:dyDescent="0.35">
      <c r="L14390" s="27" t="str">
        <f t="shared" si="224"/>
        <v/>
      </c>
    </row>
    <row r="14391" spans="12:12" ht="15.75" customHeight="1" x14ac:dyDescent="0.35">
      <c r="L14391" s="27" t="str">
        <f t="shared" si="224"/>
        <v/>
      </c>
    </row>
    <row r="14392" spans="12:12" ht="15.75" customHeight="1" x14ac:dyDescent="0.35">
      <c r="L14392" s="27" t="str">
        <f t="shared" si="224"/>
        <v/>
      </c>
    </row>
    <row r="14393" spans="12:12" ht="15.75" customHeight="1" x14ac:dyDescent="0.35">
      <c r="L14393" s="27" t="str">
        <f t="shared" si="224"/>
        <v/>
      </c>
    </row>
    <row r="14394" spans="12:12" ht="15.75" customHeight="1" x14ac:dyDescent="0.35">
      <c r="L14394" s="27" t="str">
        <f t="shared" si="224"/>
        <v/>
      </c>
    </row>
    <row r="14395" spans="12:12" ht="15.75" customHeight="1" x14ac:dyDescent="0.35">
      <c r="L14395" s="27" t="str">
        <f t="shared" si="224"/>
        <v/>
      </c>
    </row>
    <row r="14396" spans="12:12" ht="15.75" customHeight="1" x14ac:dyDescent="0.35">
      <c r="L14396" s="27" t="str">
        <f t="shared" si="224"/>
        <v/>
      </c>
    </row>
    <row r="14397" spans="12:12" ht="15.75" customHeight="1" x14ac:dyDescent="0.35">
      <c r="L14397" s="27" t="str">
        <f t="shared" si="224"/>
        <v/>
      </c>
    </row>
    <row r="14398" spans="12:12" ht="15.75" customHeight="1" x14ac:dyDescent="0.35">
      <c r="L14398" s="27" t="str">
        <f t="shared" si="224"/>
        <v/>
      </c>
    </row>
    <row r="14399" spans="12:12" ht="15.75" customHeight="1" x14ac:dyDescent="0.35">
      <c r="L14399" s="27" t="str">
        <f t="shared" si="224"/>
        <v/>
      </c>
    </row>
    <row r="14400" spans="12:12" ht="15.75" customHeight="1" x14ac:dyDescent="0.35">
      <c r="L14400" s="27" t="str">
        <f t="shared" si="224"/>
        <v/>
      </c>
    </row>
    <row r="14401" spans="12:12" ht="15.75" customHeight="1" x14ac:dyDescent="0.35">
      <c r="L14401" s="27" t="str">
        <f t="shared" si="224"/>
        <v/>
      </c>
    </row>
    <row r="14402" spans="12:12" ht="15.75" customHeight="1" x14ac:dyDescent="0.35">
      <c r="L14402" s="27" t="str">
        <f t="shared" si="224"/>
        <v/>
      </c>
    </row>
    <row r="14403" spans="12:12" ht="15.75" customHeight="1" x14ac:dyDescent="0.35">
      <c r="L14403" s="27" t="str">
        <f t="shared" si="224"/>
        <v/>
      </c>
    </row>
    <row r="14404" spans="12:12" ht="15.75" customHeight="1" x14ac:dyDescent="0.35">
      <c r="L14404" s="27" t="str">
        <f t="shared" si="224"/>
        <v/>
      </c>
    </row>
    <row r="14405" spans="12:12" ht="15.75" customHeight="1" x14ac:dyDescent="0.35">
      <c r="L14405" s="27" t="str">
        <f t="shared" ref="L14405:L14468" si="225">IF((T14405="N/A")+(ISBLANK(T14405)), IF(S14405="Critical", K14405+30, IF(S14405="High", K14405+30,IF(COUNTIF(S14405,"M*"), K14405+90, IF(S14405="Low", K14405+180,"")))),
IF(((U14405="Yes")*(T14405="Critical")), K14405+30, IF(((U14405="Yes")*(T14405="High")), K14405+30,  IF(((U14405="Yes")*(COUNTIF(S14405,"M*"))), K14405+90,  IF(((U14405="Yes")*(T14405="Low")), K14405+180, IF(S14405="Critical", K14405+30, IF(S14405="High", K14405+30,IF(COUNTIF(S14405,"M*"), K14405+90, IF(S14405="Low", K14405+180,"")))))))))</f>
        <v/>
      </c>
    </row>
    <row r="14406" spans="12:12" ht="15.75" customHeight="1" x14ac:dyDescent="0.35">
      <c r="L14406" s="27" t="str">
        <f t="shared" si="225"/>
        <v/>
      </c>
    </row>
    <row r="14407" spans="12:12" ht="15.75" customHeight="1" x14ac:dyDescent="0.35">
      <c r="L14407" s="27" t="str">
        <f t="shared" si="225"/>
        <v/>
      </c>
    </row>
    <row r="14408" spans="12:12" ht="15.75" customHeight="1" x14ac:dyDescent="0.35">
      <c r="L14408" s="27" t="str">
        <f t="shared" si="225"/>
        <v/>
      </c>
    </row>
    <row r="14409" spans="12:12" ht="15.75" customHeight="1" x14ac:dyDescent="0.35">
      <c r="L14409" s="27" t="str">
        <f t="shared" si="225"/>
        <v/>
      </c>
    </row>
    <row r="14410" spans="12:12" ht="15.75" customHeight="1" x14ac:dyDescent="0.35">
      <c r="L14410" s="27" t="str">
        <f t="shared" si="225"/>
        <v/>
      </c>
    </row>
    <row r="14411" spans="12:12" ht="15.75" customHeight="1" x14ac:dyDescent="0.35">
      <c r="L14411" s="27" t="str">
        <f t="shared" si="225"/>
        <v/>
      </c>
    </row>
    <row r="14412" spans="12:12" ht="15.75" customHeight="1" x14ac:dyDescent="0.35">
      <c r="L14412" s="27" t="str">
        <f t="shared" si="225"/>
        <v/>
      </c>
    </row>
    <row r="14413" spans="12:12" ht="15.75" customHeight="1" x14ac:dyDescent="0.35">
      <c r="L14413" s="27" t="str">
        <f t="shared" si="225"/>
        <v/>
      </c>
    </row>
    <row r="14414" spans="12:12" ht="15.75" customHeight="1" x14ac:dyDescent="0.35">
      <c r="L14414" s="27" t="str">
        <f t="shared" si="225"/>
        <v/>
      </c>
    </row>
    <row r="14415" spans="12:12" ht="15.75" customHeight="1" x14ac:dyDescent="0.35">
      <c r="L14415" s="27" t="str">
        <f t="shared" si="225"/>
        <v/>
      </c>
    </row>
    <row r="14416" spans="12:12" ht="15.75" customHeight="1" x14ac:dyDescent="0.35">
      <c r="L14416" s="27" t="str">
        <f t="shared" si="225"/>
        <v/>
      </c>
    </row>
    <row r="14417" spans="12:12" ht="15.75" customHeight="1" x14ac:dyDescent="0.35">
      <c r="L14417" s="27" t="str">
        <f t="shared" si="225"/>
        <v/>
      </c>
    </row>
    <row r="14418" spans="12:12" ht="15.75" customHeight="1" x14ac:dyDescent="0.35">
      <c r="L14418" s="27" t="str">
        <f t="shared" si="225"/>
        <v/>
      </c>
    </row>
    <row r="14419" spans="12:12" ht="15.75" customHeight="1" x14ac:dyDescent="0.35">
      <c r="L14419" s="27" t="str">
        <f t="shared" si="225"/>
        <v/>
      </c>
    </row>
    <row r="14420" spans="12:12" ht="15.75" customHeight="1" x14ac:dyDescent="0.35">
      <c r="L14420" s="27" t="str">
        <f t="shared" si="225"/>
        <v/>
      </c>
    </row>
    <row r="14421" spans="12:12" ht="15.75" customHeight="1" x14ac:dyDescent="0.35">
      <c r="L14421" s="27" t="str">
        <f t="shared" si="225"/>
        <v/>
      </c>
    </row>
    <row r="14422" spans="12:12" ht="15.75" customHeight="1" x14ac:dyDescent="0.35">
      <c r="L14422" s="27" t="str">
        <f t="shared" si="225"/>
        <v/>
      </c>
    </row>
    <row r="14423" spans="12:12" ht="15.75" customHeight="1" x14ac:dyDescent="0.35">
      <c r="L14423" s="27" t="str">
        <f t="shared" si="225"/>
        <v/>
      </c>
    </row>
    <row r="14424" spans="12:12" ht="15.75" customHeight="1" x14ac:dyDescent="0.35">
      <c r="L14424" s="27" t="str">
        <f t="shared" si="225"/>
        <v/>
      </c>
    </row>
    <row r="14425" spans="12:12" ht="15.75" customHeight="1" x14ac:dyDescent="0.35">
      <c r="L14425" s="27" t="str">
        <f t="shared" si="225"/>
        <v/>
      </c>
    </row>
    <row r="14426" spans="12:12" ht="15.75" customHeight="1" x14ac:dyDescent="0.35">
      <c r="L14426" s="27" t="str">
        <f t="shared" si="225"/>
        <v/>
      </c>
    </row>
    <row r="14427" spans="12:12" ht="15.75" customHeight="1" x14ac:dyDescent="0.35">
      <c r="L14427" s="27" t="str">
        <f t="shared" si="225"/>
        <v/>
      </c>
    </row>
    <row r="14428" spans="12:12" ht="15.75" customHeight="1" x14ac:dyDescent="0.35">
      <c r="L14428" s="27" t="str">
        <f t="shared" si="225"/>
        <v/>
      </c>
    </row>
    <row r="14429" spans="12:12" ht="15.75" customHeight="1" x14ac:dyDescent="0.35">
      <c r="L14429" s="27" t="str">
        <f t="shared" si="225"/>
        <v/>
      </c>
    </row>
    <row r="14430" spans="12:12" ht="15.75" customHeight="1" x14ac:dyDescent="0.35">
      <c r="L14430" s="27" t="str">
        <f t="shared" si="225"/>
        <v/>
      </c>
    </row>
    <row r="14431" spans="12:12" ht="15.75" customHeight="1" x14ac:dyDescent="0.35">
      <c r="L14431" s="27" t="str">
        <f t="shared" si="225"/>
        <v/>
      </c>
    </row>
    <row r="14432" spans="12:12" ht="15.75" customHeight="1" x14ac:dyDescent="0.35">
      <c r="L14432" s="27" t="str">
        <f t="shared" si="225"/>
        <v/>
      </c>
    </row>
    <row r="14433" spans="12:12" ht="15.75" customHeight="1" x14ac:dyDescent="0.35">
      <c r="L14433" s="27" t="str">
        <f t="shared" si="225"/>
        <v/>
      </c>
    </row>
    <row r="14434" spans="12:12" ht="15.75" customHeight="1" x14ac:dyDescent="0.35">
      <c r="L14434" s="27" t="str">
        <f t="shared" si="225"/>
        <v/>
      </c>
    </row>
    <row r="14435" spans="12:12" ht="15.75" customHeight="1" x14ac:dyDescent="0.35">
      <c r="L14435" s="27" t="str">
        <f t="shared" si="225"/>
        <v/>
      </c>
    </row>
    <row r="14436" spans="12:12" ht="15.75" customHeight="1" x14ac:dyDescent="0.35">
      <c r="L14436" s="27" t="str">
        <f t="shared" si="225"/>
        <v/>
      </c>
    </row>
    <row r="14437" spans="12:12" ht="15.75" customHeight="1" x14ac:dyDescent="0.35">
      <c r="L14437" s="27" t="str">
        <f t="shared" si="225"/>
        <v/>
      </c>
    </row>
    <row r="14438" spans="12:12" ht="15.75" customHeight="1" x14ac:dyDescent="0.35">
      <c r="L14438" s="27" t="str">
        <f t="shared" si="225"/>
        <v/>
      </c>
    </row>
    <row r="14439" spans="12:12" ht="15.75" customHeight="1" x14ac:dyDescent="0.35">
      <c r="L14439" s="27" t="str">
        <f t="shared" si="225"/>
        <v/>
      </c>
    </row>
    <row r="14440" spans="12:12" ht="15.75" customHeight="1" x14ac:dyDescent="0.35">
      <c r="L14440" s="27" t="str">
        <f t="shared" si="225"/>
        <v/>
      </c>
    </row>
    <row r="14441" spans="12:12" ht="15.75" customHeight="1" x14ac:dyDescent="0.35">
      <c r="L14441" s="27" t="str">
        <f t="shared" si="225"/>
        <v/>
      </c>
    </row>
    <row r="14442" spans="12:12" ht="15.75" customHeight="1" x14ac:dyDescent="0.35">
      <c r="L14442" s="27" t="str">
        <f t="shared" si="225"/>
        <v/>
      </c>
    </row>
    <row r="14443" spans="12:12" ht="15.75" customHeight="1" x14ac:dyDescent="0.35">
      <c r="L14443" s="27" t="str">
        <f t="shared" si="225"/>
        <v/>
      </c>
    </row>
    <row r="14444" spans="12:12" ht="15.75" customHeight="1" x14ac:dyDescent="0.35">
      <c r="L14444" s="27" t="str">
        <f t="shared" si="225"/>
        <v/>
      </c>
    </row>
    <row r="14445" spans="12:12" ht="15.75" customHeight="1" x14ac:dyDescent="0.35">
      <c r="L14445" s="27" t="str">
        <f t="shared" si="225"/>
        <v/>
      </c>
    </row>
    <row r="14446" spans="12:12" ht="15.75" customHeight="1" x14ac:dyDescent="0.35">
      <c r="L14446" s="27" t="str">
        <f t="shared" si="225"/>
        <v/>
      </c>
    </row>
    <row r="14447" spans="12:12" ht="15.75" customHeight="1" x14ac:dyDescent="0.35">
      <c r="L14447" s="27" t="str">
        <f t="shared" si="225"/>
        <v/>
      </c>
    </row>
    <row r="14448" spans="12:12" ht="15.75" customHeight="1" x14ac:dyDescent="0.35">
      <c r="L14448" s="27" t="str">
        <f t="shared" si="225"/>
        <v/>
      </c>
    </row>
    <row r="14449" spans="12:12" ht="15.75" customHeight="1" x14ac:dyDescent="0.35">
      <c r="L14449" s="27" t="str">
        <f t="shared" si="225"/>
        <v/>
      </c>
    </row>
    <row r="14450" spans="12:12" ht="15.75" customHeight="1" x14ac:dyDescent="0.35">
      <c r="L14450" s="27" t="str">
        <f t="shared" si="225"/>
        <v/>
      </c>
    </row>
    <row r="14451" spans="12:12" ht="15.75" customHeight="1" x14ac:dyDescent="0.35">
      <c r="L14451" s="27" t="str">
        <f t="shared" si="225"/>
        <v/>
      </c>
    </row>
    <row r="14452" spans="12:12" ht="15.75" customHeight="1" x14ac:dyDescent="0.35">
      <c r="L14452" s="27" t="str">
        <f t="shared" si="225"/>
        <v/>
      </c>
    </row>
    <row r="14453" spans="12:12" ht="15.75" customHeight="1" x14ac:dyDescent="0.35">
      <c r="L14453" s="27" t="str">
        <f t="shared" si="225"/>
        <v/>
      </c>
    </row>
    <row r="14454" spans="12:12" ht="15.75" customHeight="1" x14ac:dyDescent="0.35">
      <c r="L14454" s="27" t="str">
        <f t="shared" si="225"/>
        <v/>
      </c>
    </row>
    <row r="14455" spans="12:12" ht="15.75" customHeight="1" x14ac:dyDescent="0.35">
      <c r="L14455" s="27" t="str">
        <f t="shared" si="225"/>
        <v/>
      </c>
    </row>
    <row r="14456" spans="12:12" ht="15.75" customHeight="1" x14ac:dyDescent="0.35">
      <c r="L14456" s="27" t="str">
        <f t="shared" si="225"/>
        <v/>
      </c>
    </row>
    <row r="14457" spans="12:12" ht="15.75" customHeight="1" x14ac:dyDescent="0.35">
      <c r="L14457" s="27" t="str">
        <f t="shared" si="225"/>
        <v/>
      </c>
    </row>
    <row r="14458" spans="12:12" ht="15.75" customHeight="1" x14ac:dyDescent="0.35">
      <c r="L14458" s="27" t="str">
        <f t="shared" si="225"/>
        <v/>
      </c>
    </row>
    <row r="14459" spans="12:12" ht="15.75" customHeight="1" x14ac:dyDescent="0.35">
      <c r="L14459" s="27" t="str">
        <f t="shared" si="225"/>
        <v/>
      </c>
    </row>
    <row r="14460" spans="12:12" ht="15.75" customHeight="1" x14ac:dyDescent="0.35">
      <c r="L14460" s="27" t="str">
        <f t="shared" si="225"/>
        <v/>
      </c>
    </row>
    <row r="14461" spans="12:12" ht="15.75" customHeight="1" x14ac:dyDescent="0.35">
      <c r="L14461" s="27" t="str">
        <f t="shared" si="225"/>
        <v/>
      </c>
    </row>
    <row r="14462" spans="12:12" ht="15.75" customHeight="1" x14ac:dyDescent="0.35">
      <c r="L14462" s="27" t="str">
        <f t="shared" si="225"/>
        <v/>
      </c>
    </row>
    <row r="14463" spans="12:12" ht="15.75" customHeight="1" x14ac:dyDescent="0.35">
      <c r="L14463" s="27" t="str">
        <f t="shared" si="225"/>
        <v/>
      </c>
    </row>
    <row r="14464" spans="12:12" ht="15.75" customHeight="1" x14ac:dyDescent="0.35">
      <c r="L14464" s="27" t="str">
        <f t="shared" si="225"/>
        <v/>
      </c>
    </row>
    <row r="14465" spans="12:12" ht="15.75" customHeight="1" x14ac:dyDescent="0.35">
      <c r="L14465" s="27" t="str">
        <f t="shared" si="225"/>
        <v/>
      </c>
    </row>
    <row r="14466" spans="12:12" ht="15.75" customHeight="1" x14ac:dyDescent="0.35">
      <c r="L14466" s="27" t="str">
        <f t="shared" si="225"/>
        <v/>
      </c>
    </row>
    <row r="14467" spans="12:12" ht="15.75" customHeight="1" x14ac:dyDescent="0.35">
      <c r="L14467" s="27" t="str">
        <f t="shared" si="225"/>
        <v/>
      </c>
    </row>
    <row r="14468" spans="12:12" ht="15.75" customHeight="1" x14ac:dyDescent="0.35">
      <c r="L14468" s="27" t="str">
        <f t="shared" si="225"/>
        <v/>
      </c>
    </row>
    <row r="14469" spans="12:12" ht="15.75" customHeight="1" x14ac:dyDescent="0.35">
      <c r="L14469" s="27" t="str">
        <f t="shared" ref="L14469:L14532" si="226">IF((T14469="N/A")+(ISBLANK(T14469)), IF(S14469="Critical", K14469+30, IF(S14469="High", K14469+30,IF(COUNTIF(S14469,"M*"), K14469+90, IF(S14469="Low", K14469+180,"")))),
IF(((U14469="Yes")*(T14469="Critical")), K14469+30, IF(((U14469="Yes")*(T14469="High")), K14469+30,  IF(((U14469="Yes")*(COUNTIF(S14469,"M*"))), K14469+90,  IF(((U14469="Yes")*(T14469="Low")), K14469+180, IF(S14469="Critical", K14469+30, IF(S14469="High", K14469+30,IF(COUNTIF(S14469,"M*"), K14469+90, IF(S14469="Low", K14469+180,"")))))))))</f>
        <v/>
      </c>
    </row>
    <row r="14470" spans="12:12" ht="15.75" customHeight="1" x14ac:dyDescent="0.35">
      <c r="L14470" s="27" t="str">
        <f t="shared" si="226"/>
        <v/>
      </c>
    </row>
    <row r="14471" spans="12:12" ht="15.75" customHeight="1" x14ac:dyDescent="0.35">
      <c r="L14471" s="27" t="str">
        <f t="shared" si="226"/>
        <v/>
      </c>
    </row>
    <row r="14472" spans="12:12" ht="15.75" customHeight="1" x14ac:dyDescent="0.35">
      <c r="L14472" s="27" t="str">
        <f t="shared" si="226"/>
        <v/>
      </c>
    </row>
    <row r="14473" spans="12:12" ht="15.75" customHeight="1" x14ac:dyDescent="0.35">
      <c r="L14473" s="27" t="str">
        <f t="shared" si="226"/>
        <v/>
      </c>
    </row>
    <row r="14474" spans="12:12" ht="15.75" customHeight="1" x14ac:dyDescent="0.35">
      <c r="L14474" s="27" t="str">
        <f t="shared" si="226"/>
        <v/>
      </c>
    </row>
    <row r="14475" spans="12:12" ht="15.75" customHeight="1" x14ac:dyDescent="0.35">
      <c r="L14475" s="27" t="str">
        <f t="shared" si="226"/>
        <v/>
      </c>
    </row>
    <row r="14476" spans="12:12" ht="15.75" customHeight="1" x14ac:dyDescent="0.35">
      <c r="L14476" s="27" t="str">
        <f t="shared" si="226"/>
        <v/>
      </c>
    </row>
    <row r="14477" spans="12:12" ht="15.75" customHeight="1" x14ac:dyDescent="0.35">
      <c r="L14477" s="27" t="str">
        <f t="shared" si="226"/>
        <v/>
      </c>
    </row>
    <row r="14478" spans="12:12" ht="15.75" customHeight="1" x14ac:dyDescent="0.35">
      <c r="L14478" s="27" t="str">
        <f t="shared" si="226"/>
        <v/>
      </c>
    </row>
    <row r="14479" spans="12:12" ht="15.75" customHeight="1" x14ac:dyDescent="0.35">
      <c r="L14479" s="27" t="str">
        <f t="shared" si="226"/>
        <v/>
      </c>
    </row>
    <row r="14480" spans="12:12" ht="15.75" customHeight="1" x14ac:dyDescent="0.35">
      <c r="L14480" s="27" t="str">
        <f t="shared" si="226"/>
        <v/>
      </c>
    </row>
    <row r="14481" spans="12:12" ht="15.75" customHeight="1" x14ac:dyDescent="0.35">
      <c r="L14481" s="27" t="str">
        <f t="shared" si="226"/>
        <v/>
      </c>
    </row>
    <row r="14482" spans="12:12" ht="15.75" customHeight="1" x14ac:dyDescent="0.35">
      <c r="L14482" s="27" t="str">
        <f t="shared" si="226"/>
        <v/>
      </c>
    </row>
    <row r="14483" spans="12:12" ht="15.75" customHeight="1" x14ac:dyDescent="0.35">
      <c r="L14483" s="27" t="str">
        <f t="shared" si="226"/>
        <v/>
      </c>
    </row>
    <row r="14484" spans="12:12" ht="15.75" customHeight="1" x14ac:dyDescent="0.35">
      <c r="L14484" s="27" t="str">
        <f t="shared" si="226"/>
        <v/>
      </c>
    </row>
    <row r="14485" spans="12:12" ht="15.75" customHeight="1" x14ac:dyDescent="0.35">
      <c r="L14485" s="27" t="str">
        <f t="shared" si="226"/>
        <v/>
      </c>
    </row>
    <row r="14486" spans="12:12" ht="15.75" customHeight="1" x14ac:dyDescent="0.35">
      <c r="L14486" s="27" t="str">
        <f t="shared" si="226"/>
        <v/>
      </c>
    </row>
    <row r="14487" spans="12:12" ht="15.75" customHeight="1" x14ac:dyDescent="0.35">
      <c r="L14487" s="27" t="str">
        <f t="shared" si="226"/>
        <v/>
      </c>
    </row>
    <row r="14488" spans="12:12" ht="15.75" customHeight="1" x14ac:dyDescent="0.35">
      <c r="L14488" s="27" t="str">
        <f t="shared" si="226"/>
        <v/>
      </c>
    </row>
    <row r="14489" spans="12:12" ht="15.75" customHeight="1" x14ac:dyDescent="0.35">
      <c r="L14489" s="27" t="str">
        <f t="shared" si="226"/>
        <v/>
      </c>
    </row>
    <row r="14490" spans="12:12" ht="15.75" customHeight="1" x14ac:dyDescent="0.35">
      <c r="L14490" s="27" t="str">
        <f t="shared" si="226"/>
        <v/>
      </c>
    </row>
    <row r="14491" spans="12:12" ht="15.75" customHeight="1" x14ac:dyDescent="0.35">
      <c r="L14491" s="27" t="str">
        <f t="shared" si="226"/>
        <v/>
      </c>
    </row>
    <row r="14492" spans="12:12" ht="15.75" customHeight="1" x14ac:dyDescent="0.35">
      <c r="L14492" s="27" t="str">
        <f t="shared" si="226"/>
        <v/>
      </c>
    </row>
    <row r="14493" spans="12:12" ht="15.75" customHeight="1" x14ac:dyDescent="0.35">
      <c r="L14493" s="27" t="str">
        <f t="shared" si="226"/>
        <v/>
      </c>
    </row>
    <row r="14494" spans="12:12" ht="15.75" customHeight="1" x14ac:dyDescent="0.35">
      <c r="L14494" s="27" t="str">
        <f t="shared" si="226"/>
        <v/>
      </c>
    </row>
    <row r="14495" spans="12:12" ht="15.75" customHeight="1" x14ac:dyDescent="0.35">
      <c r="L14495" s="27" t="str">
        <f t="shared" si="226"/>
        <v/>
      </c>
    </row>
    <row r="14496" spans="12:12" ht="15.75" customHeight="1" x14ac:dyDescent="0.35">
      <c r="L14496" s="27" t="str">
        <f t="shared" si="226"/>
        <v/>
      </c>
    </row>
    <row r="14497" spans="12:12" ht="15.75" customHeight="1" x14ac:dyDescent="0.35">
      <c r="L14497" s="27" t="str">
        <f t="shared" si="226"/>
        <v/>
      </c>
    </row>
    <row r="14498" spans="12:12" ht="15.75" customHeight="1" x14ac:dyDescent="0.35">
      <c r="L14498" s="27" t="str">
        <f t="shared" si="226"/>
        <v/>
      </c>
    </row>
    <row r="14499" spans="12:12" ht="15.75" customHeight="1" x14ac:dyDescent="0.35">
      <c r="L14499" s="27" t="str">
        <f t="shared" si="226"/>
        <v/>
      </c>
    </row>
    <row r="14500" spans="12:12" ht="15.75" customHeight="1" x14ac:dyDescent="0.35">
      <c r="L14500" s="27" t="str">
        <f t="shared" si="226"/>
        <v/>
      </c>
    </row>
    <row r="14501" spans="12:12" ht="15.75" customHeight="1" x14ac:dyDescent="0.35">
      <c r="L14501" s="27" t="str">
        <f t="shared" si="226"/>
        <v/>
      </c>
    </row>
    <row r="14502" spans="12:12" ht="15.75" customHeight="1" x14ac:dyDescent="0.35">
      <c r="L14502" s="27" t="str">
        <f t="shared" si="226"/>
        <v/>
      </c>
    </row>
    <row r="14503" spans="12:12" ht="15.75" customHeight="1" x14ac:dyDescent="0.35">
      <c r="L14503" s="27" t="str">
        <f t="shared" si="226"/>
        <v/>
      </c>
    </row>
    <row r="14504" spans="12:12" ht="15.75" customHeight="1" x14ac:dyDescent="0.35">
      <c r="L14504" s="27" t="str">
        <f t="shared" si="226"/>
        <v/>
      </c>
    </row>
    <row r="14505" spans="12:12" ht="15.75" customHeight="1" x14ac:dyDescent="0.35">
      <c r="L14505" s="27" t="str">
        <f t="shared" si="226"/>
        <v/>
      </c>
    </row>
    <row r="14506" spans="12:12" ht="15.75" customHeight="1" x14ac:dyDescent="0.35">
      <c r="L14506" s="27" t="str">
        <f t="shared" si="226"/>
        <v/>
      </c>
    </row>
    <row r="14507" spans="12:12" ht="15.75" customHeight="1" x14ac:dyDescent="0.35">
      <c r="L14507" s="27" t="str">
        <f t="shared" si="226"/>
        <v/>
      </c>
    </row>
    <row r="14508" spans="12:12" ht="15.75" customHeight="1" x14ac:dyDescent="0.35">
      <c r="L14508" s="27" t="str">
        <f t="shared" si="226"/>
        <v/>
      </c>
    </row>
    <row r="14509" spans="12:12" ht="15.75" customHeight="1" x14ac:dyDescent="0.35">
      <c r="L14509" s="27" t="str">
        <f t="shared" si="226"/>
        <v/>
      </c>
    </row>
    <row r="14510" spans="12:12" ht="15.75" customHeight="1" x14ac:dyDescent="0.35">
      <c r="L14510" s="27" t="str">
        <f t="shared" si="226"/>
        <v/>
      </c>
    </row>
    <row r="14511" spans="12:12" ht="15.75" customHeight="1" x14ac:dyDescent="0.35">
      <c r="L14511" s="27" t="str">
        <f t="shared" si="226"/>
        <v/>
      </c>
    </row>
    <row r="14512" spans="12:12" ht="15.75" customHeight="1" x14ac:dyDescent="0.35">
      <c r="L14512" s="27" t="str">
        <f t="shared" si="226"/>
        <v/>
      </c>
    </row>
    <row r="14513" spans="12:12" ht="15.75" customHeight="1" x14ac:dyDescent="0.35">
      <c r="L14513" s="27" t="str">
        <f t="shared" si="226"/>
        <v/>
      </c>
    </row>
    <row r="14514" spans="12:12" ht="15.75" customHeight="1" x14ac:dyDescent="0.35">
      <c r="L14514" s="27" t="str">
        <f t="shared" si="226"/>
        <v/>
      </c>
    </row>
    <row r="14515" spans="12:12" ht="15.75" customHeight="1" x14ac:dyDescent="0.35">
      <c r="L14515" s="27" t="str">
        <f t="shared" si="226"/>
        <v/>
      </c>
    </row>
    <row r="14516" spans="12:12" ht="15.75" customHeight="1" x14ac:dyDescent="0.35">
      <c r="L14516" s="27" t="str">
        <f t="shared" si="226"/>
        <v/>
      </c>
    </row>
    <row r="14517" spans="12:12" ht="15.75" customHeight="1" x14ac:dyDescent="0.35">
      <c r="L14517" s="27" t="str">
        <f t="shared" si="226"/>
        <v/>
      </c>
    </row>
    <row r="14518" spans="12:12" ht="15.75" customHeight="1" x14ac:dyDescent="0.35">
      <c r="L14518" s="27" t="str">
        <f t="shared" si="226"/>
        <v/>
      </c>
    </row>
    <row r="14519" spans="12:12" ht="15.75" customHeight="1" x14ac:dyDescent="0.35">
      <c r="L14519" s="27" t="str">
        <f t="shared" si="226"/>
        <v/>
      </c>
    </row>
    <row r="14520" spans="12:12" ht="15.75" customHeight="1" x14ac:dyDescent="0.35">
      <c r="L14520" s="27" t="str">
        <f t="shared" si="226"/>
        <v/>
      </c>
    </row>
    <row r="14521" spans="12:12" ht="15.75" customHeight="1" x14ac:dyDescent="0.35">
      <c r="L14521" s="27" t="str">
        <f t="shared" si="226"/>
        <v/>
      </c>
    </row>
    <row r="14522" spans="12:12" ht="15.75" customHeight="1" x14ac:dyDescent="0.35">
      <c r="L14522" s="27" t="str">
        <f t="shared" si="226"/>
        <v/>
      </c>
    </row>
    <row r="14523" spans="12:12" ht="15.75" customHeight="1" x14ac:dyDescent="0.35">
      <c r="L14523" s="27" t="str">
        <f t="shared" si="226"/>
        <v/>
      </c>
    </row>
    <row r="14524" spans="12:12" ht="15.75" customHeight="1" x14ac:dyDescent="0.35">
      <c r="L14524" s="27" t="str">
        <f t="shared" si="226"/>
        <v/>
      </c>
    </row>
    <row r="14525" spans="12:12" ht="15.75" customHeight="1" x14ac:dyDescent="0.35">
      <c r="L14525" s="27" t="str">
        <f t="shared" si="226"/>
        <v/>
      </c>
    </row>
    <row r="14526" spans="12:12" ht="15.75" customHeight="1" x14ac:dyDescent="0.35">
      <c r="L14526" s="27" t="str">
        <f t="shared" si="226"/>
        <v/>
      </c>
    </row>
    <row r="14527" spans="12:12" ht="15.75" customHeight="1" x14ac:dyDescent="0.35">
      <c r="L14527" s="27" t="str">
        <f t="shared" si="226"/>
        <v/>
      </c>
    </row>
    <row r="14528" spans="12:12" ht="15.75" customHeight="1" x14ac:dyDescent="0.35">
      <c r="L14528" s="27" t="str">
        <f t="shared" si="226"/>
        <v/>
      </c>
    </row>
    <row r="14529" spans="12:12" ht="15.75" customHeight="1" x14ac:dyDescent="0.35">
      <c r="L14529" s="27" t="str">
        <f t="shared" si="226"/>
        <v/>
      </c>
    </row>
    <row r="14530" spans="12:12" ht="15.75" customHeight="1" x14ac:dyDescent="0.35">
      <c r="L14530" s="27" t="str">
        <f t="shared" si="226"/>
        <v/>
      </c>
    </row>
    <row r="14531" spans="12:12" ht="15.75" customHeight="1" x14ac:dyDescent="0.35">
      <c r="L14531" s="27" t="str">
        <f t="shared" si="226"/>
        <v/>
      </c>
    </row>
    <row r="14532" spans="12:12" ht="15.75" customHeight="1" x14ac:dyDescent="0.35">
      <c r="L14532" s="27" t="str">
        <f t="shared" si="226"/>
        <v/>
      </c>
    </row>
    <row r="14533" spans="12:12" ht="15.75" customHeight="1" x14ac:dyDescent="0.35">
      <c r="L14533" s="27" t="str">
        <f t="shared" ref="L14533:L14596" si="227">IF((T14533="N/A")+(ISBLANK(T14533)), IF(S14533="Critical", K14533+30, IF(S14533="High", K14533+30,IF(COUNTIF(S14533,"M*"), K14533+90, IF(S14533="Low", K14533+180,"")))),
IF(((U14533="Yes")*(T14533="Critical")), K14533+30, IF(((U14533="Yes")*(T14533="High")), K14533+30,  IF(((U14533="Yes")*(COUNTIF(S14533,"M*"))), K14533+90,  IF(((U14533="Yes")*(T14533="Low")), K14533+180, IF(S14533="Critical", K14533+30, IF(S14533="High", K14533+30,IF(COUNTIF(S14533,"M*"), K14533+90, IF(S14533="Low", K14533+180,"")))))))))</f>
        <v/>
      </c>
    </row>
    <row r="14534" spans="12:12" ht="15.75" customHeight="1" x14ac:dyDescent="0.35">
      <c r="L14534" s="27" t="str">
        <f t="shared" si="227"/>
        <v/>
      </c>
    </row>
    <row r="14535" spans="12:12" ht="15.75" customHeight="1" x14ac:dyDescent="0.35">
      <c r="L14535" s="27" t="str">
        <f t="shared" si="227"/>
        <v/>
      </c>
    </row>
    <row r="14536" spans="12:12" ht="15.75" customHeight="1" x14ac:dyDescent="0.35">
      <c r="L14536" s="27" t="str">
        <f t="shared" si="227"/>
        <v/>
      </c>
    </row>
    <row r="14537" spans="12:12" ht="15.75" customHeight="1" x14ac:dyDescent="0.35">
      <c r="L14537" s="27" t="str">
        <f t="shared" si="227"/>
        <v/>
      </c>
    </row>
    <row r="14538" spans="12:12" ht="15.75" customHeight="1" x14ac:dyDescent="0.35">
      <c r="L14538" s="27" t="str">
        <f t="shared" si="227"/>
        <v/>
      </c>
    </row>
    <row r="14539" spans="12:12" ht="15.75" customHeight="1" x14ac:dyDescent="0.35">
      <c r="L14539" s="27" t="str">
        <f t="shared" si="227"/>
        <v/>
      </c>
    </row>
    <row r="14540" spans="12:12" ht="15.75" customHeight="1" x14ac:dyDescent="0.35">
      <c r="L14540" s="27" t="str">
        <f t="shared" si="227"/>
        <v/>
      </c>
    </row>
    <row r="14541" spans="12:12" ht="15.75" customHeight="1" x14ac:dyDescent="0.35">
      <c r="L14541" s="27" t="str">
        <f t="shared" si="227"/>
        <v/>
      </c>
    </row>
    <row r="14542" spans="12:12" ht="15.75" customHeight="1" x14ac:dyDescent="0.35">
      <c r="L14542" s="27" t="str">
        <f t="shared" si="227"/>
        <v/>
      </c>
    </row>
    <row r="14543" spans="12:12" ht="15.75" customHeight="1" x14ac:dyDescent="0.35">
      <c r="L14543" s="27" t="str">
        <f t="shared" si="227"/>
        <v/>
      </c>
    </row>
    <row r="14544" spans="12:12" ht="15.75" customHeight="1" x14ac:dyDescent="0.35">
      <c r="L14544" s="27" t="str">
        <f t="shared" si="227"/>
        <v/>
      </c>
    </row>
    <row r="14545" spans="12:12" ht="15.75" customHeight="1" x14ac:dyDescent="0.35">
      <c r="L14545" s="27" t="str">
        <f t="shared" si="227"/>
        <v/>
      </c>
    </row>
    <row r="14546" spans="12:12" ht="15.75" customHeight="1" x14ac:dyDescent="0.35">
      <c r="L14546" s="27" t="str">
        <f t="shared" si="227"/>
        <v/>
      </c>
    </row>
    <row r="14547" spans="12:12" ht="15.75" customHeight="1" x14ac:dyDescent="0.35">
      <c r="L14547" s="27" t="str">
        <f t="shared" si="227"/>
        <v/>
      </c>
    </row>
    <row r="14548" spans="12:12" ht="15.75" customHeight="1" x14ac:dyDescent="0.35">
      <c r="L14548" s="27" t="str">
        <f t="shared" si="227"/>
        <v/>
      </c>
    </row>
    <row r="14549" spans="12:12" ht="15.75" customHeight="1" x14ac:dyDescent="0.35">
      <c r="L14549" s="27" t="str">
        <f t="shared" si="227"/>
        <v/>
      </c>
    </row>
    <row r="14550" spans="12:12" ht="15.75" customHeight="1" x14ac:dyDescent="0.35">
      <c r="L14550" s="27" t="str">
        <f t="shared" si="227"/>
        <v/>
      </c>
    </row>
    <row r="14551" spans="12:12" ht="15.75" customHeight="1" x14ac:dyDescent="0.35">
      <c r="L14551" s="27" t="str">
        <f t="shared" si="227"/>
        <v/>
      </c>
    </row>
    <row r="14552" spans="12:12" ht="15.75" customHeight="1" x14ac:dyDescent="0.35">
      <c r="L14552" s="27" t="str">
        <f t="shared" si="227"/>
        <v/>
      </c>
    </row>
    <row r="14553" spans="12:12" ht="15.75" customHeight="1" x14ac:dyDescent="0.35">
      <c r="L14553" s="27" t="str">
        <f t="shared" si="227"/>
        <v/>
      </c>
    </row>
    <row r="14554" spans="12:12" ht="15.75" customHeight="1" x14ac:dyDescent="0.35">
      <c r="L14554" s="27" t="str">
        <f t="shared" si="227"/>
        <v/>
      </c>
    </row>
    <row r="14555" spans="12:12" ht="15.75" customHeight="1" x14ac:dyDescent="0.35">
      <c r="L14555" s="27" t="str">
        <f t="shared" si="227"/>
        <v/>
      </c>
    </row>
    <row r="14556" spans="12:12" ht="15.75" customHeight="1" x14ac:dyDescent="0.35">
      <c r="L14556" s="27" t="str">
        <f t="shared" si="227"/>
        <v/>
      </c>
    </row>
    <row r="14557" spans="12:12" ht="15.75" customHeight="1" x14ac:dyDescent="0.35">
      <c r="L14557" s="27" t="str">
        <f t="shared" si="227"/>
        <v/>
      </c>
    </row>
    <row r="14558" spans="12:12" ht="15.75" customHeight="1" x14ac:dyDescent="0.35">
      <c r="L14558" s="27" t="str">
        <f t="shared" si="227"/>
        <v/>
      </c>
    </row>
    <row r="14559" spans="12:12" ht="15.75" customHeight="1" x14ac:dyDescent="0.35">
      <c r="L14559" s="27" t="str">
        <f t="shared" si="227"/>
        <v/>
      </c>
    </row>
    <row r="14560" spans="12:12" ht="15.75" customHeight="1" x14ac:dyDescent="0.35">
      <c r="L14560" s="27" t="str">
        <f t="shared" si="227"/>
        <v/>
      </c>
    </row>
    <row r="14561" spans="12:12" ht="15.75" customHeight="1" x14ac:dyDescent="0.35">
      <c r="L14561" s="27" t="str">
        <f t="shared" si="227"/>
        <v/>
      </c>
    </row>
    <row r="14562" spans="12:12" ht="15.75" customHeight="1" x14ac:dyDescent="0.35">
      <c r="L14562" s="27" t="str">
        <f t="shared" si="227"/>
        <v/>
      </c>
    </row>
    <row r="14563" spans="12:12" ht="15.75" customHeight="1" x14ac:dyDescent="0.35">
      <c r="L14563" s="27" t="str">
        <f t="shared" si="227"/>
        <v/>
      </c>
    </row>
    <row r="14564" spans="12:12" ht="15.75" customHeight="1" x14ac:dyDescent="0.35">
      <c r="L14564" s="27" t="str">
        <f t="shared" si="227"/>
        <v/>
      </c>
    </row>
    <row r="14565" spans="12:12" ht="15.75" customHeight="1" x14ac:dyDescent="0.35">
      <c r="L14565" s="27" t="str">
        <f t="shared" si="227"/>
        <v/>
      </c>
    </row>
    <row r="14566" spans="12:12" ht="15.75" customHeight="1" x14ac:dyDescent="0.35">
      <c r="L14566" s="27" t="str">
        <f t="shared" si="227"/>
        <v/>
      </c>
    </row>
    <row r="14567" spans="12:12" ht="15.75" customHeight="1" x14ac:dyDescent="0.35">
      <c r="L14567" s="27" t="str">
        <f t="shared" si="227"/>
        <v/>
      </c>
    </row>
    <row r="14568" spans="12:12" ht="15.75" customHeight="1" x14ac:dyDescent="0.35">
      <c r="L14568" s="27" t="str">
        <f t="shared" si="227"/>
        <v/>
      </c>
    </row>
    <row r="14569" spans="12:12" ht="15.75" customHeight="1" x14ac:dyDescent="0.35">
      <c r="L14569" s="27" t="str">
        <f t="shared" si="227"/>
        <v/>
      </c>
    </row>
    <row r="14570" spans="12:12" ht="15.75" customHeight="1" x14ac:dyDescent="0.35">
      <c r="L14570" s="27" t="str">
        <f t="shared" si="227"/>
        <v/>
      </c>
    </row>
    <row r="14571" spans="12:12" ht="15.75" customHeight="1" x14ac:dyDescent="0.35">
      <c r="L14571" s="27" t="str">
        <f t="shared" si="227"/>
        <v/>
      </c>
    </row>
    <row r="14572" spans="12:12" ht="15.75" customHeight="1" x14ac:dyDescent="0.35">
      <c r="L14572" s="27" t="str">
        <f t="shared" si="227"/>
        <v/>
      </c>
    </row>
    <row r="14573" spans="12:12" ht="15.75" customHeight="1" x14ac:dyDescent="0.35">
      <c r="L14573" s="27" t="str">
        <f t="shared" si="227"/>
        <v/>
      </c>
    </row>
    <row r="14574" spans="12:12" ht="15.75" customHeight="1" x14ac:dyDescent="0.35">
      <c r="L14574" s="27" t="str">
        <f t="shared" si="227"/>
        <v/>
      </c>
    </row>
    <row r="14575" spans="12:12" ht="15.75" customHeight="1" x14ac:dyDescent="0.35">
      <c r="L14575" s="27" t="str">
        <f t="shared" si="227"/>
        <v/>
      </c>
    </row>
    <row r="14576" spans="12:12" ht="15.75" customHeight="1" x14ac:dyDescent="0.35">
      <c r="L14576" s="27" t="str">
        <f t="shared" si="227"/>
        <v/>
      </c>
    </row>
    <row r="14577" spans="12:12" ht="15.75" customHeight="1" x14ac:dyDescent="0.35">
      <c r="L14577" s="27" t="str">
        <f t="shared" si="227"/>
        <v/>
      </c>
    </row>
    <row r="14578" spans="12:12" ht="15.75" customHeight="1" x14ac:dyDescent="0.35">
      <c r="L14578" s="27" t="str">
        <f t="shared" si="227"/>
        <v/>
      </c>
    </row>
    <row r="14579" spans="12:12" ht="15.75" customHeight="1" x14ac:dyDescent="0.35">
      <c r="L14579" s="27" t="str">
        <f t="shared" si="227"/>
        <v/>
      </c>
    </row>
    <row r="14580" spans="12:12" ht="15.75" customHeight="1" x14ac:dyDescent="0.35">
      <c r="L14580" s="27" t="str">
        <f t="shared" si="227"/>
        <v/>
      </c>
    </row>
    <row r="14581" spans="12:12" ht="15.75" customHeight="1" x14ac:dyDescent="0.35">
      <c r="L14581" s="27" t="str">
        <f t="shared" si="227"/>
        <v/>
      </c>
    </row>
    <row r="14582" spans="12:12" ht="15.75" customHeight="1" x14ac:dyDescent="0.35">
      <c r="L14582" s="27" t="str">
        <f t="shared" si="227"/>
        <v/>
      </c>
    </row>
    <row r="14583" spans="12:12" ht="15.75" customHeight="1" x14ac:dyDescent="0.35">
      <c r="L14583" s="27" t="str">
        <f t="shared" si="227"/>
        <v/>
      </c>
    </row>
    <row r="14584" spans="12:12" ht="15.75" customHeight="1" x14ac:dyDescent="0.35">
      <c r="L14584" s="27" t="str">
        <f t="shared" si="227"/>
        <v/>
      </c>
    </row>
    <row r="14585" spans="12:12" ht="15.75" customHeight="1" x14ac:dyDescent="0.35">
      <c r="L14585" s="27" t="str">
        <f t="shared" si="227"/>
        <v/>
      </c>
    </row>
    <row r="14586" spans="12:12" ht="15.75" customHeight="1" x14ac:dyDescent="0.35">
      <c r="L14586" s="27" t="str">
        <f t="shared" si="227"/>
        <v/>
      </c>
    </row>
    <row r="14587" spans="12:12" ht="15.75" customHeight="1" x14ac:dyDescent="0.35">
      <c r="L14587" s="27" t="str">
        <f t="shared" si="227"/>
        <v/>
      </c>
    </row>
    <row r="14588" spans="12:12" ht="15.75" customHeight="1" x14ac:dyDescent="0.35">
      <c r="L14588" s="27" t="str">
        <f t="shared" si="227"/>
        <v/>
      </c>
    </row>
    <row r="14589" spans="12:12" ht="15.75" customHeight="1" x14ac:dyDescent="0.35">
      <c r="L14589" s="27" t="str">
        <f t="shared" si="227"/>
        <v/>
      </c>
    </row>
    <row r="14590" spans="12:12" ht="15.75" customHeight="1" x14ac:dyDescent="0.35">
      <c r="L14590" s="27" t="str">
        <f t="shared" si="227"/>
        <v/>
      </c>
    </row>
    <row r="14591" spans="12:12" ht="15.75" customHeight="1" x14ac:dyDescent="0.35">
      <c r="L14591" s="27" t="str">
        <f t="shared" si="227"/>
        <v/>
      </c>
    </row>
    <row r="14592" spans="12:12" ht="15.75" customHeight="1" x14ac:dyDescent="0.35">
      <c r="L14592" s="27" t="str">
        <f t="shared" si="227"/>
        <v/>
      </c>
    </row>
    <row r="14593" spans="12:12" ht="15.75" customHeight="1" x14ac:dyDescent="0.35">
      <c r="L14593" s="27" t="str">
        <f t="shared" si="227"/>
        <v/>
      </c>
    </row>
    <row r="14594" spans="12:12" ht="15.75" customHeight="1" x14ac:dyDescent="0.35">
      <c r="L14594" s="27" t="str">
        <f t="shared" si="227"/>
        <v/>
      </c>
    </row>
    <row r="14595" spans="12:12" ht="15.75" customHeight="1" x14ac:dyDescent="0.35">
      <c r="L14595" s="27" t="str">
        <f t="shared" si="227"/>
        <v/>
      </c>
    </row>
    <row r="14596" spans="12:12" ht="15.75" customHeight="1" x14ac:dyDescent="0.35">
      <c r="L14596" s="27" t="str">
        <f t="shared" si="227"/>
        <v/>
      </c>
    </row>
    <row r="14597" spans="12:12" ht="15.75" customHeight="1" x14ac:dyDescent="0.35">
      <c r="L14597" s="27" t="str">
        <f t="shared" ref="L14597:L14660" si="228">IF((T14597="N/A")+(ISBLANK(T14597)), IF(S14597="Critical", K14597+30, IF(S14597="High", K14597+30,IF(COUNTIF(S14597,"M*"), K14597+90, IF(S14597="Low", K14597+180,"")))),
IF(((U14597="Yes")*(T14597="Critical")), K14597+30, IF(((U14597="Yes")*(T14597="High")), K14597+30,  IF(((U14597="Yes")*(COUNTIF(S14597,"M*"))), K14597+90,  IF(((U14597="Yes")*(T14597="Low")), K14597+180, IF(S14597="Critical", K14597+30, IF(S14597="High", K14597+30,IF(COUNTIF(S14597,"M*"), K14597+90, IF(S14597="Low", K14597+180,"")))))))))</f>
        <v/>
      </c>
    </row>
    <row r="14598" spans="12:12" ht="15.75" customHeight="1" x14ac:dyDescent="0.35">
      <c r="L14598" s="27" t="str">
        <f t="shared" si="228"/>
        <v/>
      </c>
    </row>
    <row r="14599" spans="12:12" ht="15.75" customHeight="1" x14ac:dyDescent="0.35">
      <c r="L14599" s="27" t="str">
        <f t="shared" si="228"/>
        <v/>
      </c>
    </row>
    <row r="14600" spans="12:12" ht="15.75" customHeight="1" x14ac:dyDescent="0.35">
      <c r="L14600" s="27" t="str">
        <f t="shared" si="228"/>
        <v/>
      </c>
    </row>
    <row r="14601" spans="12:12" ht="15.75" customHeight="1" x14ac:dyDescent="0.35">
      <c r="L14601" s="27" t="str">
        <f t="shared" si="228"/>
        <v/>
      </c>
    </row>
    <row r="14602" spans="12:12" ht="15.75" customHeight="1" x14ac:dyDescent="0.35">
      <c r="L14602" s="27" t="str">
        <f t="shared" si="228"/>
        <v/>
      </c>
    </row>
    <row r="14603" spans="12:12" ht="15.75" customHeight="1" x14ac:dyDescent="0.35">
      <c r="L14603" s="27" t="str">
        <f t="shared" si="228"/>
        <v/>
      </c>
    </row>
    <row r="14604" spans="12:12" ht="15.75" customHeight="1" x14ac:dyDescent="0.35">
      <c r="L14604" s="27" t="str">
        <f t="shared" si="228"/>
        <v/>
      </c>
    </row>
    <row r="14605" spans="12:12" ht="15.75" customHeight="1" x14ac:dyDescent="0.35">
      <c r="L14605" s="27" t="str">
        <f t="shared" si="228"/>
        <v/>
      </c>
    </row>
    <row r="14606" spans="12:12" ht="15.75" customHeight="1" x14ac:dyDescent="0.35">
      <c r="L14606" s="27" t="str">
        <f t="shared" si="228"/>
        <v/>
      </c>
    </row>
    <row r="14607" spans="12:12" ht="15.75" customHeight="1" x14ac:dyDescent="0.35">
      <c r="L14607" s="27" t="str">
        <f t="shared" si="228"/>
        <v/>
      </c>
    </row>
    <row r="14608" spans="12:12" ht="15.75" customHeight="1" x14ac:dyDescent="0.35">
      <c r="L14608" s="27" t="str">
        <f t="shared" si="228"/>
        <v/>
      </c>
    </row>
    <row r="14609" spans="12:12" ht="15.75" customHeight="1" x14ac:dyDescent="0.35">
      <c r="L14609" s="27" t="str">
        <f t="shared" si="228"/>
        <v/>
      </c>
    </row>
    <row r="14610" spans="12:12" ht="15.75" customHeight="1" x14ac:dyDescent="0.35">
      <c r="L14610" s="27" t="str">
        <f t="shared" si="228"/>
        <v/>
      </c>
    </row>
    <row r="14611" spans="12:12" ht="15.75" customHeight="1" x14ac:dyDescent="0.35">
      <c r="L14611" s="27" t="str">
        <f t="shared" si="228"/>
        <v/>
      </c>
    </row>
    <row r="14612" spans="12:12" ht="15.75" customHeight="1" x14ac:dyDescent="0.35">
      <c r="L14612" s="27" t="str">
        <f t="shared" si="228"/>
        <v/>
      </c>
    </row>
    <row r="14613" spans="12:12" ht="15.75" customHeight="1" x14ac:dyDescent="0.35">
      <c r="L14613" s="27" t="str">
        <f t="shared" si="228"/>
        <v/>
      </c>
    </row>
    <row r="14614" spans="12:12" ht="15.75" customHeight="1" x14ac:dyDescent="0.35">
      <c r="L14614" s="27" t="str">
        <f t="shared" si="228"/>
        <v/>
      </c>
    </row>
    <row r="14615" spans="12:12" ht="15.75" customHeight="1" x14ac:dyDescent="0.35">
      <c r="L14615" s="27" t="str">
        <f t="shared" si="228"/>
        <v/>
      </c>
    </row>
    <row r="14616" spans="12:12" ht="15.75" customHeight="1" x14ac:dyDescent="0.35">
      <c r="L14616" s="27" t="str">
        <f t="shared" si="228"/>
        <v/>
      </c>
    </row>
    <row r="14617" spans="12:12" ht="15.75" customHeight="1" x14ac:dyDescent="0.35">
      <c r="L14617" s="27" t="str">
        <f t="shared" si="228"/>
        <v/>
      </c>
    </row>
    <row r="14618" spans="12:12" ht="15.75" customHeight="1" x14ac:dyDescent="0.35">
      <c r="L14618" s="27" t="str">
        <f t="shared" si="228"/>
        <v/>
      </c>
    </row>
    <row r="14619" spans="12:12" ht="15.75" customHeight="1" x14ac:dyDescent="0.35">
      <c r="L14619" s="27" t="str">
        <f t="shared" si="228"/>
        <v/>
      </c>
    </row>
    <row r="14620" spans="12:12" ht="15.75" customHeight="1" x14ac:dyDescent="0.35">
      <c r="L14620" s="27" t="str">
        <f t="shared" si="228"/>
        <v/>
      </c>
    </row>
    <row r="14621" spans="12:12" ht="15.75" customHeight="1" x14ac:dyDescent="0.35">
      <c r="L14621" s="27" t="str">
        <f t="shared" si="228"/>
        <v/>
      </c>
    </row>
    <row r="14622" spans="12:12" ht="15.75" customHeight="1" x14ac:dyDescent="0.35">
      <c r="L14622" s="27" t="str">
        <f t="shared" si="228"/>
        <v/>
      </c>
    </row>
    <row r="14623" spans="12:12" ht="15.75" customHeight="1" x14ac:dyDescent="0.35">
      <c r="L14623" s="27" t="str">
        <f t="shared" si="228"/>
        <v/>
      </c>
    </row>
    <row r="14624" spans="12:12" ht="15.75" customHeight="1" x14ac:dyDescent="0.35">
      <c r="L14624" s="27" t="str">
        <f t="shared" si="228"/>
        <v/>
      </c>
    </row>
    <row r="14625" spans="12:12" ht="15.75" customHeight="1" x14ac:dyDescent="0.35">
      <c r="L14625" s="27" t="str">
        <f t="shared" si="228"/>
        <v/>
      </c>
    </row>
    <row r="14626" spans="12:12" ht="15.75" customHeight="1" x14ac:dyDescent="0.35">
      <c r="L14626" s="27" t="str">
        <f t="shared" si="228"/>
        <v/>
      </c>
    </row>
    <row r="14627" spans="12:12" ht="15.75" customHeight="1" x14ac:dyDescent="0.35">
      <c r="L14627" s="27" t="str">
        <f t="shared" si="228"/>
        <v/>
      </c>
    </row>
    <row r="14628" spans="12:12" ht="15.75" customHeight="1" x14ac:dyDescent="0.35">
      <c r="L14628" s="27" t="str">
        <f t="shared" si="228"/>
        <v/>
      </c>
    </row>
    <row r="14629" spans="12:12" ht="15.75" customHeight="1" x14ac:dyDescent="0.35">
      <c r="L14629" s="27" t="str">
        <f t="shared" si="228"/>
        <v/>
      </c>
    </row>
    <row r="14630" spans="12:12" ht="15.75" customHeight="1" x14ac:dyDescent="0.35">
      <c r="L14630" s="27" t="str">
        <f t="shared" si="228"/>
        <v/>
      </c>
    </row>
    <row r="14631" spans="12:12" ht="15.75" customHeight="1" x14ac:dyDescent="0.35">
      <c r="L14631" s="27" t="str">
        <f t="shared" si="228"/>
        <v/>
      </c>
    </row>
    <row r="14632" spans="12:12" ht="15.75" customHeight="1" x14ac:dyDescent="0.35">
      <c r="L14632" s="27" t="str">
        <f t="shared" si="228"/>
        <v/>
      </c>
    </row>
    <row r="14633" spans="12:12" ht="15.75" customHeight="1" x14ac:dyDescent="0.35">
      <c r="L14633" s="27" t="str">
        <f t="shared" si="228"/>
        <v/>
      </c>
    </row>
    <row r="14634" spans="12:12" ht="15.75" customHeight="1" x14ac:dyDescent="0.35">
      <c r="L14634" s="27" t="str">
        <f t="shared" si="228"/>
        <v/>
      </c>
    </row>
    <row r="14635" spans="12:12" ht="15.75" customHeight="1" x14ac:dyDescent="0.35">
      <c r="L14635" s="27" t="str">
        <f t="shared" si="228"/>
        <v/>
      </c>
    </row>
    <row r="14636" spans="12:12" ht="15.75" customHeight="1" x14ac:dyDescent="0.35">
      <c r="L14636" s="27" t="str">
        <f t="shared" si="228"/>
        <v/>
      </c>
    </row>
    <row r="14637" spans="12:12" ht="15.75" customHeight="1" x14ac:dyDescent="0.35">
      <c r="L14637" s="27" t="str">
        <f t="shared" si="228"/>
        <v/>
      </c>
    </row>
    <row r="14638" spans="12:12" ht="15.75" customHeight="1" x14ac:dyDescent="0.35">
      <c r="L14638" s="27" t="str">
        <f t="shared" si="228"/>
        <v/>
      </c>
    </row>
    <row r="14639" spans="12:12" ht="15.75" customHeight="1" x14ac:dyDescent="0.35">
      <c r="L14639" s="27" t="str">
        <f t="shared" si="228"/>
        <v/>
      </c>
    </row>
    <row r="14640" spans="12:12" ht="15.75" customHeight="1" x14ac:dyDescent="0.35">
      <c r="L14640" s="27" t="str">
        <f t="shared" si="228"/>
        <v/>
      </c>
    </row>
    <row r="14641" spans="12:12" ht="15.75" customHeight="1" x14ac:dyDescent="0.35">
      <c r="L14641" s="27" t="str">
        <f t="shared" si="228"/>
        <v/>
      </c>
    </row>
    <row r="14642" spans="12:12" ht="15.75" customHeight="1" x14ac:dyDescent="0.35">
      <c r="L14642" s="27" t="str">
        <f t="shared" si="228"/>
        <v/>
      </c>
    </row>
    <row r="14643" spans="12:12" ht="15.75" customHeight="1" x14ac:dyDescent="0.35">
      <c r="L14643" s="27" t="str">
        <f t="shared" si="228"/>
        <v/>
      </c>
    </row>
    <row r="14644" spans="12:12" ht="15.75" customHeight="1" x14ac:dyDescent="0.35">
      <c r="L14644" s="27" t="str">
        <f t="shared" si="228"/>
        <v/>
      </c>
    </row>
    <row r="14645" spans="12:12" ht="15.75" customHeight="1" x14ac:dyDescent="0.35">
      <c r="L14645" s="27" t="str">
        <f t="shared" si="228"/>
        <v/>
      </c>
    </row>
    <row r="14646" spans="12:12" ht="15.75" customHeight="1" x14ac:dyDescent="0.35">
      <c r="L14646" s="27" t="str">
        <f t="shared" si="228"/>
        <v/>
      </c>
    </row>
    <row r="14647" spans="12:12" ht="15.75" customHeight="1" x14ac:dyDescent="0.35">
      <c r="L14647" s="27" t="str">
        <f t="shared" si="228"/>
        <v/>
      </c>
    </row>
    <row r="14648" spans="12:12" ht="15.75" customHeight="1" x14ac:dyDescent="0.35">
      <c r="L14648" s="27" t="str">
        <f t="shared" si="228"/>
        <v/>
      </c>
    </row>
    <row r="14649" spans="12:12" ht="15.75" customHeight="1" x14ac:dyDescent="0.35">
      <c r="L14649" s="27" t="str">
        <f t="shared" si="228"/>
        <v/>
      </c>
    </row>
    <row r="14650" spans="12:12" ht="15.75" customHeight="1" x14ac:dyDescent="0.35">
      <c r="L14650" s="27" t="str">
        <f t="shared" si="228"/>
        <v/>
      </c>
    </row>
    <row r="14651" spans="12:12" ht="15.75" customHeight="1" x14ac:dyDescent="0.35">
      <c r="L14651" s="27" t="str">
        <f t="shared" si="228"/>
        <v/>
      </c>
    </row>
    <row r="14652" spans="12:12" ht="15.75" customHeight="1" x14ac:dyDescent="0.35">
      <c r="L14652" s="27" t="str">
        <f t="shared" si="228"/>
        <v/>
      </c>
    </row>
    <row r="14653" spans="12:12" ht="15.75" customHeight="1" x14ac:dyDescent="0.35">
      <c r="L14653" s="27" t="str">
        <f t="shared" si="228"/>
        <v/>
      </c>
    </row>
    <row r="14654" spans="12:12" ht="15.75" customHeight="1" x14ac:dyDescent="0.35">
      <c r="L14654" s="27" t="str">
        <f t="shared" si="228"/>
        <v/>
      </c>
    </row>
    <row r="14655" spans="12:12" ht="15.75" customHeight="1" x14ac:dyDescent="0.35">
      <c r="L14655" s="27" t="str">
        <f t="shared" si="228"/>
        <v/>
      </c>
    </row>
    <row r="14656" spans="12:12" ht="15.75" customHeight="1" x14ac:dyDescent="0.35">
      <c r="L14656" s="27" t="str">
        <f t="shared" si="228"/>
        <v/>
      </c>
    </row>
    <row r="14657" spans="12:12" ht="15.75" customHeight="1" x14ac:dyDescent="0.35">
      <c r="L14657" s="27" t="str">
        <f t="shared" si="228"/>
        <v/>
      </c>
    </row>
    <row r="14658" spans="12:12" ht="15.75" customHeight="1" x14ac:dyDescent="0.35">
      <c r="L14658" s="27" t="str">
        <f t="shared" si="228"/>
        <v/>
      </c>
    </row>
    <row r="14659" spans="12:12" ht="15.75" customHeight="1" x14ac:dyDescent="0.35">
      <c r="L14659" s="27" t="str">
        <f t="shared" si="228"/>
        <v/>
      </c>
    </row>
    <row r="14660" spans="12:12" ht="15.75" customHeight="1" x14ac:dyDescent="0.35">
      <c r="L14660" s="27" t="str">
        <f t="shared" si="228"/>
        <v/>
      </c>
    </row>
    <row r="14661" spans="12:12" ht="15.75" customHeight="1" x14ac:dyDescent="0.35">
      <c r="L14661" s="27" t="str">
        <f t="shared" ref="L14661:L14724" si="229">IF((T14661="N/A")+(ISBLANK(T14661)), IF(S14661="Critical", K14661+30, IF(S14661="High", K14661+30,IF(COUNTIF(S14661,"M*"), K14661+90, IF(S14661="Low", K14661+180,"")))),
IF(((U14661="Yes")*(T14661="Critical")), K14661+30, IF(((U14661="Yes")*(T14661="High")), K14661+30,  IF(((U14661="Yes")*(COUNTIF(S14661,"M*"))), K14661+90,  IF(((U14661="Yes")*(T14661="Low")), K14661+180, IF(S14661="Critical", K14661+30, IF(S14661="High", K14661+30,IF(COUNTIF(S14661,"M*"), K14661+90, IF(S14661="Low", K14661+180,"")))))))))</f>
        <v/>
      </c>
    </row>
    <row r="14662" spans="12:12" ht="15.75" customHeight="1" x14ac:dyDescent="0.35">
      <c r="L14662" s="27" t="str">
        <f t="shared" si="229"/>
        <v/>
      </c>
    </row>
    <row r="14663" spans="12:12" ht="15.75" customHeight="1" x14ac:dyDescent="0.35">
      <c r="L14663" s="27" t="str">
        <f t="shared" si="229"/>
        <v/>
      </c>
    </row>
    <row r="14664" spans="12:12" ht="15.75" customHeight="1" x14ac:dyDescent="0.35">
      <c r="L14664" s="27" t="str">
        <f t="shared" si="229"/>
        <v/>
      </c>
    </row>
    <row r="14665" spans="12:12" ht="15.75" customHeight="1" x14ac:dyDescent="0.35">
      <c r="L14665" s="27" t="str">
        <f t="shared" si="229"/>
        <v/>
      </c>
    </row>
    <row r="14666" spans="12:12" ht="15.75" customHeight="1" x14ac:dyDescent="0.35">
      <c r="L14666" s="27" t="str">
        <f t="shared" si="229"/>
        <v/>
      </c>
    </row>
    <row r="14667" spans="12:12" ht="15.75" customHeight="1" x14ac:dyDescent="0.35">
      <c r="L14667" s="27" t="str">
        <f t="shared" si="229"/>
        <v/>
      </c>
    </row>
    <row r="14668" spans="12:12" ht="15.75" customHeight="1" x14ac:dyDescent="0.35">
      <c r="L14668" s="27" t="str">
        <f t="shared" si="229"/>
        <v/>
      </c>
    </row>
    <row r="14669" spans="12:12" ht="15.75" customHeight="1" x14ac:dyDescent="0.35">
      <c r="L14669" s="27" t="str">
        <f t="shared" si="229"/>
        <v/>
      </c>
    </row>
    <row r="14670" spans="12:12" ht="15.75" customHeight="1" x14ac:dyDescent="0.35">
      <c r="L14670" s="27" t="str">
        <f t="shared" si="229"/>
        <v/>
      </c>
    </row>
    <row r="14671" spans="12:12" ht="15.75" customHeight="1" x14ac:dyDescent="0.35">
      <c r="L14671" s="27" t="str">
        <f t="shared" si="229"/>
        <v/>
      </c>
    </row>
    <row r="14672" spans="12:12" ht="15.75" customHeight="1" x14ac:dyDescent="0.35">
      <c r="L14672" s="27" t="str">
        <f t="shared" si="229"/>
        <v/>
      </c>
    </row>
    <row r="14673" spans="12:12" ht="15.75" customHeight="1" x14ac:dyDescent="0.35">
      <c r="L14673" s="27" t="str">
        <f t="shared" si="229"/>
        <v/>
      </c>
    </row>
    <row r="14674" spans="12:12" ht="15.75" customHeight="1" x14ac:dyDescent="0.35">
      <c r="L14674" s="27" t="str">
        <f t="shared" si="229"/>
        <v/>
      </c>
    </row>
    <row r="14675" spans="12:12" ht="15.75" customHeight="1" x14ac:dyDescent="0.35">
      <c r="L14675" s="27" t="str">
        <f t="shared" si="229"/>
        <v/>
      </c>
    </row>
    <row r="14676" spans="12:12" ht="15.75" customHeight="1" x14ac:dyDescent="0.35">
      <c r="L14676" s="27" t="str">
        <f t="shared" si="229"/>
        <v/>
      </c>
    </row>
    <row r="14677" spans="12:12" ht="15.75" customHeight="1" x14ac:dyDescent="0.35">
      <c r="L14677" s="27" t="str">
        <f t="shared" si="229"/>
        <v/>
      </c>
    </row>
    <row r="14678" spans="12:12" ht="15.75" customHeight="1" x14ac:dyDescent="0.35">
      <c r="L14678" s="27" t="str">
        <f t="shared" si="229"/>
        <v/>
      </c>
    </row>
    <row r="14679" spans="12:12" ht="15.75" customHeight="1" x14ac:dyDescent="0.35">
      <c r="L14679" s="27" t="str">
        <f t="shared" si="229"/>
        <v/>
      </c>
    </row>
    <row r="14680" spans="12:12" ht="15.75" customHeight="1" x14ac:dyDescent="0.35">
      <c r="L14680" s="27" t="str">
        <f t="shared" si="229"/>
        <v/>
      </c>
    </row>
    <row r="14681" spans="12:12" ht="15.75" customHeight="1" x14ac:dyDescent="0.35">
      <c r="L14681" s="27" t="str">
        <f t="shared" si="229"/>
        <v/>
      </c>
    </row>
    <row r="14682" spans="12:12" ht="15.75" customHeight="1" x14ac:dyDescent="0.35">
      <c r="L14682" s="27" t="str">
        <f t="shared" si="229"/>
        <v/>
      </c>
    </row>
    <row r="14683" spans="12:12" ht="15.75" customHeight="1" x14ac:dyDescent="0.35">
      <c r="L14683" s="27" t="str">
        <f t="shared" si="229"/>
        <v/>
      </c>
    </row>
    <row r="14684" spans="12:12" ht="15.75" customHeight="1" x14ac:dyDescent="0.35">
      <c r="L14684" s="27" t="str">
        <f t="shared" si="229"/>
        <v/>
      </c>
    </row>
    <row r="14685" spans="12:12" ht="15.75" customHeight="1" x14ac:dyDescent="0.35">
      <c r="L14685" s="27" t="str">
        <f t="shared" si="229"/>
        <v/>
      </c>
    </row>
    <row r="14686" spans="12:12" ht="15.75" customHeight="1" x14ac:dyDescent="0.35">
      <c r="L14686" s="27" t="str">
        <f t="shared" si="229"/>
        <v/>
      </c>
    </row>
    <row r="14687" spans="12:12" ht="15.75" customHeight="1" x14ac:dyDescent="0.35">
      <c r="L14687" s="27" t="str">
        <f t="shared" si="229"/>
        <v/>
      </c>
    </row>
    <row r="14688" spans="12:12" ht="15.75" customHeight="1" x14ac:dyDescent="0.35">
      <c r="L14688" s="27" t="str">
        <f t="shared" si="229"/>
        <v/>
      </c>
    </row>
    <row r="14689" spans="12:12" ht="15.75" customHeight="1" x14ac:dyDescent="0.35">
      <c r="L14689" s="27" t="str">
        <f t="shared" si="229"/>
        <v/>
      </c>
    </row>
    <row r="14690" spans="12:12" ht="15.75" customHeight="1" x14ac:dyDescent="0.35">
      <c r="L14690" s="27" t="str">
        <f t="shared" si="229"/>
        <v/>
      </c>
    </row>
    <row r="14691" spans="12:12" ht="15.75" customHeight="1" x14ac:dyDescent="0.35">
      <c r="L14691" s="27" t="str">
        <f t="shared" si="229"/>
        <v/>
      </c>
    </row>
    <row r="14692" spans="12:12" ht="15.75" customHeight="1" x14ac:dyDescent="0.35">
      <c r="L14692" s="27" t="str">
        <f t="shared" si="229"/>
        <v/>
      </c>
    </row>
    <row r="14693" spans="12:12" ht="15.75" customHeight="1" x14ac:dyDescent="0.35">
      <c r="L14693" s="27" t="str">
        <f t="shared" si="229"/>
        <v/>
      </c>
    </row>
    <row r="14694" spans="12:12" ht="15.75" customHeight="1" x14ac:dyDescent="0.35">
      <c r="L14694" s="27" t="str">
        <f t="shared" si="229"/>
        <v/>
      </c>
    </row>
    <row r="14695" spans="12:12" ht="15.75" customHeight="1" x14ac:dyDescent="0.35">
      <c r="L14695" s="27" t="str">
        <f t="shared" si="229"/>
        <v/>
      </c>
    </row>
    <row r="14696" spans="12:12" ht="15.75" customHeight="1" x14ac:dyDescent="0.35">
      <c r="L14696" s="27" t="str">
        <f t="shared" si="229"/>
        <v/>
      </c>
    </row>
    <row r="14697" spans="12:12" ht="15.75" customHeight="1" x14ac:dyDescent="0.35">
      <c r="L14697" s="27" t="str">
        <f t="shared" si="229"/>
        <v/>
      </c>
    </row>
    <row r="14698" spans="12:12" ht="15.75" customHeight="1" x14ac:dyDescent="0.35">
      <c r="L14698" s="27" t="str">
        <f t="shared" si="229"/>
        <v/>
      </c>
    </row>
    <row r="14699" spans="12:12" ht="15.75" customHeight="1" x14ac:dyDescent="0.35">
      <c r="L14699" s="27" t="str">
        <f t="shared" si="229"/>
        <v/>
      </c>
    </row>
    <row r="14700" spans="12:12" ht="15.75" customHeight="1" x14ac:dyDescent="0.35">
      <c r="L14700" s="27" t="str">
        <f t="shared" si="229"/>
        <v/>
      </c>
    </row>
    <row r="14701" spans="12:12" ht="15.75" customHeight="1" x14ac:dyDescent="0.35">
      <c r="L14701" s="27" t="str">
        <f t="shared" si="229"/>
        <v/>
      </c>
    </row>
    <row r="14702" spans="12:12" ht="15.75" customHeight="1" x14ac:dyDescent="0.35">
      <c r="L14702" s="27" t="str">
        <f t="shared" si="229"/>
        <v/>
      </c>
    </row>
    <row r="14703" spans="12:12" ht="15.75" customHeight="1" x14ac:dyDescent="0.35">
      <c r="L14703" s="27" t="str">
        <f t="shared" si="229"/>
        <v/>
      </c>
    </row>
    <row r="14704" spans="12:12" ht="15.75" customHeight="1" x14ac:dyDescent="0.35">
      <c r="L14704" s="27" t="str">
        <f t="shared" si="229"/>
        <v/>
      </c>
    </row>
    <row r="14705" spans="12:12" ht="15.75" customHeight="1" x14ac:dyDescent="0.35">
      <c r="L14705" s="27" t="str">
        <f t="shared" si="229"/>
        <v/>
      </c>
    </row>
    <row r="14706" spans="12:12" ht="15.75" customHeight="1" x14ac:dyDescent="0.35">
      <c r="L14706" s="27" t="str">
        <f t="shared" si="229"/>
        <v/>
      </c>
    </row>
    <row r="14707" spans="12:12" ht="15.75" customHeight="1" x14ac:dyDescent="0.35">
      <c r="L14707" s="27" t="str">
        <f t="shared" si="229"/>
        <v/>
      </c>
    </row>
    <row r="14708" spans="12:12" ht="15.75" customHeight="1" x14ac:dyDescent="0.35">
      <c r="L14708" s="27" t="str">
        <f t="shared" si="229"/>
        <v/>
      </c>
    </row>
    <row r="14709" spans="12:12" ht="15.75" customHeight="1" x14ac:dyDescent="0.35">
      <c r="L14709" s="27" t="str">
        <f t="shared" si="229"/>
        <v/>
      </c>
    </row>
    <row r="14710" spans="12:12" ht="15.75" customHeight="1" x14ac:dyDescent="0.35">
      <c r="L14710" s="27" t="str">
        <f t="shared" si="229"/>
        <v/>
      </c>
    </row>
    <row r="14711" spans="12:12" ht="15.75" customHeight="1" x14ac:dyDescent="0.35">
      <c r="L14711" s="27" t="str">
        <f t="shared" si="229"/>
        <v/>
      </c>
    </row>
    <row r="14712" spans="12:12" ht="15.75" customHeight="1" x14ac:dyDescent="0.35">
      <c r="L14712" s="27" t="str">
        <f t="shared" si="229"/>
        <v/>
      </c>
    </row>
    <row r="14713" spans="12:12" ht="15.75" customHeight="1" x14ac:dyDescent="0.35">
      <c r="L14713" s="27" t="str">
        <f t="shared" si="229"/>
        <v/>
      </c>
    </row>
    <row r="14714" spans="12:12" ht="15.75" customHeight="1" x14ac:dyDescent="0.35">
      <c r="L14714" s="27" t="str">
        <f t="shared" si="229"/>
        <v/>
      </c>
    </row>
    <row r="14715" spans="12:12" ht="15.75" customHeight="1" x14ac:dyDescent="0.35">
      <c r="L14715" s="27" t="str">
        <f t="shared" si="229"/>
        <v/>
      </c>
    </row>
    <row r="14716" spans="12:12" ht="15.75" customHeight="1" x14ac:dyDescent="0.35">
      <c r="L14716" s="27" t="str">
        <f t="shared" si="229"/>
        <v/>
      </c>
    </row>
    <row r="14717" spans="12:12" ht="15.75" customHeight="1" x14ac:dyDescent="0.35">
      <c r="L14717" s="27" t="str">
        <f t="shared" si="229"/>
        <v/>
      </c>
    </row>
    <row r="14718" spans="12:12" ht="15.75" customHeight="1" x14ac:dyDescent="0.35">
      <c r="L14718" s="27" t="str">
        <f t="shared" si="229"/>
        <v/>
      </c>
    </row>
    <row r="14719" spans="12:12" ht="15.75" customHeight="1" x14ac:dyDescent="0.35">
      <c r="L14719" s="27" t="str">
        <f t="shared" si="229"/>
        <v/>
      </c>
    </row>
    <row r="14720" spans="12:12" ht="15.75" customHeight="1" x14ac:dyDescent="0.35">
      <c r="L14720" s="27" t="str">
        <f t="shared" si="229"/>
        <v/>
      </c>
    </row>
    <row r="14721" spans="12:12" ht="15.75" customHeight="1" x14ac:dyDescent="0.35">
      <c r="L14721" s="27" t="str">
        <f t="shared" si="229"/>
        <v/>
      </c>
    </row>
    <row r="14722" spans="12:12" ht="15.75" customHeight="1" x14ac:dyDescent="0.35">
      <c r="L14722" s="27" t="str">
        <f t="shared" si="229"/>
        <v/>
      </c>
    </row>
    <row r="14723" spans="12:12" ht="15.75" customHeight="1" x14ac:dyDescent="0.35">
      <c r="L14723" s="27" t="str">
        <f t="shared" si="229"/>
        <v/>
      </c>
    </row>
    <row r="14724" spans="12:12" ht="15.75" customHeight="1" x14ac:dyDescent="0.35">
      <c r="L14724" s="27" t="str">
        <f t="shared" si="229"/>
        <v/>
      </c>
    </row>
    <row r="14725" spans="12:12" ht="15.75" customHeight="1" x14ac:dyDescent="0.35">
      <c r="L14725" s="27" t="str">
        <f t="shared" ref="L14725:L14788" si="230">IF((T14725="N/A")+(ISBLANK(T14725)), IF(S14725="Critical", K14725+30, IF(S14725="High", K14725+30,IF(COUNTIF(S14725,"M*"), K14725+90, IF(S14725="Low", K14725+180,"")))),
IF(((U14725="Yes")*(T14725="Critical")), K14725+30, IF(((U14725="Yes")*(T14725="High")), K14725+30,  IF(((U14725="Yes")*(COUNTIF(S14725,"M*"))), K14725+90,  IF(((U14725="Yes")*(T14725="Low")), K14725+180, IF(S14725="Critical", K14725+30, IF(S14725="High", K14725+30,IF(COUNTIF(S14725,"M*"), K14725+90, IF(S14725="Low", K14725+180,"")))))))))</f>
        <v/>
      </c>
    </row>
    <row r="14726" spans="12:12" ht="15.75" customHeight="1" x14ac:dyDescent="0.35">
      <c r="L14726" s="27" t="str">
        <f t="shared" si="230"/>
        <v/>
      </c>
    </row>
    <row r="14727" spans="12:12" ht="15.75" customHeight="1" x14ac:dyDescent="0.35">
      <c r="L14727" s="27" t="str">
        <f t="shared" si="230"/>
        <v/>
      </c>
    </row>
    <row r="14728" spans="12:12" ht="15.75" customHeight="1" x14ac:dyDescent="0.35">
      <c r="L14728" s="27" t="str">
        <f t="shared" si="230"/>
        <v/>
      </c>
    </row>
    <row r="14729" spans="12:12" ht="15.75" customHeight="1" x14ac:dyDescent="0.35">
      <c r="L14729" s="27" t="str">
        <f t="shared" si="230"/>
        <v/>
      </c>
    </row>
    <row r="14730" spans="12:12" ht="15.75" customHeight="1" x14ac:dyDescent="0.35">
      <c r="L14730" s="27" t="str">
        <f t="shared" si="230"/>
        <v/>
      </c>
    </row>
    <row r="14731" spans="12:12" ht="15.75" customHeight="1" x14ac:dyDescent="0.35">
      <c r="L14731" s="27" t="str">
        <f t="shared" si="230"/>
        <v/>
      </c>
    </row>
    <row r="14732" spans="12:12" ht="15.75" customHeight="1" x14ac:dyDescent="0.35">
      <c r="L14732" s="27" t="str">
        <f t="shared" si="230"/>
        <v/>
      </c>
    </row>
    <row r="14733" spans="12:12" ht="15.75" customHeight="1" x14ac:dyDescent="0.35">
      <c r="L14733" s="27" t="str">
        <f t="shared" si="230"/>
        <v/>
      </c>
    </row>
    <row r="14734" spans="12:12" ht="15.75" customHeight="1" x14ac:dyDescent="0.35">
      <c r="L14734" s="27" t="str">
        <f t="shared" si="230"/>
        <v/>
      </c>
    </row>
    <row r="14735" spans="12:12" ht="15.75" customHeight="1" x14ac:dyDescent="0.35">
      <c r="L14735" s="27" t="str">
        <f t="shared" si="230"/>
        <v/>
      </c>
    </row>
    <row r="14736" spans="12:12" ht="15.75" customHeight="1" x14ac:dyDescent="0.35">
      <c r="L14736" s="27" t="str">
        <f t="shared" si="230"/>
        <v/>
      </c>
    </row>
    <row r="14737" spans="12:12" ht="15.75" customHeight="1" x14ac:dyDescent="0.35">
      <c r="L14737" s="27" t="str">
        <f t="shared" si="230"/>
        <v/>
      </c>
    </row>
    <row r="14738" spans="12:12" ht="15.75" customHeight="1" x14ac:dyDescent="0.35">
      <c r="L14738" s="27" t="str">
        <f t="shared" si="230"/>
        <v/>
      </c>
    </row>
    <row r="14739" spans="12:12" ht="15.75" customHeight="1" x14ac:dyDescent="0.35">
      <c r="L14739" s="27" t="str">
        <f t="shared" si="230"/>
        <v/>
      </c>
    </row>
    <row r="14740" spans="12:12" ht="15.75" customHeight="1" x14ac:dyDescent="0.35">
      <c r="L14740" s="27" t="str">
        <f t="shared" si="230"/>
        <v/>
      </c>
    </row>
    <row r="14741" spans="12:12" ht="15.75" customHeight="1" x14ac:dyDescent="0.35">
      <c r="L14741" s="27" t="str">
        <f t="shared" si="230"/>
        <v/>
      </c>
    </row>
    <row r="14742" spans="12:12" ht="15.75" customHeight="1" x14ac:dyDescent="0.35">
      <c r="L14742" s="27" t="str">
        <f t="shared" si="230"/>
        <v/>
      </c>
    </row>
    <row r="14743" spans="12:12" ht="15.75" customHeight="1" x14ac:dyDescent="0.35">
      <c r="L14743" s="27" t="str">
        <f t="shared" si="230"/>
        <v/>
      </c>
    </row>
    <row r="14744" spans="12:12" ht="15.75" customHeight="1" x14ac:dyDescent="0.35">
      <c r="L14744" s="27" t="str">
        <f t="shared" si="230"/>
        <v/>
      </c>
    </row>
    <row r="14745" spans="12:12" ht="15.75" customHeight="1" x14ac:dyDescent="0.35">
      <c r="L14745" s="27" t="str">
        <f t="shared" si="230"/>
        <v/>
      </c>
    </row>
    <row r="14746" spans="12:12" ht="15.75" customHeight="1" x14ac:dyDescent="0.35">
      <c r="L14746" s="27" t="str">
        <f t="shared" si="230"/>
        <v/>
      </c>
    </row>
    <row r="14747" spans="12:12" ht="15.75" customHeight="1" x14ac:dyDescent="0.35">
      <c r="L14747" s="27" t="str">
        <f t="shared" si="230"/>
        <v/>
      </c>
    </row>
    <row r="14748" spans="12:12" ht="15.75" customHeight="1" x14ac:dyDescent="0.35">
      <c r="L14748" s="27" t="str">
        <f t="shared" si="230"/>
        <v/>
      </c>
    </row>
    <row r="14749" spans="12:12" ht="15.75" customHeight="1" x14ac:dyDescent="0.35">
      <c r="L14749" s="27" t="str">
        <f t="shared" si="230"/>
        <v/>
      </c>
    </row>
    <row r="14750" spans="12:12" ht="15.75" customHeight="1" x14ac:dyDescent="0.35">
      <c r="L14750" s="27" t="str">
        <f t="shared" si="230"/>
        <v/>
      </c>
    </row>
    <row r="14751" spans="12:12" ht="15.75" customHeight="1" x14ac:dyDescent="0.35">
      <c r="L14751" s="27" t="str">
        <f t="shared" si="230"/>
        <v/>
      </c>
    </row>
    <row r="14752" spans="12:12" ht="15.75" customHeight="1" x14ac:dyDescent="0.35">
      <c r="L14752" s="27" t="str">
        <f t="shared" si="230"/>
        <v/>
      </c>
    </row>
    <row r="14753" spans="12:12" ht="15.75" customHeight="1" x14ac:dyDescent="0.35">
      <c r="L14753" s="27" t="str">
        <f t="shared" si="230"/>
        <v/>
      </c>
    </row>
    <row r="14754" spans="12:12" ht="15.75" customHeight="1" x14ac:dyDescent="0.35">
      <c r="L14754" s="27" t="str">
        <f t="shared" si="230"/>
        <v/>
      </c>
    </row>
    <row r="14755" spans="12:12" ht="15.75" customHeight="1" x14ac:dyDescent="0.35">
      <c r="L14755" s="27" t="str">
        <f t="shared" si="230"/>
        <v/>
      </c>
    </row>
    <row r="14756" spans="12:12" ht="15.75" customHeight="1" x14ac:dyDescent="0.35">
      <c r="L14756" s="27" t="str">
        <f t="shared" si="230"/>
        <v/>
      </c>
    </row>
    <row r="14757" spans="12:12" ht="15.75" customHeight="1" x14ac:dyDescent="0.35">
      <c r="L14757" s="27" t="str">
        <f t="shared" si="230"/>
        <v/>
      </c>
    </row>
    <row r="14758" spans="12:12" ht="15.75" customHeight="1" x14ac:dyDescent="0.35">
      <c r="L14758" s="27" t="str">
        <f t="shared" si="230"/>
        <v/>
      </c>
    </row>
    <row r="14759" spans="12:12" ht="15.75" customHeight="1" x14ac:dyDescent="0.35">
      <c r="L14759" s="27" t="str">
        <f t="shared" si="230"/>
        <v/>
      </c>
    </row>
    <row r="14760" spans="12:12" ht="15.75" customHeight="1" x14ac:dyDescent="0.35">
      <c r="L14760" s="27" t="str">
        <f t="shared" si="230"/>
        <v/>
      </c>
    </row>
    <row r="14761" spans="12:12" ht="15.75" customHeight="1" x14ac:dyDescent="0.35">
      <c r="L14761" s="27" t="str">
        <f t="shared" si="230"/>
        <v/>
      </c>
    </row>
    <row r="14762" spans="12:12" ht="15.75" customHeight="1" x14ac:dyDescent="0.35">
      <c r="L14762" s="27" t="str">
        <f t="shared" si="230"/>
        <v/>
      </c>
    </row>
    <row r="14763" spans="12:12" ht="15.75" customHeight="1" x14ac:dyDescent="0.35">
      <c r="L14763" s="27" t="str">
        <f t="shared" si="230"/>
        <v/>
      </c>
    </row>
    <row r="14764" spans="12:12" ht="15.75" customHeight="1" x14ac:dyDescent="0.35">
      <c r="L14764" s="27" t="str">
        <f t="shared" si="230"/>
        <v/>
      </c>
    </row>
    <row r="14765" spans="12:12" ht="15.75" customHeight="1" x14ac:dyDescent="0.35">
      <c r="L14765" s="27" t="str">
        <f t="shared" si="230"/>
        <v/>
      </c>
    </row>
    <row r="14766" spans="12:12" ht="15.75" customHeight="1" x14ac:dyDescent="0.35">
      <c r="L14766" s="27" t="str">
        <f t="shared" si="230"/>
        <v/>
      </c>
    </row>
    <row r="14767" spans="12:12" ht="15.75" customHeight="1" x14ac:dyDescent="0.35">
      <c r="L14767" s="27" t="str">
        <f t="shared" si="230"/>
        <v/>
      </c>
    </row>
    <row r="14768" spans="12:12" ht="15.75" customHeight="1" x14ac:dyDescent="0.35">
      <c r="L14768" s="27" t="str">
        <f t="shared" si="230"/>
        <v/>
      </c>
    </row>
    <row r="14769" spans="12:12" ht="15.75" customHeight="1" x14ac:dyDescent="0.35">
      <c r="L14769" s="27" t="str">
        <f t="shared" si="230"/>
        <v/>
      </c>
    </row>
    <row r="14770" spans="12:12" ht="15.75" customHeight="1" x14ac:dyDescent="0.35">
      <c r="L14770" s="27" t="str">
        <f t="shared" si="230"/>
        <v/>
      </c>
    </row>
    <row r="14771" spans="12:12" ht="15.75" customHeight="1" x14ac:dyDescent="0.35">
      <c r="L14771" s="27" t="str">
        <f t="shared" si="230"/>
        <v/>
      </c>
    </row>
    <row r="14772" spans="12:12" ht="15.75" customHeight="1" x14ac:dyDescent="0.35">
      <c r="L14772" s="27" t="str">
        <f t="shared" si="230"/>
        <v/>
      </c>
    </row>
    <row r="14773" spans="12:12" ht="15.75" customHeight="1" x14ac:dyDescent="0.35">
      <c r="L14773" s="27" t="str">
        <f t="shared" si="230"/>
        <v/>
      </c>
    </row>
    <row r="14774" spans="12:12" ht="15.75" customHeight="1" x14ac:dyDescent="0.35">
      <c r="L14774" s="27" t="str">
        <f t="shared" si="230"/>
        <v/>
      </c>
    </row>
    <row r="14775" spans="12:12" ht="15.75" customHeight="1" x14ac:dyDescent="0.35">
      <c r="L14775" s="27" t="str">
        <f t="shared" si="230"/>
        <v/>
      </c>
    </row>
    <row r="14776" spans="12:12" ht="15.75" customHeight="1" x14ac:dyDescent="0.35">
      <c r="L14776" s="27" t="str">
        <f t="shared" si="230"/>
        <v/>
      </c>
    </row>
    <row r="14777" spans="12:12" ht="15.75" customHeight="1" x14ac:dyDescent="0.35">
      <c r="L14777" s="27" t="str">
        <f t="shared" si="230"/>
        <v/>
      </c>
    </row>
    <row r="14778" spans="12:12" ht="15.75" customHeight="1" x14ac:dyDescent="0.35">
      <c r="L14778" s="27" t="str">
        <f t="shared" si="230"/>
        <v/>
      </c>
    </row>
    <row r="14779" spans="12:12" ht="15.75" customHeight="1" x14ac:dyDescent="0.35">
      <c r="L14779" s="27" t="str">
        <f t="shared" si="230"/>
        <v/>
      </c>
    </row>
    <row r="14780" spans="12:12" ht="15.75" customHeight="1" x14ac:dyDescent="0.35">
      <c r="L14780" s="27" t="str">
        <f t="shared" si="230"/>
        <v/>
      </c>
    </row>
    <row r="14781" spans="12:12" ht="15.75" customHeight="1" x14ac:dyDescent="0.35">
      <c r="L14781" s="27" t="str">
        <f t="shared" si="230"/>
        <v/>
      </c>
    </row>
    <row r="14782" spans="12:12" ht="15.75" customHeight="1" x14ac:dyDescent="0.35">
      <c r="L14782" s="27" t="str">
        <f t="shared" si="230"/>
        <v/>
      </c>
    </row>
    <row r="14783" spans="12:12" ht="15.75" customHeight="1" x14ac:dyDescent="0.35">
      <c r="L14783" s="27" t="str">
        <f t="shared" si="230"/>
        <v/>
      </c>
    </row>
    <row r="14784" spans="12:12" ht="15.75" customHeight="1" x14ac:dyDescent="0.35">
      <c r="L14784" s="27" t="str">
        <f t="shared" si="230"/>
        <v/>
      </c>
    </row>
    <row r="14785" spans="12:12" ht="15.75" customHeight="1" x14ac:dyDescent="0.35">
      <c r="L14785" s="27" t="str">
        <f t="shared" si="230"/>
        <v/>
      </c>
    </row>
    <row r="14786" spans="12:12" ht="15.75" customHeight="1" x14ac:dyDescent="0.35">
      <c r="L14786" s="27" t="str">
        <f t="shared" si="230"/>
        <v/>
      </c>
    </row>
    <row r="14787" spans="12:12" ht="15.75" customHeight="1" x14ac:dyDescent="0.35">
      <c r="L14787" s="27" t="str">
        <f t="shared" si="230"/>
        <v/>
      </c>
    </row>
    <row r="14788" spans="12:12" ht="15.75" customHeight="1" x14ac:dyDescent="0.35">
      <c r="L14788" s="27" t="str">
        <f t="shared" si="230"/>
        <v/>
      </c>
    </row>
    <row r="14789" spans="12:12" ht="15.75" customHeight="1" x14ac:dyDescent="0.35">
      <c r="L14789" s="27" t="str">
        <f t="shared" ref="L14789:L14852" si="231">IF((T14789="N/A")+(ISBLANK(T14789)), IF(S14789="Critical", K14789+30, IF(S14789="High", K14789+30,IF(COUNTIF(S14789,"M*"), K14789+90, IF(S14789="Low", K14789+180,"")))),
IF(((U14789="Yes")*(T14789="Critical")), K14789+30, IF(((U14789="Yes")*(T14789="High")), K14789+30,  IF(((U14789="Yes")*(COUNTIF(S14789,"M*"))), K14789+90,  IF(((U14789="Yes")*(T14789="Low")), K14789+180, IF(S14789="Critical", K14789+30, IF(S14789="High", K14789+30,IF(COUNTIF(S14789,"M*"), K14789+90, IF(S14789="Low", K14789+180,"")))))))))</f>
        <v/>
      </c>
    </row>
    <row r="14790" spans="12:12" ht="15.75" customHeight="1" x14ac:dyDescent="0.35">
      <c r="L14790" s="27" t="str">
        <f t="shared" si="231"/>
        <v/>
      </c>
    </row>
    <row r="14791" spans="12:12" ht="15.75" customHeight="1" x14ac:dyDescent="0.35">
      <c r="L14791" s="27" t="str">
        <f t="shared" si="231"/>
        <v/>
      </c>
    </row>
    <row r="14792" spans="12:12" ht="15.75" customHeight="1" x14ac:dyDescent="0.35">
      <c r="L14792" s="27" t="str">
        <f t="shared" si="231"/>
        <v/>
      </c>
    </row>
    <row r="14793" spans="12:12" ht="15.75" customHeight="1" x14ac:dyDescent="0.35">
      <c r="L14793" s="27" t="str">
        <f t="shared" si="231"/>
        <v/>
      </c>
    </row>
    <row r="14794" spans="12:12" ht="15.75" customHeight="1" x14ac:dyDescent="0.35">
      <c r="L14794" s="27" t="str">
        <f t="shared" si="231"/>
        <v/>
      </c>
    </row>
    <row r="14795" spans="12:12" ht="15.75" customHeight="1" x14ac:dyDescent="0.35">
      <c r="L14795" s="27" t="str">
        <f t="shared" si="231"/>
        <v/>
      </c>
    </row>
    <row r="14796" spans="12:12" ht="15.75" customHeight="1" x14ac:dyDescent="0.35">
      <c r="L14796" s="27" t="str">
        <f t="shared" si="231"/>
        <v/>
      </c>
    </row>
    <row r="14797" spans="12:12" ht="15.75" customHeight="1" x14ac:dyDescent="0.35">
      <c r="L14797" s="27" t="str">
        <f t="shared" si="231"/>
        <v/>
      </c>
    </row>
    <row r="14798" spans="12:12" ht="15.75" customHeight="1" x14ac:dyDescent="0.35">
      <c r="L14798" s="27" t="str">
        <f t="shared" si="231"/>
        <v/>
      </c>
    </row>
    <row r="14799" spans="12:12" ht="15.75" customHeight="1" x14ac:dyDescent="0.35">
      <c r="L14799" s="27" t="str">
        <f t="shared" si="231"/>
        <v/>
      </c>
    </row>
    <row r="14800" spans="12:12" ht="15.75" customHeight="1" x14ac:dyDescent="0.35">
      <c r="L14800" s="27" t="str">
        <f t="shared" si="231"/>
        <v/>
      </c>
    </row>
    <row r="14801" spans="12:12" ht="15.75" customHeight="1" x14ac:dyDescent="0.35">
      <c r="L14801" s="27" t="str">
        <f t="shared" si="231"/>
        <v/>
      </c>
    </row>
    <row r="14802" spans="12:12" ht="15.75" customHeight="1" x14ac:dyDescent="0.35">
      <c r="L14802" s="27" t="str">
        <f t="shared" si="231"/>
        <v/>
      </c>
    </row>
    <row r="14803" spans="12:12" ht="15.75" customHeight="1" x14ac:dyDescent="0.35">
      <c r="L14803" s="27" t="str">
        <f t="shared" si="231"/>
        <v/>
      </c>
    </row>
    <row r="14804" spans="12:12" ht="15.75" customHeight="1" x14ac:dyDescent="0.35">
      <c r="L14804" s="27" t="str">
        <f t="shared" si="231"/>
        <v/>
      </c>
    </row>
    <row r="14805" spans="12:12" ht="15.75" customHeight="1" x14ac:dyDescent="0.35">
      <c r="L14805" s="27" t="str">
        <f t="shared" si="231"/>
        <v/>
      </c>
    </row>
    <row r="14806" spans="12:12" ht="15.75" customHeight="1" x14ac:dyDescent="0.35">
      <c r="L14806" s="27" t="str">
        <f t="shared" si="231"/>
        <v/>
      </c>
    </row>
    <row r="14807" spans="12:12" ht="15.75" customHeight="1" x14ac:dyDescent="0.35">
      <c r="L14807" s="27" t="str">
        <f t="shared" si="231"/>
        <v/>
      </c>
    </row>
    <row r="14808" spans="12:12" ht="15.75" customHeight="1" x14ac:dyDescent="0.35">
      <c r="L14808" s="27" t="str">
        <f t="shared" si="231"/>
        <v/>
      </c>
    </row>
    <row r="14809" spans="12:12" ht="15.75" customHeight="1" x14ac:dyDescent="0.35">
      <c r="L14809" s="27" t="str">
        <f t="shared" si="231"/>
        <v/>
      </c>
    </row>
    <row r="14810" spans="12:12" ht="15.75" customHeight="1" x14ac:dyDescent="0.35">
      <c r="L14810" s="27" t="str">
        <f t="shared" si="231"/>
        <v/>
      </c>
    </row>
    <row r="14811" spans="12:12" ht="15.75" customHeight="1" x14ac:dyDescent="0.35">
      <c r="L14811" s="27" t="str">
        <f t="shared" si="231"/>
        <v/>
      </c>
    </row>
    <row r="14812" spans="12:12" ht="15.75" customHeight="1" x14ac:dyDescent="0.35">
      <c r="L14812" s="27" t="str">
        <f t="shared" si="231"/>
        <v/>
      </c>
    </row>
    <row r="14813" spans="12:12" ht="15.75" customHeight="1" x14ac:dyDescent="0.35">
      <c r="L14813" s="27" t="str">
        <f t="shared" si="231"/>
        <v/>
      </c>
    </row>
    <row r="14814" spans="12:12" ht="15.75" customHeight="1" x14ac:dyDescent="0.35">
      <c r="L14814" s="27" t="str">
        <f t="shared" si="231"/>
        <v/>
      </c>
    </row>
    <row r="14815" spans="12:12" ht="15.75" customHeight="1" x14ac:dyDescent="0.35">
      <c r="L14815" s="27" t="str">
        <f t="shared" si="231"/>
        <v/>
      </c>
    </row>
    <row r="14816" spans="12:12" ht="15.75" customHeight="1" x14ac:dyDescent="0.35">
      <c r="L14816" s="27" t="str">
        <f t="shared" si="231"/>
        <v/>
      </c>
    </row>
    <row r="14817" spans="12:12" ht="15.75" customHeight="1" x14ac:dyDescent="0.35">
      <c r="L14817" s="27" t="str">
        <f t="shared" si="231"/>
        <v/>
      </c>
    </row>
    <row r="14818" spans="12:12" ht="15.75" customHeight="1" x14ac:dyDescent="0.35">
      <c r="L14818" s="27" t="str">
        <f t="shared" si="231"/>
        <v/>
      </c>
    </row>
    <row r="14819" spans="12:12" ht="15.75" customHeight="1" x14ac:dyDescent="0.35">
      <c r="L14819" s="27" t="str">
        <f t="shared" si="231"/>
        <v/>
      </c>
    </row>
    <row r="14820" spans="12:12" ht="15.75" customHeight="1" x14ac:dyDescent="0.35">
      <c r="L14820" s="27" t="str">
        <f t="shared" si="231"/>
        <v/>
      </c>
    </row>
    <row r="14821" spans="12:12" ht="15.75" customHeight="1" x14ac:dyDescent="0.35">
      <c r="L14821" s="27" t="str">
        <f t="shared" si="231"/>
        <v/>
      </c>
    </row>
    <row r="14822" spans="12:12" ht="15.75" customHeight="1" x14ac:dyDescent="0.35">
      <c r="L14822" s="27" t="str">
        <f t="shared" si="231"/>
        <v/>
      </c>
    </row>
    <row r="14823" spans="12:12" ht="15.75" customHeight="1" x14ac:dyDescent="0.35">
      <c r="L14823" s="27" t="str">
        <f t="shared" si="231"/>
        <v/>
      </c>
    </row>
    <row r="14824" spans="12:12" ht="15.75" customHeight="1" x14ac:dyDescent="0.35">
      <c r="L14824" s="27" t="str">
        <f t="shared" si="231"/>
        <v/>
      </c>
    </row>
    <row r="14825" spans="12:12" ht="15.75" customHeight="1" x14ac:dyDescent="0.35">
      <c r="L14825" s="27" t="str">
        <f t="shared" si="231"/>
        <v/>
      </c>
    </row>
    <row r="14826" spans="12:12" ht="15.75" customHeight="1" x14ac:dyDescent="0.35">
      <c r="L14826" s="27" t="str">
        <f t="shared" si="231"/>
        <v/>
      </c>
    </row>
    <row r="14827" spans="12:12" ht="15.75" customHeight="1" x14ac:dyDescent="0.35">
      <c r="L14827" s="27" t="str">
        <f t="shared" si="231"/>
        <v/>
      </c>
    </row>
    <row r="14828" spans="12:12" ht="15.75" customHeight="1" x14ac:dyDescent="0.35">
      <c r="L14828" s="27" t="str">
        <f t="shared" si="231"/>
        <v/>
      </c>
    </row>
    <row r="14829" spans="12:12" ht="15.75" customHeight="1" x14ac:dyDescent="0.35">
      <c r="L14829" s="27" t="str">
        <f t="shared" si="231"/>
        <v/>
      </c>
    </row>
    <row r="14830" spans="12:12" ht="15.75" customHeight="1" x14ac:dyDescent="0.35">
      <c r="L14830" s="27" t="str">
        <f t="shared" si="231"/>
        <v/>
      </c>
    </row>
    <row r="14831" spans="12:12" ht="15.75" customHeight="1" x14ac:dyDescent="0.35">
      <c r="L14831" s="27" t="str">
        <f t="shared" si="231"/>
        <v/>
      </c>
    </row>
    <row r="14832" spans="12:12" ht="15.75" customHeight="1" x14ac:dyDescent="0.35">
      <c r="L14832" s="27" t="str">
        <f t="shared" si="231"/>
        <v/>
      </c>
    </row>
    <row r="14833" spans="12:12" ht="15.75" customHeight="1" x14ac:dyDescent="0.35">
      <c r="L14833" s="27" t="str">
        <f t="shared" si="231"/>
        <v/>
      </c>
    </row>
    <row r="14834" spans="12:12" ht="15.75" customHeight="1" x14ac:dyDescent="0.35">
      <c r="L14834" s="27" t="str">
        <f t="shared" si="231"/>
        <v/>
      </c>
    </row>
    <row r="14835" spans="12:12" ht="15.75" customHeight="1" x14ac:dyDescent="0.35">
      <c r="L14835" s="27" t="str">
        <f t="shared" si="231"/>
        <v/>
      </c>
    </row>
    <row r="14836" spans="12:12" ht="15.75" customHeight="1" x14ac:dyDescent="0.35">
      <c r="L14836" s="27" t="str">
        <f t="shared" si="231"/>
        <v/>
      </c>
    </row>
    <row r="14837" spans="12:12" ht="15.75" customHeight="1" x14ac:dyDescent="0.35">
      <c r="L14837" s="27" t="str">
        <f t="shared" si="231"/>
        <v/>
      </c>
    </row>
    <row r="14838" spans="12:12" ht="15.75" customHeight="1" x14ac:dyDescent="0.35">
      <c r="L14838" s="27" t="str">
        <f t="shared" si="231"/>
        <v/>
      </c>
    </row>
    <row r="14839" spans="12:12" ht="15.75" customHeight="1" x14ac:dyDescent="0.35">
      <c r="L14839" s="27" t="str">
        <f t="shared" si="231"/>
        <v/>
      </c>
    </row>
    <row r="14840" spans="12:12" ht="15.75" customHeight="1" x14ac:dyDescent="0.35">
      <c r="L14840" s="27" t="str">
        <f t="shared" si="231"/>
        <v/>
      </c>
    </row>
    <row r="14841" spans="12:12" ht="15.75" customHeight="1" x14ac:dyDescent="0.35">
      <c r="L14841" s="27" t="str">
        <f t="shared" si="231"/>
        <v/>
      </c>
    </row>
    <row r="14842" spans="12:12" ht="15.75" customHeight="1" x14ac:dyDescent="0.35">
      <c r="L14842" s="27" t="str">
        <f t="shared" si="231"/>
        <v/>
      </c>
    </row>
    <row r="14843" spans="12:12" ht="15.75" customHeight="1" x14ac:dyDescent="0.35">
      <c r="L14843" s="27" t="str">
        <f t="shared" si="231"/>
        <v/>
      </c>
    </row>
    <row r="14844" spans="12:12" ht="15.75" customHeight="1" x14ac:dyDescent="0.35">
      <c r="L14844" s="27" t="str">
        <f t="shared" si="231"/>
        <v/>
      </c>
    </row>
    <row r="14845" spans="12:12" ht="15.75" customHeight="1" x14ac:dyDescent="0.35">
      <c r="L14845" s="27" t="str">
        <f t="shared" si="231"/>
        <v/>
      </c>
    </row>
    <row r="14846" spans="12:12" ht="15.75" customHeight="1" x14ac:dyDescent="0.35">
      <c r="L14846" s="27" t="str">
        <f t="shared" si="231"/>
        <v/>
      </c>
    </row>
    <row r="14847" spans="12:12" ht="15.75" customHeight="1" x14ac:dyDescent="0.35">
      <c r="L14847" s="27" t="str">
        <f t="shared" si="231"/>
        <v/>
      </c>
    </row>
    <row r="14848" spans="12:12" ht="15.75" customHeight="1" x14ac:dyDescent="0.35">
      <c r="L14848" s="27" t="str">
        <f t="shared" si="231"/>
        <v/>
      </c>
    </row>
    <row r="14849" spans="12:12" ht="15.75" customHeight="1" x14ac:dyDescent="0.35">
      <c r="L14849" s="27" t="str">
        <f t="shared" si="231"/>
        <v/>
      </c>
    </row>
    <row r="14850" spans="12:12" ht="15.75" customHeight="1" x14ac:dyDescent="0.35">
      <c r="L14850" s="27" t="str">
        <f t="shared" si="231"/>
        <v/>
      </c>
    </row>
    <row r="14851" spans="12:12" ht="15.75" customHeight="1" x14ac:dyDescent="0.35">
      <c r="L14851" s="27" t="str">
        <f t="shared" si="231"/>
        <v/>
      </c>
    </row>
    <row r="14852" spans="12:12" ht="15.75" customHeight="1" x14ac:dyDescent="0.35">
      <c r="L14852" s="27" t="str">
        <f t="shared" si="231"/>
        <v/>
      </c>
    </row>
    <row r="14853" spans="12:12" ht="15.75" customHeight="1" x14ac:dyDescent="0.35">
      <c r="L14853" s="27" t="str">
        <f t="shared" ref="L14853:L14916" si="232">IF((T14853="N/A")+(ISBLANK(T14853)), IF(S14853="Critical", K14853+30, IF(S14853="High", K14853+30,IF(COUNTIF(S14853,"M*"), K14853+90, IF(S14853="Low", K14853+180,"")))),
IF(((U14853="Yes")*(T14853="Critical")), K14853+30, IF(((U14853="Yes")*(T14853="High")), K14853+30,  IF(((U14853="Yes")*(COUNTIF(S14853,"M*"))), K14853+90,  IF(((U14853="Yes")*(T14853="Low")), K14853+180, IF(S14853="Critical", K14853+30, IF(S14853="High", K14853+30,IF(COUNTIF(S14853,"M*"), K14853+90, IF(S14853="Low", K14853+180,"")))))))))</f>
        <v/>
      </c>
    </row>
    <row r="14854" spans="12:12" ht="15.75" customHeight="1" x14ac:dyDescent="0.35">
      <c r="L14854" s="27" t="str">
        <f t="shared" si="232"/>
        <v/>
      </c>
    </row>
    <row r="14855" spans="12:12" ht="15.75" customHeight="1" x14ac:dyDescent="0.35">
      <c r="L14855" s="27" t="str">
        <f t="shared" si="232"/>
        <v/>
      </c>
    </row>
    <row r="14856" spans="12:12" ht="15.75" customHeight="1" x14ac:dyDescent="0.35">
      <c r="L14856" s="27" t="str">
        <f t="shared" si="232"/>
        <v/>
      </c>
    </row>
    <row r="14857" spans="12:12" ht="15.75" customHeight="1" x14ac:dyDescent="0.35">
      <c r="L14857" s="27" t="str">
        <f t="shared" si="232"/>
        <v/>
      </c>
    </row>
    <row r="14858" spans="12:12" ht="15.75" customHeight="1" x14ac:dyDescent="0.35">
      <c r="L14858" s="27" t="str">
        <f t="shared" si="232"/>
        <v/>
      </c>
    </row>
    <row r="14859" spans="12:12" ht="15.75" customHeight="1" x14ac:dyDescent="0.35">
      <c r="L14859" s="27" t="str">
        <f t="shared" si="232"/>
        <v/>
      </c>
    </row>
    <row r="14860" spans="12:12" ht="15.75" customHeight="1" x14ac:dyDescent="0.35">
      <c r="L14860" s="27" t="str">
        <f t="shared" si="232"/>
        <v/>
      </c>
    </row>
    <row r="14861" spans="12:12" ht="15.75" customHeight="1" x14ac:dyDescent="0.35">
      <c r="L14861" s="27" t="str">
        <f t="shared" si="232"/>
        <v/>
      </c>
    </row>
    <row r="14862" spans="12:12" ht="15.75" customHeight="1" x14ac:dyDescent="0.35">
      <c r="L14862" s="27" t="str">
        <f t="shared" si="232"/>
        <v/>
      </c>
    </row>
    <row r="14863" spans="12:12" ht="15.75" customHeight="1" x14ac:dyDescent="0.35">
      <c r="L14863" s="27" t="str">
        <f t="shared" si="232"/>
        <v/>
      </c>
    </row>
    <row r="14864" spans="12:12" ht="15.75" customHeight="1" x14ac:dyDescent="0.35">
      <c r="L14864" s="27" t="str">
        <f t="shared" si="232"/>
        <v/>
      </c>
    </row>
    <row r="14865" spans="12:12" ht="15.75" customHeight="1" x14ac:dyDescent="0.35">
      <c r="L14865" s="27" t="str">
        <f t="shared" si="232"/>
        <v/>
      </c>
    </row>
    <row r="14866" spans="12:12" ht="15.75" customHeight="1" x14ac:dyDescent="0.35">
      <c r="L14866" s="27" t="str">
        <f t="shared" si="232"/>
        <v/>
      </c>
    </row>
    <row r="14867" spans="12:12" ht="15.75" customHeight="1" x14ac:dyDescent="0.35">
      <c r="L14867" s="27" t="str">
        <f t="shared" si="232"/>
        <v/>
      </c>
    </row>
    <row r="14868" spans="12:12" ht="15.75" customHeight="1" x14ac:dyDescent="0.35">
      <c r="L14868" s="27" t="str">
        <f t="shared" si="232"/>
        <v/>
      </c>
    </row>
    <row r="14869" spans="12:12" ht="15.75" customHeight="1" x14ac:dyDescent="0.35">
      <c r="L14869" s="27" t="str">
        <f t="shared" si="232"/>
        <v/>
      </c>
    </row>
    <row r="14870" spans="12:12" ht="15.75" customHeight="1" x14ac:dyDescent="0.35">
      <c r="L14870" s="27" t="str">
        <f t="shared" si="232"/>
        <v/>
      </c>
    </row>
    <row r="14871" spans="12:12" ht="15.75" customHeight="1" x14ac:dyDescent="0.35">
      <c r="L14871" s="27" t="str">
        <f t="shared" si="232"/>
        <v/>
      </c>
    </row>
    <row r="14872" spans="12:12" ht="15.75" customHeight="1" x14ac:dyDescent="0.35">
      <c r="L14872" s="27" t="str">
        <f t="shared" si="232"/>
        <v/>
      </c>
    </row>
    <row r="14873" spans="12:12" ht="15.75" customHeight="1" x14ac:dyDescent="0.35">
      <c r="L14873" s="27" t="str">
        <f t="shared" si="232"/>
        <v/>
      </c>
    </row>
    <row r="14874" spans="12:12" ht="15.75" customHeight="1" x14ac:dyDescent="0.35">
      <c r="L14874" s="27" t="str">
        <f t="shared" si="232"/>
        <v/>
      </c>
    </row>
    <row r="14875" spans="12:12" ht="15.75" customHeight="1" x14ac:dyDescent="0.35">
      <c r="L14875" s="27" t="str">
        <f t="shared" si="232"/>
        <v/>
      </c>
    </row>
    <row r="14876" spans="12:12" ht="15.75" customHeight="1" x14ac:dyDescent="0.35">
      <c r="L14876" s="27" t="str">
        <f t="shared" si="232"/>
        <v/>
      </c>
    </row>
    <row r="14877" spans="12:12" ht="15.75" customHeight="1" x14ac:dyDescent="0.35">
      <c r="L14877" s="27" t="str">
        <f t="shared" si="232"/>
        <v/>
      </c>
    </row>
    <row r="14878" spans="12:12" ht="15.75" customHeight="1" x14ac:dyDescent="0.35">
      <c r="L14878" s="27" t="str">
        <f t="shared" si="232"/>
        <v/>
      </c>
    </row>
    <row r="14879" spans="12:12" ht="15.75" customHeight="1" x14ac:dyDescent="0.35">
      <c r="L14879" s="27" t="str">
        <f t="shared" si="232"/>
        <v/>
      </c>
    </row>
    <row r="14880" spans="12:12" ht="15.75" customHeight="1" x14ac:dyDescent="0.35">
      <c r="L14880" s="27" t="str">
        <f t="shared" si="232"/>
        <v/>
      </c>
    </row>
    <row r="14881" spans="12:12" ht="15.75" customHeight="1" x14ac:dyDescent="0.35">
      <c r="L14881" s="27" t="str">
        <f t="shared" si="232"/>
        <v/>
      </c>
    </row>
    <row r="14882" spans="12:12" ht="15.75" customHeight="1" x14ac:dyDescent="0.35">
      <c r="L14882" s="27" t="str">
        <f t="shared" si="232"/>
        <v/>
      </c>
    </row>
    <row r="14883" spans="12:12" ht="15.75" customHeight="1" x14ac:dyDescent="0.35">
      <c r="L14883" s="27" t="str">
        <f t="shared" si="232"/>
        <v/>
      </c>
    </row>
    <row r="14884" spans="12:12" ht="15.75" customHeight="1" x14ac:dyDescent="0.35">
      <c r="L14884" s="27" t="str">
        <f t="shared" si="232"/>
        <v/>
      </c>
    </row>
    <row r="14885" spans="12:12" ht="15.75" customHeight="1" x14ac:dyDescent="0.35">
      <c r="L14885" s="27" t="str">
        <f t="shared" si="232"/>
        <v/>
      </c>
    </row>
    <row r="14886" spans="12:12" ht="15.75" customHeight="1" x14ac:dyDescent="0.35">
      <c r="L14886" s="27" t="str">
        <f t="shared" si="232"/>
        <v/>
      </c>
    </row>
    <row r="14887" spans="12:12" ht="15.75" customHeight="1" x14ac:dyDescent="0.35">
      <c r="L14887" s="27" t="str">
        <f t="shared" si="232"/>
        <v/>
      </c>
    </row>
    <row r="14888" spans="12:12" ht="15.75" customHeight="1" x14ac:dyDescent="0.35">
      <c r="L14888" s="27" t="str">
        <f t="shared" si="232"/>
        <v/>
      </c>
    </row>
    <row r="14889" spans="12:12" ht="15.75" customHeight="1" x14ac:dyDescent="0.35">
      <c r="L14889" s="27" t="str">
        <f t="shared" si="232"/>
        <v/>
      </c>
    </row>
    <row r="14890" spans="12:12" ht="15.75" customHeight="1" x14ac:dyDescent="0.35">
      <c r="L14890" s="27" t="str">
        <f t="shared" si="232"/>
        <v/>
      </c>
    </row>
    <row r="14891" spans="12:12" ht="15.75" customHeight="1" x14ac:dyDescent="0.35">
      <c r="L14891" s="27" t="str">
        <f t="shared" si="232"/>
        <v/>
      </c>
    </row>
    <row r="14892" spans="12:12" ht="15.75" customHeight="1" x14ac:dyDescent="0.35">
      <c r="L14892" s="27" t="str">
        <f t="shared" si="232"/>
        <v/>
      </c>
    </row>
    <row r="14893" spans="12:12" ht="15.75" customHeight="1" x14ac:dyDescent="0.35">
      <c r="L14893" s="27" t="str">
        <f t="shared" si="232"/>
        <v/>
      </c>
    </row>
    <row r="14894" spans="12:12" ht="15.75" customHeight="1" x14ac:dyDescent="0.35">
      <c r="L14894" s="27" t="str">
        <f t="shared" si="232"/>
        <v/>
      </c>
    </row>
    <row r="14895" spans="12:12" ht="15.75" customHeight="1" x14ac:dyDescent="0.35">
      <c r="L14895" s="27" t="str">
        <f t="shared" si="232"/>
        <v/>
      </c>
    </row>
    <row r="14896" spans="12:12" ht="15.75" customHeight="1" x14ac:dyDescent="0.35">
      <c r="L14896" s="27" t="str">
        <f t="shared" si="232"/>
        <v/>
      </c>
    </row>
    <row r="14897" spans="12:12" ht="15.75" customHeight="1" x14ac:dyDescent="0.35">
      <c r="L14897" s="27" t="str">
        <f t="shared" si="232"/>
        <v/>
      </c>
    </row>
    <row r="14898" spans="12:12" ht="15.75" customHeight="1" x14ac:dyDescent="0.35">
      <c r="L14898" s="27" t="str">
        <f t="shared" si="232"/>
        <v/>
      </c>
    </row>
    <row r="14899" spans="12:12" ht="15.75" customHeight="1" x14ac:dyDescent="0.35">
      <c r="L14899" s="27" t="str">
        <f t="shared" si="232"/>
        <v/>
      </c>
    </row>
    <row r="14900" spans="12:12" ht="15.75" customHeight="1" x14ac:dyDescent="0.35">
      <c r="L14900" s="27" t="str">
        <f t="shared" si="232"/>
        <v/>
      </c>
    </row>
    <row r="14901" spans="12:12" ht="15.75" customHeight="1" x14ac:dyDescent="0.35">
      <c r="L14901" s="27" t="str">
        <f t="shared" si="232"/>
        <v/>
      </c>
    </row>
    <row r="14902" spans="12:12" ht="15.75" customHeight="1" x14ac:dyDescent="0.35">
      <c r="L14902" s="27" t="str">
        <f t="shared" si="232"/>
        <v/>
      </c>
    </row>
    <row r="14903" spans="12:12" ht="15.75" customHeight="1" x14ac:dyDescent="0.35">
      <c r="L14903" s="27" t="str">
        <f t="shared" si="232"/>
        <v/>
      </c>
    </row>
    <row r="14904" spans="12:12" ht="15.75" customHeight="1" x14ac:dyDescent="0.35">
      <c r="L14904" s="27" t="str">
        <f t="shared" si="232"/>
        <v/>
      </c>
    </row>
    <row r="14905" spans="12:12" ht="15.75" customHeight="1" x14ac:dyDescent="0.35">
      <c r="L14905" s="27" t="str">
        <f t="shared" si="232"/>
        <v/>
      </c>
    </row>
    <row r="14906" spans="12:12" ht="15.75" customHeight="1" x14ac:dyDescent="0.35">
      <c r="L14906" s="27" t="str">
        <f t="shared" si="232"/>
        <v/>
      </c>
    </row>
    <row r="14907" spans="12:12" ht="15.75" customHeight="1" x14ac:dyDescent="0.35">
      <c r="L14907" s="27" t="str">
        <f t="shared" si="232"/>
        <v/>
      </c>
    </row>
    <row r="14908" spans="12:12" ht="15.75" customHeight="1" x14ac:dyDescent="0.35">
      <c r="L14908" s="27" t="str">
        <f t="shared" si="232"/>
        <v/>
      </c>
    </row>
    <row r="14909" spans="12:12" ht="15.75" customHeight="1" x14ac:dyDescent="0.35">
      <c r="L14909" s="27" t="str">
        <f t="shared" si="232"/>
        <v/>
      </c>
    </row>
    <row r="14910" spans="12:12" ht="15.75" customHeight="1" x14ac:dyDescent="0.35">
      <c r="L14910" s="27" t="str">
        <f t="shared" si="232"/>
        <v/>
      </c>
    </row>
    <row r="14911" spans="12:12" ht="15.75" customHeight="1" x14ac:dyDescent="0.35">
      <c r="L14911" s="27" t="str">
        <f t="shared" si="232"/>
        <v/>
      </c>
    </row>
    <row r="14912" spans="12:12" ht="15.75" customHeight="1" x14ac:dyDescent="0.35">
      <c r="L14912" s="27" t="str">
        <f t="shared" si="232"/>
        <v/>
      </c>
    </row>
    <row r="14913" spans="12:12" ht="15.75" customHeight="1" x14ac:dyDescent="0.35">
      <c r="L14913" s="27" t="str">
        <f t="shared" si="232"/>
        <v/>
      </c>
    </row>
    <row r="14914" spans="12:12" ht="15.75" customHeight="1" x14ac:dyDescent="0.35">
      <c r="L14914" s="27" t="str">
        <f t="shared" si="232"/>
        <v/>
      </c>
    </row>
    <row r="14915" spans="12:12" ht="15.75" customHeight="1" x14ac:dyDescent="0.35">
      <c r="L14915" s="27" t="str">
        <f t="shared" si="232"/>
        <v/>
      </c>
    </row>
    <row r="14916" spans="12:12" ht="15.75" customHeight="1" x14ac:dyDescent="0.35">
      <c r="L14916" s="27" t="str">
        <f t="shared" si="232"/>
        <v/>
      </c>
    </row>
    <row r="14917" spans="12:12" ht="15.75" customHeight="1" x14ac:dyDescent="0.35">
      <c r="L14917" s="27" t="str">
        <f t="shared" ref="L14917:L14980" si="233">IF((T14917="N/A")+(ISBLANK(T14917)), IF(S14917="Critical", K14917+30, IF(S14917="High", K14917+30,IF(COUNTIF(S14917,"M*"), K14917+90, IF(S14917="Low", K14917+180,"")))),
IF(((U14917="Yes")*(T14917="Critical")), K14917+30, IF(((U14917="Yes")*(T14917="High")), K14917+30,  IF(((U14917="Yes")*(COUNTIF(S14917,"M*"))), K14917+90,  IF(((U14917="Yes")*(T14917="Low")), K14917+180, IF(S14917="Critical", K14917+30, IF(S14917="High", K14917+30,IF(COUNTIF(S14917,"M*"), K14917+90, IF(S14917="Low", K14917+180,"")))))))))</f>
        <v/>
      </c>
    </row>
    <row r="14918" spans="12:12" ht="15.75" customHeight="1" x14ac:dyDescent="0.35">
      <c r="L14918" s="27" t="str">
        <f t="shared" si="233"/>
        <v/>
      </c>
    </row>
    <row r="14919" spans="12:12" ht="15.75" customHeight="1" x14ac:dyDescent="0.35">
      <c r="L14919" s="27" t="str">
        <f t="shared" si="233"/>
        <v/>
      </c>
    </row>
    <row r="14920" spans="12:12" ht="15.75" customHeight="1" x14ac:dyDescent="0.35">
      <c r="L14920" s="27" t="str">
        <f t="shared" si="233"/>
        <v/>
      </c>
    </row>
    <row r="14921" spans="12:12" ht="15.75" customHeight="1" x14ac:dyDescent="0.35">
      <c r="L14921" s="27" t="str">
        <f t="shared" si="233"/>
        <v/>
      </c>
    </row>
    <row r="14922" spans="12:12" ht="15.75" customHeight="1" x14ac:dyDescent="0.35">
      <c r="L14922" s="27" t="str">
        <f t="shared" si="233"/>
        <v/>
      </c>
    </row>
    <row r="14923" spans="12:12" ht="15.75" customHeight="1" x14ac:dyDescent="0.35">
      <c r="L14923" s="27" t="str">
        <f t="shared" si="233"/>
        <v/>
      </c>
    </row>
    <row r="14924" spans="12:12" ht="15.75" customHeight="1" x14ac:dyDescent="0.35">
      <c r="L14924" s="27" t="str">
        <f t="shared" si="233"/>
        <v/>
      </c>
    </row>
    <row r="14925" spans="12:12" ht="15.75" customHeight="1" x14ac:dyDescent="0.35">
      <c r="L14925" s="27" t="str">
        <f t="shared" si="233"/>
        <v/>
      </c>
    </row>
    <row r="14926" spans="12:12" ht="15.75" customHeight="1" x14ac:dyDescent="0.35">
      <c r="L14926" s="27" t="str">
        <f t="shared" si="233"/>
        <v/>
      </c>
    </row>
    <row r="14927" spans="12:12" ht="15.75" customHeight="1" x14ac:dyDescent="0.35">
      <c r="L14927" s="27" t="str">
        <f t="shared" si="233"/>
        <v/>
      </c>
    </row>
    <row r="14928" spans="12:12" ht="15.75" customHeight="1" x14ac:dyDescent="0.35">
      <c r="L14928" s="27" t="str">
        <f t="shared" si="233"/>
        <v/>
      </c>
    </row>
    <row r="14929" spans="12:12" ht="15.75" customHeight="1" x14ac:dyDescent="0.35">
      <c r="L14929" s="27" t="str">
        <f t="shared" si="233"/>
        <v/>
      </c>
    </row>
    <row r="14930" spans="12:12" ht="15.75" customHeight="1" x14ac:dyDescent="0.35">
      <c r="L14930" s="27" t="str">
        <f t="shared" si="233"/>
        <v/>
      </c>
    </row>
    <row r="14931" spans="12:12" ht="15.75" customHeight="1" x14ac:dyDescent="0.35">
      <c r="L14931" s="27" t="str">
        <f t="shared" si="233"/>
        <v/>
      </c>
    </row>
    <row r="14932" spans="12:12" ht="15.75" customHeight="1" x14ac:dyDescent="0.35">
      <c r="L14932" s="27" t="str">
        <f t="shared" si="233"/>
        <v/>
      </c>
    </row>
    <row r="14933" spans="12:12" ht="15.75" customHeight="1" x14ac:dyDescent="0.35">
      <c r="L14933" s="27" t="str">
        <f t="shared" si="233"/>
        <v/>
      </c>
    </row>
    <row r="14934" spans="12:12" ht="15.75" customHeight="1" x14ac:dyDescent="0.35">
      <c r="L14934" s="27" t="str">
        <f t="shared" si="233"/>
        <v/>
      </c>
    </row>
    <row r="14935" spans="12:12" ht="15.75" customHeight="1" x14ac:dyDescent="0.35">
      <c r="L14935" s="27" t="str">
        <f t="shared" si="233"/>
        <v/>
      </c>
    </row>
    <row r="14936" spans="12:12" ht="15.75" customHeight="1" x14ac:dyDescent="0.35">
      <c r="L14936" s="27" t="str">
        <f t="shared" si="233"/>
        <v/>
      </c>
    </row>
    <row r="14937" spans="12:12" ht="15.75" customHeight="1" x14ac:dyDescent="0.35">
      <c r="L14937" s="27" t="str">
        <f t="shared" si="233"/>
        <v/>
      </c>
    </row>
    <row r="14938" spans="12:12" ht="15.75" customHeight="1" x14ac:dyDescent="0.35">
      <c r="L14938" s="27" t="str">
        <f t="shared" si="233"/>
        <v/>
      </c>
    </row>
    <row r="14939" spans="12:12" ht="15.75" customHeight="1" x14ac:dyDescent="0.35">
      <c r="L14939" s="27" t="str">
        <f t="shared" si="233"/>
        <v/>
      </c>
    </row>
    <row r="14940" spans="12:12" ht="15.75" customHeight="1" x14ac:dyDescent="0.35">
      <c r="L14940" s="27" t="str">
        <f t="shared" si="233"/>
        <v/>
      </c>
    </row>
    <row r="14941" spans="12:12" ht="15.75" customHeight="1" x14ac:dyDescent="0.35">
      <c r="L14941" s="27" t="str">
        <f t="shared" si="233"/>
        <v/>
      </c>
    </row>
    <row r="14942" spans="12:12" ht="15.75" customHeight="1" x14ac:dyDescent="0.35">
      <c r="L14942" s="27" t="str">
        <f t="shared" si="233"/>
        <v/>
      </c>
    </row>
    <row r="14943" spans="12:12" ht="15.75" customHeight="1" x14ac:dyDescent="0.35">
      <c r="L14943" s="27" t="str">
        <f t="shared" si="233"/>
        <v/>
      </c>
    </row>
    <row r="14944" spans="12:12" ht="15.75" customHeight="1" x14ac:dyDescent="0.35">
      <c r="L14944" s="27" t="str">
        <f t="shared" si="233"/>
        <v/>
      </c>
    </row>
    <row r="14945" spans="12:12" ht="15.75" customHeight="1" x14ac:dyDescent="0.35">
      <c r="L14945" s="27" t="str">
        <f t="shared" si="233"/>
        <v/>
      </c>
    </row>
    <row r="14946" spans="12:12" ht="15.75" customHeight="1" x14ac:dyDescent="0.35">
      <c r="L14946" s="27" t="str">
        <f t="shared" si="233"/>
        <v/>
      </c>
    </row>
    <row r="14947" spans="12:12" ht="15.75" customHeight="1" x14ac:dyDescent="0.35">
      <c r="L14947" s="27" t="str">
        <f t="shared" si="233"/>
        <v/>
      </c>
    </row>
    <row r="14948" spans="12:12" ht="15.75" customHeight="1" x14ac:dyDescent="0.35">
      <c r="L14948" s="27" t="str">
        <f t="shared" si="233"/>
        <v/>
      </c>
    </row>
    <row r="14949" spans="12:12" ht="15.75" customHeight="1" x14ac:dyDescent="0.35">
      <c r="L14949" s="27" t="str">
        <f t="shared" si="233"/>
        <v/>
      </c>
    </row>
    <row r="14950" spans="12:12" ht="15.75" customHeight="1" x14ac:dyDescent="0.35">
      <c r="L14950" s="27" t="str">
        <f t="shared" si="233"/>
        <v/>
      </c>
    </row>
    <row r="14951" spans="12:12" ht="15.75" customHeight="1" x14ac:dyDescent="0.35">
      <c r="L14951" s="27" t="str">
        <f t="shared" si="233"/>
        <v/>
      </c>
    </row>
    <row r="14952" spans="12:12" ht="15.75" customHeight="1" x14ac:dyDescent="0.35">
      <c r="L14952" s="27" t="str">
        <f t="shared" si="233"/>
        <v/>
      </c>
    </row>
    <row r="14953" spans="12:12" ht="15.75" customHeight="1" x14ac:dyDescent="0.35">
      <c r="L14953" s="27" t="str">
        <f t="shared" si="233"/>
        <v/>
      </c>
    </row>
    <row r="14954" spans="12:12" ht="15.75" customHeight="1" x14ac:dyDescent="0.35">
      <c r="L14954" s="27" t="str">
        <f t="shared" si="233"/>
        <v/>
      </c>
    </row>
    <row r="14955" spans="12:12" ht="15.75" customHeight="1" x14ac:dyDescent="0.35">
      <c r="L14955" s="27" t="str">
        <f t="shared" si="233"/>
        <v/>
      </c>
    </row>
    <row r="14956" spans="12:12" ht="15.75" customHeight="1" x14ac:dyDescent="0.35">
      <c r="L14956" s="27" t="str">
        <f t="shared" si="233"/>
        <v/>
      </c>
    </row>
    <row r="14957" spans="12:12" ht="15.75" customHeight="1" x14ac:dyDescent="0.35">
      <c r="L14957" s="27" t="str">
        <f t="shared" si="233"/>
        <v/>
      </c>
    </row>
    <row r="14958" spans="12:12" ht="15.75" customHeight="1" x14ac:dyDescent="0.35">
      <c r="L14958" s="27" t="str">
        <f t="shared" si="233"/>
        <v/>
      </c>
    </row>
    <row r="14959" spans="12:12" ht="15.75" customHeight="1" x14ac:dyDescent="0.35">
      <c r="L14959" s="27" t="str">
        <f t="shared" si="233"/>
        <v/>
      </c>
    </row>
    <row r="14960" spans="12:12" ht="15.75" customHeight="1" x14ac:dyDescent="0.35">
      <c r="L14960" s="27" t="str">
        <f t="shared" si="233"/>
        <v/>
      </c>
    </row>
    <row r="14961" spans="12:12" ht="15.75" customHeight="1" x14ac:dyDescent="0.35">
      <c r="L14961" s="27" t="str">
        <f t="shared" si="233"/>
        <v/>
      </c>
    </row>
    <row r="14962" spans="12:12" ht="15.75" customHeight="1" x14ac:dyDescent="0.35">
      <c r="L14962" s="27" t="str">
        <f t="shared" si="233"/>
        <v/>
      </c>
    </row>
    <row r="14963" spans="12:12" ht="15.75" customHeight="1" x14ac:dyDescent="0.35">
      <c r="L14963" s="27" t="str">
        <f t="shared" si="233"/>
        <v/>
      </c>
    </row>
    <row r="14964" spans="12:12" ht="15.75" customHeight="1" x14ac:dyDescent="0.35">
      <c r="L14964" s="27" t="str">
        <f t="shared" si="233"/>
        <v/>
      </c>
    </row>
    <row r="14965" spans="12:12" ht="15.75" customHeight="1" x14ac:dyDescent="0.35">
      <c r="L14965" s="27" t="str">
        <f t="shared" si="233"/>
        <v/>
      </c>
    </row>
    <row r="14966" spans="12:12" ht="15.75" customHeight="1" x14ac:dyDescent="0.35">
      <c r="L14966" s="27" t="str">
        <f t="shared" si="233"/>
        <v/>
      </c>
    </row>
    <row r="14967" spans="12:12" ht="15.75" customHeight="1" x14ac:dyDescent="0.35">
      <c r="L14967" s="27" t="str">
        <f t="shared" si="233"/>
        <v/>
      </c>
    </row>
    <row r="14968" spans="12:12" ht="15.75" customHeight="1" x14ac:dyDescent="0.35">
      <c r="L14968" s="27" t="str">
        <f t="shared" si="233"/>
        <v/>
      </c>
    </row>
    <row r="14969" spans="12:12" ht="15.75" customHeight="1" x14ac:dyDescent="0.35">
      <c r="L14969" s="27" t="str">
        <f t="shared" si="233"/>
        <v/>
      </c>
    </row>
    <row r="14970" spans="12:12" ht="15.75" customHeight="1" x14ac:dyDescent="0.35">
      <c r="L14970" s="27" t="str">
        <f t="shared" si="233"/>
        <v/>
      </c>
    </row>
    <row r="14971" spans="12:12" ht="15.75" customHeight="1" x14ac:dyDescent="0.35">
      <c r="L14971" s="27" t="str">
        <f t="shared" si="233"/>
        <v/>
      </c>
    </row>
    <row r="14972" spans="12:12" ht="15.75" customHeight="1" x14ac:dyDescent="0.35">
      <c r="L14972" s="27" t="str">
        <f t="shared" si="233"/>
        <v/>
      </c>
    </row>
    <row r="14973" spans="12:12" ht="15.75" customHeight="1" x14ac:dyDescent="0.35">
      <c r="L14973" s="27" t="str">
        <f t="shared" si="233"/>
        <v/>
      </c>
    </row>
    <row r="14974" spans="12:12" ht="15.75" customHeight="1" x14ac:dyDescent="0.35">
      <c r="L14974" s="27" t="str">
        <f t="shared" si="233"/>
        <v/>
      </c>
    </row>
    <row r="14975" spans="12:12" ht="15.75" customHeight="1" x14ac:dyDescent="0.35">
      <c r="L14975" s="27" t="str">
        <f t="shared" si="233"/>
        <v/>
      </c>
    </row>
    <row r="14976" spans="12:12" ht="15.75" customHeight="1" x14ac:dyDescent="0.35">
      <c r="L14976" s="27" t="str">
        <f t="shared" si="233"/>
        <v/>
      </c>
    </row>
    <row r="14977" spans="12:12" ht="15.75" customHeight="1" x14ac:dyDescent="0.35">
      <c r="L14977" s="27" t="str">
        <f t="shared" si="233"/>
        <v/>
      </c>
    </row>
    <row r="14978" spans="12:12" ht="15.75" customHeight="1" x14ac:dyDescent="0.35">
      <c r="L14978" s="27" t="str">
        <f t="shared" si="233"/>
        <v/>
      </c>
    </row>
    <row r="14979" spans="12:12" ht="15.75" customHeight="1" x14ac:dyDescent="0.35">
      <c r="L14979" s="27" t="str">
        <f t="shared" si="233"/>
        <v/>
      </c>
    </row>
    <row r="14980" spans="12:12" ht="15.75" customHeight="1" x14ac:dyDescent="0.35">
      <c r="L14980" s="27" t="str">
        <f t="shared" si="233"/>
        <v/>
      </c>
    </row>
    <row r="14981" spans="12:12" ht="15.75" customHeight="1" x14ac:dyDescent="0.35">
      <c r="L14981" s="27" t="str">
        <f t="shared" ref="L14981:L15044" si="234">IF((T14981="N/A")+(ISBLANK(T14981)), IF(S14981="Critical", K14981+30, IF(S14981="High", K14981+30,IF(COUNTIF(S14981,"M*"), K14981+90, IF(S14981="Low", K14981+180,"")))),
IF(((U14981="Yes")*(T14981="Critical")), K14981+30, IF(((U14981="Yes")*(T14981="High")), K14981+30,  IF(((U14981="Yes")*(COUNTIF(S14981,"M*"))), K14981+90,  IF(((U14981="Yes")*(T14981="Low")), K14981+180, IF(S14981="Critical", K14981+30, IF(S14981="High", K14981+30,IF(COUNTIF(S14981,"M*"), K14981+90, IF(S14981="Low", K14981+180,"")))))))))</f>
        <v/>
      </c>
    </row>
    <row r="14982" spans="12:12" ht="15.75" customHeight="1" x14ac:dyDescent="0.35">
      <c r="L14982" s="27" t="str">
        <f t="shared" si="234"/>
        <v/>
      </c>
    </row>
    <row r="14983" spans="12:12" ht="15.75" customHeight="1" x14ac:dyDescent="0.35">
      <c r="L14983" s="27" t="str">
        <f t="shared" si="234"/>
        <v/>
      </c>
    </row>
    <row r="14984" spans="12:12" ht="15.75" customHeight="1" x14ac:dyDescent="0.35">
      <c r="L14984" s="27" t="str">
        <f t="shared" si="234"/>
        <v/>
      </c>
    </row>
    <row r="14985" spans="12:12" ht="15.75" customHeight="1" x14ac:dyDescent="0.35">
      <c r="L14985" s="27" t="str">
        <f t="shared" si="234"/>
        <v/>
      </c>
    </row>
    <row r="14986" spans="12:12" ht="15.75" customHeight="1" x14ac:dyDescent="0.35">
      <c r="L14986" s="27" t="str">
        <f t="shared" si="234"/>
        <v/>
      </c>
    </row>
    <row r="14987" spans="12:12" ht="15.75" customHeight="1" x14ac:dyDescent="0.35">
      <c r="L14987" s="27" t="str">
        <f t="shared" si="234"/>
        <v/>
      </c>
    </row>
    <row r="14988" spans="12:12" ht="15.75" customHeight="1" x14ac:dyDescent="0.35">
      <c r="L14988" s="27" t="str">
        <f t="shared" si="234"/>
        <v/>
      </c>
    </row>
    <row r="14989" spans="12:12" ht="15.75" customHeight="1" x14ac:dyDescent="0.35">
      <c r="L14989" s="27" t="str">
        <f t="shared" si="234"/>
        <v/>
      </c>
    </row>
    <row r="14990" spans="12:12" ht="15.75" customHeight="1" x14ac:dyDescent="0.35">
      <c r="L14990" s="27" t="str">
        <f t="shared" si="234"/>
        <v/>
      </c>
    </row>
    <row r="14991" spans="12:12" ht="15.75" customHeight="1" x14ac:dyDescent="0.35">
      <c r="L14991" s="27" t="str">
        <f t="shared" si="234"/>
        <v/>
      </c>
    </row>
    <row r="14992" spans="12:12" ht="15.75" customHeight="1" x14ac:dyDescent="0.35">
      <c r="L14992" s="27" t="str">
        <f t="shared" si="234"/>
        <v/>
      </c>
    </row>
    <row r="14993" spans="12:12" ht="15.75" customHeight="1" x14ac:dyDescent="0.35">
      <c r="L14993" s="27" t="str">
        <f t="shared" si="234"/>
        <v/>
      </c>
    </row>
    <row r="14994" spans="12:12" ht="15.75" customHeight="1" x14ac:dyDescent="0.35">
      <c r="L14994" s="27" t="str">
        <f t="shared" si="234"/>
        <v/>
      </c>
    </row>
    <row r="14995" spans="12:12" ht="15.75" customHeight="1" x14ac:dyDescent="0.35">
      <c r="L14995" s="27" t="str">
        <f t="shared" si="234"/>
        <v/>
      </c>
    </row>
    <row r="14996" spans="12:12" ht="15.75" customHeight="1" x14ac:dyDescent="0.35">
      <c r="L14996" s="27" t="str">
        <f t="shared" si="234"/>
        <v/>
      </c>
    </row>
    <row r="14997" spans="12:12" ht="15.75" customHeight="1" x14ac:dyDescent="0.35">
      <c r="L14997" s="27" t="str">
        <f t="shared" si="234"/>
        <v/>
      </c>
    </row>
    <row r="14998" spans="12:12" ht="15.75" customHeight="1" x14ac:dyDescent="0.35">
      <c r="L14998" s="27" t="str">
        <f t="shared" si="234"/>
        <v/>
      </c>
    </row>
    <row r="14999" spans="12:12" ht="15.75" customHeight="1" x14ac:dyDescent="0.35">
      <c r="L14999" s="27" t="str">
        <f t="shared" si="234"/>
        <v/>
      </c>
    </row>
    <row r="15000" spans="12:12" ht="15.75" customHeight="1" x14ac:dyDescent="0.35">
      <c r="L15000" s="27" t="str">
        <f t="shared" si="234"/>
        <v/>
      </c>
    </row>
    <row r="15001" spans="12:12" ht="15.75" customHeight="1" x14ac:dyDescent="0.35">
      <c r="L15001" s="27" t="str">
        <f t="shared" si="234"/>
        <v/>
      </c>
    </row>
    <row r="15002" spans="12:12" ht="15.75" customHeight="1" x14ac:dyDescent="0.35">
      <c r="L15002" s="27" t="str">
        <f t="shared" si="234"/>
        <v/>
      </c>
    </row>
    <row r="15003" spans="12:12" ht="15.75" customHeight="1" x14ac:dyDescent="0.35">
      <c r="L15003" s="27" t="str">
        <f t="shared" si="234"/>
        <v/>
      </c>
    </row>
    <row r="15004" spans="12:12" ht="15.75" customHeight="1" x14ac:dyDescent="0.35">
      <c r="L15004" s="27" t="str">
        <f t="shared" si="234"/>
        <v/>
      </c>
    </row>
    <row r="15005" spans="12:12" ht="15.75" customHeight="1" x14ac:dyDescent="0.35">
      <c r="L15005" s="27" t="str">
        <f t="shared" si="234"/>
        <v/>
      </c>
    </row>
    <row r="15006" spans="12:12" ht="15.75" customHeight="1" x14ac:dyDescent="0.35">
      <c r="L15006" s="27" t="str">
        <f t="shared" si="234"/>
        <v/>
      </c>
    </row>
    <row r="15007" spans="12:12" ht="15.75" customHeight="1" x14ac:dyDescent="0.35">
      <c r="L15007" s="27" t="str">
        <f t="shared" si="234"/>
        <v/>
      </c>
    </row>
    <row r="15008" spans="12:12" ht="15.75" customHeight="1" x14ac:dyDescent="0.35">
      <c r="L15008" s="27" t="str">
        <f t="shared" si="234"/>
        <v/>
      </c>
    </row>
    <row r="15009" spans="12:12" ht="15.75" customHeight="1" x14ac:dyDescent="0.35">
      <c r="L15009" s="27" t="str">
        <f t="shared" si="234"/>
        <v/>
      </c>
    </row>
    <row r="15010" spans="12:12" ht="15.75" customHeight="1" x14ac:dyDescent="0.35">
      <c r="L15010" s="27" t="str">
        <f t="shared" si="234"/>
        <v/>
      </c>
    </row>
    <row r="15011" spans="12:12" ht="15.75" customHeight="1" x14ac:dyDescent="0.35">
      <c r="L15011" s="27" t="str">
        <f t="shared" si="234"/>
        <v/>
      </c>
    </row>
    <row r="15012" spans="12:12" ht="15.75" customHeight="1" x14ac:dyDescent="0.35">
      <c r="L15012" s="27" t="str">
        <f t="shared" si="234"/>
        <v/>
      </c>
    </row>
    <row r="15013" spans="12:12" ht="15.75" customHeight="1" x14ac:dyDescent="0.35">
      <c r="L15013" s="27" t="str">
        <f t="shared" si="234"/>
        <v/>
      </c>
    </row>
    <row r="15014" spans="12:12" ht="15.75" customHeight="1" x14ac:dyDescent="0.35">
      <c r="L15014" s="27" t="str">
        <f t="shared" si="234"/>
        <v/>
      </c>
    </row>
    <row r="15015" spans="12:12" ht="15.75" customHeight="1" x14ac:dyDescent="0.35">
      <c r="L15015" s="27" t="str">
        <f t="shared" si="234"/>
        <v/>
      </c>
    </row>
    <row r="15016" spans="12:12" ht="15.75" customHeight="1" x14ac:dyDescent="0.35">
      <c r="L15016" s="27" t="str">
        <f t="shared" si="234"/>
        <v/>
      </c>
    </row>
    <row r="15017" spans="12:12" ht="15.75" customHeight="1" x14ac:dyDescent="0.35">
      <c r="L15017" s="27" t="str">
        <f t="shared" si="234"/>
        <v/>
      </c>
    </row>
    <row r="15018" spans="12:12" ht="15.75" customHeight="1" x14ac:dyDescent="0.35">
      <c r="L15018" s="27" t="str">
        <f t="shared" si="234"/>
        <v/>
      </c>
    </row>
    <row r="15019" spans="12:12" ht="15.75" customHeight="1" x14ac:dyDescent="0.35">
      <c r="L15019" s="27" t="str">
        <f t="shared" si="234"/>
        <v/>
      </c>
    </row>
    <row r="15020" spans="12:12" ht="15.75" customHeight="1" x14ac:dyDescent="0.35">
      <c r="L15020" s="27" t="str">
        <f t="shared" si="234"/>
        <v/>
      </c>
    </row>
    <row r="15021" spans="12:12" ht="15.75" customHeight="1" x14ac:dyDescent="0.35">
      <c r="L15021" s="27" t="str">
        <f t="shared" si="234"/>
        <v/>
      </c>
    </row>
    <row r="15022" spans="12:12" ht="15.75" customHeight="1" x14ac:dyDescent="0.35">
      <c r="L15022" s="27" t="str">
        <f t="shared" si="234"/>
        <v/>
      </c>
    </row>
    <row r="15023" spans="12:12" ht="15.75" customHeight="1" x14ac:dyDescent="0.35">
      <c r="L15023" s="27" t="str">
        <f t="shared" si="234"/>
        <v/>
      </c>
    </row>
    <row r="15024" spans="12:12" ht="15.75" customHeight="1" x14ac:dyDescent="0.35">
      <c r="L15024" s="27" t="str">
        <f t="shared" si="234"/>
        <v/>
      </c>
    </row>
    <row r="15025" spans="12:12" ht="15.75" customHeight="1" x14ac:dyDescent="0.35">
      <c r="L15025" s="27" t="str">
        <f t="shared" si="234"/>
        <v/>
      </c>
    </row>
    <row r="15026" spans="12:12" ht="15.75" customHeight="1" x14ac:dyDescent="0.35">
      <c r="L15026" s="27" t="str">
        <f t="shared" si="234"/>
        <v/>
      </c>
    </row>
    <row r="15027" spans="12:12" ht="15.75" customHeight="1" x14ac:dyDescent="0.35">
      <c r="L15027" s="27" t="str">
        <f t="shared" si="234"/>
        <v/>
      </c>
    </row>
    <row r="15028" spans="12:12" ht="15.75" customHeight="1" x14ac:dyDescent="0.35">
      <c r="L15028" s="27" t="str">
        <f t="shared" si="234"/>
        <v/>
      </c>
    </row>
    <row r="15029" spans="12:12" ht="15.75" customHeight="1" x14ac:dyDescent="0.35">
      <c r="L15029" s="27" t="str">
        <f t="shared" si="234"/>
        <v/>
      </c>
    </row>
    <row r="15030" spans="12:12" ht="15.75" customHeight="1" x14ac:dyDescent="0.35">
      <c r="L15030" s="27" t="str">
        <f t="shared" si="234"/>
        <v/>
      </c>
    </row>
    <row r="15031" spans="12:12" ht="15.75" customHeight="1" x14ac:dyDescent="0.35">
      <c r="L15031" s="27" t="str">
        <f t="shared" si="234"/>
        <v/>
      </c>
    </row>
    <row r="15032" spans="12:12" ht="15.75" customHeight="1" x14ac:dyDescent="0.35">
      <c r="L15032" s="27" t="str">
        <f t="shared" si="234"/>
        <v/>
      </c>
    </row>
    <row r="15033" spans="12:12" ht="15.75" customHeight="1" x14ac:dyDescent="0.35">
      <c r="L15033" s="27" t="str">
        <f t="shared" si="234"/>
        <v/>
      </c>
    </row>
    <row r="15034" spans="12:12" ht="15.75" customHeight="1" x14ac:dyDescent="0.35">
      <c r="L15034" s="27" t="str">
        <f t="shared" si="234"/>
        <v/>
      </c>
    </row>
    <row r="15035" spans="12:12" ht="15.75" customHeight="1" x14ac:dyDescent="0.35">
      <c r="L15035" s="27" t="str">
        <f t="shared" si="234"/>
        <v/>
      </c>
    </row>
    <row r="15036" spans="12:12" ht="15.75" customHeight="1" x14ac:dyDescent="0.35">
      <c r="L15036" s="27" t="str">
        <f t="shared" si="234"/>
        <v/>
      </c>
    </row>
    <row r="15037" spans="12:12" ht="15.75" customHeight="1" x14ac:dyDescent="0.35">
      <c r="L15037" s="27" t="str">
        <f t="shared" si="234"/>
        <v/>
      </c>
    </row>
    <row r="15038" spans="12:12" ht="15.75" customHeight="1" x14ac:dyDescent="0.35">
      <c r="L15038" s="27" t="str">
        <f t="shared" si="234"/>
        <v/>
      </c>
    </row>
    <row r="15039" spans="12:12" ht="15.75" customHeight="1" x14ac:dyDescent="0.35">
      <c r="L15039" s="27" t="str">
        <f t="shared" si="234"/>
        <v/>
      </c>
    </row>
    <row r="15040" spans="12:12" ht="15.75" customHeight="1" x14ac:dyDescent="0.35">
      <c r="L15040" s="27" t="str">
        <f t="shared" si="234"/>
        <v/>
      </c>
    </row>
    <row r="15041" spans="12:12" ht="15.75" customHeight="1" x14ac:dyDescent="0.35">
      <c r="L15041" s="27" t="str">
        <f t="shared" si="234"/>
        <v/>
      </c>
    </row>
    <row r="15042" spans="12:12" ht="15.75" customHeight="1" x14ac:dyDescent="0.35">
      <c r="L15042" s="27" t="str">
        <f t="shared" si="234"/>
        <v/>
      </c>
    </row>
    <row r="15043" spans="12:12" ht="15.75" customHeight="1" x14ac:dyDescent="0.35">
      <c r="L15043" s="27" t="str">
        <f t="shared" si="234"/>
        <v/>
      </c>
    </row>
    <row r="15044" spans="12:12" ht="15.75" customHeight="1" x14ac:dyDescent="0.35">
      <c r="L15044" s="27" t="str">
        <f t="shared" si="234"/>
        <v/>
      </c>
    </row>
    <row r="15045" spans="12:12" ht="15.75" customHeight="1" x14ac:dyDescent="0.35">
      <c r="L15045" s="27" t="str">
        <f t="shared" ref="L15045:L15108" si="235">IF((T15045="N/A")+(ISBLANK(T15045)), IF(S15045="Critical", K15045+30, IF(S15045="High", K15045+30,IF(COUNTIF(S15045,"M*"), K15045+90, IF(S15045="Low", K15045+180,"")))),
IF(((U15045="Yes")*(T15045="Critical")), K15045+30, IF(((U15045="Yes")*(T15045="High")), K15045+30,  IF(((U15045="Yes")*(COUNTIF(S15045,"M*"))), K15045+90,  IF(((U15045="Yes")*(T15045="Low")), K15045+180, IF(S15045="Critical", K15045+30, IF(S15045="High", K15045+30,IF(COUNTIF(S15045,"M*"), K15045+90, IF(S15045="Low", K15045+180,"")))))))))</f>
        <v/>
      </c>
    </row>
    <row r="15046" spans="12:12" ht="15.75" customHeight="1" x14ac:dyDescent="0.35">
      <c r="L15046" s="27" t="str">
        <f t="shared" si="235"/>
        <v/>
      </c>
    </row>
    <row r="15047" spans="12:12" ht="15.75" customHeight="1" x14ac:dyDescent="0.35">
      <c r="L15047" s="27" t="str">
        <f t="shared" si="235"/>
        <v/>
      </c>
    </row>
    <row r="15048" spans="12:12" ht="15.75" customHeight="1" x14ac:dyDescent="0.35">
      <c r="L15048" s="27" t="str">
        <f t="shared" si="235"/>
        <v/>
      </c>
    </row>
    <row r="15049" spans="12:12" ht="15.75" customHeight="1" x14ac:dyDescent="0.35">
      <c r="L15049" s="27" t="str">
        <f t="shared" si="235"/>
        <v/>
      </c>
    </row>
    <row r="15050" spans="12:12" ht="15.75" customHeight="1" x14ac:dyDescent="0.35">
      <c r="L15050" s="27" t="str">
        <f t="shared" si="235"/>
        <v/>
      </c>
    </row>
    <row r="15051" spans="12:12" ht="15.75" customHeight="1" x14ac:dyDescent="0.35">
      <c r="L15051" s="27" t="str">
        <f t="shared" si="235"/>
        <v/>
      </c>
    </row>
    <row r="15052" spans="12:12" ht="15.75" customHeight="1" x14ac:dyDescent="0.35">
      <c r="L15052" s="27" t="str">
        <f t="shared" si="235"/>
        <v/>
      </c>
    </row>
    <row r="15053" spans="12:12" ht="15.75" customHeight="1" x14ac:dyDescent="0.35">
      <c r="L15053" s="27" t="str">
        <f t="shared" si="235"/>
        <v/>
      </c>
    </row>
    <row r="15054" spans="12:12" ht="15.75" customHeight="1" x14ac:dyDescent="0.35">
      <c r="L15054" s="27" t="str">
        <f t="shared" si="235"/>
        <v/>
      </c>
    </row>
    <row r="15055" spans="12:12" ht="15.75" customHeight="1" x14ac:dyDescent="0.35">
      <c r="L15055" s="27" t="str">
        <f t="shared" si="235"/>
        <v/>
      </c>
    </row>
    <row r="15056" spans="12:12" ht="15.75" customHeight="1" x14ac:dyDescent="0.35">
      <c r="L15056" s="27" t="str">
        <f t="shared" si="235"/>
        <v/>
      </c>
    </row>
    <row r="15057" spans="12:12" ht="15.75" customHeight="1" x14ac:dyDescent="0.35">
      <c r="L15057" s="27" t="str">
        <f t="shared" si="235"/>
        <v/>
      </c>
    </row>
    <row r="15058" spans="12:12" ht="15.75" customHeight="1" x14ac:dyDescent="0.35">
      <c r="L15058" s="27" t="str">
        <f t="shared" si="235"/>
        <v/>
      </c>
    </row>
    <row r="15059" spans="12:12" ht="15.75" customHeight="1" x14ac:dyDescent="0.35">
      <c r="L15059" s="27" t="str">
        <f t="shared" si="235"/>
        <v/>
      </c>
    </row>
    <row r="15060" spans="12:12" ht="15.75" customHeight="1" x14ac:dyDescent="0.35">
      <c r="L15060" s="27" t="str">
        <f t="shared" si="235"/>
        <v/>
      </c>
    </row>
    <row r="15061" spans="12:12" ht="15.75" customHeight="1" x14ac:dyDescent="0.35">
      <c r="L15061" s="27" t="str">
        <f t="shared" si="235"/>
        <v/>
      </c>
    </row>
    <row r="15062" spans="12:12" ht="15.75" customHeight="1" x14ac:dyDescent="0.35">
      <c r="L15062" s="27" t="str">
        <f t="shared" si="235"/>
        <v/>
      </c>
    </row>
    <row r="15063" spans="12:12" ht="15.75" customHeight="1" x14ac:dyDescent="0.35">
      <c r="L15063" s="27" t="str">
        <f t="shared" si="235"/>
        <v/>
      </c>
    </row>
    <row r="15064" spans="12:12" ht="15.75" customHeight="1" x14ac:dyDescent="0.35">
      <c r="L15064" s="27" t="str">
        <f t="shared" si="235"/>
        <v/>
      </c>
    </row>
    <row r="15065" spans="12:12" ht="15.75" customHeight="1" x14ac:dyDescent="0.35">
      <c r="L15065" s="27" t="str">
        <f t="shared" si="235"/>
        <v/>
      </c>
    </row>
    <row r="15066" spans="12:12" ht="15.75" customHeight="1" x14ac:dyDescent="0.35">
      <c r="L15066" s="27" t="str">
        <f t="shared" si="235"/>
        <v/>
      </c>
    </row>
    <row r="15067" spans="12:12" ht="15.75" customHeight="1" x14ac:dyDescent="0.35">
      <c r="L15067" s="27" t="str">
        <f t="shared" si="235"/>
        <v/>
      </c>
    </row>
    <row r="15068" spans="12:12" ht="15.75" customHeight="1" x14ac:dyDescent="0.35">
      <c r="L15068" s="27" t="str">
        <f t="shared" si="235"/>
        <v/>
      </c>
    </row>
    <row r="15069" spans="12:12" ht="15.75" customHeight="1" x14ac:dyDescent="0.35">
      <c r="L15069" s="27" t="str">
        <f t="shared" si="235"/>
        <v/>
      </c>
    </row>
    <row r="15070" spans="12:12" ht="15.75" customHeight="1" x14ac:dyDescent="0.35">
      <c r="L15070" s="27" t="str">
        <f t="shared" si="235"/>
        <v/>
      </c>
    </row>
    <row r="15071" spans="12:12" ht="15.75" customHeight="1" x14ac:dyDescent="0.35">
      <c r="L15071" s="27" t="str">
        <f t="shared" si="235"/>
        <v/>
      </c>
    </row>
    <row r="15072" spans="12:12" ht="15.75" customHeight="1" x14ac:dyDescent="0.35">
      <c r="L15072" s="27" t="str">
        <f t="shared" si="235"/>
        <v/>
      </c>
    </row>
    <row r="15073" spans="12:12" ht="15.75" customHeight="1" x14ac:dyDescent="0.35">
      <c r="L15073" s="27" t="str">
        <f t="shared" si="235"/>
        <v/>
      </c>
    </row>
    <row r="15074" spans="12:12" ht="15.75" customHeight="1" x14ac:dyDescent="0.35">
      <c r="L15074" s="27" t="str">
        <f t="shared" si="235"/>
        <v/>
      </c>
    </row>
    <row r="15075" spans="12:12" ht="15.75" customHeight="1" x14ac:dyDescent="0.35">
      <c r="L15075" s="27" t="str">
        <f t="shared" si="235"/>
        <v/>
      </c>
    </row>
    <row r="15076" spans="12:12" ht="15.75" customHeight="1" x14ac:dyDescent="0.35">
      <c r="L15076" s="27" t="str">
        <f t="shared" si="235"/>
        <v/>
      </c>
    </row>
    <row r="15077" spans="12:12" ht="15.75" customHeight="1" x14ac:dyDescent="0.35">
      <c r="L15077" s="27" t="str">
        <f t="shared" si="235"/>
        <v/>
      </c>
    </row>
    <row r="15078" spans="12:12" ht="15.75" customHeight="1" x14ac:dyDescent="0.35">
      <c r="L15078" s="27" t="str">
        <f t="shared" si="235"/>
        <v/>
      </c>
    </row>
    <row r="15079" spans="12:12" ht="15.75" customHeight="1" x14ac:dyDescent="0.35">
      <c r="L15079" s="27" t="str">
        <f t="shared" si="235"/>
        <v/>
      </c>
    </row>
    <row r="15080" spans="12:12" ht="15.75" customHeight="1" x14ac:dyDescent="0.35">
      <c r="L15080" s="27" t="str">
        <f t="shared" si="235"/>
        <v/>
      </c>
    </row>
    <row r="15081" spans="12:12" ht="15.75" customHeight="1" x14ac:dyDescent="0.35">
      <c r="L15081" s="27" t="str">
        <f t="shared" si="235"/>
        <v/>
      </c>
    </row>
    <row r="15082" spans="12:12" ht="15.75" customHeight="1" x14ac:dyDescent="0.35">
      <c r="L15082" s="27" t="str">
        <f t="shared" si="235"/>
        <v/>
      </c>
    </row>
    <row r="15083" spans="12:12" ht="15.75" customHeight="1" x14ac:dyDescent="0.35">
      <c r="L15083" s="27" t="str">
        <f t="shared" si="235"/>
        <v/>
      </c>
    </row>
    <row r="15084" spans="12:12" ht="15.75" customHeight="1" x14ac:dyDescent="0.35">
      <c r="L15084" s="27" t="str">
        <f t="shared" si="235"/>
        <v/>
      </c>
    </row>
    <row r="15085" spans="12:12" ht="15.75" customHeight="1" x14ac:dyDescent="0.35">
      <c r="L15085" s="27" t="str">
        <f t="shared" si="235"/>
        <v/>
      </c>
    </row>
    <row r="15086" spans="12:12" ht="15.75" customHeight="1" x14ac:dyDescent="0.35">
      <c r="L15086" s="27" t="str">
        <f t="shared" si="235"/>
        <v/>
      </c>
    </row>
    <row r="15087" spans="12:12" ht="15.75" customHeight="1" x14ac:dyDescent="0.35">
      <c r="L15087" s="27" t="str">
        <f t="shared" si="235"/>
        <v/>
      </c>
    </row>
    <row r="15088" spans="12:12" ht="15.75" customHeight="1" x14ac:dyDescent="0.35">
      <c r="L15088" s="27" t="str">
        <f t="shared" si="235"/>
        <v/>
      </c>
    </row>
    <row r="15089" spans="12:12" ht="15.75" customHeight="1" x14ac:dyDescent="0.35">
      <c r="L15089" s="27" t="str">
        <f t="shared" si="235"/>
        <v/>
      </c>
    </row>
    <row r="15090" spans="12:12" ht="15.75" customHeight="1" x14ac:dyDescent="0.35">
      <c r="L15090" s="27" t="str">
        <f t="shared" si="235"/>
        <v/>
      </c>
    </row>
    <row r="15091" spans="12:12" ht="15.75" customHeight="1" x14ac:dyDescent="0.35">
      <c r="L15091" s="27" t="str">
        <f t="shared" si="235"/>
        <v/>
      </c>
    </row>
    <row r="15092" spans="12:12" ht="15.75" customHeight="1" x14ac:dyDescent="0.35">
      <c r="L15092" s="27" t="str">
        <f t="shared" si="235"/>
        <v/>
      </c>
    </row>
    <row r="15093" spans="12:12" ht="15.75" customHeight="1" x14ac:dyDescent="0.35">
      <c r="L15093" s="27" t="str">
        <f t="shared" si="235"/>
        <v/>
      </c>
    </row>
    <row r="15094" spans="12:12" ht="15.75" customHeight="1" x14ac:dyDescent="0.35">
      <c r="L15094" s="27" t="str">
        <f t="shared" si="235"/>
        <v/>
      </c>
    </row>
    <row r="15095" spans="12:12" ht="15.75" customHeight="1" x14ac:dyDescent="0.35">
      <c r="L15095" s="27" t="str">
        <f t="shared" si="235"/>
        <v/>
      </c>
    </row>
    <row r="15096" spans="12:12" ht="15.75" customHeight="1" x14ac:dyDescent="0.35">
      <c r="L15096" s="27" t="str">
        <f t="shared" si="235"/>
        <v/>
      </c>
    </row>
    <row r="15097" spans="12:12" ht="15.75" customHeight="1" x14ac:dyDescent="0.35">
      <c r="L15097" s="27" t="str">
        <f t="shared" si="235"/>
        <v/>
      </c>
    </row>
    <row r="15098" spans="12:12" ht="15.75" customHeight="1" x14ac:dyDescent="0.35">
      <c r="L15098" s="27" t="str">
        <f t="shared" si="235"/>
        <v/>
      </c>
    </row>
    <row r="15099" spans="12:12" ht="15.75" customHeight="1" x14ac:dyDescent="0.35">
      <c r="L15099" s="27" t="str">
        <f t="shared" si="235"/>
        <v/>
      </c>
    </row>
    <row r="15100" spans="12:12" ht="15.75" customHeight="1" x14ac:dyDescent="0.35">
      <c r="L15100" s="27" t="str">
        <f t="shared" si="235"/>
        <v/>
      </c>
    </row>
    <row r="15101" spans="12:12" ht="15.75" customHeight="1" x14ac:dyDescent="0.35">
      <c r="L15101" s="27" t="str">
        <f t="shared" si="235"/>
        <v/>
      </c>
    </row>
    <row r="15102" spans="12:12" ht="15.75" customHeight="1" x14ac:dyDescent="0.35">
      <c r="L15102" s="27" t="str">
        <f t="shared" si="235"/>
        <v/>
      </c>
    </row>
    <row r="15103" spans="12:12" ht="15.75" customHeight="1" x14ac:dyDescent="0.35">
      <c r="L15103" s="27" t="str">
        <f t="shared" si="235"/>
        <v/>
      </c>
    </row>
    <row r="15104" spans="12:12" ht="15.75" customHeight="1" x14ac:dyDescent="0.35">
      <c r="L15104" s="27" t="str">
        <f t="shared" si="235"/>
        <v/>
      </c>
    </row>
    <row r="15105" spans="12:12" ht="15.75" customHeight="1" x14ac:dyDescent="0.35">
      <c r="L15105" s="27" t="str">
        <f t="shared" si="235"/>
        <v/>
      </c>
    </row>
    <row r="15106" spans="12:12" ht="15.75" customHeight="1" x14ac:dyDescent="0.35">
      <c r="L15106" s="27" t="str">
        <f t="shared" si="235"/>
        <v/>
      </c>
    </row>
    <row r="15107" spans="12:12" ht="15.75" customHeight="1" x14ac:dyDescent="0.35">
      <c r="L15107" s="27" t="str">
        <f t="shared" si="235"/>
        <v/>
      </c>
    </row>
    <row r="15108" spans="12:12" ht="15.75" customHeight="1" x14ac:dyDescent="0.35">
      <c r="L15108" s="27" t="str">
        <f t="shared" si="235"/>
        <v/>
      </c>
    </row>
    <row r="15109" spans="12:12" ht="15.75" customHeight="1" x14ac:dyDescent="0.35">
      <c r="L15109" s="27" t="str">
        <f t="shared" ref="L15109:L15172" si="236">IF((T15109="N/A")+(ISBLANK(T15109)), IF(S15109="Critical", K15109+30, IF(S15109="High", K15109+30,IF(COUNTIF(S15109,"M*"), K15109+90, IF(S15109="Low", K15109+180,"")))),
IF(((U15109="Yes")*(T15109="Critical")), K15109+30, IF(((U15109="Yes")*(T15109="High")), K15109+30,  IF(((U15109="Yes")*(COUNTIF(S15109,"M*"))), K15109+90,  IF(((U15109="Yes")*(T15109="Low")), K15109+180, IF(S15109="Critical", K15109+30, IF(S15109="High", K15109+30,IF(COUNTIF(S15109,"M*"), K15109+90, IF(S15109="Low", K15109+180,"")))))))))</f>
        <v/>
      </c>
    </row>
    <row r="15110" spans="12:12" ht="15.75" customHeight="1" x14ac:dyDescent="0.35">
      <c r="L15110" s="27" t="str">
        <f t="shared" si="236"/>
        <v/>
      </c>
    </row>
    <row r="15111" spans="12:12" ht="15.75" customHeight="1" x14ac:dyDescent="0.35">
      <c r="L15111" s="27" t="str">
        <f t="shared" si="236"/>
        <v/>
      </c>
    </row>
    <row r="15112" spans="12:12" ht="15.75" customHeight="1" x14ac:dyDescent="0.35">
      <c r="L15112" s="27" t="str">
        <f t="shared" si="236"/>
        <v/>
      </c>
    </row>
    <row r="15113" spans="12:12" ht="15.75" customHeight="1" x14ac:dyDescent="0.35">
      <c r="L15113" s="27" t="str">
        <f t="shared" si="236"/>
        <v/>
      </c>
    </row>
    <row r="15114" spans="12:12" ht="15.75" customHeight="1" x14ac:dyDescent="0.35">
      <c r="L15114" s="27" t="str">
        <f t="shared" si="236"/>
        <v/>
      </c>
    </row>
    <row r="15115" spans="12:12" ht="15.75" customHeight="1" x14ac:dyDescent="0.35">
      <c r="L15115" s="27" t="str">
        <f t="shared" si="236"/>
        <v/>
      </c>
    </row>
    <row r="15116" spans="12:12" ht="15.75" customHeight="1" x14ac:dyDescent="0.35">
      <c r="L15116" s="27" t="str">
        <f t="shared" si="236"/>
        <v/>
      </c>
    </row>
    <row r="15117" spans="12:12" ht="15.75" customHeight="1" x14ac:dyDescent="0.35">
      <c r="L15117" s="27" t="str">
        <f t="shared" si="236"/>
        <v/>
      </c>
    </row>
    <row r="15118" spans="12:12" ht="15.75" customHeight="1" x14ac:dyDescent="0.35">
      <c r="L15118" s="27" t="str">
        <f t="shared" si="236"/>
        <v/>
      </c>
    </row>
    <row r="15119" spans="12:12" ht="15.75" customHeight="1" x14ac:dyDescent="0.35">
      <c r="L15119" s="27" t="str">
        <f t="shared" si="236"/>
        <v/>
      </c>
    </row>
    <row r="15120" spans="12:12" ht="15.75" customHeight="1" x14ac:dyDescent="0.35">
      <c r="L15120" s="27" t="str">
        <f t="shared" si="236"/>
        <v/>
      </c>
    </row>
    <row r="15121" spans="12:12" ht="15.75" customHeight="1" x14ac:dyDescent="0.35">
      <c r="L15121" s="27" t="str">
        <f t="shared" si="236"/>
        <v/>
      </c>
    </row>
    <row r="15122" spans="12:12" ht="15.75" customHeight="1" x14ac:dyDescent="0.35">
      <c r="L15122" s="27" t="str">
        <f t="shared" si="236"/>
        <v/>
      </c>
    </row>
    <row r="15123" spans="12:12" ht="15.75" customHeight="1" x14ac:dyDescent="0.35">
      <c r="L15123" s="27" t="str">
        <f t="shared" si="236"/>
        <v/>
      </c>
    </row>
    <row r="15124" spans="12:12" ht="15.75" customHeight="1" x14ac:dyDescent="0.35">
      <c r="L15124" s="27" t="str">
        <f t="shared" si="236"/>
        <v/>
      </c>
    </row>
    <row r="15125" spans="12:12" ht="15.75" customHeight="1" x14ac:dyDescent="0.35">
      <c r="L15125" s="27" t="str">
        <f t="shared" si="236"/>
        <v/>
      </c>
    </row>
    <row r="15126" spans="12:12" ht="15.75" customHeight="1" x14ac:dyDescent="0.35">
      <c r="L15126" s="27" t="str">
        <f t="shared" si="236"/>
        <v/>
      </c>
    </row>
    <row r="15127" spans="12:12" ht="15.75" customHeight="1" x14ac:dyDescent="0.35">
      <c r="L15127" s="27" t="str">
        <f t="shared" si="236"/>
        <v/>
      </c>
    </row>
    <row r="15128" spans="12:12" ht="15.75" customHeight="1" x14ac:dyDescent="0.35">
      <c r="L15128" s="27" t="str">
        <f t="shared" si="236"/>
        <v/>
      </c>
    </row>
    <row r="15129" spans="12:12" ht="15.75" customHeight="1" x14ac:dyDescent="0.35">
      <c r="L15129" s="27" t="str">
        <f t="shared" si="236"/>
        <v/>
      </c>
    </row>
    <row r="15130" spans="12:12" ht="15.75" customHeight="1" x14ac:dyDescent="0.35">
      <c r="L15130" s="27" t="str">
        <f t="shared" si="236"/>
        <v/>
      </c>
    </row>
    <row r="15131" spans="12:12" ht="15.75" customHeight="1" x14ac:dyDescent="0.35">
      <c r="L15131" s="27" t="str">
        <f t="shared" si="236"/>
        <v/>
      </c>
    </row>
    <row r="15132" spans="12:12" ht="15.75" customHeight="1" x14ac:dyDescent="0.35">
      <c r="L15132" s="27" t="str">
        <f t="shared" si="236"/>
        <v/>
      </c>
    </row>
    <row r="15133" spans="12:12" ht="15.75" customHeight="1" x14ac:dyDescent="0.35">
      <c r="L15133" s="27" t="str">
        <f t="shared" si="236"/>
        <v/>
      </c>
    </row>
    <row r="15134" spans="12:12" ht="15.75" customHeight="1" x14ac:dyDescent="0.35">
      <c r="L15134" s="27" t="str">
        <f t="shared" si="236"/>
        <v/>
      </c>
    </row>
    <row r="15135" spans="12:12" ht="15.75" customHeight="1" x14ac:dyDescent="0.35">
      <c r="L15135" s="27" t="str">
        <f t="shared" si="236"/>
        <v/>
      </c>
    </row>
    <row r="15136" spans="12:12" ht="15.75" customHeight="1" x14ac:dyDescent="0.35">
      <c r="L15136" s="27" t="str">
        <f t="shared" si="236"/>
        <v/>
      </c>
    </row>
    <row r="15137" spans="12:12" ht="15.75" customHeight="1" x14ac:dyDescent="0.35">
      <c r="L15137" s="27" t="str">
        <f t="shared" si="236"/>
        <v/>
      </c>
    </row>
    <row r="15138" spans="12:12" ht="15.75" customHeight="1" x14ac:dyDescent="0.35">
      <c r="L15138" s="27" t="str">
        <f t="shared" si="236"/>
        <v/>
      </c>
    </row>
    <row r="15139" spans="12:12" ht="15.75" customHeight="1" x14ac:dyDescent="0.35">
      <c r="L15139" s="27" t="str">
        <f t="shared" si="236"/>
        <v/>
      </c>
    </row>
    <row r="15140" spans="12:12" ht="15.75" customHeight="1" x14ac:dyDescent="0.35">
      <c r="L15140" s="27" t="str">
        <f t="shared" si="236"/>
        <v/>
      </c>
    </row>
    <row r="15141" spans="12:12" ht="15.75" customHeight="1" x14ac:dyDescent="0.35">
      <c r="L15141" s="27" t="str">
        <f t="shared" si="236"/>
        <v/>
      </c>
    </row>
    <row r="15142" spans="12:12" ht="15.75" customHeight="1" x14ac:dyDescent="0.35">
      <c r="L15142" s="27" t="str">
        <f t="shared" si="236"/>
        <v/>
      </c>
    </row>
    <row r="15143" spans="12:12" ht="15.75" customHeight="1" x14ac:dyDescent="0.35">
      <c r="L15143" s="27" t="str">
        <f t="shared" si="236"/>
        <v/>
      </c>
    </row>
    <row r="15144" spans="12:12" ht="15.75" customHeight="1" x14ac:dyDescent="0.35">
      <c r="L15144" s="27" t="str">
        <f t="shared" si="236"/>
        <v/>
      </c>
    </row>
    <row r="15145" spans="12:12" ht="15.75" customHeight="1" x14ac:dyDescent="0.35">
      <c r="L15145" s="27" t="str">
        <f t="shared" si="236"/>
        <v/>
      </c>
    </row>
    <row r="15146" spans="12:12" ht="15.75" customHeight="1" x14ac:dyDescent="0.35">
      <c r="L15146" s="27" t="str">
        <f t="shared" si="236"/>
        <v/>
      </c>
    </row>
    <row r="15147" spans="12:12" ht="15.75" customHeight="1" x14ac:dyDescent="0.35">
      <c r="L15147" s="27" t="str">
        <f t="shared" si="236"/>
        <v/>
      </c>
    </row>
    <row r="15148" spans="12:12" ht="15.75" customHeight="1" x14ac:dyDescent="0.35">
      <c r="L15148" s="27" t="str">
        <f t="shared" si="236"/>
        <v/>
      </c>
    </row>
    <row r="15149" spans="12:12" ht="15.75" customHeight="1" x14ac:dyDescent="0.35">
      <c r="L15149" s="27" t="str">
        <f t="shared" si="236"/>
        <v/>
      </c>
    </row>
    <row r="15150" spans="12:12" ht="15.75" customHeight="1" x14ac:dyDescent="0.35">
      <c r="L15150" s="27" t="str">
        <f t="shared" si="236"/>
        <v/>
      </c>
    </row>
    <row r="15151" spans="12:12" ht="15.75" customHeight="1" x14ac:dyDescent="0.35">
      <c r="L15151" s="27" t="str">
        <f t="shared" si="236"/>
        <v/>
      </c>
    </row>
    <row r="15152" spans="12:12" ht="15.75" customHeight="1" x14ac:dyDescent="0.35">
      <c r="L15152" s="27" t="str">
        <f t="shared" si="236"/>
        <v/>
      </c>
    </row>
    <row r="15153" spans="12:12" ht="15.75" customHeight="1" x14ac:dyDescent="0.35">
      <c r="L15153" s="27" t="str">
        <f t="shared" si="236"/>
        <v/>
      </c>
    </row>
    <row r="15154" spans="12:12" ht="15.75" customHeight="1" x14ac:dyDescent="0.35">
      <c r="L15154" s="27" t="str">
        <f t="shared" si="236"/>
        <v/>
      </c>
    </row>
    <row r="15155" spans="12:12" ht="15.75" customHeight="1" x14ac:dyDescent="0.35">
      <c r="L15155" s="27" t="str">
        <f t="shared" si="236"/>
        <v/>
      </c>
    </row>
    <row r="15156" spans="12:12" ht="15.75" customHeight="1" x14ac:dyDescent="0.35">
      <c r="L15156" s="27" t="str">
        <f t="shared" si="236"/>
        <v/>
      </c>
    </row>
    <row r="15157" spans="12:12" ht="15.75" customHeight="1" x14ac:dyDescent="0.35">
      <c r="L15157" s="27" t="str">
        <f t="shared" si="236"/>
        <v/>
      </c>
    </row>
    <row r="15158" spans="12:12" ht="15.75" customHeight="1" x14ac:dyDescent="0.35">
      <c r="L15158" s="27" t="str">
        <f t="shared" si="236"/>
        <v/>
      </c>
    </row>
    <row r="15159" spans="12:12" ht="15.75" customHeight="1" x14ac:dyDescent="0.35">
      <c r="L15159" s="27" t="str">
        <f t="shared" si="236"/>
        <v/>
      </c>
    </row>
    <row r="15160" spans="12:12" ht="15.75" customHeight="1" x14ac:dyDescent="0.35">
      <c r="L15160" s="27" t="str">
        <f t="shared" si="236"/>
        <v/>
      </c>
    </row>
    <row r="15161" spans="12:12" ht="15.75" customHeight="1" x14ac:dyDescent="0.35">
      <c r="L15161" s="27" t="str">
        <f t="shared" si="236"/>
        <v/>
      </c>
    </row>
    <row r="15162" spans="12:12" ht="15.75" customHeight="1" x14ac:dyDescent="0.35">
      <c r="L15162" s="27" t="str">
        <f t="shared" si="236"/>
        <v/>
      </c>
    </row>
    <row r="15163" spans="12:12" ht="15.75" customHeight="1" x14ac:dyDescent="0.35">
      <c r="L15163" s="27" t="str">
        <f t="shared" si="236"/>
        <v/>
      </c>
    </row>
    <row r="15164" spans="12:12" ht="15.75" customHeight="1" x14ac:dyDescent="0.35">
      <c r="L15164" s="27" t="str">
        <f t="shared" si="236"/>
        <v/>
      </c>
    </row>
    <row r="15165" spans="12:12" ht="15.75" customHeight="1" x14ac:dyDescent="0.35">
      <c r="L15165" s="27" t="str">
        <f t="shared" si="236"/>
        <v/>
      </c>
    </row>
    <row r="15166" spans="12:12" ht="15.75" customHeight="1" x14ac:dyDescent="0.35">
      <c r="L15166" s="27" t="str">
        <f t="shared" si="236"/>
        <v/>
      </c>
    </row>
    <row r="15167" spans="12:12" ht="15.75" customHeight="1" x14ac:dyDescent="0.35">
      <c r="L15167" s="27" t="str">
        <f t="shared" si="236"/>
        <v/>
      </c>
    </row>
    <row r="15168" spans="12:12" ht="15.75" customHeight="1" x14ac:dyDescent="0.35">
      <c r="L15168" s="27" t="str">
        <f t="shared" si="236"/>
        <v/>
      </c>
    </row>
    <row r="15169" spans="12:12" ht="15.75" customHeight="1" x14ac:dyDescent="0.35">
      <c r="L15169" s="27" t="str">
        <f t="shared" si="236"/>
        <v/>
      </c>
    </row>
    <row r="15170" spans="12:12" ht="15.75" customHeight="1" x14ac:dyDescent="0.35">
      <c r="L15170" s="27" t="str">
        <f t="shared" si="236"/>
        <v/>
      </c>
    </row>
    <row r="15171" spans="12:12" ht="15.75" customHeight="1" x14ac:dyDescent="0.35">
      <c r="L15171" s="27" t="str">
        <f t="shared" si="236"/>
        <v/>
      </c>
    </row>
    <row r="15172" spans="12:12" ht="15.75" customHeight="1" x14ac:dyDescent="0.35">
      <c r="L15172" s="27" t="str">
        <f t="shared" si="236"/>
        <v/>
      </c>
    </row>
    <row r="15173" spans="12:12" ht="15.75" customHeight="1" x14ac:dyDescent="0.35">
      <c r="L15173" s="27" t="str">
        <f t="shared" ref="L15173:L15236" si="237">IF((T15173="N/A")+(ISBLANK(T15173)), IF(S15173="Critical", K15173+30, IF(S15173="High", K15173+30,IF(COUNTIF(S15173,"M*"), K15173+90, IF(S15173="Low", K15173+180,"")))),
IF(((U15173="Yes")*(T15173="Critical")), K15173+30, IF(((U15173="Yes")*(T15173="High")), K15173+30,  IF(((U15173="Yes")*(COUNTIF(S15173,"M*"))), K15173+90,  IF(((U15173="Yes")*(T15173="Low")), K15173+180, IF(S15173="Critical", K15173+30, IF(S15173="High", K15173+30,IF(COUNTIF(S15173,"M*"), K15173+90, IF(S15173="Low", K15173+180,"")))))))))</f>
        <v/>
      </c>
    </row>
    <row r="15174" spans="12:12" ht="15.75" customHeight="1" x14ac:dyDescent="0.35">
      <c r="L15174" s="27" t="str">
        <f t="shared" si="237"/>
        <v/>
      </c>
    </row>
    <row r="15175" spans="12:12" ht="15.75" customHeight="1" x14ac:dyDescent="0.35">
      <c r="L15175" s="27" t="str">
        <f t="shared" si="237"/>
        <v/>
      </c>
    </row>
    <row r="15176" spans="12:12" ht="15.75" customHeight="1" x14ac:dyDescent="0.35">
      <c r="L15176" s="27" t="str">
        <f t="shared" si="237"/>
        <v/>
      </c>
    </row>
    <row r="15177" spans="12:12" ht="15.75" customHeight="1" x14ac:dyDescent="0.35">
      <c r="L15177" s="27" t="str">
        <f t="shared" si="237"/>
        <v/>
      </c>
    </row>
    <row r="15178" spans="12:12" ht="15.75" customHeight="1" x14ac:dyDescent="0.35">
      <c r="L15178" s="27" t="str">
        <f t="shared" si="237"/>
        <v/>
      </c>
    </row>
    <row r="15179" spans="12:12" ht="15.75" customHeight="1" x14ac:dyDescent="0.35">
      <c r="L15179" s="27" t="str">
        <f t="shared" si="237"/>
        <v/>
      </c>
    </row>
    <row r="15180" spans="12:12" ht="15.75" customHeight="1" x14ac:dyDescent="0.35">
      <c r="L15180" s="27" t="str">
        <f t="shared" si="237"/>
        <v/>
      </c>
    </row>
    <row r="15181" spans="12:12" ht="15.75" customHeight="1" x14ac:dyDescent="0.35">
      <c r="L15181" s="27" t="str">
        <f t="shared" si="237"/>
        <v/>
      </c>
    </row>
    <row r="15182" spans="12:12" ht="15.75" customHeight="1" x14ac:dyDescent="0.35">
      <c r="L15182" s="27" t="str">
        <f t="shared" si="237"/>
        <v/>
      </c>
    </row>
    <row r="15183" spans="12:12" ht="15.75" customHeight="1" x14ac:dyDescent="0.35">
      <c r="L15183" s="27" t="str">
        <f t="shared" si="237"/>
        <v/>
      </c>
    </row>
    <row r="15184" spans="12:12" ht="15.75" customHeight="1" x14ac:dyDescent="0.35">
      <c r="L15184" s="27" t="str">
        <f t="shared" si="237"/>
        <v/>
      </c>
    </row>
    <row r="15185" spans="12:12" ht="15.75" customHeight="1" x14ac:dyDescent="0.35">
      <c r="L15185" s="27" t="str">
        <f t="shared" si="237"/>
        <v/>
      </c>
    </row>
    <row r="15186" spans="12:12" ht="15.75" customHeight="1" x14ac:dyDescent="0.35">
      <c r="L15186" s="27" t="str">
        <f t="shared" si="237"/>
        <v/>
      </c>
    </row>
    <row r="15187" spans="12:12" ht="15.75" customHeight="1" x14ac:dyDescent="0.35">
      <c r="L15187" s="27" t="str">
        <f t="shared" si="237"/>
        <v/>
      </c>
    </row>
    <row r="15188" spans="12:12" ht="15.75" customHeight="1" x14ac:dyDescent="0.35">
      <c r="L15188" s="27" t="str">
        <f t="shared" si="237"/>
        <v/>
      </c>
    </row>
    <row r="15189" spans="12:12" ht="15.75" customHeight="1" x14ac:dyDescent="0.35">
      <c r="L15189" s="27" t="str">
        <f t="shared" si="237"/>
        <v/>
      </c>
    </row>
    <row r="15190" spans="12:12" ht="15.75" customHeight="1" x14ac:dyDescent="0.35">
      <c r="L15190" s="27" t="str">
        <f t="shared" si="237"/>
        <v/>
      </c>
    </row>
    <row r="15191" spans="12:12" ht="15.75" customHeight="1" x14ac:dyDescent="0.35">
      <c r="L15191" s="27" t="str">
        <f t="shared" si="237"/>
        <v/>
      </c>
    </row>
    <row r="15192" spans="12:12" ht="15.75" customHeight="1" x14ac:dyDescent="0.35">
      <c r="L15192" s="27" t="str">
        <f t="shared" si="237"/>
        <v/>
      </c>
    </row>
    <row r="15193" spans="12:12" ht="15.75" customHeight="1" x14ac:dyDescent="0.35">
      <c r="L15193" s="27" t="str">
        <f t="shared" si="237"/>
        <v/>
      </c>
    </row>
    <row r="15194" spans="12:12" ht="15.75" customHeight="1" x14ac:dyDescent="0.35">
      <c r="L15194" s="27" t="str">
        <f t="shared" si="237"/>
        <v/>
      </c>
    </row>
    <row r="15195" spans="12:12" ht="15.75" customHeight="1" x14ac:dyDescent="0.35">
      <c r="L15195" s="27" t="str">
        <f t="shared" si="237"/>
        <v/>
      </c>
    </row>
    <row r="15196" spans="12:12" ht="15.75" customHeight="1" x14ac:dyDescent="0.35">
      <c r="L15196" s="27" t="str">
        <f t="shared" si="237"/>
        <v/>
      </c>
    </row>
    <row r="15197" spans="12:12" ht="15.75" customHeight="1" x14ac:dyDescent="0.35">
      <c r="L15197" s="27" t="str">
        <f t="shared" si="237"/>
        <v/>
      </c>
    </row>
    <row r="15198" spans="12:12" ht="15.75" customHeight="1" x14ac:dyDescent="0.35">
      <c r="L15198" s="27" t="str">
        <f t="shared" si="237"/>
        <v/>
      </c>
    </row>
    <row r="15199" spans="12:12" ht="15.75" customHeight="1" x14ac:dyDescent="0.35">
      <c r="L15199" s="27" t="str">
        <f t="shared" si="237"/>
        <v/>
      </c>
    </row>
    <row r="15200" spans="12:12" ht="15.75" customHeight="1" x14ac:dyDescent="0.35">
      <c r="L15200" s="27" t="str">
        <f t="shared" si="237"/>
        <v/>
      </c>
    </row>
    <row r="15201" spans="12:12" ht="15.75" customHeight="1" x14ac:dyDescent="0.35">
      <c r="L15201" s="27" t="str">
        <f t="shared" si="237"/>
        <v/>
      </c>
    </row>
    <row r="15202" spans="12:12" ht="15.75" customHeight="1" x14ac:dyDescent="0.35">
      <c r="L15202" s="27" t="str">
        <f t="shared" si="237"/>
        <v/>
      </c>
    </row>
    <row r="15203" spans="12:12" ht="15.75" customHeight="1" x14ac:dyDescent="0.35">
      <c r="L15203" s="27" t="str">
        <f t="shared" si="237"/>
        <v/>
      </c>
    </row>
    <row r="15204" spans="12:12" ht="15.75" customHeight="1" x14ac:dyDescent="0.35">
      <c r="L15204" s="27" t="str">
        <f t="shared" si="237"/>
        <v/>
      </c>
    </row>
    <row r="15205" spans="12:12" ht="15.75" customHeight="1" x14ac:dyDescent="0.35">
      <c r="L15205" s="27" t="str">
        <f t="shared" si="237"/>
        <v/>
      </c>
    </row>
    <row r="15206" spans="12:12" ht="15.75" customHeight="1" x14ac:dyDescent="0.35">
      <c r="L15206" s="27" t="str">
        <f t="shared" si="237"/>
        <v/>
      </c>
    </row>
    <row r="15207" spans="12:12" ht="15.75" customHeight="1" x14ac:dyDescent="0.35">
      <c r="L15207" s="27" t="str">
        <f t="shared" si="237"/>
        <v/>
      </c>
    </row>
    <row r="15208" spans="12:12" ht="15.75" customHeight="1" x14ac:dyDescent="0.35">
      <c r="L15208" s="27" t="str">
        <f t="shared" si="237"/>
        <v/>
      </c>
    </row>
    <row r="15209" spans="12:12" ht="15.75" customHeight="1" x14ac:dyDescent="0.35">
      <c r="L15209" s="27" t="str">
        <f t="shared" si="237"/>
        <v/>
      </c>
    </row>
    <row r="15210" spans="12:12" ht="15.75" customHeight="1" x14ac:dyDescent="0.35">
      <c r="L15210" s="27" t="str">
        <f t="shared" si="237"/>
        <v/>
      </c>
    </row>
    <row r="15211" spans="12:12" ht="15.75" customHeight="1" x14ac:dyDescent="0.35">
      <c r="L15211" s="27" t="str">
        <f t="shared" si="237"/>
        <v/>
      </c>
    </row>
    <row r="15212" spans="12:12" ht="15.75" customHeight="1" x14ac:dyDescent="0.35">
      <c r="L15212" s="27" t="str">
        <f t="shared" si="237"/>
        <v/>
      </c>
    </row>
    <row r="15213" spans="12:12" ht="15.75" customHeight="1" x14ac:dyDescent="0.35">
      <c r="L15213" s="27" t="str">
        <f t="shared" si="237"/>
        <v/>
      </c>
    </row>
    <row r="15214" spans="12:12" ht="15.75" customHeight="1" x14ac:dyDescent="0.35">
      <c r="L15214" s="27" t="str">
        <f t="shared" si="237"/>
        <v/>
      </c>
    </row>
    <row r="15215" spans="12:12" ht="15.75" customHeight="1" x14ac:dyDescent="0.35">
      <c r="L15215" s="27" t="str">
        <f t="shared" si="237"/>
        <v/>
      </c>
    </row>
    <row r="15216" spans="12:12" ht="15.75" customHeight="1" x14ac:dyDescent="0.35">
      <c r="L15216" s="27" t="str">
        <f t="shared" si="237"/>
        <v/>
      </c>
    </row>
    <row r="15217" spans="12:12" ht="15.75" customHeight="1" x14ac:dyDescent="0.35">
      <c r="L15217" s="27" t="str">
        <f t="shared" si="237"/>
        <v/>
      </c>
    </row>
    <row r="15218" spans="12:12" ht="15.75" customHeight="1" x14ac:dyDescent="0.35">
      <c r="L15218" s="27" t="str">
        <f t="shared" si="237"/>
        <v/>
      </c>
    </row>
    <row r="15219" spans="12:12" ht="15.75" customHeight="1" x14ac:dyDescent="0.35">
      <c r="L15219" s="27" t="str">
        <f t="shared" si="237"/>
        <v/>
      </c>
    </row>
    <row r="15220" spans="12:12" ht="15.75" customHeight="1" x14ac:dyDescent="0.35">
      <c r="L15220" s="27" t="str">
        <f t="shared" si="237"/>
        <v/>
      </c>
    </row>
    <row r="15221" spans="12:12" ht="15.75" customHeight="1" x14ac:dyDescent="0.35">
      <c r="L15221" s="27" t="str">
        <f t="shared" si="237"/>
        <v/>
      </c>
    </row>
    <row r="15222" spans="12:12" ht="15.75" customHeight="1" x14ac:dyDescent="0.35">
      <c r="L15222" s="27" t="str">
        <f t="shared" si="237"/>
        <v/>
      </c>
    </row>
    <row r="15223" spans="12:12" ht="15.75" customHeight="1" x14ac:dyDescent="0.35">
      <c r="L15223" s="27" t="str">
        <f t="shared" si="237"/>
        <v/>
      </c>
    </row>
    <row r="15224" spans="12:12" ht="15.75" customHeight="1" x14ac:dyDescent="0.35">
      <c r="L15224" s="27" t="str">
        <f t="shared" si="237"/>
        <v/>
      </c>
    </row>
    <row r="15225" spans="12:12" ht="15.75" customHeight="1" x14ac:dyDescent="0.35">
      <c r="L15225" s="27" t="str">
        <f t="shared" si="237"/>
        <v/>
      </c>
    </row>
    <row r="15226" spans="12:12" ht="15.75" customHeight="1" x14ac:dyDescent="0.35">
      <c r="L15226" s="27" t="str">
        <f t="shared" si="237"/>
        <v/>
      </c>
    </row>
    <row r="15227" spans="12:12" ht="15.75" customHeight="1" x14ac:dyDescent="0.35">
      <c r="L15227" s="27" t="str">
        <f t="shared" si="237"/>
        <v/>
      </c>
    </row>
    <row r="15228" spans="12:12" ht="15.75" customHeight="1" x14ac:dyDescent="0.35">
      <c r="L15228" s="27" t="str">
        <f t="shared" si="237"/>
        <v/>
      </c>
    </row>
    <row r="15229" spans="12:12" ht="15.75" customHeight="1" x14ac:dyDescent="0.35">
      <c r="L15229" s="27" t="str">
        <f t="shared" si="237"/>
        <v/>
      </c>
    </row>
    <row r="15230" spans="12:12" ht="15.75" customHeight="1" x14ac:dyDescent="0.35">
      <c r="L15230" s="27" t="str">
        <f t="shared" si="237"/>
        <v/>
      </c>
    </row>
    <row r="15231" spans="12:12" ht="15.75" customHeight="1" x14ac:dyDescent="0.35">
      <c r="L15231" s="27" t="str">
        <f t="shared" si="237"/>
        <v/>
      </c>
    </row>
    <row r="15232" spans="12:12" ht="15.75" customHeight="1" x14ac:dyDescent="0.35">
      <c r="L15232" s="27" t="str">
        <f t="shared" si="237"/>
        <v/>
      </c>
    </row>
    <row r="15233" spans="12:12" ht="15.75" customHeight="1" x14ac:dyDescent="0.35">
      <c r="L15233" s="27" t="str">
        <f t="shared" si="237"/>
        <v/>
      </c>
    </row>
    <row r="15234" spans="12:12" ht="15.75" customHeight="1" x14ac:dyDescent="0.35">
      <c r="L15234" s="27" t="str">
        <f t="shared" si="237"/>
        <v/>
      </c>
    </row>
    <row r="15235" spans="12:12" ht="15.75" customHeight="1" x14ac:dyDescent="0.35">
      <c r="L15235" s="27" t="str">
        <f t="shared" si="237"/>
        <v/>
      </c>
    </row>
    <row r="15236" spans="12:12" ht="15.75" customHeight="1" x14ac:dyDescent="0.35">
      <c r="L15236" s="27" t="str">
        <f t="shared" si="237"/>
        <v/>
      </c>
    </row>
    <row r="15237" spans="12:12" ht="15.75" customHeight="1" x14ac:dyDescent="0.35">
      <c r="L15237" s="27" t="str">
        <f t="shared" ref="L15237:L15300" si="238">IF((T15237="N/A")+(ISBLANK(T15237)), IF(S15237="Critical", K15237+30, IF(S15237="High", K15237+30,IF(COUNTIF(S15237,"M*"), K15237+90, IF(S15237="Low", K15237+180,"")))),
IF(((U15237="Yes")*(T15237="Critical")), K15237+30, IF(((U15237="Yes")*(T15237="High")), K15237+30,  IF(((U15237="Yes")*(COUNTIF(S15237,"M*"))), K15237+90,  IF(((U15237="Yes")*(T15237="Low")), K15237+180, IF(S15237="Critical", K15237+30, IF(S15237="High", K15237+30,IF(COUNTIF(S15237,"M*"), K15237+90, IF(S15237="Low", K15237+180,"")))))))))</f>
        <v/>
      </c>
    </row>
    <row r="15238" spans="12:12" ht="15.75" customHeight="1" x14ac:dyDescent="0.35">
      <c r="L15238" s="27" t="str">
        <f t="shared" si="238"/>
        <v/>
      </c>
    </row>
    <row r="15239" spans="12:12" ht="15.75" customHeight="1" x14ac:dyDescent="0.35">
      <c r="L15239" s="27" t="str">
        <f t="shared" si="238"/>
        <v/>
      </c>
    </row>
    <row r="15240" spans="12:12" ht="15.75" customHeight="1" x14ac:dyDescent="0.35">
      <c r="L15240" s="27" t="str">
        <f t="shared" si="238"/>
        <v/>
      </c>
    </row>
    <row r="15241" spans="12:12" ht="15.75" customHeight="1" x14ac:dyDescent="0.35">
      <c r="L15241" s="27" t="str">
        <f t="shared" si="238"/>
        <v/>
      </c>
    </row>
    <row r="15242" spans="12:12" ht="15.75" customHeight="1" x14ac:dyDescent="0.35">
      <c r="L15242" s="27" t="str">
        <f t="shared" si="238"/>
        <v/>
      </c>
    </row>
    <row r="15243" spans="12:12" ht="15.75" customHeight="1" x14ac:dyDescent="0.35">
      <c r="L15243" s="27" t="str">
        <f t="shared" si="238"/>
        <v/>
      </c>
    </row>
    <row r="15244" spans="12:12" ht="15.75" customHeight="1" x14ac:dyDescent="0.35">
      <c r="L15244" s="27" t="str">
        <f t="shared" si="238"/>
        <v/>
      </c>
    </row>
    <row r="15245" spans="12:12" ht="15.75" customHeight="1" x14ac:dyDescent="0.35">
      <c r="L15245" s="27" t="str">
        <f t="shared" si="238"/>
        <v/>
      </c>
    </row>
    <row r="15246" spans="12:12" ht="15.75" customHeight="1" x14ac:dyDescent="0.35">
      <c r="L15246" s="27" t="str">
        <f t="shared" si="238"/>
        <v/>
      </c>
    </row>
    <row r="15247" spans="12:12" ht="15.75" customHeight="1" x14ac:dyDescent="0.35">
      <c r="L15247" s="27" t="str">
        <f t="shared" si="238"/>
        <v/>
      </c>
    </row>
    <row r="15248" spans="12:12" ht="15.75" customHeight="1" x14ac:dyDescent="0.35">
      <c r="L15248" s="27" t="str">
        <f t="shared" si="238"/>
        <v/>
      </c>
    </row>
    <row r="15249" spans="12:12" ht="15.75" customHeight="1" x14ac:dyDescent="0.35">
      <c r="L15249" s="27" t="str">
        <f t="shared" si="238"/>
        <v/>
      </c>
    </row>
    <row r="15250" spans="12:12" ht="15.75" customHeight="1" x14ac:dyDescent="0.35">
      <c r="L15250" s="27" t="str">
        <f t="shared" si="238"/>
        <v/>
      </c>
    </row>
    <row r="15251" spans="12:12" ht="15.75" customHeight="1" x14ac:dyDescent="0.35">
      <c r="L15251" s="27" t="str">
        <f t="shared" si="238"/>
        <v/>
      </c>
    </row>
    <row r="15252" spans="12:12" ht="15.75" customHeight="1" x14ac:dyDescent="0.35">
      <c r="L15252" s="27" t="str">
        <f t="shared" si="238"/>
        <v/>
      </c>
    </row>
    <row r="15253" spans="12:12" ht="15.75" customHeight="1" x14ac:dyDescent="0.35">
      <c r="L15253" s="27" t="str">
        <f t="shared" si="238"/>
        <v/>
      </c>
    </row>
    <row r="15254" spans="12:12" ht="15.75" customHeight="1" x14ac:dyDescent="0.35">
      <c r="L15254" s="27" t="str">
        <f t="shared" si="238"/>
        <v/>
      </c>
    </row>
    <row r="15255" spans="12:12" ht="15.75" customHeight="1" x14ac:dyDescent="0.35">
      <c r="L15255" s="27" t="str">
        <f t="shared" si="238"/>
        <v/>
      </c>
    </row>
    <row r="15256" spans="12:12" ht="15.75" customHeight="1" x14ac:dyDescent="0.35">
      <c r="L15256" s="27" t="str">
        <f t="shared" si="238"/>
        <v/>
      </c>
    </row>
    <row r="15257" spans="12:12" ht="15.75" customHeight="1" x14ac:dyDescent="0.35">
      <c r="L15257" s="27" t="str">
        <f t="shared" si="238"/>
        <v/>
      </c>
    </row>
    <row r="15258" spans="12:12" ht="15.75" customHeight="1" x14ac:dyDescent="0.35">
      <c r="L15258" s="27" t="str">
        <f t="shared" si="238"/>
        <v/>
      </c>
    </row>
    <row r="15259" spans="12:12" ht="15.75" customHeight="1" x14ac:dyDescent="0.35">
      <c r="L15259" s="27" t="str">
        <f t="shared" si="238"/>
        <v/>
      </c>
    </row>
    <row r="15260" spans="12:12" ht="15.75" customHeight="1" x14ac:dyDescent="0.35">
      <c r="L15260" s="27" t="str">
        <f t="shared" si="238"/>
        <v/>
      </c>
    </row>
    <row r="15261" spans="12:12" ht="15.75" customHeight="1" x14ac:dyDescent="0.35">
      <c r="L15261" s="27" t="str">
        <f t="shared" si="238"/>
        <v/>
      </c>
    </row>
    <row r="15262" spans="12:12" ht="15.75" customHeight="1" x14ac:dyDescent="0.35">
      <c r="L15262" s="27" t="str">
        <f t="shared" si="238"/>
        <v/>
      </c>
    </row>
    <row r="15263" spans="12:12" ht="15.75" customHeight="1" x14ac:dyDescent="0.35">
      <c r="L15263" s="27" t="str">
        <f t="shared" si="238"/>
        <v/>
      </c>
    </row>
    <row r="15264" spans="12:12" ht="15.75" customHeight="1" x14ac:dyDescent="0.35">
      <c r="L15264" s="27" t="str">
        <f t="shared" si="238"/>
        <v/>
      </c>
    </row>
    <row r="15265" spans="12:12" ht="15.75" customHeight="1" x14ac:dyDescent="0.35">
      <c r="L15265" s="27" t="str">
        <f t="shared" si="238"/>
        <v/>
      </c>
    </row>
    <row r="15266" spans="12:12" ht="15.75" customHeight="1" x14ac:dyDescent="0.35">
      <c r="L15266" s="27" t="str">
        <f t="shared" si="238"/>
        <v/>
      </c>
    </row>
    <row r="15267" spans="12:12" ht="15.75" customHeight="1" x14ac:dyDescent="0.35">
      <c r="L15267" s="27" t="str">
        <f t="shared" si="238"/>
        <v/>
      </c>
    </row>
    <row r="15268" spans="12:12" ht="15.75" customHeight="1" x14ac:dyDescent="0.35">
      <c r="L15268" s="27" t="str">
        <f t="shared" si="238"/>
        <v/>
      </c>
    </row>
    <row r="15269" spans="12:12" ht="15.75" customHeight="1" x14ac:dyDescent="0.35">
      <c r="L15269" s="27" t="str">
        <f t="shared" si="238"/>
        <v/>
      </c>
    </row>
    <row r="15270" spans="12:12" ht="15.75" customHeight="1" x14ac:dyDescent="0.35">
      <c r="L15270" s="27" t="str">
        <f t="shared" si="238"/>
        <v/>
      </c>
    </row>
    <row r="15271" spans="12:12" ht="15.75" customHeight="1" x14ac:dyDescent="0.35">
      <c r="L15271" s="27" t="str">
        <f t="shared" si="238"/>
        <v/>
      </c>
    </row>
    <row r="15272" spans="12:12" ht="15.75" customHeight="1" x14ac:dyDescent="0.35">
      <c r="L15272" s="27" t="str">
        <f t="shared" si="238"/>
        <v/>
      </c>
    </row>
    <row r="15273" spans="12:12" ht="15.75" customHeight="1" x14ac:dyDescent="0.35">
      <c r="L15273" s="27" t="str">
        <f t="shared" si="238"/>
        <v/>
      </c>
    </row>
    <row r="15274" spans="12:12" ht="15.75" customHeight="1" x14ac:dyDescent="0.35">
      <c r="L15274" s="27" t="str">
        <f t="shared" si="238"/>
        <v/>
      </c>
    </row>
    <row r="15275" spans="12:12" ht="15.75" customHeight="1" x14ac:dyDescent="0.35">
      <c r="L15275" s="27" t="str">
        <f t="shared" si="238"/>
        <v/>
      </c>
    </row>
    <row r="15276" spans="12:12" ht="15.75" customHeight="1" x14ac:dyDescent="0.35">
      <c r="L15276" s="27" t="str">
        <f t="shared" si="238"/>
        <v/>
      </c>
    </row>
    <row r="15277" spans="12:12" ht="15.75" customHeight="1" x14ac:dyDescent="0.35">
      <c r="L15277" s="27" t="str">
        <f t="shared" si="238"/>
        <v/>
      </c>
    </row>
    <row r="15278" spans="12:12" ht="15.75" customHeight="1" x14ac:dyDescent="0.35">
      <c r="L15278" s="27" t="str">
        <f t="shared" si="238"/>
        <v/>
      </c>
    </row>
    <row r="15279" spans="12:12" ht="15.75" customHeight="1" x14ac:dyDescent="0.35">
      <c r="L15279" s="27" t="str">
        <f t="shared" si="238"/>
        <v/>
      </c>
    </row>
    <row r="15280" spans="12:12" ht="15.75" customHeight="1" x14ac:dyDescent="0.35">
      <c r="L15280" s="27" t="str">
        <f t="shared" si="238"/>
        <v/>
      </c>
    </row>
    <row r="15281" spans="12:12" ht="15.75" customHeight="1" x14ac:dyDescent="0.35">
      <c r="L15281" s="27" t="str">
        <f t="shared" si="238"/>
        <v/>
      </c>
    </row>
    <row r="15282" spans="12:12" ht="15.75" customHeight="1" x14ac:dyDescent="0.35">
      <c r="L15282" s="27" t="str">
        <f t="shared" si="238"/>
        <v/>
      </c>
    </row>
    <row r="15283" spans="12:12" ht="15.75" customHeight="1" x14ac:dyDescent="0.35">
      <c r="L15283" s="27" t="str">
        <f t="shared" si="238"/>
        <v/>
      </c>
    </row>
    <row r="15284" spans="12:12" ht="15.75" customHeight="1" x14ac:dyDescent="0.35">
      <c r="L15284" s="27" t="str">
        <f t="shared" si="238"/>
        <v/>
      </c>
    </row>
    <row r="15285" spans="12:12" ht="15.75" customHeight="1" x14ac:dyDescent="0.35">
      <c r="L15285" s="27" t="str">
        <f t="shared" si="238"/>
        <v/>
      </c>
    </row>
    <row r="15286" spans="12:12" ht="15.75" customHeight="1" x14ac:dyDescent="0.35">
      <c r="L15286" s="27" t="str">
        <f t="shared" si="238"/>
        <v/>
      </c>
    </row>
    <row r="15287" spans="12:12" ht="15.75" customHeight="1" x14ac:dyDescent="0.35">
      <c r="L15287" s="27" t="str">
        <f t="shared" si="238"/>
        <v/>
      </c>
    </row>
    <row r="15288" spans="12:12" ht="15.75" customHeight="1" x14ac:dyDescent="0.35">
      <c r="L15288" s="27" t="str">
        <f t="shared" si="238"/>
        <v/>
      </c>
    </row>
    <row r="15289" spans="12:12" ht="15.75" customHeight="1" x14ac:dyDescent="0.35">
      <c r="L15289" s="27" t="str">
        <f t="shared" si="238"/>
        <v/>
      </c>
    </row>
    <row r="15290" spans="12:12" ht="15.75" customHeight="1" x14ac:dyDescent="0.35">
      <c r="L15290" s="27" t="str">
        <f t="shared" si="238"/>
        <v/>
      </c>
    </row>
    <row r="15291" spans="12:12" ht="15.75" customHeight="1" x14ac:dyDescent="0.35">
      <c r="L15291" s="27" t="str">
        <f t="shared" si="238"/>
        <v/>
      </c>
    </row>
    <row r="15292" spans="12:12" ht="15.75" customHeight="1" x14ac:dyDescent="0.35">
      <c r="L15292" s="27" t="str">
        <f t="shared" si="238"/>
        <v/>
      </c>
    </row>
    <row r="15293" spans="12:12" ht="15.75" customHeight="1" x14ac:dyDescent="0.35">
      <c r="L15293" s="27" t="str">
        <f t="shared" si="238"/>
        <v/>
      </c>
    </row>
    <row r="15294" spans="12:12" ht="15.75" customHeight="1" x14ac:dyDescent="0.35">
      <c r="L15294" s="27" t="str">
        <f t="shared" si="238"/>
        <v/>
      </c>
    </row>
    <row r="15295" spans="12:12" ht="15.75" customHeight="1" x14ac:dyDescent="0.35">
      <c r="L15295" s="27" t="str">
        <f t="shared" si="238"/>
        <v/>
      </c>
    </row>
    <row r="15296" spans="12:12" ht="15.75" customHeight="1" x14ac:dyDescent="0.35">
      <c r="L15296" s="27" t="str">
        <f t="shared" si="238"/>
        <v/>
      </c>
    </row>
    <row r="15297" spans="12:12" ht="15.75" customHeight="1" x14ac:dyDescent="0.35">
      <c r="L15297" s="27" t="str">
        <f t="shared" si="238"/>
        <v/>
      </c>
    </row>
    <row r="15298" spans="12:12" ht="15.75" customHeight="1" x14ac:dyDescent="0.35">
      <c r="L15298" s="27" t="str">
        <f t="shared" si="238"/>
        <v/>
      </c>
    </row>
    <row r="15299" spans="12:12" ht="15.75" customHeight="1" x14ac:dyDescent="0.35">
      <c r="L15299" s="27" t="str">
        <f t="shared" si="238"/>
        <v/>
      </c>
    </row>
    <row r="15300" spans="12:12" ht="15.75" customHeight="1" x14ac:dyDescent="0.35">
      <c r="L15300" s="27" t="str">
        <f t="shared" si="238"/>
        <v/>
      </c>
    </row>
    <row r="15301" spans="12:12" ht="15.75" customHeight="1" x14ac:dyDescent="0.35">
      <c r="L15301" s="27" t="str">
        <f t="shared" ref="L15301:L15364" si="239">IF((T15301="N/A")+(ISBLANK(T15301)), IF(S15301="Critical", K15301+30, IF(S15301="High", K15301+30,IF(COUNTIF(S15301,"M*"), K15301+90, IF(S15301="Low", K15301+180,"")))),
IF(((U15301="Yes")*(T15301="Critical")), K15301+30, IF(((U15301="Yes")*(T15301="High")), K15301+30,  IF(((U15301="Yes")*(COUNTIF(S15301,"M*"))), K15301+90,  IF(((U15301="Yes")*(T15301="Low")), K15301+180, IF(S15301="Critical", K15301+30, IF(S15301="High", K15301+30,IF(COUNTIF(S15301,"M*"), K15301+90, IF(S15301="Low", K15301+180,"")))))))))</f>
        <v/>
      </c>
    </row>
    <row r="15302" spans="12:12" ht="15.75" customHeight="1" x14ac:dyDescent="0.35">
      <c r="L15302" s="27" t="str">
        <f t="shared" si="239"/>
        <v/>
      </c>
    </row>
    <row r="15303" spans="12:12" ht="15.75" customHeight="1" x14ac:dyDescent="0.35">
      <c r="L15303" s="27" t="str">
        <f t="shared" si="239"/>
        <v/>
      </c>
    </row>
    <row r="15304" spans="12:12" ht="15.75" customHeight="1" x14ac:dyDescent="0.35">
      <c r="L15304" s="27" t="str">
        <f t="shared" si="239"/>
        <v/>
      </c>
    </row>
    <row r="15305" spans="12:12" ht="15.75" customHeight="1" x14ac:dyDescent="0.35">
      <c r="L15305" s="27" t="str">
        <f t="shared" si="239"/>
        <v/>
      </c>
    </row>
    <row r="15306" spans="12:12" ht="15.75" customHeight="1" x14ac:dyDescent="0.35">
      <c r="L15306" s="27" t="str">
        <f t="shared" si="239"/>
        <v/>
      </c>
    </row>
    <row r="15307" spans="12:12" ht="15.75" customHeight="1" x14ac:dyDescent="0.35">
      <c r="L15307" s="27" t="str">
        <f t="shared" si="239"/>
        <v/>
      </c>
    </row>
    <row r="15308" spans="12:12" ht="15.75" customHeight="1" x14ac:dyDescent="0.35">
      <c r="L15308" s="27" t="str">
        <f t="shared" si="239"/>
        <v/>
      </c>
    </row>
    <row r="15309" spans="12:12" ht="15.75" customHeight="1" x14ac:dyDescent="0.35">
      <c r="L15309" s="27" t="str">
        <f t="shared" si="239"/>
        <v/>
      </c>
    </row>
    <row r="15310" spans="12:12" ht="15.75" customHeight="1" x14ac:dyDescent="0.35">
      <c r="L15310" s="27" t="str">
        <f t="shared" si="239"/>
        <v/>
      </c>
    </row>
    <row r="15311" spans="12:12" ht="15.75" customHeight="1" x14ac:dyDescent="0.35">
      <c r="L15311" s="27" t="str">
        <f t="shared" si="239"/>
        <v/>
      </c>
    </row>
    <row r="15312" spans="12:12" ht="15.75" customHeight="1" x14ac:dyDescent="0.35">
      <c r="L15312" s="27" t="str">
        <f t="shared" si="239"/>
        <v/>
      </c>
    </row>
    <row r="15313" spans="12:12" ht="15.75" customHeight="1" x14ac:dyDescent="0.35">
      <c r="L15313" s="27" t="str">
        <f t="shared" si="239"/>
        <v/>
      </c>
    </row>
    <row r="15314" spans="12:12" ht="15.75" customHeight="1" x14ac:dyDescent="0.35">
      <c r="L15314" s="27" t="str">
        <f t="shared" si="239"/>
        <v/>
      </c>
    </row>
    <row r="15315" spans="12:12" ht="15.75" customHeight="1" x14ac:dyDescent="0.35">
      <c r="L15315" s="27" t="str">
        <f t="shared" si="239"/>
        <v/>
      </c>
    </row>
    <row r="15316" spans="12:12" ht="15.75" customHeight="1" x14ac:dyDescent="0.35">
      <c r="L15316" s="27" t="str">
        <f t="shared" si="239"/>
        <v/>
      </c>
    </row>
    <row r="15317" spans="12:12" ht="15.75" customHeight="1" x14ac:dyDescent="0.35">
      <c r="L15317" s="27" t="str">
        <f t="shared" si="239"/>
        <v/>
      </c>
    </row>
    <row r="15318" spans="12:12" ht="15.75" customHeight="1" x14ac:dyDescent="0.35">
      <c r="L15318" s="27" t="str">
        <f t="shared" si="239"/>
        <v/>
      </c>
    </row>
    <row r="15319" spans="12:12" ht="15.75" customHeight="1" x14ac:dyDescent="0.35">
      <c r="L15319" s="27" t="str">
        <f t="shared" si="239"/>
        <v/>
      </c>
    </row>
    <row r="15320" spans="12:12" ht="15.75" customHeight="1" x14ac:dyDescent="0.35">
      <c r="L15320" s="27" t="str">
        <f t="shared" si="239"/>
        <v/>
      </c>
    </row>
    <row r="15321" spans="12:12" ht="15.75" customHeight="1" x14ac:dyDescent="0.35">
      <c r="L15321" s="27" t="str">
        <f t="shared" si="239"/>
        <v/>
      </c>
    </row>
    <row r="15322" spans="12:12" ht="15.75" customHeight="1" x14ac:dyDescent="0.35">
      <c r="L15322" s="27" t="str">
        <f t="shared" si="239"/>
        <v/>
      </c>
    </row>
    <row r="15323" spans="12:12" ht="15.75" customHeight="1" x14ac:dyDescent="0.35">
      <c r="L15323" s="27" t="str">
        <f t="shared" si="239"/>
        <v/>
      </c>
    </row>
    <row r="15324" spans="12:12" ht="15.75" customHeight="1" x14ac:dyDescent="0.35">
      <c r="L15324" s="27" t="str">
        <f t="shared" si="239"/>
        <v/>
      </c>
    </row>
    <row r="15325" spans="12:12" ht="15.75" customHeight="1" x14ac:dyDescent="0.35">
      <c r="L15325" s="27" t="str">
        <f t="shared" si="239"/>
        <v/>
      </c>
    </row>
    <row r="15326" spans="12:12" ht="15.75" customHeight="1" x14ac:dyDescent="0.35">
      <c r="L15326" s="27" t="str">
        <f t="shared" si="239"/>
        <v/>
      </c>
    </row>
    <row r="15327" spans="12:12" ht="15.75" customHeight="1" x14ac:dyDescent="0.35">
      <c r="L15327" s="27" t="str">
        <f t="shared" si="239"/>
        <v/>
      </c>
    </row>
    <row r="15328" spans="12:12" ht="15.75" customHeight="1" x14ac:dyDescent="0.35">
      <c r="L15328" s="27" t="str">
        <f t="shared" si="239"/>
        <v/>
      </c>
    </row>
    <row r="15329" spans="12:12" ht="15.75" customHeight="1" x14ac:dyDescent="0.35">
      <c r="L15329" s="27" t="str">
        <f t="shared" si="239"/>
        <v/>
      </c>
    </row>
    <row r="15330" spans="12:12" ht="15.75" customHeight="1" x14ac:dyDescent="0.35">
      <c r="L15330" s="27" t="str">
        <f t="shared" si="239"/>
        <v/>
      </c>
    </row>
    <row r="15331" spans="12:12" ht="15.75" customHeight="1" x14ac:dyDescent="0.35">
      <c r="L15331" s="27" t="str">
        <f t="shared" si="239"/>
        <v/>
      </c>
    </row>
    <row r="15332" spans="12:12" ht="15.75" customHeight="1" x14ac:dyDescent="0.35">
      <c r="L15332" s="27" t="str">
        <f t="shared" si="239"/>
        <v/>
      </c>
    </row>
    <row r="15333" spans="12:12" ht="15.75" customHeight="1" x14ac:dyDescent="0.35">
      <c r="L15333" s="27" t="str">
        <f t="shared" si="239"/>
        <v/>
      </c>
    </row>
    <row r="15334" spans="12:12" ht="15.75" customHeight="1" x14ac:dyDescent="0.35">
      <c r="L15334" s="27" t="str">
        <f t="shared" si="239"/>
        <v/>
      </c>
    </row>
    <row r="15335" spans="12:12" ht="15.75" customHeight="1" x14ac:dyDescent="0.35">
      <c r="L15335" s="27" t="str">
        <f t="shared" si="239"/>
        <v/>
      </c>
    </row>
    <row r="15336" spans="12:12" ht="15.75" customHeight="1" x14ac:dyDescent="0.35">
      <c r="L15336" s="27" t="str">
        <f t="shared" si="239"/>
        <v/>
      </c>
    </row>
    <row r="15337" spans="12:12" ht="15.75" customHeight="1" x14ac:dyDescent="0.35">
      <c r="L15337" s="27" t="str">
        <f t="shared" si="239"/>
        <v/>
      </c>
    </row>
    <row r="15338" spans="12:12" ht="15.75" customHeight="1" x14ac:dyDescent="0.35">
      <c r="L15338" s="27" t="str">
        <f t="shared" si="239"/>
        <v/>
      </c>
    </row>
    <row r="15339" spans="12:12" ht="15.75" customHeight="1" x14ac:dyDescent="0.35">
      <c r="L15339" s="27" t="str">
        <f t="shared" si="239"/>
        <v/>
      </c>
    </row>
    <row r="15340" spans="12:12" ht="15.75" customHeight="1" x14ac:dyDescent="0.35">
      <c r="L15340" s="27" t="str">
        <f t="shared" si="239"/>
        <v/>
      </c>
    </row>
    <row r="15341" spans="12:12" ht="15.75" customHeight="1" x14ac:dyDescent="0.35">
      <c r="L15341" s="27" t="str">
        <f t="shared" si="239"/>
        <v/>
      </c>
    </row>
    <row r="15342" spans="12:12" ht="15.75" customHeight="1" x14ac:dyDescent="0.35">
      <c r="L15342" s="27" t="str">
        <f t="shared" si="239"/>
        <v/>
      </c>
    </row>
    <row r="15343" spans="12:12" ht="15.75" customHeight="1" x14ac:dyDescent="0.35">
      <c r="L15343" s="27" t="str">
        <f t="shared" si="239"/>
        <v/>
      </c>
    </row>
    <row r="15344" spans="12:12" ht="15.75" customHeight="1" x14ac:dyDescent="0.35">
      <c r="L15344" s="27" t="str">
        <f t="shared" si="239"/>
        <v/>
      </c>
    </row>
    <row r="15345" spans="12:12" ht="15.75" customHeight="1" x14ac:dyDescent="0.35">
      <c r="L15345" s="27" t="str">
        <f t="shared" si="239"/>
        <v/>
      </c>
    </row>
    <row r="15346" spans="12:12" ht="15.75" customHeight="1" x14ac:dyDescent="0.35">
      <c r="L15346" s="27" t="str">
        <f t="shared" si="239"/>
        <v/>
      </c>
    </row>
    <row r="15347" spans="12:12" ht="15.75" customHeight="1" x14ac:dyDescent="0.35">
      <c r="L15347" s="27" t="str">
        <f t="shared" si="239"/>
        <v/>
      </c>
    </row>
    <row r="15348" spans="12:12" ht="15.75" customHeight="1" x14ac:dyDescent="0.35">
      <c r="L15348" s="27" t="str">
        <f t="shared" si="239"/>
        <v/>
      </c>
    </row>
    <row r="15349" spans="12:12" ht="15.75" customHeight="1" x14ac:dyDescent="0.35">
      <c r="L15349" s="27" t="str">
        <f t="shared" si="239"/>
        <v/>
      </c>
    </row>
    <row r="15350" spans="12:12" ht="15.75" customHeight="1" x14ac:dyDescent="0.35">
      <c r="L15350" s="27" t="str">
        <f t="shared" si="239"/>
        <v/>
      </c>
    </row>
    <row r="15351" spans="12:12" ht="15.75" customHeight="1" x14ac:dyDescent="0.35">
      <c r="L15351" s="27" t="str">
        <f t="shared" si="239"/>
        <v/>
      </c>
    </row>
    <row r="15352" spans="12:12" ht="15.75" customHeight="1" x14ac:dyDescent="0.35">
      <c r="L15352" s="27" t="str">
        <f t="shared" si="239"/>
        <v/>
      </c>
    </row>
    <row r="15353" spans="12:12" ht="15.75" customHeight="1" x14ac:dyDescent="0.35">
      <c r="L15353" s="27" t="str">
        <f t="shared" si="239"/>
        <v/>
      </c>
    </row>
    <row r="15354" spans="12:12" ht="15.75" customHeight="1" x14ac:dyDescent="0.35">
      <c r="L15354" s="27" t="str">
        <f t="shared" si="239"/>
        <v/>
      </c>
    </row>
    <row r="15355" spans="12:12" ht="15.75" customHeight="1" x14ac:dyDescent="0.35">
      <c r="L15355" s="27" t="str">
        <f t="shared" si="239"/>
        <v/>
      </c>
    </row>
    <row r="15356" spans="12:12" ht="15.75" customHeight="1" x14ac:dyDescent="0.35">
      <c r="L15356" s="27" t="str">
        <f t="shared" si="239"/>
        <v/>
      </c>
    </row>
    <row r="15357" spans="12:12" ht="15.75" customHeight="1" x14ac:dyDescent="0.35">
      <c r="L15357" s="27" t="str">
        <f t="shared" si="239"/>
        <v/>
      </c>
    </row>
    <row r="15358" spans="12:12" ht="15.75" customHeight="1" x14ac:dyDescent="0.35">
      <c r="L15358" s="27" t="str">
        <f t="shared" si="239"/>
        <v/>
      </c>
    </row>
    <row r="15359" spans="12:12" ht="15.75" customHeight="1" x14ac:dyDescent="0.35">
      <c r="L15359" s="27" t="str">
        <f t="shared" si="239"/>
        <v/>
      </c>
    </row>
    <row r="15360" spans="12:12" ht="15.75" customHeight="1" x14ac:dyDescent="0.35">
      <c r="L15360" s="27" t="str">
        <f t="shared" si="239"/>
        <v/>
      </c>
    </row>
    <row r="15361" spans="12:12" ht="15.75" customHeight="1" x14ac:dyDescent="0.35">
      <c r="L15361" s="27" t="str">
        <f t="shared" si="239"/>
        <v/>
      </c>
    </row>
    <row r="15362" spans="12:12" ht="15.75" customHeight="1" x14ac:dyDescent="0.35">
      <c r="L15362" s="27" t="str">
        <f t="shared" si="239"/>
        <v/>
      </c>
    </row>
    <row r="15363" spans="12:12" ht="15.75" customHeight="1" x14ac:dyDescent="0.35">
      <c r="L15363" s="27" t="str">
        <f t="shared" si="239"/>
        <v/>
      </c>
    </row>
    <row r="15364" spans="12:12" ht="15.75" customHeight="1" x14ac:dyDescent="0.35">
      <c r="L15364" s="27" t="str">
        <f t="shared" si="239"/>
        <v/>
      </c>
    </row>
    <row r="15365" spans="12:12" ht="15.75" customHeight="1" x14ac:dyDescent="0.35">
      <c r="L15365" s="27" t="str">
        <f t="shared" ref="L15365:L15428" si="240">IF((T15365="N/A")+(ISBLANK(T15365)), IF(S15365="Critical", K15365+30, IF(S15365="High", K15365+30,IF(COUNTIF(S15365,"M*"), K15365+90, IF(S15365="Low", K15365+180,"")))),
IF(((U15365="Yes")*(T15365="Critical")), K15365+30, IF(((U15365="Yes")*(T15365="High")), K15365+30,  IF(((U15365="Yes")*(COUNTIF(S15365,"M*"))), K15365+90,  IF(((U15365="Yes")*(T15365="Low")), K15365+180, IF(S15365="Critical", K15365+30, IF(S15365="High", K15365+30,IF(COUNTIF(S15365,"M*"), K15365+90, IF(S15365="Low", K15365+180,"")))))))))</f>
        <v/>
      </c>
    </row>
    <row r="15366" spans="12:12" ht="15.75" customHeight="1" x14ac:dyDescent="0.35">
      <c r="L15366" s="27" t="str">
        <f t="shared" si="240"/>
        <v/>
      </c>
    </row>
    <row r="15367" spans="12:12" ht="15.75" customHeight="1" x14ac:dyDescent="0.35">
      <c r="L15367" s="27" t="str">
        <f t="shared" si="240"/>
        <v/>
      </c>
    </row>
    <row r="15368" spans="12:12" ht="15.75" customHeight="1" x14ac:dyDescent="0.35">
      <c r="L15368" s="27" t="str">
        <f t="shared" si="240"/>
        <v/>
      </c>
    </row>
    <row r="15369" spans="12:12" ht="15.75" customHeight="1" x14ac:dyDescent="0.35">
      <c r="L15369" s="27" t="str">
        <f t="shared" si="240"/>
        <v/>
      </c>
    </row>
    <row r="15370" spans="12:12" ht="15.75" customHeight="1" x14ac:dyDescent="0.35">
      <c r="L15370" s="27" t="str">
        <f t="shared" si="240"/>
        <v/>
      </c>
    </row>
    <row r="15371" spans="12:12" ht="15.75" customHeight="1" x14ac:dyDescent="0.35">
      <c r="L15371" s="27" t="str">
        <f t="shared" si="240"/>
        <v/>
      </c>
    </row>
    <row r="15372" spans="12:12" ht="15.75" customHeight="1" x14ac:dyDescent="0.35">
      <c r="L15372" s="27" t="str">
        <f t="shared" si="240"/>
        <v/>
      </c>
    </row>
    <row r="15373" spans="12:12" ht="15.75" customHeight="1" x14ac:dyDescent="0.35">
      <c r="L15373" s="27" t="str">
        <f t="shared" si="240"/>
        <v/>
      </c>
    </row>
    <row r="15374" spans="12:12" ht="15.75" customHeight="1" x14ac:dyDescent="0.35">
      <c r="L15374" s="27" t="str">
        <f t="shared" si="240"/>
        <v/>
      </c>
    </row>
    <row r="15375" spans="12:12" ht="15.75" customHeight="1" x14ac:dyDescent="0.35">
      <c r="L15375" s="27" t="str">
        <f t="shared" si="240"/>
        <v/>
      </c>
    </row>
    <row r="15376" spans="12:12" ht="15.75" customHeight="1" x14ac:dyDescent="0.35">
      <c r="L15376" s="27" t="str">
        <f t="shared" si="240"/>
        <v/>
      </c>
    </row>
    <row r="15377" spans="12:12" ht="15.75" customHeight="1" x14ac:dyDescent="0.35">
      <c r="L15377" s="27" t="str">
        <f t="shared" si="240"/>
        <v/>
      </c>
    </row>
    <row r="15378" spans="12:12" ht="15.75" customHeight="1" x14ac:dyDescent="0.35">
      <c r="L15378" s="27" t="str">
        <f t="shared" si="240"/>
        <v/>
      </c>
    </row>
    <row r="15379" spans="12:12" ht="15.75" customHeight="1" x14ac:dyDescent="0.35">
      <c r="L15379" s="27" t="str">
        <f t="shared" si="240"/>
        <v/>
      </c>
    </row>
    <row r="15380" spans="12:12" ht="15.75" customHeight="1" x14ac:dyDescent="0.35">
      <c r="L15380" s="27" t="str">
        <f t="shared" si="240"/>
        <v/>
      </c>
    </row>
    <row r="15381" spans="12:12" ht="15.75" customHeight="1" x14ac:dyDescent="0.35">
      <c r="L15381" s="27" t="str">
        <f t="shared" si="240"/>
        <v/>
      </c>
    </row>
    <row r="15382" spans="12:12" ht="15.75" customHeight="1" x14ac:dyDescent="0.35">
      <c r="L15382" s="27" t="str">
        <f t="shared" si="240"/>
        <v/>
      </c>
    </row>
    <row r="15383" spans="12:12" ht="15.75" customHeight="1" x14ac:dyDescent="0.35">
      <c r="L15383" s="27" t="str">
        <f t="shared" si="240"/>
        <v/>
      </c>
    </row>
    <row r="15384" spans="12:12" ht="15.75" customHeight="1" x14ac:dyDescent="0.35">
      <c r="L15384" s="27" t="str">
        <f t="shared" si="240"/>
        <v/>
      </c>
    </row>
    <row r="15385" spans="12:12" ht="15.75" customHeight="1" x14ac:dyDescent="0.35">
      <c r="L15385" s="27" t="str">
        <f t="shared" si="240"/>
        <v/>
      </c>
    </row>
    <row r="15386" spans="12:12" ht="15.75" customHeight="1" x14ac:dyDescent="0.35">
      <c r="L15386" s="27" t="str">
        <f t="shared" si="240"/>
        <v/>
      </c>
    </row>
    <row r="15387" spans="12:12" ht="15.75" customHeight="1" x14ac:dyDescent="0.35">
      <c r="L15387" s="27" t="str">
        <f t="shared" si="240"/>
        <v/>
      </c>
    </row>
    <row r="15388" spans="12:12" ht="15.75" customHeight="1" x14ac:dyDescent="0.35">
      <c r="L15388" s="27" t="str">
        <f t="shared" si="240"/>
        <v/>
      </c>
    </row>
    <row r="15389" spans="12:12" ht="15.75" customHeight="1" x14ac:dyDescent="0.35">
      <c r="L15389" s="27" t="str">
        <f t="shared" si="240"/>
        <v/>
      </c>
    </row>
    <row r="15390" spans="12:12" ht="15.75" customHeight="1" x14ac:dyDescent="0.35">
      <c r="L15390" s="27" t="str">
        <f t="shared" si="240"/>
        <v/>
      </c>
    </row>
    <row r="15391" spans="12:12" ht="15.75" customHeight="1" x14ac:dyDescent="0.35">
      <c r="L15391" s="27" t="str">
        <f t="shared" si="240"/>
        <v/>
      </c>
    </row>
    <row r="15392" spans="12:12" ht="15.75" customHeight="1" x14ac:dyDescent="0.35">
      <c r="L15392" s="27" t="str">
        <f t="shared" si="240"/>
        <v/>
      </c>
    </row>
    <row r="15393" spans="12:12" ht="15.75" customHeight="1" x14ac:dyDescent="0.35">
      <c r="L15393" s="27" t="str">
        <f t="shared" si="240"/>
        <v/>
      </c>
    </row>
    <row r="15394" spans="12:12" ht="15.75" customHeight="1" x14ac:dyDescent="0.35">
      <c r="L15394" s="27" t="str">
        <f t="shared" si="240"/>
        <v/>
      </c>
    </row>
    <row r="15395" spans="12:12" ht="15.75" customHeight="1" x14ac:dyDescent="0.35">
      <c r="L15395" s="27" t="str">
        <f t="shared" si="240"/>
        <v/>
      </c>
    </row>
    <row r="15396" spans="12:12" ht="15.75" customHeight="1" x14ac:dyDescent="0.35">
      <c r="L15396" s="27" t="str">
        <f t="shared" si="240"/>
        <v/>
      </c>
    </row>
    <row r="15397" spans="12:12" ht="15.75" customHeight="1" x14ac:dyDescent="0.35">
      <c r="L15397" s="27" t="str">
        <f t="shared" si="240"/>
        <v/>
      </c>
    </row>
    <row r="15398" spans="12:12" ht="15.75" customHeight="1" x14ac:dyDescent="0.35">
      <c r="L15398" s="27" t="str">
        <f t="shared" si="240"/>
        <v/>
      </c>
    </row>
    <row r="15399" spans="12:12" ht="15.75" customHeight="1" x14ac:dyDescent="0.35">
      <c r="L15399" s="27" t="str">
        <f t="shared" si="240"/>
        <v/>
      </c>
    </row>
    <row r="15400" spans="12:12" ht="15.75" customHeight="1" x14ac:dyDescent="0.35">
      <c r="L15400" s="27" t="str">
        <f t="shared" si="240"/>
        <v/>
      </c>
    </row>
    <row r="15401" spans="12:12" ht="15.75" customHeight="1" x14ac:dyDescent="0.35">
      <c r="L15401" s="27" t="str">
        <f t="shared" si="240"/>
        <v/>
      </c>
    </row>
    <row r="15402" spans="12:12" ht="15.75" customHeight="1" x14ac:dyDescent="0.35">
      <c r="L15402" s="27" t="str">
        <f t="shared" si="240"/>
        <v/>
      </c>
    </row>
    <row r="15403" spans="12:12" ht="15.75" customHeight="1" x14ac:dyDescent="0.35">
      <c r="L15403" s="27" t="str">
        <f t="shared" si="240"/>
        <v/>
      </c>
    </row>
    <row r="15404" spans="12:12" ht="15.75" customHeight="1" x14ac:dyDescent="0.35">
      <c r="L15404" s="27" t="str">
        <f t="shared" si="240"/>
        <v/>
      </c>
    </row>
    <row r="15405" spans="12:12" ht="15.75" customHeight="1" x14ac:dyDescent="0.35">
      <c r="L15405" s="27" t="str">
        <f t="shared" si="240"/>
        <v/>
      </c>
    </row>
    <row r="15406" spans="12:12" ht="15.75" customHeight="1" x14ac:dyDescent="0.35">
      <c r="L15406" s="27" t="str">
        <f t="shared" si="240"/>
        <v/>
      </c>
    </row>
    <row r="15407" spans="12:12" ht="15.75" customHeight="1" x14ac:dyDescent="0.35">
      <c r="L15407" s="27" t="str">
        <f t="shared" si="240"/>
        <v/>
      </c>
    </row>
    <row r="15408" spans="12:12" ht="15.75" customHeight="1" x14ac:dyDescent="0.35">
      <c r="L15408" s="27" t="str">
        <f t="shared" si="240"/>
        <v/>
      </c>
    </row>
    <row r="15409" spans="12:12" ht="15.75" customHeight="1" x14ac:dyDescent="0.35">
      <c r="L15409" s="27" t="str">
        <f t="shared" si="240"/>
        <v/>
      </c>
    </row>
    <row r="15410" spans="12:12" ht="15.75" customHeight="1" x14ac:dyDescent="0.35">
      <c r="L15410" s="27" t="str">
        <f t="shared" si="240"/>
        <v/>
      </c>
    </row>
    <row r="15411" spans="12:12" ht="15.75" customHeight="1" x14ac:dyDescent="0.35">
      <c r="L15411" s="27" t="str">
        <f t="shared" si="240"/>
        <v/>
      </c>
    </row>
    <row r="15412" spans="12:12" ht="15.75" customHeight="1" x14ac:dyDescent="0.35">
      <c r="L15412" s="27" t="str">
        <f t="shared" si="240"/>
        <v/>
      </c>
    </row>
    <row r="15413" spans="12:12" ht="15.75" customHeight="1" x14ac:dyDescent="0.35">
      <c r="L15413" s="27" t="str">
        <f t="shared" si="240"/>
        <v/>
      </c>
    </row>
    <row r="15414" spans="12:12" ht="15.75" customHeight="1" x14ac:dyDescent="0.35">
      <c r="L15414" s="27" t="str">
        <f t="shared" si="240"/>
        <v/>
      </c>
    </row>
    <row r="15415" spans="12:12" ht="15.75" customHeight="1" x14ac:dyDescent="0.35">
      <c r="L15415" s="27" t="str">
        <f t="shared" si="240"/>
        <v/>
      </c>
    </row>
    <row r="15416" spans="12:12" ht="15.75" customHeight="1" x14ac:dyDescent="0.35">
      <c r="L15416" s="27" t="str">
        <f t="shared" si="240"/>
        <v/>
      </c>
    </row>
    <row r="15417" spans="12:12" ht="15.75" customHeight="1" x14ac:dyDescent="0.35">
      <c r="L15417" s="27" t="str">
        <f t="shared" si="240"/>
        <v/>
      </c>
    </row>
    <row r="15418" spans="12:12" ht="15.75" customHeight="1" x14ac:dyDescent="0.35">
      <c r="L15418" s="27" t="str">
        <f t="shared" si="240"/>
        <v/>
      </c>
    </row>
    <row r="15419" spans="12:12" ht="15.75" customHeight="1" x14ac:dyDescent="0.35">
      <c r="L15419" s="27" t="str">
        <f t="shared" si="240"/>
        <v/>
      </c>
    </row>
    <row r="15420" spans="12:12" ht="15.75" customHeight="1" x14ac:dyDescent="0.35">
      <c r="L15420" s="27" t="str">
        <f t="shared" si="240"/>
        <v/>
      </c>
    </row>
    <row r="15421" spans="12:12" ht="15.75" customHeight="1" x14ac:dyDescent="0.35">
      <c r="L15421" s="27" t="str">
        <f t="shared" si="240"/>
        <v/>
      </c>
    </row>
    <row r="15422" spans="12:12" ht="15.75" customHeight="1" x14ac:dyDescent="0.35">
      <c r="L15422" s="27" t="str">
        <f t="shared" si="240"/>
        <v/>
      </c>
    </row>
    <row r="15423" spans="12:12" ht="15.75" customHeight="1" x14ac:dyDescent="0.35">
      <c r="L15423" s="27" t="str">
        <f t="shared" si="240"/>
        <v/>
      </c>
    </row>
    <row r="15424" spans="12:12" ht="15.75" customHeight="1" x14ac:dyDescent="0.35">
      <c r="L15424" s="27" t="str">
        <f t="shared" si="240"/>
        <v/>
      </c>
    </row>
    <row r="15425" spans="12:12" ht="15.75" customHeight="1" x14ac:dyDescent="0.35">
      <c r="L15425" s="27" t="str">
        <f t="shared" si="240"/>
        <v/>
      </c>
    </row>
    <row r="15426" spans="12:12" ht="15.75" customHeight="1" x14ac:dyDescent="0.35">
      <c r="L15426" s="27" t="str">
        <f t="shared" si="240"/>
        <v/>
      </c>
    </row>
    <row r="15427" spans="12:12" ht="15.75" customHeight="1" x14ac:dyDescent="0.35">
      <c r="L15427" s="27" t="str">
        <f t="shared" si="240"/>
        <v/>
      </c>
    </row>
    <row r="15428" spans="12:12" ht="15.75" customHeight="1" x14ac:dyDescent="0.35">
      <c r="L15428" s="27" t="str">
        <f t="shared" si="240"/>
        <v/>
      </c>
    </row>
    <row r="15429" spans="12:12" ht="15.75" customHeight="1" x14ac:dyDescent="0.35">
      <c r="L15429" s="27" t="str">
        <f t="shared" ref="L15429:L15492" si="241">IF((T15429="N/A")+(ISBLANK(T15429)), IF(S15429="Critical", K15429+30, IF(S15429="High", K15429+30,IF(COUNTIF(S15429,"M*"), K15429+90, IF(S15429="Low", K15429+180,"")))),
IF(((U15429="Yes")*(T15429="Critical")), K15429+30, IF(((U15429="Yes")*(T15429="High")), K15429+30,  IF(((U15429="Yes")*(COUNTIF(S15429,"M*"))), K15429+90,  IF(((U15429="Yes")*(T15429="Low")), K15429+180, IF(S15429="Critical", K15429+30, IF(S15429="High", K15429+30,IF(COUNTIF(S15429,"M*"), K15429+90, IF(S15429="Low", K15429+180,"")))))))))</f>
        <v/>
      </c>
    </row>
    <row r="15430" spans="12:12" ht="15.75" customHeight="1" x14ac:dyDescent="0.35">
      <c r="L15430" s="27" t="str">
        <f t="shared" si="241"/>
        <v/>
      </c>
    </row>
    <row r="15431" spans="12:12" ht="15.75" customHeight="1" x14ac:dyDescent="0.35">
      <c r="L15431" s="27" t="str">
        <f t="shared" si="241"/>
        <v/>
      </c>
    </row>
    <row r="15432" spans="12:12" ht="15.75" customHeight="1" x14ac:dyDescent="0.35">
      <c r="L15432" s="27" t="str">
        <f t="shared" si="241"/>
        <v/>
      </c>
    </row>
    <row r="15433" spans="12:12" ht="15.75" customHeight="1" x14ac:dyDescent="0.35">
      <c r="L15433" s="27" t="str">
        <f t="shared" si="241"/>
        <v/>
      </c>
    </row>
    <row r="15434" spans="12:12" ht="15.75" customHeight="1" x14ac:dyDescent="0.35">
      <c r="L15434" s="27" t="str">
        <f t="shared" si="241"/>
        <v/>
      </c>
    </row>
    <row r="15435" spans="12:12" ht="15.75" customHeight="1" x14ac:dyDescent="0.35">
      <c r="L15435" s="27" t="str">
        <f t="shared" si="241"/>
        <v/>
      </c>
    </row>
    <row r="15436" spans="12:12" ht="15.75" customHeight="1" x14ac:dyDescent="0.35">
      <c r="L15436" s="27" t="str">
        <f t="shared" si="241"/>
        <v/>
      </c>
    </row>
    <row r="15437" spans="12:12" ht="15.75" customHeight="1" x14ac:dyDescent="0.35">
      <c r="L15437" s="27" t="str">
        <f t="shared" si="241"/>
        <v/>
      </c>
    </row>
    <row r="15438" spans="12:12" ht="15.75" customHeight="1" x14ac:dyDescent="0.35">
      <c r="L15438" s="27" t="str">
        <f t="shared" si="241"/>
        <v/>
      </c>
    </row>
    <row r="15439" spans="12:12" ht="15.75" customHeight="1" x14ac:dyDescent="0.35">
      <c r="L15439" s="27" t="str">
        <f t="shared" si="241"/>
        <v/>
      </c>
    </row>
    <row r="15440" spans="12:12" ht="15.75" customHeight="1" x14ac:dyDescent="0.35">
      <c r="L15440" s="27" t="str">
        <f t="shared" si="241"/>
        <v/>
      </c>
    </row>
    <row r="15441" spans="12:12" ht="15.75" customHeight="1" x14ac:dyDescent="0.35">
      <c r="L15441" s="27" t="str">
        <f t="shared" si="241"/>
        <v/>
      </c>
    </row>
    <row r="15442" spans="12:12" ht="15.75" customHeight="1" x14ac:dyDescent="0.35">
      <c r="L15442" s="27" t="str">
        <f t="shared" si="241"/>
        <v/>
      </c>
    </row>
    <row r="15443" spans="12:12" ht="15.75" customHeight="1" x14ac:dyDescent="0.35">
      <c r="L15443" s="27" t="str">
        <f t="shared" si="241"/>
        <v/>
      </c>
    </row>
    <row r="15444" spans="12:12" ht="15.75" customHeight="1" x14ac:dyDescent="0.35">
      <c r="L15444" s="27" t="str">
        <f t="shared" si="241"/>
        <v/>
      </c>
    </row>
    <row r="15445" spans="12:12" ht="15.75" customHeight="1" x14ac:dyDescent="0.35">
      <c r="L15445" s="27" t="str">
        <f t="shared" si="241"/>
        <v/>
      </c>
    </row>
    <row r="15446" spans="12:12" ht="15.75" customHeight="1" x14ac:dyDescent="0.35">
      <c r="L15446" s="27" t="str">
        <f t="shared" si="241"/>
        <v/>
      </c>
    </row>
    <row r="15447" spans="12:12" ht="15.75" customHeight="1" x14ac:dyDescent="0.35">
      <c r="L15447" s="27" t="str">
        <f t="shared" si="241"/>
        <v/>
      </c>
    </row>
    <row r="15448" spans="12:12" ht="15.75" customHeight="1" x14ac:dyDescent="0.35">
      <c r="L15448" s="27" t="str">
        <f t="shared" si="241"/>
        <v/>
      </c>
    </row>
    <row r="15449" spans="12:12" ht="15.75" customHeight="1" x14ac:dyDescent="0.35">
      <c r="L15449" s="27" t="str">
        <f t="shared" si="241"/>
        <v/>
      </c>
    </row>
    <row r="15450" spans="12:12" ht="15.75" customHeight="1" x14ac:dyDescent="0.35">
      <c r="L15450" s="27" t="str">
        <f t="shared" si="241"/>
        <v/>
      </c>
    </row>
    <row r="15451" spans="12:12" ht="15.75" customHeight="1" x14ac:dyDescent="0.35">
      <c r="L15451" s="27" t="str">
        <f t="shared" si="241"/>
        <v/>
      </c>
    </row>
    <row r="15452" spans="12:12" ht="15.75" customHeight="1" x14ac:dyDescent="0.35">
      <c r="L15452" s="27" t="str">
        <f t="shared" si="241"/>
        <v/>
      </c>
    </row>
    <row r="15453" spans="12:12" ht="15.75" customHeight="1" x14ac:dyDescent="0.35">
      <c r="L15453" s="27" t="str">
        <f t="shared" si="241"/>
        <v/>
      </c>
    </row>
    <row r="15454" spans="12:12" ht="15.75" customHeight="1" x14ac:dyDescent="0.35">
      <c r="L15454" s="27" t="str">
        <f t="shared" si="241"/>
        <v/>
      </c>
    </row>
    <row r="15455" spans="12:12" ht="15.75" customHeight="1" x14ac:dyDescent="0.35">
      <c r="L15455" s="27" t="str">
        <f t="shared" si="241"/>
        <v/>
      </c>
    </row>
    <row r="15456" spans="12:12" ht="15.75" customHeight="1" x14ac:dyDescent="0.35">
      <c r="L15456" s="27" t="str">
        <f t="shared" si="241"/>
        <v/>
      </c>
    </row>
    <row r="15457" spans="12:12" ht="15.75" customHeight="1" x14ac:dyDescent="0.35">
      <c r="L15457" s="27" t="str">
        <f t="shared" si="241"/>
        <v/>
      </c>
    </row>
    <row r="15458" spans="12:12" ht="15.75" customHeight="1" x14ac:dyDescent="0.35">
      <c r="L15458" s="27" t="str">
        <f t="shared" si="241"/>
        <v/>
      </c>
    </row>
    <row r="15459" spans="12:12" ht="15.75" customHeight="1" x14ac:dyDescent="0.35">
      <c r="L15459" s="27" t="str">
        <f t="shared" si="241"/>
        <v/>
      </c>
    </row>
    <row r="15460" spans="12:12" ht="15.75" customHeight="1" x14ac:dyDescent="0.35">
      <c r="L15460" s="27" t="str">
        <f t="shared" si="241"/>
        <v/>
      </c>
    </row>
    <row r="15461" spans="12:12" ht="15.75" customHeight="1" x14ac:dyDescent="0.35">
      <c r="L15461" s="27" t="str">
        <f t="shared" si="241"/>
        <v/>
      </c>
    </row>
    <row r="15462" spans="12:12" ht="15.75" customHeight="1" x14ac:dyDescent="0.35">
      <c r="L15462" s="27" t="str">
        <f t="shared" si="241"/>
        <v/>
      </c>
    </row>
    <row r="15463" spans="12:12" ht="15.75" customHeight="1" x14ac:dyDescent="0.35">
      <c r="L15463" s="27" t="str">
        <f t="shared" si="241"/>
        <v/>
      </c>
    </row>
    <row r="15464" spans="12:12" ht="15.75" customHeight="1" x14ac:dyDescent="0.35">
      <c r="L15464" s="27" t="str">
        <f t="shared" si="241"/>
        <v/>
      </c>
    </row>
    <row r="15465" spans="12:12" ht="15.75" customHeight="1" x14ac:dyDescent="0.35">
      <c r="L15465" s="27" t="str">
        <f t="shared" si="241"/>
        <v/>
      </c>
    </row>
    <row r="15466" spans="12:12" ht="15.75" customHeight="1" x14ac:dyDescent="0.35">
      <c r="L15466" s="27" t="str">
        <f t="shared" si="241"/>
        <v/>
      </c>
    </row>
    <row r="15467" spans="12:12" ht="15.75" customHeight="1" x14ac:dyDescent="0.35">
      <c r="L15467" s="27" t="str">
        <f t="shared" si="241"/>
        <v/>
      </c>
    </row>
    <row r="15468" spans="12:12" ht="15.75" customHeight="1" x14ac:dyDescent="0.35">
      <c r="L15468" s="27" t="str">
        <f t="shared" si="241"/>
        <v/>
      </c>
    </row>
    <row r="15469" spans="12:12" ht="15.75" customHeight="1" x14ac:dyDescent="0.35">
      <c r="L15469" s="27" t="str">
        <f t="shared" si="241"/>
        <v/>
      </c>
    </row>
    <row r="15470" spans="12:12" ht="15.75" customHeight="1" x14ac:dyDescent="0.35">
      <c r="L15470" s="27" t="str">
        <f t="shared" si="241"/>
        <v/>
      </c>
    </row>
    <row r="15471" spans="12:12" ht="15.75" customHeight="1" x14ac:dyDescent="0.35">
      <c r="L15471" s="27" t="str">
        <f t="shared" si="241"/>
        <v/>
      </c>
    </row>
    <row r="15472" spans="12:12" ht="15.75" customHeight="1" x14ac:dyDescent="0.35">
      <c r="L15472" s="27" t="str">
        <f t="shared" si="241"/>
        <v/>
      </c>
    </row>
    <row r="15473" spans="12:12" ht="15.75" customHeight="1" x14ac:dyDescent="0.35">
      <c r="L15473" s="27" t="str">
        <f t="shared" si="241"/>
        <v/>
      </c>
    </row>
    <row r="15474" spans="12:12" ht="15.75" customHeight="1" x14ac:dyDescent="0.35">
      <c r="L15474" s="27" t="str">
        <f t="shared" si="241"/>
        <v/>
      </c>
    </row>
    <row r="15475" spans="12:12" ht="15.75" customHeight="1" x14ac:dyDescent="0.35">
      <c r="L15475" s="27" t="str">
        <f t="shared" si="241"/>
        <v/>
      </c>
    </row>
    <row r="15476" spans="12:12" ht="15.75" customHeight="1" x14ac:dyDescent="0.35">
      <c r="L15476" s="27" t="str">
        <f t="shared" si="241"/>
        <v/>
      </c>
    </row>
    <row r="15477" spans="12:12" ht="15.75" customHeight="1" x14ac:dyDescent="0.35">
      <c r="L15477" s="27" t="str">
        <f t="shared" si="241"/>
        <v/>
      </c>
    </row>
    <row r="15478" spans="12:12" ht="15.75" customHeight="1" x14ac:dyDescent="0.35">
      <c r="L15478" s="27" t="str">
        <f t="shared" si="241"/>
        <v/>
      </c>
    </row>
    <row r="15479" spans="12:12" ht="15.75" customHeight="1" x14ac:dyDescent="0.35">
      <c r="L15479" s="27" t="str">
        <f t="shared" si="241"/>
        <v/>
      </c>
    </row>
    <row r="15480" spans="12:12" ht="15.75" customHeight="1" x14ac:dyDescent="0.35">
      <c r="L15480" s="27" t="str">
        <f t="shared" si="241"/>
        <v/>
      </c>
    </row>
    <row r="15481" spans="12:12" ht="15.75" customHeight="1" x14ac:dyDescent="0.35">
      <c r="L15481" s="27" t="str">
        <f t="shared" si="241"/>
        <v/>
      </c>
    </row>
    <row r="15482" spans="12:12" ht="15.75" customHeight="1" x14ac:dyDescent="0.35">
      <c r="L15482" s="27" t="str">
        <f t="shared" si="241"/>
        <v/>
      </c>
    </row>
    <row r="15483" spans="12:12" ht="15.75" customHeight="1" x14ac:dyDescent="0.35">
      <c r="L15483" s="27" t="str">
        <f t="shared" si="241"/>
        <v/>
      </c>
    </row>
    <row r="15484" spans="12:12" ht="15.75" customHeight="1" x14ac:dyDescent="0.35">
      <c r="L15484" s="27" t="str">
        <f t="shared" si="241"/>
        <v/>
      </c>
    </row>
    <row r="15485" spans="12:12" ht="15.75" customHeight="1" x14ac:dyDescent="0.35">
      <c r="L15485" s="27" t="str">
        <f t="shared" si="241"/>
        <v/>
      </c>
    </row>
    <row r="15486" spans="12:12" ht="15.75" customHeight="1" x14ac:dyDescent="0.35">
      <c r="L15486" s="27" t="str">
        <f t="shared" si="241"/>
        <v/>
      </c>
    </row>
    <row r="15487" spans="12:12" ht="15.75" customHeight="1" x14ac:dyDescent="0.35">
      <c r="L15487" s="27" t="str">
        <f t="shared" si="241"/>
        <v/>
      </c>
    </row>
    <row r="15488" spans="12:12" ht="15.75" customHeight="1" x14ac:dyDescent="0.35">
      <c r="L15488" s="27" t="str">
        <f t="shared" si="241"/>
        <v/>
      </c>
    </row>
    <row r="15489" spans="12:12" ht="15.75" customHeight="1" x14ac:dyDescent="0.35">
      <c r="L15489" s="27" t="str">
        <f t="shared" si="241"/>
        <v/>
      </c>
    </row>
    <row r="15490" spans="12:12" ht="15.75" customHeight="1" x14ac:dyDescent="0.35">
      <c r="L15490" s="27" t="str">
        <f t="shared" si="241"/>
        <v/>
      </c>
    </row>
    <row r="15491" spans="12:12" ht="15.75" customHeight="1" x14ac:dyDescent="0.35">
      <c r="L15491" s="27" t="str">
        <f t="shared" si="241"/>
        <v/>
      </c>
    </row>
    <row r="15492" spans="12:12" ht="15.75" customHeight="1" x14ac:dyDescent="0.35">
      <c r="L15492" s="27" t="str">
        <f t="shared" si="241"/>
        <v/>
      </c>
    </row>
    <row r="15493" spans="12:12" ht="15.75" customHeight="1" x14ac:dyDescent="0.35">
      <c r="L15493" s="27" t="str">
        <f t="shared" ref="L15493:L15556" si="242">IF((T15493="N/A")+(ISBLANK(T15493)), IF(S15493="Critical", K15493+30, IF(S15493="High", K15493+30,IF(COUNTIF(S15493,"M*"), K15493+90, IF(S15493="Low", K15493+180,"")))),
IF(((U15493="Yes")*(T15493="Critical")), K15493+30, IF(((U15493="Yes")*(T15493="High")), K15493+30,  IF(((U15493="Yes")*(COUNTIF(S15493,"M*"))), K15493+90,  IF(((U15493="Yes")*(T15493="Low")), K15493+180, IF(S15493="Critical", K15493+30, IF(S15493="High", K15493+30,IF(COUNTIF(S15493,"M*"), K15493+90, IF(S15493="Low", K15493+180,"")))))))))</f>
        <v/>
      </c>
    </row>
    <row r="15494" spans="12:12" ht="15.75" customHeight="1" x14ac:dyDescent="0.35">
      <c r="L15494" s="27" t="str">
        <f t="shared" si="242"/>
        <v/>
      </c>
    </row>
    <row r="15495" spans="12:12" ht="15.75" customHeight="1" x14ac:dyDescent="0.35">
      <c r="L15495" s="27" t="str">
        <f t="shared" si="242"/>
        <v/>
      </c>
    </row>
    <row r="15496" spans="12:12" ht="15.75" customHeight="1" x14ac:dyDescent="0.35">
      <c r="L15496" s="27" t="str">
        <f t="shared" si="242"/>
        <v/>
      </c>
    </row>
    <row r="15497" spans="12:12" ht="15.75" customHeight="1" x14ac:dyDescent="0.35">
      <c r="L15497" s="27" t="str">
        <f t="shared" si="242"/>
        <v/>
      </c>
    </row>
    <row r="15498" spans="12:12" ht="15.75" customHeight="1" x14ac:dyDescent="0.35">
      <c r="L15498" s="27" t="str">
        <f t="shared" si="242"/>
        <v/>
      </c>
    </row>
    <row r="15499" spans="12:12" ht="15.75" customHeight="1" x14ac:dyDescent="0.35">
      <c r="L15499" s="27" t="str">
        <f t="shared" si="242"/>
        <v/>
      </c>
    </row>
    <row r="15500" spans="12:12" ht="15.75" customHeight="1" x14ac:dyDescent="0.35">
      <c r="L15500" s="27" t="str">
        <f t="shared" si="242"/>
        <v/>
      </c>
    </row>
    <row r="15501" spans="12:12" ht="15.75" customHeight="1" x14ac:dyDescent="0.35">
      <c r="L15501" s="27" t="str">
        <f t="shared" si="242"/>
        <v/>
      </c>
    </row>
    <row r="15502" spans="12:12" ht="15.75" customHeight="1" x14ac:dyDescent="0.35">
      <c r="L15502" s="27" t="str">
        <f t="shared" si="242"/>
        <v/>
      </c>
    </row>
    <row r="15503" spans="12:12" ht="15.75" customHeight="1" x14ac:dyDescent="0.35">
      <c r="L15503" s="27" t="str">
        <f t="shared" si="242"/>
        <v/>
      </c>
    </row>
    <row r="15504" spans="12:12" ht="15.75" customHeight="1" x14ac:dyDescent="0.35">
      <c r="L15504" s="27" t="str">
        <f t="shared" si="242"/>
        <v/>
      </c>
    </row>
    <row r="15505" spans="12:12" ht="15.75" customHeight="1" x14ac:dyDescent="0.35">
      <c r="L15505" s="27" t="str">
        <f t="shared" si="242"/>
        <v/>
      </c>
    </row>
    <row r="15506" spans="12:12" ht="15.75" customHeight="1" x14ac:dyDescent="0.35">
      <c r="L15506" s="27" t="str">
        <f t="shared" si="242"/>
        <v/>
      </c>
    </row>
    <row r="15507" spans="12:12" ht="15.75" customHeight="1" x14ac:dyDescent="0.35">
      <c r="L15507" s="27" t="str">
        <f t="shared" si="242"/>
        <v/>
      </c>
    </row>
    <row r="15508" spans="12:12" ht="15.75" customHeight="1" x14ac:dyDescent="0.35">
      <c r="L15508" s="27" t="str">
        <f t="shared" si="242"/>
        <v/>
      </c>
    </row>
    <row r="15509" spans="12:12" ht="15.75" customHeight="1" x14ac:dyDescent="0.35">
      <c r="L15509" s="27" t="str">
        <f t="shared" si="242"/>
        <v/>
      </c>
    </row>
    <row r="15510" spans="12:12" ht="15.75" customHeight="1" x14ac:dyDescent="0.35">
      <c r="L15510" s="27" t="str">
        <f t="shared" si="242"/>
        <v/>
      </c>
    </row>
    <row r="15511" spans="12:12" ht="15.75" customHeight="1" x14ac:dyDescent="0.35">
      <c r="L15511" s="27" t="str">
        <f t="shared" si="242"/>
        <v/>
      </c>
    </row>
    <row r="15512" spans="12:12" ht="15.75" customHeight="1" x14ac:dyDescent="0.35">
      <c r="L15512" s="27" t="str">
        <f t="shared" si="242"/>
        <v/>
      </c>
    </row>
    <row r="15513" spans="12:12" ht="15.75" customHeight="1" x14ac:dyDescent="0.35">
      <c r="L15513" s="27" t="str">
        <f t="shared" si="242"/>
        <v/>
      </c>
    </row>
    <row r="15514" spans="12:12" ht="15.75" customHeight="1" x14ac:dyDescent="0.35">
      <c r="L15514" s="27" t="str">
        <f t="shared" si="242"/>
        <v/>
      </c>
    </row>
    <row r="15515" spans="12:12" ht="15.75" customHeight="1" x14ac:dyDescent="0.35">
      <c r="L15515" s="27" t="str">
        <f t="shared" si="242"/>
        <v/>
      </c>
    </row>
    <row r="15516" spans="12:12" ht="15.75" customHeight="1" x14ac:dyDescent="0.35">
      <c r="L15516" s="27" t="str">
        <f t="shared" si="242"/>
        <v/>
      </c>
    </row>
    <row r="15517" spans="12:12" ht="15.75" customHeight="1" x14ac:dyDescent="0.35">
      <c r="L15517" s="27" t="str">
        <f t="shared" si="242"/>
        <v/>
      </c>
    </row>
    <row r="15518" spans="12:12" ht="15.75" customHeight="1" x14ac:dyDescent="0.35">
      <c r="L15518" s="27" t="str">
        <f t="shared" si="242"/>
        <v/>
      </c>
    </row>
    <row r="15519" spans="12:12" ht="15.75" customHeight="1" x14ac:dyDescent="0.35">
      <c r="L15519" s="27" t="str">
        <f t="shared" si="242"/>
        <v/>
      </c>
    </row>
    <row r="15520" spans="12:12" ht="15.75" customHeight="1" x14ac:dyDescent="0.35">
      <c r="L15520" s="27" t="str">
        <f t="shared" si="242"/>
        <v/>
      </c>
    </row>
    <row r="15521" spans="12:12" ht="15.75" customHeight="1" x14ac:dyDescent="0.35">
      <c r="L15521" s="27" t="str">
        <f t="shared" si="242"/>
        <v/>
      </c>
    </row>
    <row r="15522" spans="12:12" ht="15.75" customHeight="1" x14ac:dyDescent="0.35">
      <c r="L15522" s="27" t="str">
        <f t="shared" si="242"/>
        <v/>
      </c>
    </row>
    <row r="15523" spans="12:12" ht="15.75" customHeight="1" x14ac:dyDescent="0.35">
      <c r="L15523" s="27" t="str">
        <f t="shared" si="242"/>
        <v/>
      </c>
    </row>
    <row r="15524" spans="12:12" ht="15.75" customHeight="1" x14ac:dyDescent="0.35">
      <c r="L15524" s="27" t="str">
        <f t="shared" si="242"/>
        <v/>
      </c>
    </row>
    <row r="15525" spans="12:12" ht="15.75" customHeight="1" x14ac:dyDescent="0.35">
      <c r="L15525" s="27" t="str">
        <f t="shared" si="242"/>
        <v/>
      </c>
    </row>
    <row r="15526" spans="12:12" ht="15.75" customHeight="1" x14ac:dyDescent="0.35">
      <c r="L15526" s="27" t="str">
        <f t="shared" si="242"/>
        <v/>
      </c>
    </row>
    <row r="15527" spans="12:12" ht="15.75" customHeight="1" x14ac:dyDescent="0.35">
      <c r="L15527" s="27" t="str">
        <f t="shared" si="242"/>
        <v/>
      </c>
    </row>
    <row r="15528" spans="12:12" ht="15.75" customHeight="1" x14ac:dyDescent="0.35">
      <c r="L15528" s="27" t="str">
        <f t="shared" si="242"/>
        <v/>
      </c>
    </row>
    <row r="15529" spans="12:12" ht="15.75" customHeight="1" x14ac:dyDescent="0.35">
      <c r="L15529" s="27" t="str">
        <f t="shared" si="242"/>
        <v/>
      </c>
    </row>
    <row r="15530" spans="12:12" ht="15.75" customHeight="1" x14ac:dyDescent="0.35">
      <c r="L15530" s="27" t="str">
        <f t="shared" si="242"/>
        <v/>
      </c>
    </row>
    <row r="15531" spans="12:12" ht="15.75" customHeight="1" x14ac:dyDescent="0.35">
      <c r="L15531" s="27" t="str">
        <f t="shared" si="242"/>
        <v/>
      </c>
    </row>
    <row r="15532" spans="12:12" ht="15.75" customHeight="1" x14ac:dyDescent="0.35">
      <c r="L15532" s="27" t="str">
        <f t="shared" si="242"/>
        <v/>
      </c>
    </row>
    <row r="15533" spans="12:12" ht="15.75" customHeight="1" x14ac:dyDescent="0.35">
      <c r="L15533" s="27" t="str">
        <f t="shared" si="242"/>
        <v/>
      </c>
    </row>
    <row r="15534" spans="12:12" ht="15.75" customHeight="1" x14ac:dyDescent="0.35">
      <c r="L15534" s="27" t="str">
        <f t="shared" si="242"/>
        <v/>
      </c>
    </row>
    <row r="15535" spans="12:12" ht="15.75" customHeight="1" x14ac:dyDescent="0.35">
      <c r="L15535" s="27" t="str">
        <f t="shared" si="242"/>
        <v/>
      </c>
    </row>
    <row r="15536" spans="12:12" ht="15.75" customHeight="1" x14ac:dyDescent="0.35">
      <c r="L15536" s="27" t="str">
        <f t="shared" si="242"/>
        <v/>
      </c>
    </row>
    <row r="15537" spans="12:12" ht="15.75" customHeight="1" x14ac:dyDescent="0.35">
      <c r="L15537" s="27" t="str">
        <f t="shared" si="242"/>
        <v/>
      </c>
    </row>
    <row r="15538" spans="12:12" ht="15.75" customHeight="1" x14ac:dyDescent="0.35">
      <c r="L15538" s="27" t="str">
        <f t="shared" si="242"/>
        <v/>
      </c>
    </row>
    <row r="15539" spans="12:12" ht="15.75" customHeight="1" x14ac:dyDescent="0.35">
      <c r="L15539" s="27" t="str">
        <f t="shared" si="242"/>
        <v/>
      </c>
    </row>
    <row r="15540" spans="12:12" ht="15.75" customHeight="1" x14ac:dyDescent="0.35">
      <c r="L15540" s="27" t="str">
        <f t="shared" si="242"/>
        <v/>
      </c>
    </row>
    <row r="15541" spans="12:12" ht="15.75" customHeight="1" x14ac:dyDescent="0.35">
      <c r="L15541" s="27" t="str">
        <f t="shared" si="242"/>
        <v/>
      </c>
    </row>
    <row r="15542" spans="12:12" ht="15.75" customHeight="1" x14ac:dyDescent="0.35">
      <c r="L15542" s="27" t="str">
        <f t="shared" si="242"/>
        <v/>
      </c>
    </row>
    <row r="15543" spans="12:12" ht="15.75" customHeight="1" x14ac:dyDescent="0.35">
      <c r="L15543" s="27" t="str">
        <f t="shared" si="242"/>
        <v/>
      </c>
    </row>
    <row r="15544" spans="12:12" ht="15.75" customHeight="1" x14ac:dyDescent="0.35">
      <c r="L15544" s="27" t="str">
        <f t="shared" si="242"/>
        <v/>
      </c>
    </row>
    <row r="15545" spans="12:12" ht="15.75" customHeight="1" x14ac:dyDescent="0.35">
      <c r="L15545" s="27" t="str">
        <f t="shared" si="242"/>
        <v/>
      </c>
    </row>
    <row r="15546" spans="12:12" ht="15.75" customHeight="1" x14ac:dyDescent="0.35">
      <c r="L15546" s="27" t="str">
        <f t="shared" si="242"/>
        <v/>
      </c>
    </row>
    <row r="15547" spans="12:12" ht="15.75" customHeight="1" x14ac:dyDescent="0.35">
      <c r="L15547" s="27" t="str">
        <f t="shared" si="242"/>
        <v/>
      </c>
    </row>
    <row r="15548" spans="12:12" ht="15.75" customHeight="1" x14ac:dyDescent="0.35">
      <c r="L15548" s="27" t="str">
        <f t="shared" si="242"/>
        <v/>
      </c>
    </row>
    <row r="15549" spans="12:12" ht="15.75" customHeight="1" x14ac:dyDescent="0.35">
      <c r="L15549" s="27" t="str">
        <f t="shared" si="242"/>
        <v/>
      </c>
    </row>
    <row r="15550" spans="12:12" ht="15.75" customHeight="1" x14ac:dyDescent="0.35">
      <c r="L15550" s="27" t="str">
        <f t="shared" si="242"/>
        <v/>
      </c>
    </row>
    <row r="15551" spans="12:12" ht="15.75" customHeight="1" x14ac:dyDescent="0.35">
      <c r="L15551" s="27" t="str">
        <f t="shared" si="242"/>
        <v/>
      </c>
    </row>
    <row r="15552" spans="12:12" ht="15.75" customHeight="1" x14ac:dyDescent="0.35">
      <c r="L15552" s="27" t="str">
        <f t="shared" si="242"/>
        <v/>
      </c>
    </row>
    <row r="15553" spans="12:12" ht="15.75" customHeight="1" x14ac:dyDescent="0.35">
      <c r="L15553" s="27" t="str">
        <f t="shared" si="242"/>
        <v/>
      </c>
    </row>
    <row r="15554" spans="12:12" ht="15.75" customHeight="1" x14ac:dyDescent="0.35">
      <c r="L15554" s="27" t="str">
        <f t="shared" si="242"/>
        <v/>
      </c>
    </row>
    <row r="15555" spans="12:12" ht="15.75" customHeight="1" x14ac:dyDescent="0.35">
      <c r="L15555" s="27" t="str">
        <f t="shared" si="242"/>
        <v/>
      </c>
    </row>
    <row r="15556" spans="12:12" ht="15.75" customHeight="1" x14ac:dyDescent="0.35">
      <c r="L15556" s="27" t="str">
        <f t="shared" si="242"/>
        <v/>
      </c>
    </row>
    <row r="15557" spans="12:12" ht="15.75" customHeight="1" x14ac:dyDescent="0.35">
      <c r="L15557" s="27" t="str">
        <f t="shared" ref="L15557:L15620" si="243">IF((T15557="N/A")+(ISBLANK(T15557)), IF(S15557="Critical", K15557+30, IF(S15557="High", K15557+30,IF(COUNTIF(S15557,"M*"), K15557+90, IF(S15557="Low", K15557+180,"")))),
IF(((U15557="Yes")*(T15557="Critical")), K15557+30, IF(((U15557="Yes")*(T15557="High")), K15557+30,  IF(((U15557="Yes")*(COUNTIF(S15557,"M*"))), K15557+90,  IF(((U15557="Yes")*(T15557="Low")), K15557+180, IF(S15557="Critical", K15557+30, IF(S15557="High", K15557+30,IF(COUNTIF(S15557,"M*"), K15557+90, IF(S15557="Low", K15557+180,"")))))))))</f>
        <v/>
      </c>
    </row>
    <row r="15558" spans="12:12" ht="15.75" customHeight="1" x14ac:dyDescent="0.35">
      <c r="L15558" s="27" t="str">
        <f t="shared" si="243"/>
        <v/>
      </c>
    </row>
    <row r="15559" spans="12:12" ht="15.75" customHeight="1" x14ac:dyDescent="0.35">
      <c r="L15559" s="27" t="str">
        <f t="shared" si="243"/>
        <v/>
      </c>
    </row>
    <row r="15560" spans="12:12" ht="15.75" customHeight="1" x14ac:dyDescent="0.35">
      <c r="L15560" s="27" t="str">
        <f t="shared" si="243"/>
        <v/>
      </c>
    </row>
    <row r="15561" spans="12:12" ht="15.75" customHeight="1" x14ac:dyDescent="0.35">
      <c r="L15561" s="27" t="str">
        <f t="shared" si="243"/>
        <v/>
      </c>
    </row>
    <row r="15562" spans="12:12" ht="15.75" customHeight="1" x14ac:dyDescent="0.35">
      <c r="L15562" s="27" t="str">
        <f t="shared" si="243"/>
        <v/>
      </c>
    </row>
    <row r="15563" spans="12:12" ht="15.75" customHeight="1" x14ac:dyDescent="0.35">
      <c r="L15563" s="27" t="str">
        <f t="shared" si="243"/>
        <v/>
      </c>
    </row>
    <row r="15564" spans="12:12" ht="15.75" customHeight="1" x14ac:dyDescent="0.35">
      <c r="L15564" s="27" t="str">
        <f t="shared" si="243"/>
        <v/>
      </c>
    </row>
    <row r="15565" spans="12:12" ht="15.75" customHeight="1" x14ac:dyDescent="0.35">
      <c r="L15565" s="27" t="str">
        <f t="shared" si="243"/>
        <v/>
      </c>
    </row>
    <row r="15566" spans="12:12" ht="15.75" customHeight="1" x14ac:dyDescent="0.35">
      <c r="L15566" s="27" t="str">
        <f t="shared" si="243"/>
        <v/>
      </c>
    </row>
    <row r="15567" spans="12:12" ht="15.75" customHeight="1" x14ac:dyDescent="0.35">
      <c r="L15567" s="27" t="str">
        <f t="shared" si="243"/>
        <v/>
      </c>
    </row>
    <row r="15568" spans="12:12" ht="15.75" customHeight="1" x14ac:dyDescent="0.35">
      <c r="L15568" s="27" t="str">
        <f t="shared" si="243"/>
        <v/>
      </c>
    </row>
    <row r="15569" spans="12:12" ht="15.75" customHeight="1" x14ac:dyDescent="0.35">
      <c r="L15569" s="27" t="str">
        <f t="shared" si="243"/>
        <v/>
      </c>
    </row>
    <row r="15570" spans="12:12" ht="15.75" customHeight="1" x14ac:dyDescent="0.35">
      <c r="L15570" s="27" t="str">
        <f t="shared" si="243"/>
        <v/>
      </c>
    </row>
    <row r="15571" spans="12:12" ht="15.75" customHeight="1" x14ac:dyDescent="0.35">
      <c r="L15571" s="27" t="str">
        <f t="shared" si="243"/>
        <v/>
      </c>
    </row>
    <row r="15572" spans="12:12" ht="15.75" customHeight="1" x14ac:dyDescent="0.35">
      <c r="L15572" s="27" t="str">
        <f t="shared" si="243"/>
        <v/>
      </c>
    </row>
    <row r="15573" spans="12:12" ht="15.75" customHeight="1" x14ac:dyDescent="0.35">
      <c r="L15573" s="27" t="str">
        <f t="shared" si="243"/>
        <v/>
      </c>
    </row>
    <row r="15574" spans="12:12" ht="15.75" customHeight="1" x14ac:dyDescent="0.35">
      <c r="L15574" s="27" t="str">
        <f t="shared" si="243"/>
        <v/>
      </c>
    </row>
    <row r="15575" spans="12:12" ht="15.75" customHeight="1" x14ac:dyDescent="0.35">
      <c r="L15575" s="27" t="str">
        <f t="shared" si="243"/>
        <v/>
      </c>
    </row>
    <row r="15576" spans="12:12" ht="15.75" customHeight="1" x14ac:dyDescent="0.35">
      <c r="L15576" s="27" t="str">
        <f t="shared" si="243"/>
        <v/>
      </c>
    </row>
    <row r="15577" spans="12:12" ht="15.75" customHeight="1" x14ac:dyDescent="0.35">
      <c r="L15577" s="27" t="str">
        <f t="shared" si="243"/>
        <v/>
      </c>
    </row>
    <row r="15578" spans="12:12" ht="15.75" customHeight="1" x14ac:dyDescent="0.35">
      <c r="L15578" s="27" t="str">
        <f t="shared" si="243"/>
        <v/>
      </c>
    </row>
    <row r="15579" spans="12:12" ht="15.75" customHeight="1" x14ac:dyDescent="0.35">
      <c r="L15579" s="27" t="str">
        <f t="shared" si="243"/>
        <v/>
      </c>
    </row>
    <row r="15580" spans="12:12" ht="15.75" customHeight="1" x14ac:dyDescent="0.35">
      <c r="L15580" s="27" t="str">
        <f t="shared" si="243"/>
        <v/>
      </c>
    </row>
    <row r="15581" spans="12:12" ht="15.75" customHeight="1" x14ac:dyDescent="0.35">
      <c r="L15581" s="27" t="str">
        <f t="shared" si="243"/>
        <v/>
      </c>
    </row>
    <row r="15582" spans="12:12" ht="15.75" customHeight="1" x14ac:dyDescent="0.35">
      <c r="L15582" s="27" t="str">
        <f t="shared" si="243"/>
        <v/>
      </c>
    </row>
    <row r="15583" spans="12:12" ht="15.75" customHeight="1" x14ac:dyDescent="0.35">
      <c r="L15583" s="27" t="str">
        <f t="shared" si="243"/>
        <v/>
      </c>
    </row>
    <row r="15584" spans="12:12" ht="15.75" customHeight="1" x14ac:dyDescent="0.35">
      <c r="L15584" s="27" t="str">
        <f t="shared" si="243"/>
        <v/>
      </c>
    </row>
    <row r="15585" spans="12:12" ht="15.75" customHeight="1" x14ac:dyDescent="0.35">
      <c r="L15585" s="27" t="str">
        <f t="shared" si="243"/>
        <v/>
      </c>
    </row>
    <row r="15586" spans="12:12" ht="15.75" customHeight="1" x14ac:dyDescent="0.35">
      <c r="L15586" s="27" t="str">
        <f t="shared" si="243"/>
        <v/>
      </c>
    </row>
    <row r="15587" spans="12:12" ht="15.75" customHeight="1" x14ac:dyDescent="0.35">
      <c r="L15587" s="27" t="str">
        <f t="shared" si="243"/>
        <v/>
      </c>
    </row>
    <row r="15588" spans="12:12" ht="15.75" customHeight="1" x14ac:dyDescent="0.35">
      <c r="L15588" s="27" t="str">
        <f t="shared" si="243"/>
        <v/>
      </c>
    </row>
    <row r="15589" spans="12:12" ht="15.75" customHeight="1" x14ac:dyDescent="0.35">
      <c r="L15589" s="27" t="str">
        <f t="shared" si="243"/>
        <v/>
      </c>
    </row>
    <row r="15590" spans="12:12" ht="15.75" customHeight="1" x14ac:dyDescent="0.35">
      <c r="L15590" s="27" t="str">
        <f t="shared" si="243"/>
        <v/>
      </c>
    </row>
    <row r="15591" spans="12:12" ht="15.75" customHeight="1" x14ac:dyDescent="0.35">
      <c r="L15591" s="27" t="str">
        <f t="shared" si="243"/>
        <v/>
      </c>
    </row>
    <row r="15592" spans="12:12" ht="15.75" customHeight="1" x14ac:dyDescent="0.35">
      <c r="L15592" s="27" t="str">
        <f t="shared" si="243"/>
        <v/>
      </c>
    </row>
    <row r="15593" spans="12:12" ht="15.75" customHeight="1" x14ac:dyDescent="0.35">
      <c r="L15593" s="27" t="str">
        <f t="shared" si="243"/>
        <v/>
      </c>
    </row>
    <row r="15594" spans="12:12" ht="15.75" customHeight="1" x14ac:dyDescent="0.35">
      <c r="L15594" s="27" t="str">
        <f t="shared" si="243"/>
        <v/>
      </c>
    </row>
    <row r="15595" spans="12:12" ht="15.75" customHeight="1" x14ac:dyDescent="0.35">
      <c r="L15595" s="27" t="str">
        <f t="shared" si="243"/>
        <v/>
      </c>
    </row>
    <row r="15596" spans="12:12" ht="15.75" customHeight="1" x14ac:dyDescent="0.35">
      <c r="L15596" s="27" t="str">
        <f t="shared" si="243"/>
        <v/>
      </c>
    </row>
    <row r="15597" spans="12:12" ht="15.75" customHeight="1" x14ac:dyDescent="0.35">
      <c r="L15597" s="27" t="str">
        <f t="shared" si="243"/>
        <v/>
      </c>
    </row>
    <row r="15598" spans="12:12" ht="15.75" customHeight="1" x14ac:dyDescent="0.35">
      <c r="L15598" s="27" t="str">
        <f t="shared" si="243"/>
        <v/>
      </c>
    </row>
    <row r="15599" spans="12:12" ht="15.75" customHeight="1" x14ac:dyDescent="0.35">
      <c r="L15599" s="27" t="str">
        <f t="shared" si="243"/>
        <v/>
      </c>
    </row>
    <row r="15600" spans="12:12" ht="15.75" customHeight="1" x14ac:dyDescent="0.35">
      <c r="L15600" s="27" t="str">
        <f t="shared" si="243"/>
        <v/>
      </c>
    </row>
    <row r="15601" spans="12:12" ht="15.75" customHeight="1" x14ac:dyDescent="0.35">
      <c r="L15601" s="27" t="str">
        <f t="shared" si="243"/>
        <v/>
      </c>
    </row>
    <row r="15602" spans="12:12" ht="15.75" customHeight="1" x14ac:dyDescent="0.35">
      <c r="L15602" s="27" t="str">
        <f t="shared" si="243"/>
        <v/>
      </c>
    </row>
    <row r="15603" spans="12:12" ht="15.75" customHeight="1" x14ac:dyDescent="0.35">
      <c r="L15603" s="27" t="str">
        <f t="shared" si="243"/>
        <v/>
      </c>
    </row>
    <row r="15604" spans="12:12" ht="15.75" customHeight="1" x14ac:dyDescent="0.35">
      <c r="L15604" s="27" t="str">
        <f t="shared" si="243"/>
        <v/>
      </c>
    </row>
    <row r="15605" spans="12:12" ht="15.75" customHeight="1" x14ac:dyDescent="0.35">
      <c r="L15605" s="27" t="str">
        <f t="shared" si="243"/>
        <v/>
      </c>
    </row>
    <row r="15606" spans="12:12" ht="15.75" customHeight="1" x14ac:dyDescent="0.35">
      <c r="L15606" s="27" t="str">
        <f t="shared" si="243"/>
        <v/>
      </c>
    </row>
    <row r="15607" spans="12:12" ht="15.75" customHeight="1" x14ac:dyDescent="0.35">
      <c r="L15607" s="27" t="str">
        <f t="shared" si="243"/>
        <v/>
      </c>
    </row>
    <row r="15608" spans="12:12" ht="15.75" customHeight="1" x14ac:dyDescent="0.35">
      <c r="L15608" s="27" t="str">
        <f t="shared" si="243"/>
        <v/>
      </c>
    </row>
    <row r="15609" spans="12:12" ht="15.75" customHeight="1" x14ac:dyDescent="0.35">
      <c r="L15609" s="27" t="str">
        <f t="shared" si="243"/>
        <v/>
      </c>
    </row>
    <row r="15610" spans="12:12" ht="15.75" customHeight="1" x14ac:dyDescent="0.35">
      <c r="L15610" s="27" t="str">
        <f t="shared" si="243"/>
        <v/>
      </c>
    </row>
    <row r="15611" spans="12:12" ht="15.75" customHeight="1" x14ac:dyDescent="0.35">
      <c r="L15611" s="27" t="str">
        <f t="shared" si="243"/>
        <v/>
      </c>
    </row>
    <row r="15612" spans="12:12" ht="15.75" customHeight="1" x14ac:dyDescent="0.35">
      <c r="L15612" s="27" t="str">
        <f t="shared" si="243"/>
        <v/>
      </c>
    </row>
    <row r="15613" spans="12:12" ht="15.75" customHeight="1" x14ac:dyDescent="0.35">
      <c r="L15613" s="27" t="str">
        <f t="shared" si="243"/>
        <v/>
      </c>
    </row>
    <row r="15614" spans="12:12" ht="15.75" customHeight="1" x14ac:dyDescent="0.35">
      <c r="L15614" s="27" t="str">
        <f t="shared" si="243"/>
        <v/>
      </c>
    </row>
    <row r="15615" spans="12:12" ht="15.75" customHeight="1" x14ac:dyDescent="0.35">
      <c r="L15615" s="27" t="str">
        <f t="shared" si="243"/>
        <v/>
      </c>
    </row>
    <row r="15616" spans="12:12" ht="15.75" customHeight="1" x14ac:dyDescent="0.35">
      <c r="L15616" s="27" t="str">
        <f t="shared" si="243"/>
        <v/>
      </c>
    </row>
    <row r="15617" spans="12:12" ht="15.75" customHeight="1" x14ac:dyDescent="0.35">
      <c r="L15617" s="27" t="str">
        <f t="shared" si="243"/>
        <v/>
      </c>
    </row>
    <row r="15618" spans="12:12" ht="15.75" customHeight="1" x14ac:dyDescent="0.35">
      <c r="L15618" s="27" t="str">
        <f t="shared" si="243"/>
        <v/>
      </c>
    </row>
    <row r="15619" spans="12:12" ht="15.75" customHeight="1" x14ac:dyDescent="0.35">
      <c r="L15619" s="27" t="str">
        <f t="shared" si="243"/>
        <v/>
      </c>
    </row>
    <row r="15620" spans="12:12" ht="15.75" customHeight="1" x14ac:dyDescent="0.35">
      <c r="L15620" s="27" t="str">
        <f t="shared" si="243"/>
        <v/>
      </c>
    </row>
    <row r="15621" spans="12:12" ht="15.75" customHeight="1" x14ac:dyDescent="0.35">
      <c r="L15621" s="27" t="str">
        <f t="shared" ref="L15621:L15684" si="244">IF((T15621="N/A")+(ISBLANK(T15621)), IF(S15621="Critical", K15621+30, IF(S15621="High", K15621+30,IF(COUNTIF(S15621,"M*"), K15621+90, IF(S15621="Low", K15621+180,"")))),
IF(((U15621="Yes")*(T15621="Critical")), K15621+30, IF(((U15621="Yes")*(T15621="High")), K15621+30,  IF(((U15621="Yes")*(COUNTIF(S15621,"M*"))), K15621+90,  IF(((U15621="Yes")*(T15621="Low")), K15621+180, IF(S15621="Critical", K15621+30, IF(S15621="High", K15621+30,IF(COUNTIF(S15621,"M*"), K15621+90, IF(S15621="Low", K15621+180,"")))))))))</f>
        <v/>
      </c>
    </row>
    <row r="15622" spans="12:12" ht="15.75" customHeight="1" x14ac:dyDescent="0.35">
      <c r="L15622" s="27" t="str">
        <f t="shared" si="244"/>
        <v/>
      </c>
    </row>
    <row r="15623" spans="12:12" ht="15.75" customHeight="1" x14ac:dyDescent="0.35">
      <c r="L15623" s="27" t="str">
        <f t="shared" si="244"/>
        <v/>
      </c>
    </row>
    <row r="15624" spans="12:12" ht="15.75" customHeight="1" x14ac:dyDescent="0.35">
      <c r="L15624" s="27" t="str">
        <f t="shared" si="244"/>
        <v/>
      </c>
    </row>
    <row r="15625" spans="12:12" ht="15.75" customHeight="1" x14ac:dyDescent="0.35">
      <c r="L15625" s="27" t="str">
        <f t="shared" si="244"/>
        <v/>
      </c>
    </row>
    <row r="15626" spans="12:12" ht="15.75" customHeight="1" x14ac:dyDescent="0.35">
      <c r="L15626" s="27" t="str">
        <f t="shared" si="244"/>
        <v/>
      </c>
    </row>
    <row r="15627" spans="12:12" ht="15.75" customHeight="1" x14ac:dyDescent="0.35">
      <c r="L15627" s="27" t="str">
        <f t="shared" si="244"/>
        <v/>
      </c>
    </row>
    <row r="15628" spans="12:12" ht="15.75" customHeight="1" x14ac:dyDescent="0.35">
      <c r="L15628" s="27" t="str">
        <f t="shared" si="244"/>
        <v/>
      </c>
    </row>
    <row r="15629" spans="12:12" ht="15.75" customHeight="1" x14ac:dyDescent="0.35">
      <c r="L15629" s="27" t="str">
        <f t="shared" si="244"/>
        <v/>
      </c>
    </row>
    <row r="15630" spans="12:12" ht="15.75" customHeight="1" x14ac:dyDescent="0.35">
      <c r="L15630" s="27" t="str">
        <f t="shared" si="244"/>
        <v/>
      </c>
    </row>
    <row r="15631" spans="12:12" ht="15.75" customHeight="1" x14ac:dyDescent="0.35">
      <c r="L15631" s="27" t="str">
        <f t="shared" si="244"/>
        <v/>
      </c>
    </row>
    <row r="15632" spans="12:12" ht="15.75" customHeight="1" x14ac:dyDescent="0.35">
      <c r="L15632" s="27" t="str">
        <f t="shared" si="244"/>
        <v/>
      </c>
    </row>
    <row r="15633" spans="12:12" ht="15.75" customHeight="1" x14ac:dyDescent="0.35">
      <c r="L15633" s="27" t="str">
        <f t="shared" si="244"/>
        <v/>
      </c>
    </row>
    <row r="15634" spans="12:12" ht="15.75" customHeight="1" x14ac:dyDescent="0.35">
      <c r="L15634" s="27" t="str">
        <f t="shared" si="244"/>
        <v/>
      </c>
    </row>
    <row r="15635" spans="12:12" ht="15.75" customHeight="1" x14ac:dyDescent="0.35">
      <c r="L15635" s="27" t="str">
        <f t="shared" si="244"/>
        <v/>
      </c>
    </row>
    <row r="15636" spans="12:12" ht="15.75" customHeight="1" x14ac:dyDescent="0.35">
      <c r="L15636" s="27" t="str">
        <f t="shared" si="244"/>
        <v/>
      </c>
    </row>
    <row r="15637" spans="12:12" ht="15.75" customHeight="1" x14ac:dyDescent="0.35">
      <c r="L15637" s="27" t="str">
        <f t="shared" si="244"/>
        <v/>
      </c>
    </row>
    <row r="15638" spans="12:12" ht="15.75" customHeight="1" x14ac:dyDescent="0.35">
      <c r="L15638" s="27" t="str">
        <f t="shared" si="244"/>
        <v/>
      </c>
    </row>
    <row r="15639" spans="12:12" ht="15.75" customHeight="1" x14ac:dyDescent="0.35">
      <c r="L15639" s="27" t="str">
        <f t="shared" si="244"/>
        <v/>
      </c>
    </row>
    <row r="15640" spans="12:12" ht="15.75" customHeight="1" x14ac:dyDescent="0.35">
      <c r="L15640" s="27" t="str">
        <f t="shared" si="244"/>
        <v/>
      </c>
    </row>
    <row r="15641" spans="12:12" ht="15.75" customHeight="1" x14ac:dyDescent="0.35">
      <c r="L15641" s="27" t="str">
        <f t="shared" si="244"/>
        <v/>
      </c>
    </row>
    <row r="15642" spans="12:12" ht="15.75" customHeight="1" x14ac:dyDescent="0.35">
      <c r="L15642" s="27" t="str">
        <f t="shared" si="244"/>
        <v/>
      </c>
    </row>
    <row r="15643" spans="12:12" ht="15.75" customHeight="1" x14ac:dyDescent="0.35">
      <c r="L15643" s="27" t="str">
        <f t="shared" si="244"/>
        <v/>
      </c>
    </row>
    <row r="15644" spans="12:12" ht="15.75" customHeight="1" x14ac:dyDescent="0.35">
      <c r="L15644" s="27" t="str">
        <f t="shared" si="244"/>
        <v/>
      </c>
    </row>
    <row r="15645" spans="12:12" ht="15.75" customHeight="1" x14ac:dyDescent="0.35">
      <c r="L15645" s="27" t="str">
        <f t="shared" si="244"/>
        <v/>
      </c>
    </row>
    <row r="15646" spans="12:12" ht="15.75" customHeight="1" x14ac:dyDescent="0.35">
      <c r="L15646" s="27" t="str">
        <f t="shared" si="244"/>
        <v/>
      </c>
    </row>
    <row r="15647" spans="12:12" ht="15.75" customHeight="1" x14ac:dyDescent="0.35">
      <c r="L15647" s="27" t="str">
        <f t="shared" si="244"/>
        <v/>
      </c>
    </row>
    <row r="15648" spans="12:12" ht="15.75" customHeight="1" x14ac:dyDescent="0.35">
      <c r="L15648" s="27" t="str">
        <f t="shared" si="244"/>
        <v/>
      </c>
    </row>
    <row r="15649" spans="12:12" ht="15.75" customHeight="1" x14ac:dyDescent="0.35">
      <c r="L15649" s="27" t="str">
        <f t="shared" si="244"/>
        <v/>
      </c>
    </row>
    <row r="15650" spans="12:12" ht="15.75" customHeight="1" x14ac:dyDescent="0.35">
      <c r="L15650" s="27" t="str">
        <f t="shared" si="244"/>
        <v/>
      </c>
    </row>
    <row r="15651" spans="12:12" ht="15.75" customHeight="1" x14ac:dyDescent="0.35">
      <c r="L15651" s="27" t="str">
        <f t="shared" si="244"/>
        <v/>
      </c>
    </row>
    <row r="15652" spans="12:12" ht="15.75" customHeight="1" x14ac:dyDescent="0.35">
      <c r="L15652" s="27" t="str">
        <f t="shared" si="244"/>
        <v/>
      </c>
    </row>
    <row r="15653" spans="12:12" ht="15.75" customHeight="1" x14ac:dyDescent="0.35">
      <c r="L15653" s="27" t="str">
        <f t="shared" si="244"/>
        <v/>
      </c>
    </row>
    <row r="15654" spans="12:12" ht="15.75" customHeight="1" x14ac:dyDescent="0.35">
      <c r="L15654" s="27" t="str">
        <f t="shared" si="244"/>
        <v/>
      </c>
    </row>
    <row r="15655" spans="12:12" ht="15.75" customHeight="1" x14ac:dyDescent="0.35">
      <c r="L15655" s="27" t="str">
        <f t="shared" si="244"/>
        <v/>
      </c>
    </row>
    <row r="15656" spans="12:12" ht="15.75" customHeight="1" x14ac:dyDescent="0.35">
      <c r="L15656" s="27" t="str">
        <f t="shared" si="244"/>
        <v/>
      </c>
    </row>
    <row r="15657" spans="12:12" ht="15.75" customHeight="1" x14ac:dyDescent="0.35">
      <c r="L15657" s="27" t="str">
        <f t="shared" si="244"/>
        <v/>
      </c>
    </row>
    <row r="15658" spans="12:12" ht="15.75" customHeight="1" x14ac:dyDescent="0.35">
      <c r="L15658" s="27" t="str">
        <f t="shared" si="244"/>
        <v/>
      </c>
    </row>
    <row r="15659" spans="12:12" ht="15.75" customHeight="1" x14ac:dyDescent="0.35">
      <c r="L15659" s="27" t="str">
        <f t="shared" si="244"/>
        <v/>
      </c>
    </row>
    <row r="15660" spans="12:12" ht="15.75" customHeight="1" x14ac:dyDescent="0.35">
      <c r="L15660" s="27" t="str">
        <f t="shared" si="244"/>
        <v/>
      </c>
    </row>
    <row r="15661" spans="12:12" ht="15.75" customHeight="1" x14ac:dyDescent="0.35">
      <c r="L15661" s="27" t="str">
        <f t="shared" si="244"/>
        <v/>
      </c>
    </row>
    <row r="15662" spans="12:12" ht="15.75" customHeight="1" x14ac:dyDescent="0.35">
      <c r="L15662" s="27" t="str">
        <f t="shared" si="244"/>
        <v/>
      </c>
    </row>
    <row r="15663" spans="12:12" ht="15.75" customHeight="1" x14ac:dyDescent="0.35">
      <c r="L15663" s="27" t="str">
        <f t="shared" si="244"/>
        <v/>
      </c>
    </row>
    <row r="15664" spans="12:12" ht="15.75" customHeight="1" x14ac:dyDescent="0.35">
      <c r="L15664" s="27" t="str">
        <f t="shared" si="244"/>
        <v/>
      </c>
    </row>
    <row r="15665" spans="12:12" ht="15.75" customHeight="1" x14ac:dyDescent="0.35">
      <c r="L15665" s="27" t="str">
        <f t="shared" si="244"/>
        <v/>
      </c>
    </row>
    <row r="15666" spans="12:12" ht="15.75" customHeight="1" x14ac:dyDescent="0.35">
      <c r="L15666" s="27" t="str">
        <f t="shared" si="244"/>
        <v/>
      </c>
    </row>
    <row r="15667" spans="12:12" ht="15.75" customHeight="1" x14ac:dyDescent="0.35">
      <c r="L15667" s="27" t="str">
        <f t="shared" si="244"/>
        <v/>
      </c>
    </row>
    <row r="15668" spans="12:12" ht="15.75" customHeight="1" x14ac:dyDescent="0.35">
      <c r="L15668" s="27" t="str">
        <f t="shared" si="244"/>
        <v/>
      </c>
    </row>
    <row r="15669" spans="12:12" ht="15.75" customHeight="1" x14ac:dyDescent="0.35">
      <c r="L15669" s="27" t="str">
        <f t="shared" si="244"/>
        <v/>
      </c>
    </row>
    <row r="15670" spans="12:12" ht="15.75" customHeight="1" x14ac:dyDescent="0.35">
      <c r="L15670" s="27" t="str">
        <f t="shared" si="244"/>
        <v/>
      </c>
    </row>
    <row r="15671" spans="12:12" ht="15.75" customHeight="1" x14ac:dyDescent="0.35">
      <c r="L15671" s="27" t="str">
        <f t="shared" si="244"/>
        <v/>
      </c>
    </row>
    <row r="15672" spans="12:12" ht="15.75" customHeight="1" x14ac:dyDescent="0.35">
      <c r="L15672" s="27" t="str">
        <f t="shared" si="244"/>
        <v/>
      </c>
    </row>
    <row r="15673" spans="12:12" ht="15.75" customHeight="1" x14ac:dyDescent="0.35">
      <c r="L15673" s="27" t="str">
        <f t="shared" si="244"/>
        <v/>
      </c>
    </row>
    <row r="15674" spans="12:12" ht="15.75" customHeight="1" x14ac:dyDescent="0.35">
      <c r="L15674" s="27" t="str">
        <f t="shared" si="244"/>
        <v/>
      </c>
    </row>
    <row r="15675" spans="12:12" ht="15.75" customHeight="1" x14ac:dyDescent="0.35">
      <c r="L15675" s="27" t="str">
        <f t="shared" si="244"/>
        <v/>
      </c>
    </row>
    <row r="15676" spans="12:12" ht="15.75" customHeight="1" x14ac:dyDescent="0.35">
      <c r="L15676" s="27" t="str">
        <f t="shared" si="244"/>
        <v/>
      </c>
    </row>
    <row r="15677" spans="12:12" ht="15.75" customHeight="1" x14ac:dyDescent="0.35">
      <c r="L15677" s="27" t="str">
        <f t="shared" si="244"/>
        <v/>
      </c>
    </row>
    <row r="15678" spans="12:12" ht="15.75" customHeight="1" x14ac:dyDescent="0.35">
      <c r="L15678" s="27" t="str">
        <f t="shared" si="244"/>
        <v/>
      </c>
    </row>
    <row r="15679" spans="12:12" ht="15.75" customHeight="1" x14ac:dyDescent="0.35">
      <c r="L15679" s="27" t="str">
        <f t="shared" si="244"/>
        <v/>
      </c>
    </row>
    <row r="15680" spans="12:12" ht="15.75" customHeight="1" x14ac:dyDescent="0.35">
      <c r="L15680" s="27" t="str">
        <f t="shared" si="244"/>
        <v/>
      </c>
    </row>
    <row r="15681" spans="12:12" ht="15.75" customHeight="1" x14ac:dyDescent="0.35">
      <c r="L15681" s="27" t="str">
        <f t="shared" si="244"/>
        <v/>
      </c>
    </row>
    <row r="15682" spans="12:12" ht="15.75" customHeight="1" x14ac:dyDescent="0.35">
      <c r="L15682" s="27" t="str">
        <f t="shared" si="244"/>
        <v/>
      </c>
    </row>
    <row r="15683" spans="12:12" ht="15.75" customHeight="1" x14ac:dyDescent="0.35">
      <c r="L15683" s="27" t="str">
        <f t="shared" si="244"/>
        <v/>
      </c>
    </row>
    <row r="15684" spans="12:12" ht="15.75" customHeight="1" x14ac:dyDescent="0.35">
      <c r="L15684" s="27" t="str">
        <f t="shared" si="244"/>
        <v/>
      </c>
    </row>
    <row r="15685" spans="12:12" ht="15.75" customHeight="1" x14ac:dyDescent="0.35">
      <c r="L15685" s="27" t="str">
        <f t="shared" ref="L15685:L15748" si="245">IF((T15685="N/A")+(ISBLANK(T15685)), IF(S15685="Critical", K15685+30, IF(S15685="High", K15685+30,IF(COUNTIF(S15685,"M*"), K15685+90, IF(S15685="Low", K15685+180,"")))),
IF(((U15685="Yes")*(T15685="Critical")), K15685+30, IF(((U15685="Yes")*(T15685="High")), K15685+30,  IF(((U15685="Yes")*(COUNTIF(S15685,"M*"))), K15685+90,  IF(((U15685="Yes")*(T15685="Low")), K15685+180, IF(S15685="Critical", K15685+30, IF(S15685="High", K15685+30,IF(COUNTIF(S15685,"M*"), K15685+90, IF(S15685="Low", K15685+180,"")))))))))</f>
        <v/>
      </c>
    </row>
    <row r="15686" spans="12:12" ht="15.75" customHeight="1" x14ac:dyDescent="0.35">
      <c r="L15686" s="27" t="str">
        <f t="shared" si="245"/>
        <v/>
      </c>
    </row>
    <row r="15687" spans="12:12" ht="15.75" customHeight="1" x14ac:dyDescent="0.35">
      <c r="L15687" s="27" t="str">
        <f t="shared" si="245"/>
        <v/>
      </c>
    </row>
    <row r="15688" spans="12:12" ht="15.75" customHeight="1" x14ac:dyDescent="0.35">
      <c r="L15688" s="27" t="str">
        <f t="shared" si="245"/>
        <v/>
      </c>
    </row>
    <row r="15689" spans="12:12" ht="15.75" customHeight="1" x14ac:dyDescent="0.35">
      <c r="L15689" s="27" t="str">
        <f t="shared" si="245"/>
        <v/>
      </c>
    </row>
    <row r="15690" spans="12:12" ht="15.75" customHeight="1" x14ac:dyDescent="0.35">
      <c r="L15690" s="27" t="str">
        <f t="shared" si="245"/>
        <v/>
      </c>
    </row>
    <row r="15691" spans="12:12" ht="15.75" customHeight="1" x14ac:dyDescent="0.35">
      <c r="L15691" s="27" t="str">
        <f t="shared" si="245"/>
        <v/>
      </c>
    </row>
    <row r="15692" spans="12:12" ht="15.75" customHeight="1" x14ac:dyDescent="0.35">
      <c r="L15692" s="27" t="str">
        <f t="shared" si="245"/>
        <v/>
      </c>
    </row>
    <row r="15693" spans="12:12" ht="15.75" customHeight="1" x14ac:dyDescent="0.35">
      <c r="L15693" s="27" t="str">
        <f t="shared" si="245"/>
        <v/>
      </c>
    </row>
    <row r="15694" spans="12:12" ht="15.75" customHeight="1" x14ac:dyDescent="0.35">
      <c r="L15694" s="27" t="str">
        <f t="shared" si="245"/>
        <v/>
      </c>
    </row>
    <row r="15695" spans="12:12" ht="15.75" customHeight="1" x14ac:dyDescent="0.35">
      <c r="L15695" s="27" t="str">
        <f t="shared" si="245"/>
        <v/>
      </c>
    </row>
    <row r="15696" spans="12:12" ht="15.75" customHeight="1" x14ac:dyDescent="0.35">
      <c r="L15696" s="27" t="str">
        <f t="shared" si="245"/>
        <v/>
      </c>
    </row>
    <row r="15697" spans="12:12" ht="15.75" customHeight="1" x14ac:dyDescent="0.35">
      <c r="L15697" s="27" t="str">
        <f t="shared" si="245"/>
        <v/>
      </c>
    </row>
    <row r="15698" spans="12:12" ht="15.75" customHeight="1" x14ac:dyDescent="0.35">
      <c r="L15698" s="27" t="str">
        <f t="shared" si="245"/>
        <v/>
      </c>
    </row>
    <row r="15699" spans="12:12" ht="15.75" customHeight="1" x14ac:dyDescent="0.35">
      <c r="L15699" s="27" t="str">
        <f t="shared" si="245"/>
        <v/>
      </c>
    </row>
    <row r="15700" spans="12:12" ht="15.75" customHeight="1" x14ac:dyDescent="0.35">
      <c r="L15700" s="27" t="str">
        <f t="shared" si="245"/>
        <v/>
      </c>
    </row>
    <row r="15701" spans="12:12" ht="15.75" customHeight="1" x14ac:dyDescent="0.35">
      <c r="L15701" s="27" t="str">
        <f t="shared" si="245"/>
        <v/>
      </c>
    </row>
    <row r="15702" spans="12:12" ht="15.75" customHeight="1" x14ac:dyDescent="0.35">
      <c r="L15702" s="27" t="str">
        <f t="shared" si="245"/>
        <v/>
      </c>
    </row>
    <row r="15703" spans="12:12" ht="15.75" customHeight="1" x14ac:dyDescent="0.35">
      <c r="L15703" s="27" t="str">
        <f t="shared" si="245"/>
        <v/>
      </c>
    </row>
    <row r="15704" spans="12:12" ht="15.75" customHeight="1" x14ac:dyDescent="0.35">
      <c r="L15704" s="27" t="str">
        <f t="shared" si="245"/>
        <v/>
      </c>
    </row>
    <row r="15705" spans="12:12" ht="15.75" customHeight="1" x14ac:dyDescent="0.35">
      <c r="L15705" s="27" t="str">
        <f t="shared" si="245"/>
        <v/>
      </c>
    </row>
    <row r="15706" spans="12:12" ht="15.75" customHeight="1" x14ac:dyDescent="0.35">
      <c r="L15706" s="27" t="str">
        <f t="shared" si="245"/>
        <v/>
      </c>
    </row>
    <row r="15707" spans="12:12" ht="15.75" customHeight="1" x14ac:dyDescent="0.35">
      <c r="L15707" s="27" t="str">
        <f t="shared" si="245"/>
        <v/>
      </c>
    </row>
    <row r="15708" spans="12:12" ht="15.75" customHeight="1" x14ac:dyDescent="0.35">
      <c r="L15708" s="27" t="str">
        <f t="shared" si="245"/>
        <v/>
      </c>
    </row>
    <row r="15709" spans="12:12" ht="15.75" customHeight="1" x14ac:dyDescent="0.35">
      <c r="L15709" s="27" t="str">
        <f t="shared" si="245"/>
        <v/>
      </c>
    </row>
    <row r="15710" spans="12:12" ht="15.75" customHeight="1" x14ac:dyDescent="0.35">
      <c r="L15710" s="27" t="str">
        <f t="shared" si="245"/>
        <v/>
      </c>
    </row>
    <row r="15711" spans="12:12" ht="15.75" customHeight="1" x14ac:dyDescent="0.35">
      <c r="L15711" s="27" t="str">
        <f t="shared" si="245"/>
        <v/>
      </c>
    </row>
    <row r="15712" spans="12:12" ht="15.75" customHeight="1" x14ac:dyDescent="0.35">
      <c r="L15712" s="27" t="str">
        <f t="shared" si="245"/>
        <v/>
      </c>
    </row>
    <row r="15713" spans="12:12" ht="15.75" customHeight="1" x14ac:dyDescent="0.35">
      <c r="L15713" s="27" t="str">
        <f t="shared" si="245"/>
        <v/>
      </c>
    </row>
    <row r="15714" spans="12:12" ht="15.75" customHeight="1" x14ac:dyDescent="0.35">
      <c r="L15714" s="27" t="str">
        <f t="shared" si="245"/>
        <v/>
      </c>
    </row>
    <row r="15715" spans="12:12" ht="15.75" customHeight="1" x14ac:dyDescent="0.35">
      <c r="L15715" s="27" t="str">
        <f t="shared" si="245"/>
        <v/>
      </c>
    </row>
    <row r="15716" spans="12:12" ht="15.75" customHeight="1" x14ac:dyDescent="0.35">
      <c r="L15716" s="27" t="str">
        <f t="shared" si="245"/>
        <v/>
      </c>
    </row>
    <row r="15717" spans="12:12" ht="15.75" customHeight="1" x14ac:dyDescent="0.35">
      <c r="L15717" s="27" t="str">
        <f t="shared" si="245"/>
        <v/>
      </c>
    </row>
    <row r="15718" spans="12:12" ht="15.75" customHeight="1" x14ac:dyDescent="0.35">
      <c r="L15718" s="27" t="str">
        <f t="shared" si="245"/>
        <v/>
      </c>
    </row>
    <row r="15719" spans="12:12" ht="15.75" customHeight="1" x14ac:dyDescent="0.35">
      <c r="L15719" s="27" t="str">
        <f t="shared" si="245"/>
        <v/>
      </c>
    </row>
    <row r="15720" spans="12:12" ht="15.75" customHeight="1" x14ac:dyDescent="0.35">
      <c r="L15720" s="27" t="str">
        <f t="shared" si="245"/>
        <v/>
      </c>
    </row>
    <row r="15721" spans="12:12" ht="15.75" customHeight="1" x14ac:dyDescent="0.35">
      <c r="L15721" s="27" t="str">
        <f t="shared" si="245"/>
        <v/>
      </c>
    </row>
    <row r="15722" spans="12:12" ht="15.75" customHeight="1" x14ac:dyDescent="0.35">
      <c r="L15722" s="27" t="str">
        <f t="shared" si="245"/>
        <v/>
      </c>
    </row>
    <row r="15723" spans="12:12" ht="15.75" customHeight="1" x14ac:dyDescent="0.35">
      <c r="L15723" s="27" t="str">
        <f t="shared" si="245"/>
        <v/>
      </c>
    </row>
    <row r="15724" spans="12:12" ht="15.75" customHeight="1" x14ac:dyDescent="0.35">
      <c r="L15724" s="27" t="str">
        <f t="shared" si="245"/>
        <v/>
      </c>
    </row>
    <row r="15725" spans="12:12" ht="15.75" customHeight="1" x14ac:dyDescent="0.35">
      <c r="L15725" s="27" t="str">
        <f t="shared" si="245"/>
        <v/>
      </c>
    </row>
    <row r="15726" spans="12:12" ht="15.75" customHeight="1" x14ac:dyDescent="0.35">
      <c r="L15726" s="27" t="str">
        <f t="shared" si="245"/>
        <v/>
      </c>
    </row>
    <row r="15727" spans="12:12" ht="15.75" customHeight="1" x14ac:dyDescent="0.35">
      <c r="L15727" s="27" t="str">
        <f t="shared" si="245"/>
        <v/>
      </c>
    </row>
    <row r="15728" spans="12:12" ht="15.75" customHeight="1" x14ac:dyDescent="0.35">
      <c r="L15728" s="27" t="str">
        <f t="shared" si="245"/>
        <v/>
      </c>
    </row>
    <row r="15729" spans="12:12" ht="15.75" customHeight="1" x14ac:dyDescent="0.35">
      <c r="L15729" s="27" t="str">
        <f t="shared" si="245"/>
        <v/>
      </c>
    </row>
    <row r="15730" spans="12:12" ht="15.75" customHeight="1" x14ac:dyDescent="0.35">
      <c r="L15730" s="27" t="str">
        <f t="shared" si="245"/>
        <v/>
      </c>
    </row>
    <row r="15731" spans="12:12" ht="15.75" customHeight="1" x14ac:dyDescent="0.35">
      <c r="L15731" s="27" t="str">
        <f t="shared" si="245"/>
        <v/>
      </c>
    </row>
    <row r="15732" spans="12:12" ht="15.75" customHeight="1" x14ac:dyDescent="0.35">
      <c r="L15732" s="27" t="str">
        <f t="shared" si="245"/>
        <v/>
      </c>
    </row>
    <row r="15733" spans="12:12" ht="15.75" customHeight="1" x14ac:dyDescent="0.35">
      <c r="L15733" s="27" t="str">
        <f t="shared" si="245"/>
        <v/>
      </c>
    </row>
    <row r="15734" spans="12:12" ht="15.75" customHeight="1" x14ac:dyDescent="0.35">
      <c r="L15734" s="27" t="str">
        <f t="shared" si="245"/>
        <v/>
      </c>
    </row>
    <row r="15735" spans="12:12" ht="15.75" customHeight="1" x14ac:dyDescent="0.35">
      <c r="L15735" s="27" t="str">
        <f t="shared" si="245"/>
        <v/>
      </c>
    </row>
    <row r="15736" spans="12:12" ht="15.75" customHeight="1" x14ac:dyDescent="0.35">
      <c r="L15736" s="27" t="str">
        <f t="shared" si="245"/>
        <v/>
      </c>
    </row>
    <row r="15737" spans="12:12" ht="15.75" customHeight="1" x14ac:dyDescent="0.35">
      <c r="L15737" s="27" t="str">
        <f t="shared" si="245"/>
        <v/>
      </c>
    </row>
    <row r="15738" spans="12:12" ht="15.75" customHeight="1" x14ac:dyDescent="0.35">
      <c r="L15738" s="27" t="str">
        <f t="shared" si="245"/>
        <v/>
      </c>
    </row>
    <row r="15739" spans="12:12" ht="15.75" customHeight="1" x14ac:dyDescent="0.35">
      <c r="L15739" s="27" t="str">
        <f t="shared" si="245"/>
        <v/>
      </c>
    </row>
    <row r="15740" spans="12:12" ht="15.75" customHeight="1" x14ac:dyDescent="0.35">
      <c r="L15740" s="27" t="str">
        <f t="shared" si="245"/>
        <v/>
      </c>
    </row>
    <row r="15741" spans="12:12" ht="15.75" customHeight="1" x14ac:dyDescent="0.35">
      <c r="L15741" s="27" t="str">
        <f t="shared" si="245"/>
        <v/>
      </c>
    </row>
    <row r="15742" spans="12:12" ht="15.75" customHeight="1" x14ac:dyDescent="0.35">
      <c r="L15742" s="27" t="str">
        <f t="shared" si="245"/>
        <v/>
      </c>
    </row>
    <row r="15743" spans="12:12" ht="15.75" customHeight="1" x14ac:dyDescent="0.35">
      <c r="L15743" s="27" t="str">
        <f t="shared" si="245"/>
        <v/>
      </c>
    </row>
    <row r="15744" spans="12:12" ht="15.75" customHeight="1" x14ac:dyDescent="0.35">
      <c r="L15744" s="27" t="str">
        <f t="shared" si="245"/>
        <v/>
      </c>
    </row>
    <row r="15745" spans="12:12" ht="15.75" customHeight="1" x14ac:dyDescent="0.35">
      <c r="L15745" s="27" t="str">
        <f t="shared" si="245"/>
        <v/>
      </c>
    </row>
    <row r="15746" spans="12:12" ht="15.75" customHeight="1" x14ac:dyDescent="0.35">
      <c r="L15746" s="27" t="str">
        <f t="shared" si="245"/>
        <v/>
      </c>
    </row>
    <row r="15747" spans="12:12" ht="15.75" customHeight="1" x14ac:dyDescent="0.35">
      <c r="L15747" s="27" t="str">
        <f t="shared" si="245"/>
        <v/>
      </c>
    </row>
    <row r="15748" spans="12:12" ht="15.75" customHeight="1" x14ac:dyDescent="0.35">
      <c r="L15748" s="27" t="str">
        <f t="shared" si="245"/>
        <v/>
      </c>
    </row>
    <row r="15749" spans="12:12" ht="15.75" customHeight="1" x14ac:dyDescent="0.35">
      <c r="L15749" s="27" t="str">
        <f t="shared" ref="L15749:L15812" si="246">IF((T15749="N/A")+(ISBLANK(T15749)), IF(S15749="Critical", K15749+30, IF(S15749="High", K15749+30,IF(COUNTIF(S15749,"M*"), K15749+90, IF(S15749="Low", K15749+180,"")))),
IF(((U15749="Yes")*(T15749="Critical")), K15749+30, IF(((U15749="Yes")*(T15749="High")), K15749+30,  IF(((U15749="Yes")*(COUNTIF(S15749,"M*"))), K15749+90,  IF(((U15749="Yes")*(T15749="Low")), K15749+180, IF(S15749="Critical", K15749+30, IF(S15749="High", K15749+30,IF(COUNTIF(S15749,"M*"), K15749+90, IF(S15749="Low", K15749+180,"")))))))))</f>
        <v/>
      </c>
    </row>
    <row r="15750" spans="12:12" ht="15.75" customHeight="1" x14ac:dyDescent="0.35">
      <c r="L15750" s="27" t="str">
        <f t="shared" si="246"/>
        <v/>
      </c>
    </row>
    <row r="15751" spans="12:12" ht="15.75" customHeight="1" x14ac:dyDescent="0.35">
      <c r="L15751" s="27" t="str">
        <f t="shared" si="246"/>
        <v/>
      </c>
    </row>
    <row r="15752" spans="12:12" ht="15.75" customHeight="1" x14ac:dyDescent="0.35">
      <c r="L15752" s="27" t="str">
        <f t="shared" si="246"/>
        <v/>
      </c>
    </row>
    <row r="15753" spans="12:12" ht="15.75" customHeight="1" x14ac:dyDescent="0.35">
      <c r="L15753" s="27" t="str">
        <f t="shared" si="246"/>
        <v/>
      </c>
    </row>
    <row r="15754" spans="12:12" ht="15.75" customHeight="1" x14ac:dyDescent="0.35">
      <c r="L15754" s="27" t="str">
        <f t="shared" si="246"/>
        <v/>
      </c>
    </row>
    <row r="15755" spans="12:12" ht="15.75" customHeight="1" x14ac:dyDescent="0.35">
      <c r="L15755" s="27" t="str">
        <f t="shared" si="246"/>
        <v/>
      </c>
    </row>
    <row r="15756" spans="12:12" ht="15.75" customHeight="1" x14ac:dyDescent="0.35">
      <c r="L15756" s="27" t="str">
        <f t="shared" si="246"/>
        <v/>
      </c>
    </row>
    <row r="15757" spans="12:12" ht="15.75" customHeight="1" x14ac:dyDescent="0.35">
      <c r="L15757" s="27" t="str">
        <f t="shared" si="246"/>
        <v/>
      </c>
    </row>
    <row r="15758" spans="12:12" ht="15.75" customHeight="1" x14ac:dyDescent="0.35">
      <c r="L15758" s="27" t="str">
        <f t="shared" si="246"/>
        <v/>
      </c>
    </row>
    <row r="15759" spans="12:12" ht="15.75" customHeight="1" x14ac:dyDescent="0.35">
      <c r="L15759" s="27" t="str">
        <f t="shared" si="246"/>
        <v/>
      </c>
    </row>
    <row r="15760" spans="12:12" ht="15.75" customHeight="1" x14ac:dyDescent="0.35">
      <c r="L15760" s="27" t="str">
        <f t="shared" si="246"/>
        <v/>
      </c>
    </row>
    <row r="15761" spans="12:12" ht="15.75" customHeight="1" x14ac:dyDescent="0.35">
      <c r="L15761" s="27" t="str">
        <f t="shared" si="246"/>
        <v/>
      </c>
    </row>
    <row r="15762" spans="12:12" ht="15.75" customHeight="1" x14ac:dyDescent="0.35">
      <c r="L15762" s="27" t="str">
        <f t="shared" si="246"/>
        <v/>
      </c>
    </row>
    <row r="15763" spans="12:12" ht="15.75" customHeight="1" x14ac:dyDescent="0.35">
      <c r="L15763" s="27" t="str">
        <f t="shared" si="246"/>
        <v/>
      </c>
    </row>
    <row r="15764" spans="12:12" ht="15.75" customHeight="1" x14ac:dyDescent="0.35">
      <c r="L15764" s="27" t="str">
        <f t="shared" si="246"/>
        <v/>
      </c>
    </row>
    <row r="15765" spans="12:12" ht="15.75" customHeight="1" x14ac:dyDescent="0.35">
      <c r="L15765" s="27" t="str">
        <f t="shared" si="246"/>
        <v/>
      </c>
    </row>
    <row r="15766" spans="12:12" ht="15.75" customHeight="1" x14ac:dyDescent="0.35">
      <c r="L15766" s="27" t="str">
        <f t="shared" si="246"/>
        <v/>
      </c>
    </row>
    <row r="15767" spans="12:12" ht="15.75" customHeight="1" x14ac:dyDescent="0.35">
      <c r="L15767" s="27" t="str">
        <f t="shared" si="246"/>
        <v/>
      </c>
    </row>
    <row r="15768" spans="12:12" ht="15.75" customHeight="1" x14ac:dyDescent="0.35">
      <c r="L15768" s="27" t="str">
        <f t="shared" si="246"/>
        <v/>
      </c>
    </row>
    <row r="15769" spans="12:12" ht="15.75" customHeight="1" x14ac:dyDescent="0.35">
      <c r="L15769" s="27" t="str">
        <f t="shared" si="246"/>
        <v/>
      </c>
    </row>
    <row r="15770" spans="12:12" ht="15.75" customHeight="1" x14ac:dyDescent="0.35">
      <c r="L15770" s="27" t="str">
        <f t="shared" si="246"/>
        <v/>
      </c>
    </row>
    <row r="15771" spans="12:12" ht="15.75" customHeight="1" x14ac:dyDescent="0.35">
      <c r="L15771" s="27" t="str">
        <f t="shared" si="246"/>
        <v/>
      </c>
    </row>
    <row r="15772" spans="12:12" ht="15.75" customHeight="1" x14ac:dyDescent="0.35">
      <c r="L15772" s="27" t="str">
        <f t="shared" si="246"/>
        <v/>
      </c>
    </row>
    <row r="15773" spans="12:12" ht="15.75" customHeight="1" x14ac:dyDescent="0.35">
      <c r="L15773" s="27" t="str">
        <f t="shared" si="246"/>
        <v/>
      </c>
    </row>
    <row r="15774" spans="12:12" ht="15.75" customHeight="1" x14ac:dyDescent="0.35">
      <c r="L15774" s="27" t="str">
        <f t="shared" si="246"/>
        <v/>
      </c>
    </row>
    <row r="15775" spans="12:12" ht="15.75" customHeight="1" x14ac:dyDescent="0.35">
      <c r="L15775" s="27" t="str">
        <f t="shared" si="246"/>
        <v/>
      </c>
    </row>
    <row r="15776" spans="12:12" ht="15.75" customHeight="1" x14ac:dyDescent="0.35">
      <c r="L15776" s="27" t="str">
        <f t="shared" si="246"/>
        <v/>
      </c>
    </row>
    <row r="15777" spans="12:12" ht="15.75" customHeight="1" x14ac:dyDescent="0.35">
      <c r="L15777" s="27" t="str">
        <f t="shared" si="246"/>
        <v/>
      </c>
    </row>
    <row r="15778" spans="12:12" ht="15.75" customHeight="1" x14ac:dyDescent="0.35">
      <c r="L15778" s="27" t="str">
        <f t="shared" si="246"/>
        <v/>
      </c>
    </row>
    <row r="15779" spans="12:12" ht="15.75" customHeight="1" x14ac:dyDescent="0.35">
      <c r="L15779" s="27" t="str">
        <f t="shared" si="246"/>
        <v/>
      </c>
    </row>
    <row r="15780" spans="12:12" ht="15.75" customHeight="1" x14ac:dyDescent="0.35">
      <c r="L15780" s="27" t="str">
        <f t="shared" si="246"/>
        <v/>
      </c>
    </row>
    <row r="15781" spans="12:12" ht="15.75" customHeight="1" x14ac:dyDescent="0.35">
      <c r="L15781" s="27" t="str">
        <f t="shared" si="246"/>
        <v/>
      </c>
    </row>
    <row r="15782" spans="12:12" ht="15.75" customHeight="1" x14ac:dyDescent="0.35">
      <c r="L15782" s="27" t="str">
        <f t="shared" si="246"/>
        <v/>
      </c>
    </row>
    <row r="15783" spans="12:12" ht="15.75" customHeight="1" x14ac:dyDescent="0.35">
      <c r="L15783" s="27" t="str">
        <f t="shared" si="246"/>
        <v/>
      </c>
    </row>
    <row r="15784" spans="12:12" ht="15.75" customHeight="1" x14ac:dyDescent="0.35">
      <c r="L15784" s="27" t="str">
        <f t="shared" si="246"/>
        <v/>
      </c>
    </row>
    <row r="15785" spans="12:12" ht="15.75" customHeight="1" x14ac:dyDescent="0.35">
      <c r="L15785" s="27" t="str">
        <f t="shared" si="246"/>
        <v/>
      </c>
    </row>
    <row r="15786" spans="12:12" ht="15.75" customHeight="1" x14ac:dyDescent="0.35">
      <c r="L15786" s="27" t="str">
        <f t="shared" si="246"/>
        <v/>
      </c>
    </row>
    <row r="15787" spans="12:12" ht="15.75" customHeight="1" x14ac:dyDescent="0.35">
      <c r="L15787" s="27" t="str">
        <f t="shared" si="246"/>
        <v/>
      </c>
    </row>
    <row r="15788" spans="12:12" ht="15.75" customHeight="1" x14ac:dyDescent="0.35">
      <c r="L15788" s="27" t="str">
        <f t="shared" si="246"/>
        <v/>
      </c>
    </row>
    <row r="15789" spans="12:12" ht="15.75" customHeight="1" x14ac:dyDescent="0.35">
      <c r="L15789" s="27" t="str">
        <f t="shared" si="246"/>
        <v/>
      </c>
    </row>
    <row r="15790" spans="12:12" ht="15.75" customHeight="1" x14ac:dyDescent="0.35">
      <c r="L15790" s="27" t="str">
        <f t="shared" si="246"/>
        <v/>
      </c>
    </row>
    <row r="15791" spans="12:12" ht="15.75" customHeight="1" x14ac:dyDescent="0.35">
      <c r="L15791" s="27" t="str">
        <f t="shared" si="246"/>
        <v/>
      </c>
    </row>
    <row r="15792" spans="12:12" ht="15.75" customHeight="1" x14ac:dyDescent="0.35">
      <c r="L15792" s="27" t="str">
        <f t="shared" si="246"/>
        <v/>
      </c>
    </row>
    <row r="15793" spans="12:12" ht="15.75" customHeight="1" x14ac:dyDescent="0.35">
      <c r="L15793" s="27" t="str">
        <f t="shared" si="246"/>
        <v/>
      </c>
    </row>
    <row r="15794" spans="12:12" ht="15.75" customHeight="1" x14ac:dyDescent="0.35">
      <c r="L15794" s="27" t="str">
        <f t="shared" si="246"/>
        <v/>
      </c>
    </row>
    <row r="15795" spans="12:12" ht="15.75" customHeight="1" x14ac:dyDescent="0.35">
      <c r="L15795" s="27" t="str">
        <f t="shared" si="246"/>
        <v/>
      </c>
    </row>
    <row r="15796" spans="12:12" ht="15.75" customHeight="1" x14ac:dyDescent="0.35">
      <c r="L15796" s="27" t="str">
        <f t="shared" si="246"/>
        <v/>
      </c>
    </row>
    <row r="15797" spans="12:12" ht="15.75" customHeight="1" x14ac:dyDescent="0.35">
      <c r="L15797" s="27" t="str">
        <f t="shared" si="246"/>
        <v/>
      </c>
    </row>
    <row r="15798" spans="12:12" ht="15.75" customHeight="1" x14ac:dyDescent="0.35">
      <c r="L15798" s="27" t="str">
        <f t="shared" si="246"/>
        <v/>
      </c>
    </row>
    <row r="15799" spans="12:12" ht="15.75" customHeight="1" x14ac:dyDescent="0.35">
      <c r="L15799" s="27" t="str">
        <f t="shared" si="246"/>
        <v/>
      </c>
    </row>
    <row r="15800" spans="12:12" ht="15.75" customHeight="1" x14ac:dyDescent="0.35">
      <c r="L15800" s="27" t="str">
        <f t="shared" si="246"/>
        <v/>
      </c>
    </row>
    <row r="15801" spans="12:12" ht="15.75" customHeight="1" x14ac:dyDescent="0.35">
      <c r="L15801" s="27" t="str">
        <f t="shared" si="246"/>
        <v/>
      </c>
    </row>
    <row r="15802" spans="12:12" ht="15.75" customHeight="1" x14ac:dyDescent="0.35">
      <c r="L15802" s="27" t="str">
        <f t="shared" si="246"/>
        <v/>
      </c>
    </row>
    <row r="15803" spans="12:12" ht="15.75" customHeight="1" x14ac:dyDescent="0.35">
      <c r="L15803" s="27" t="str">
        <f t="shared" si="246"/>
        <v/>
      </c>
    </row>
    <row r="15804" spans="12:12" ht="15.75" customHeight="1" x14ac:dyDescent="0.35">
      <c r="L15804" s="27" t="str">
        <f t="shared" si="246"/>
        <v/>
      </c>
    </row>
    <row r="15805" spans="12:12" ht="15.75" customHeight="1" x14ac:dyDescent="0.35">
      <c r="L15805" s="27" t="str">
        <f t="shared" si="246"/>
        <v/>
      </c>
    </row>
    <row r="15806" spans="12:12" ht="15.75" customHeight="1" x14ac:dyDescent="0.35">
      <c r="L15806" s="27" t="str">
        <f t="shared" si="246"/>
        <v/>
      </c>
    </row>
    <row r="15807" spans="12:12" ht="15.75" customHeight="1" x14ac:dyDescent="0.35">
      <c r="L15807" s="27" t="str">
        <f t="shared" si="246"/>
        <v/>
      </c>
    </row>
    <row r="15808" spans="12:12" ht="15.75" customHeight="1" x14ac:dyDescent="0.35">
      <c r="L15808" s="27" t="str">
        <f t="shared" si="246"/>
        <v/>
      </c>
    </row>
    <row r="15809" spans="12:12" ht="15.75" customHeight="1" x14ac:dyDescent="0.35">
      <c r="L15809" s="27" t="str">
        <f t="shared" si="246"/>
        <v/>
      </c>
    </row>
    <row r="15810" spans="12:12" ht="15.75" customHeight="1" x14ac:dyDescent="0.35">
      <c r="L15810" s="27" t="str">
        <f t="shared" si="246"/>
        <v/>
      </c>
    </row>
    <row r="15811" spans="12:12" ht="15.75" customHeight="1" x14ac:dyDescent="0.35">
      <c r="L15811" s="27" t="str">
        <f t="shared" si="246"/>
        <v/>
      </c>
    </row>
    <row r="15812" spans="12:12" ht="15.75" customHeight="1" x14ac:dyDescent="0.35">
      <c r="L15812" s="27" t="str">
        <f t="shared" si="246"/>
        <v/>
      </c>
    </row>
    <row r="15813" spans="12:12" ht="15.75" customHeight="1" x14ac:dyDescent="0.35">
      <c r="L15813" s="27" t="str">
        <f t="shared" ref="L15813:L15876" si="247">IF((T15813="N/A")+(ISBLANK(T15813)), IF(S15813="Critical", K15813+30, IF(S15813="High", K15813+30,IF(COUNTIF(S15813,"M*"), K15813+90, IF(S15813="Low", K15813+180,"")))),
IF(((U15813="Yes")*(T15813="Critical")), K15813+30, IF(((U15813="Yes")*(T15813="High")), K15813+30,  IF(((U15813="Yes")*(COUNTIF(S15813,"M*"))), K15813+90,  IF(((U15813="Yes")*(T15813="Low")), K15813+180, IF(S15813="Critical", K15813+30, IF(S15813="High", K15813+30,IF(COUNTIF(S15813,"M*"), K15813+90, IF(S15813="Low", K15813+180,"")))))))))</f>
        <v/>
      </c>
    </row>
    <row r="15814" spans="12:12" ht="15.75" customHeight="1" x14ac:dyDescent="0.35">
      <c r="L15814" s="27" t="str">
        <f t="shared" si="247"/>
        <v/>
      </c>
    </row>
    <row r="15815" spans="12:12" ht="15.75" customHeight="1" x14ac:dyDescent="0.35">
      <c r="L15815" s="27" t="str">
        <f t="shared" si="247"/>
        <v/>
      </c>
    </row>
    <row r="15816" spans="12:12" ht="15.75" customHeight="1" x14ac:dyDescent="0.35">
      <c r="L15816" s="27" t="str">
        <f t="shared" si="247"/>
        <v/>
      </c>
    </row>
    <row r="15817" spans="12:12" ht="15.75" customHeight="1" x14ac:dyDescent="0.35">
      <c r="L15817" s="27" t="str">
        <f t="shared" si="247"/>
        <v/>
      </c>
    </row>
    <row r="15818" spans="12:12" ht="15.75" customHeight="1" x14ac:dyDescent="0.35">
      <c r="L15818" s="27" t="str">
        <f t="shared" si="247"/>
        <v/>
      </c>
    </row>
    <row r="15819" spans="12:12" ht="15.75" customHeight="1" x14ac:dyDescent="0.35">
      <c r="L15819" s="27" t="str">
        <f t="shared" si="247"/>
        <v/>
      </c>
    </row>
    <row r="15820" spans="12:12" ht="15.75" customHeight="1" x14ac:dyDescent="0.35">
      <c r="L15820" s="27" t="str">
        <f t="shared" si="247"/>
        <v/>
      </c>
    </row>
    <row r="15821" spans="12:12" ht="15.75" customHeight="1" x14ac:dyDescent="0.35">
      <c r="L15821" s="27" t="str">
        <f t="shared" si="247"/>
        <v/>
      </c>
    </row>
    <row r="15822" spans="12:12" ht="15.75" customHeight="1" x14ac:dyDescent="0.35">
      <c r="L15822" s="27" t="str">
        <f t="shared" si="247"/>
        <v/>
      </c>
    </row>
    <row r="15823" spans="12:12" ht="15.75" customHeight="1" x14ac:dyDescent="0.35">
      <c r="L15823" s="27" t="str">
        <f t="shared" si="247"/>
        <v/>
      </c>
    </row>
    <row r="15824" spans="12:12" ht="15.75" customHeight="1" x14ac:dyDescent="0.35">
      <c r="L15824" s="27" t="str">
        <f t="shared" si="247"/>
        <v/>
      </c>
    </row>
    <row r="15825" spans="12:12" ht="15.75" customHeight="1" x14ac:dyDescent="0.35">
      <c r="L15825" s="27" t="str">
        <f t="shared" si="247"/>
        <v/>
      </c>
    </row>
    <row r="15826" spans="12:12" ht="15.75" customHeight="1" x14ac:dyDescent="0.35">
      <c r="L15826" s="27" t="str">
        <f t="shared" si="247"/>
        <v/>
      </c>
    </row>
    <row r="15827" spans="12:12" ht="15.75" customHeight="1" x14ac:dyDescent="0.35">
      <c r="L15827" s="27" t="str">
        <f t="shared" si="247"/>
        <v/>
      </c>
    </row>
    <row r="15828" spans="12:12" ht="15.75" customHeight="1" x14ac:dyDescent="0.35">
      <c r="L15828" s="27" t="str">
        <f t="shared" si="247"/>
        <v/>
      </c>
    </row>
    <row r="15829" spans="12:12" ht="15.75" customHeight="1" x14ac:dyDescent="0.35">
      <c r="L15829" s="27" t="str">
        <f t="shared" si="247"/>
        <v/>
      </c>
    </row>
    <row r="15830" spans="12:12" ht="15.75" customHeight="1" x14ac:dyDescent="0.35">
      <c r="L15830" s="27" t="str">
        <f t="shared" si="247"/>
        <v/>
      </c>
    </row>
    <row r="15831" spans="12:12" ht="15.75" customHeight="1" x14ac:dyDescent="0.35">
      <c r="L15831" s="27" t="str">
        <f t="shared" si="247"/>
        <v/>
      </c>
    </row>
    <row r="15832" spans="12:12" ht="15.75" customHeight="1" x14ac:dyDescent="0.35">
      <c r="L15832" s="27" t="str">
        <f t="shared" si="247"/>
        <v/>
      </c>
    </row>
    <row r="15833" spans="12:12" ht="15.75" customHeight="1" x14ac:dyDescent="0.35">
      <c r="L15833" s="27" t="str">
        <f t="shared" si="247"/>
        <v/>
      </c>
    </row>
    <row r="15834" spans="12:12" ht="15.75" customHeight="1" x14ac:dyDescent="0.35">
      <c r="L15834" s="27" t="str">
        <f t="shared" si="247"/>
        <v/>
      </c>
    </row>
    <row r="15835" spans="12:12" ht="15.75" customHeight="1" x14ac:dyDescent="0.35">
      <c r="L15835" s="27" t="str">
        <f t="shared" si="247"/>
        <v/>
      </c>
    </row>
    <row r="15836" spans="12:12" ht="15.75" customHeight="1" x14ac:dyDescent="0.35">
      <c r="L15836" s="27" t="str">
        <f t="shared" si="247"/>
        <v/>
      </c>
    </row>
    <row r="15837" spans="12:12" ht="15.75" customHeight="1" x14ac:dyDescent="0.35">
      <c r="L15837" s="27" t="str">
        <f t="shared" si="247"/>
        <v/>
      </c>
    </row>
    <row r="15838" spans="12:12" ht="15.75" customHeight="1" x14ac:dyDescent="0.35">
      <c r="L15838" s="27" t="str">
        <f t="shared" si="247"/>
        <v/>
      </c>
    </row>
    <row r="15839" spans="12:12" ht="15.75" customHeight="1" x14ac:dyDescent="0.35">
      <c r="L15839" s="27" t="str">
        <f t="shared" si="247"/>
        <v/>
      </c>
    </row>
    <row r="15840" spans="12:12" ht="15.75" customHeight="1" x14ac:dyDescent="0.35">
      <c r="L15840" s="27" t="str">
        <f t="shared" si="247"/>
        <v/>
      </c>
    </row>
    <row r="15841" spans="12:12" ht="15.75" customHeight="1" x14ac:dyDescent="0.35">
      <c r="L15841" s="27" t="str">
        <f t="shared" si="247"/>
        <v/>
      </c>
    </row>
    <row r="15842" spans="12:12" ht="15.75" customHeight="1" x14ac:dyDescent="0.35">
      <c r="L15842" s="27" t="str">
        <f t="shared" si="247"/>
        <v/>
      </c>
    </row>
    <row r="15843" spans="12:12" ht="15.75" customHeight="1" x14ac:dyDescent="0.35">
      <c r="L15843" s="27" t="str">
        <f t="shared" si="247"/>
        <v/>
      </c>
    </row>
    <row r="15844" spans="12:12" ht="15.75" customHeight="1" x14ac:dyDescent="0.35">
      <c r="L15844" s="27" t="str">
        <f t="shared" si="247"/>
        <v/>
      </c>
    </row>
    <row r="15845" spans="12:12" ht="15.75" customHeight="1" x14ac:dyDescent="0.35">
      <c r="L15845" s="27" t="str">
        <f t="shared" si="247"/>
        <v/>
      </c>
    </row>
    <row r="15846" spans="12:12" ht="15.75" customHeight="1" x14ac:dyDescent="0.35">
      <c r="L15846" s="27" t="str">
        <f t="shared" si="247"/>
        <v/>
      </c>
    </row>
    <row r="15847" spans="12:12" ht="15.75" customHeight="1" x14ac:dyDescent="0.35">
      <c r="L15847" s="27" t="str">
        <f t="shared" si="247"/>
        <v/>
      </c>
    </row>
    <row r="15848" spans="12:12" ht="15.75" customHeight="1" x14ac:dyDescent="0.35">
      <c r="L15848" s="27" t="str">
        <f t="shared" si="247"/>
        <v/>
      </c>
    </row>
    <row r="15849" spans="12:12" ht="15.75" customHeight="1" x14ac:dyDescent="0.35">
      <c r="L15849" s="27" t="str">
        <f t="shared" si="247"/>
        <v/>
      </c>
    </row>
    <row r="15850" spans="12:12" ht="15.75" customHeight="1" x14ac:dyDescent="0.35">
      <c r="L15850" s="27" t="str">
        <f t="shared" si="247"/>
        <v/>
      </c>
    </row>
    <row r="15851" spans="12:12" ht="15.75" customHeight="1" x14ac:dyDescent="0.35">
      <c r="L15851" s="27" t="str">
        <f t="shared" si="247"/>
        <v/>
      </c>
    </row>
    <row r="15852" spans="12:12" ht="15.75" customHeight="1" x14ac:dyDescent="0.35">
      <c r="L15852" s="27" t="str">
        <f t="shared" si="247"/>
        <v/>
      </c>
    </row>
    <row r="15853" spans="12:12" ht="15.75" customHeight="1" x14ac:dyDescent="0.35">
      <c r="L15853" s="27" t="str">
        <f t="shared" si="247"/>
        <v/>
      </c>
    </row>
    <row r="15854" spans="12:12" ht="15.75" customHeight="1" x14ac:dyDescent="0.35">
      <c r="L15854" s="27" t="str">
        <f t="shared" si="247"/>
        <v/>
      </c>
    </row>
    <row r="15855" spans="12:12" ht="15.75" customHeight="1" x14ac:dyDescent="0.35">
      <c r="L15855" s="27" t="str">
        <f t="shared" si="247"/>
        <v/>
      </c>
    </row>
    <row r="15856" spans="12:12" ht="15.75" customHeight="1" x14ac:dyDescent="0.35">
      <c r="L15856" s="27" t="str">
        <f t="shared" si="247"/>
        <v/>
      </c>
    </row>
    <row r="15857" spans="12:12" ht="15.75" customHeight="1" x14ac:dyDescent="0.35">
      <c r="L15857" s="27" t="str">
        <f t="shared" si="247"/>
        <v/>
      </c>
    </row>
    <row r="15858" spans="12:12" ht="15.75" customHeight="1" x14ac:dyDescent="0.35">
      <c r="L15858" s="27" t="str">
        <f t="shared" si="247"/>
        <v/>
      </c>
    </row>
    <row r="15859" spans="12:12" ht="15.75" customHeight="1" x14ac:dyDescent="0.35">
      <c r="L15859" s="27" t="str">
        <f t="shared" si="247"/>
        <v/>
      </c>
    </row>
    <row r="15860" spans="12:12" ht="15.75" customHeight="1" x14ac:dyDescent="0.35">
      <c r="L15860" s="27" t="str">
        <f t="shared" si="247"/>
        <v/>
      </c>
    </row>
    <row r="15861" spans="12:12" ht="15.75" customHeight="1" x14ac:dyDescent="0.35">
      <c r="L15861" s="27" t="str">
        <f t="shared" si="247"/>
        <v/>
      </c>
    </row>
    <row r="15862" spans="12:12" ht="15.75" customHeight="1" x14ac:dyDescent="0.35">
      <c r="L15862" s="27" t="str">
        <f t="shared" si="247"/>
        <v/>
      </c>
    </row>
    <row r="15863" spans="12:12" ht="15.75" customHeight="1" x14ac:dyDescent="0.35">
      <c r="L15863" s="27" t="str">
        <f t="shared" si="247"/>
        <v/>
      </c>
    </row>
    <row r="15864" spans="12:12" ht="15.75" customHeight="1" x14ac:dyDescent="0.35">
      <c r="L15864" s="27" t="str">
        <f t="shared" si="247"/>
        <v/>
      </c>
    </row>
    <row r="15865" spans="12:12" ht="15.75" customHeight="1" x14ac:dyDescent="0.35">
      <c r="L15865" s="27" t="str">
        <f t="shared" si="247"/>
        <v/>
      </c>
    </row>
    <row r="15866" spans="12:12" ht="15.75" customHeight="1" x14ac:dyDescent="0.35">
      <c r="L15866" s="27" t="str">
        <f t="shared" si="247"/>
        <v/>
      </c>
    </row>
    <row r="15867" spans="12:12" ht="15.75" customHeight="1" x14ac:dyDescent="0.35">
      <c r="L15867" s="27" t="str">
        <f t="shared" si="247"/>
        <v/>
      </c>
    </row>
    <row r="15868" spans="12:12" ht="15.75" customHeight="1" x14ac:dyDescent="0.35">
      <c r="L15868" s="27" t="str">
        <f t="shared" si="247"/>
        <v/>
      </c>
    </row>
    <row r="15869" spans="12:12" ht="15.75" customHeight="1" x14ac:dyDescent="0.35">
      <c r="L15869" s="27" t="str">
        <f t="shared" si="247"/>
        <v/>
      </c>
    </row>
    <row r="15870" spans="12:12" ht="15.75" customHeight="1" x14ac:dyDescent="0.35">
      <c r="L15870" s="27" t="str">
        <f t="shared" si="247"/>
        <v/>
      </c>
    </row>
    <row r="15871" spans="12:12" ht="15.75" customHeight="1" x14ac:dyDescent="0.35">
      <c r="L15871" s="27" t="str">
        <f t="shared" si="247"/>
        <v/>
      </c>
    </row>
    <row r="15872" spans="12:12" ht="15.75" customHeight="1" x14ac:dyDescent="0.35">
      <c r="L15872" s="27" t="str">
        <f t="shared" si="247"/>
        <v/>
      </c>
    </row>
    <row r="15873" spans="12:12" ht="15.75" customHeight="1" x14ac:dyDescent="0.35">
      <c r="L15873" s="27" t="str">
        <f t="shared" si="247"/>
        <v/>
      </c>
    </row>
    <row r="15874" spans="12:12" ht="15.75" customHeight="1" x14ac:dyDescent="0.35">
      <c r="L15874" s="27" t="str">
        <f t="shared" si="247"/>
        <v/>
      </c>
    </row>
    <row r="15875" spans="12:12" ht="15.75" customHeight="1" x14ac:dyDescent="0.35">
      <c r="L15875" s="27" t="str">
        <f t="shared" si="247"/>
        <v/>
      </c>
    </row>
    <row r="15876" spans="12:12" ht="15.75" customHeight="1" x14ac:dyDescent="0.35">
      <c r="L15876" s="27" t="str">
        <f t="shared" si="247"/>
        <v/>
      </c>
    </row>
    <row r="15877" spans="12:12" ht="15.75" customHeight="1" x14ac:dyDescent="0.35">
      <c r="L15877" s="27" t="str">
        <f t="shared" ref="L15877:L15940" si="248">IF((T15877="N/A")+(ISBLANK(T15877)), IF(S15877="Critical", K15877+30, IF(S15877="High", K15877+30,IF(COUNTIF(S15877,"M*"), K15877+90, IF(S15877="Low", K15877+180,"")))),
IF(((U15877="Yes")*(T15877="Critical")), K15877+30, IF(((U15877="Yes")*(T15877="High")), K15877+30,  IF(((U15877="Yes")*(COUNTIF(S15877,"M*"))), K15877+90,  IF(((U15877="Yes")*(T15877="Low")), K15877+180, IF(S15877="Critical", K15877+30, IF(S15877="High", K15877+30,IF(COUNTIF(S15877,"M*"), K15877+90, IF(S15877="Low", K15877+180,"")))))))))</f>
        <v/>
      </c>
    </row>
    <row r="15878" spans="12:12" ht="15.75" customHeight="1" x14ac:dyDescent="0.35">
      <c r="L15878" s="27" t="str">
        <f t="shared" si="248"/>
        <v/>
      </c>
    </row>
    <row r="15879" spans="12:12" ht="15.75" customHeight="1" x14ac:dyDescent="0.35">
      <c r="L15879" s="27" t="str">
        <f t="shared" si="248"/>
        <v/>
      </c>
    </row>
    <row r="15880" spans="12:12" ht="15.75" customHeight="1" x14ac:dyDescent="0.35">
      <c r="L15880" s="27" t="str">
        <f t="shared" si="248"/>
        <v/>
      </c>
    </row>
    <row r="15881" spans="12:12" ht="15.75" customHeight="1" x14ac:dyDescent="0.35">
      <c r="L15881" s="27" t="str">
        <f t="shared" si="248"/>
        <v/>
      </c>
    </row>
    <row r="15882" spans="12:12" ht="15.75" customHeight="1" x14ac:dyDescent="0.35">
      <c r="L15882" s="27" t="str">
        <f t="shared" si="248"/>
        <v/>
      </c>
    </row>
    <row r="15883" spans="12:12" ht="15.75" customHeight="1" x14ac:dyDescent="0.35">
      <c r="L15883" s="27" t="str">
        <f t="shared" si="248"/>
        <v/>
      </c>
    </row>
    <row r="15884" spans="12:12" ht="15.75" customHeight="1" x14ac:dyDescent="0.35">
      <c r="L15884" s="27" t="str">
        <f t="shared" si="248"/>
        <v/>
      </c>
    </row>
    <row r="15885" spans="12:12" ht="15.75" customHeight="1" x14ac:dyDescent="0.35">
      <c r="L15885" s="27" t="str">
        <f t="shared" si="248"/>
        <v/>
      </c>
    </row>
    <row r="15886" spans="12:12" ht="15.75" customHeight="1" x14ac:dyDescent="0.35">
      <c r="L15886" s="27" t="str">
        <f t="shared" si="248"/>
        <v/>
      </c>
    </row>
    <row r="15887" spans="12:12" ht="15.75" customHeight="1" x14ac:dyDescent="0.35">
      <c r="L15887" s="27" t="str">
        <f t="shared" si="248"/>
        <v/>
      </c>
    </row>
    <row r="15888" spans="12:12" ht="15.75" customHeight="1" x14ac:dyDescent="0.35">
      <c r="L15888" s="27" t="str">
        <f t="shared" si="248"/>
        <v/>
      </c>
    </row>
    <row r="15889" spans="12:12" ht="15.75" customHeight="1" x14ac:dyDescent="0.35">
      <c r="L15889" s="27" t="str">
        <f t="shared" si="248"/>
        <v/>
      </c>
    </row>
    <row r="15890" spans="12:12" ht="15.75" customHeight="1" x14ac:dyDescent="0.35">
      <c r="L15890" s="27" t="str">
        <f t="shared" si="248"/>
        <v/>
      </c>
    </row>
    <row r="15891" spans="12:12" ht="15.75" customHeight="1" x14ac:dyDescent="0.35">
      <c r="L15891" s="27" t="str">
        <f t="shared" si="248"/>
        <v/>
      </c>
    </row>
    <row r="15892" spans="12:12" ht="15.75" customHeight="1" x14ac:dyDescent="0.35">
      <c r="L15892" s="27" t="str">
        <f t="shared" si="248"/>
        <v/>
      </c>
    </row>
    <row r="15893" spans="12:12" ht="15.75" customHeight="1" x14ac:dyDescent="0.35">
      <c r="L15893" s="27" t="str">
        <f t="shared" si="248"/>
        <v/>
      </c>
    </row>
    <row r="15894" spans="12:12" ht="15.75" customHeight="1" x14ac:dyDescent="0.35">
      <c r="L15894" s="27" t="str">
        <f t="shared" si="248"/>
        <v/>
      </c>
    </row>
    <row r="15895" spans="12:12" ht="15.75" customHeight="1" x14ac:dyDescent="0.35">
      <c r="L15895" s="27" t="str">
        <f t="shared" si="248"/>
        <v/>
      </c>
    </row>
    <row r="15896" spans="12:12" ht="15.75" customHeight="1" x14ac:dyDescent="0.35">
      <c r="L15896" s="27" t="str">
        <f t="shared" si="248"/>
        <v/>
      </c>
    </row>
    <row r="15897" spans="12:12" ht="15.75" customHeight="1" x14ac:dyDescent="0.35">
      <c r="L15897" s="27" t="str">
        <f t="shared" si="248"/>
        <v/>
      </c>
    </row>
    <row r="15898" spans="12:12" ht="15.75" customHeight="1" x14ac:dyDescent="0.35">
      <c r="L15898" s="27" t="str">
        <f t="shared" si="248"/>
        <v/>
      </c>
    </row>
    <row r="15899" spans="12:12" ht="15.75" customHeight="1" x14ac:dyDescent="0.35">
      <c r="L15899" s="27" t="str">
        <f t="shared" si="248"/>
        <v/>
      </c>
    </row>
    <row r="15900" spans="12:12" ht="15.75" customHeight="1" x14ac:dyDescent="0.35">
      <c r="L15900" s="27" t="str">
        <f t="shared" si="248"/>
        <v/>
      </c>
    </row>
    <row r="15901" spans="12:12" ht="15.75" customHeight="1" x14ac:dyDescent="0.35">
      <c r="L15901" s="27" t="str">
        <f t="shared" si="248"/>
        <v/>
      </c>
    </row>
    <row r="15902" spans="12:12" ht="15.75" customHeight="1" x14ac:dyDescent="0.35">
      <c r="L15902" s="27" t="str">
        <f t="shared" si="248"/>
        <v/>
      </c>
    </row>
    <row r="15903" spans="12:12" ht="15.75" customHeight="1" x14ac:dyDescent="0.35">
      <c r="L15903" s="27" t="str">
        <f t="shared" si="248"/>
        <v/>
      </c>
    </row>
    <row r="15904" spans="12:12" ht="15.75" customHeight="1" x14ac:dyDescent="0.35">
      <c r="L15904" s="27" t="str">
        <f t="shared" si="248"/>
        <v/>
      </c>
    </row>
    <row r="15905" spans="12:12" ht="15.75" customHeight="1" x14ac:dyDescent="0.35">
      <c r="L15905" s="27" t="str">
        <f t="shared" si="248"/>
        <v/>
      </c>
    </row>
    <row r="15906" spans="12:12" ht="15.75" customHeight="1" x14ac:dyDescent="0.35">
      <c r="L15906" s="27" t="str">
        <f t="shared" si="248"/>
        <v/>
      </c>
    </row>
    <row r="15907" spans="12:12" ht="15.75" customHeight="1" x14ac:dyDescent="0.35">
      <c r="L15907" s="27" t="str">
        <f t="shared" si="248"/>
        <v/>
      </c>
    </row>
    <row r="15908" spans="12:12" ht="15.75" customHeight="1" x14ac:dyDescent="0.35">
      <c r="L15908" s="27" t="str">
        <f t="shared" si="248"/>
        <v/>
      </c>
    </row>
    <row r="15909" spans="12:12" ht="15.75" customHeight="1" x14ac:dyDescent="0.35">
      <c r="L15909" s="27" t="str">
        <f t="shared" si="248"/>
        <v/>
      </c>
    </row>
    <row r="15910" spans="12:12" ht="15.75" customHeight="1" x14ac:dyDescent="0.35">
      <c r="L15910" s="27" t="str">
        <f t="shared" si="248"/>
        <v/>
      </c>
    </row>
    <row r="15911" spans="12:12" ht="15.75" customHeight="1" x14ac:dyDescent="0.35">
      <c r="L15911" s="27" t="str">
        <f t="shared" si="248"/>
        <v/>
      </c>
    </row>
    <row r="15912" spans="12:12" ht="15.75" customHeight="1" x14ac:dyDescent="0.35">
      <c r="L15912" s="27" t="str">
        <f t="shared" si="248"/>
        <v/>
      </c>
    </row>
    <row r="15913" spans="12:12" ht="15.75" customHeight="1" x14ac:dyDescent="0.35">
      <c r="L15913" s="27" t="str">
        <f t="shared" si="248"/>
        <v/>
      </c>
    </row>
    <row r="15914" spans="12:12" ht="15.75" customHeight="1" x14ac:dyDescent="0.35">
      <c r="L15914" s="27" t="str">
        <f t="shared" si="248"/>
        <v/>
      </c>
    </row>
    <row r="15915" spans="12:12" ht="15.75" customHeight="1" x14ac:dyDescent="0.35">
      <c r="L15915" s="27" t="str">
        <f t="shared" si="248"/>
        <v/>
      </c>
    </row>
    <row r="15916" spans="12:12" ht="15.75" customHeight="1" x14ac:dyDescent="0.35">
      <c r="L15916" s="27" t="str">
        <f t="shared" si="248"/>
        <v/>
      </c>
    </row>
    <row r="15917" spans="12:12" ht="15.75" customHeight="1" x14ac:dyDescent="0.35">
      <c r="L15917" s="27" t="str">
        <f t="shared" si="248"/>
        <v/>
      </c>
    </row>
    <row r="15918" spans="12:12" ht="15.75" customHeight="1" x14ac:dyDescent="0.35">
      <c r="L15918" s="27" t="str">
        <f t="shared" si="248"/>
        <v/>
      </c>
    </row>
    <row r="15919" spans="12:12" ht="15.75" customHeight="1" x14ac:dyDescent="0.35">
      <c r="L15919" s="27" t="str">
        <f t="shared" si="248"/>
        <v/>
      </c>
    </row>
    <row r="15920" spans="12:12" ht="15.75" customHeight="1" x14ac:dyDescent="0.35">
      <c r="L15920" s="27" t="str">
        <f t="shared" si="248"/>
        <v/>
      </c>
    </row>
    <row r="15921" spans="12:12" ht="15.75" customHeight="1" x14ac:dyDescent="0.35">
      <c r="L15921" s="27" t="str">
        <f t="shared" si="248"/>
        <v/>
      </c>
    </row>
    <row r="15922" spans="12:12" ht="15.75" customHeight="1" x14ac:dyDescent="0.35">
      <c r="L15922" s="27" t="str">
        <f t="shared" si="248"/>
        <v/>
      </c>
    </row>
    <row r="15923" spans="12:12" ht="15.75" customHeight="1" x14ac:dyDescent="0.35">
      <c r="L15923" s="27" t="str">
        <f t="shared" si="248"/>
        <v/>
      </c>
    </row>
    <row r="15924" spans="12:12" ht="15.75" customHeight="1" x14ac:dyDescent="0.35">
      <c r="L15924" s="27" t="str">
        <f t="shared" si="248"/>
        <v/>
      </c>
    </row>
    <row r="15925" spans="12:12" ht="15.75" customHeight="1" x14ac:dyDescent="0.35">
      <c r="L15925" s="27" t="str">
        <f t="shared" si="248"/>
        <v/>
      </c>
    </row>
    <row r="15926" spans="12:12" ht="15.75" customHeight="1" x14ac:dyDescent="0.35">
      <c r="L15926" s="27" t="str">
        <f t="shared" si="248"/>
        <v/>
      </c>
    </row>
    <row r="15927" spans="12:12" ht="15.75" customHeight="1" x14ac:dyDescent="0.35">
      <c r="L15927" s="27" t="str">
        <f t="shared" si="248"/>
        <v/>
      </c>
    </row>
    <row r="15928" spans="12:12" ht="15.75" customHeight="1" x14ac:dyDescent="0.35">
      <c r="L15928" s="27" t="str">
        <f t="shared" si="248"/>
        <v/>
      </c>
    </row>
    <row r="15929" spans="12:12" ht="15.75" customHeight="1" x14ac:dyDescent="0.35">
      <c r="L15929" s="27" t="str">
        <f t="shared" si="248"/>
        <v/>
      </c>
    </row>
    <row r="15930" spans="12:12" ht="15.75" customHeight="1" x14ac:dyDescent="0.35">
      <c r="L15930" s="27" t="str">
        <f t="shared" si="248"/>
        <v/>
      </c>
    </row>
    <row r="15931" spans="12:12" ht="15.75" customHeight="1" x14ac:dyDescent="0.35">
      <c r="L15931" s="27" t="str">
        <f t="shared" si="248"/>
        <v/>
      </c>
    </row>
    <row r="15932" spans="12:12" ht="15.75" customHeight="1" x14ac:dyDescent="0.35">
      <c r="L15932" s="27" t="str">
        <f t="shared" si="248"/>
        <v/>
      </c>
    </row>
    <row r="15933" spans="12:12" ht="15.75" customHeight="1" x14ac:dyDescent="0.35">
      <c r="L15933" s="27" t="str">
        <f t="shared" si="248"/>
        <v/>
      </c>
    </row>
    <row r="15934" spans="12:12" ht="15.75" customHeight="1" x14ac:dyDescent="0.35">
      <c r="L15934" s="27" t="str">
        <f t="shared" si="248"/>
        <v/>
      </c>
    </row>
    <row r="15935" spans="12:12" ht="15.75" customHeight="1" x14ac:dyDescent="0.35">
      <c r="L15935" s="27" t="str">
        <f t="shared" si="248"/>
        <v/>
      </c>
    </row>
    <row r="15936" spans="12:12" ht="15.75" customHeight="1" x14ac:dyDescent="0.35">
      <c r="L15936" s="27" t="str">
        <f t="shared" si="248"/>
        <v/>
      </c>
    </row>
    <row r="15937" spans="12:12" ht="15.75" customHeight="1" x14ac:dyDescent="0.35">
      <c r="L15937" s="27" t="str">
        <f t="shared" si="248"/>
        <v/>
      </c>
    </row>
    <row r="15938" spans="12:12" ht="15.75" customHeight="1" x14ac:dyDescent="0.35">
      <c r="L15938" s="27" t="str">
        <f t="shared" si="248"/>
        <v/>
      </c>
    </row>
    <row r="15939" spans="12:12" ht="15.75" customHeight="1" x14ac:dyDescent="0.35">
      <c r="L15939" s="27" t="str">
        <f t="shared" si="248"/>
        <v/>
      </c>
    </row>
    <row r="15940" spans="12:12" ht="15.75" customHeight="1" x14ac:dyDescent="0.35">
      <c r="L15940" s="27" t="str">
        <f t="shared" si="248"/>
        <v/>
      </c>
    </row>
    <row r="15941" spans="12:12" ht="15.75" customHeight="1" x14ac:dyDescent="0.35">
      <c r="L15941" s="27" t="str">
        <f t="shared" ref="L15941:L16004" si="249">IF((T15941="N/A")+(ISBLANK(T15941)), IF(S15941="Critical", K15941+30, IF(S15941="High", K15941+30,IF(COUNTIF(S15941,"M*"), K15941+90, IF(S15941="Low", K15941+180,"")))),
IF(((U15941="Yes")*(T15941="Critical")), K15941+30, IF(((U15941="Yes")*(T15941="High")), K15941+30,  IF(((U15941="Yes")*(COUNTIF(S15941,"M*"))), K15941+90,  IF(((U15941="Yes")*(T15941="Low")), K15941+180, IF(S15941="Critical", K15941+30, IF(S15941="High", K15941+30,IF(COUNTIF(S15941,"M*"), K15941+90, IF(S15941="Low", K15941+180,"")))))))))</f>
        <v/>
      </c>
    </row>
    <row r="15942" spans="12:12" ht="15.75" customHeight="1" x14ac:dyDescent="0.35">
      <c r="L15942" s="27" t="str">
        <f t="shared" si="249"/>
        <v/>
      </c>
    </row>
    <row r="15943" spans="12:12" ht="15.75" customHeight="1" x14ac:dyDescent="0.35">
      <c r="L15943" s="27" t="str">
        <f t="shared" si="249"/>
        <v/>
      </c>
    </row>
    <row r="15944" spans="12:12" ht="15.75" customHeight="1" x14ac:dyDescent="0.35">
      <c r="L15944" s="27" t="str">
        <f t="shared" si="249"/>
        <v/>
      </c>
    </row>
    <row r="15945" spans="12:12" ht="15.75" customHeight="1" x14ac:dyDescent="0.35">
      <c r="L15945" s="27" t="str">
        <f t="shared" si="249"/>
        <v/>
      </c>
    </row>
    <row r="15946" spans="12:12" ht="15.75" customHeight="1" x14ac:dyDescent="0.35">
      <c r="L15946" s="27" t="str">
        <f t="shared" si="249"/>
        <v/>
      </c>
    </row>
    <row r="15947" spans="12:12" ht="15.75" customHeight="1" x14ac:dyDescent="0.35">
      <c r="L15947" s="27" t="str">
        <f t="shared" si="249"/>
        <v/>
      </c>
    </row>
    <row r="15948" spans="12:12" ht="15.75" customHeight="1" x14ac:dyDescent="0.35">
      <c r="L15948" s="27" t="str">
        <f t="shared" si="249"/>
        <v/>
      </c>
    </row>
    <row r="15949" spans="12:12" ht="15.75" customHeight="1" x14ac:dyDescent="0.35">
      <c r="L15949" s="27" t="str">
        <f t="shared" si="249"/>
        <v/>
      </c>
    </row>
    <row r="15950" spans="12:12" ht="15.75" customHeight="1" x14ac:dyDescent="0.35">
      <c r="L15950" s="27" t="str">
        <f t="shared" si="249"/>
        <v/>
      </c>
    </row>
    <row r="15951" spans="12:12" ht="15.75" customHeight="1" x14ac:dyDescent="0.35">
      <c r="L15951" s="27" t="str">
        <f t="shared" si="249"/>
        <v/>
      </c>
    </row>
    <row r="15952" spans="12:12" ht="15.75" customHeight="1" x14ac:dyDescent="0.35">
      <c r="L15952" s="27" t="str">
        <f t="shared" si="249"/>
        <v/>
      </c>
    </row>
    <row r="15953" spans="12:12" ht="15.75" customHeight="1" x14ac:dyDescent="0.35">
      <c r="L15953" s="27" t="str">
        <f t="shared" si="249"/>
        <v/>
      </c>
    </row>
    <row r="15954" spans="12:12" ht="15.75" customHeight="1" x14ac:dyDescent="0.35">
      <c r="L15954" s="27" t="str">
        <f t="shared" si="249"/>
        <v/>
      </c>
    </row>
    <row r="15955" spans="12:12" ht="15.75" customHeight="1" x14ac:dyDescent="0.35">
      <c r="L15955" s="27" t="str">
        <f t="shared" si="249"/>
        <v/>
      </c>
    </row>
    <row r="15956" spans="12:12" ht="15.75" customHeight="1" x14ac:dyDescent="0.35">
      <c r="L15956" s="27" t="str">
        <f t="shared" si="249"/>
        <v/>
      </c>
    </row>
    <row r="15957" spans="12:12" ht="15.75" customHeight="1" x14ac:dyDescent="0.35">
      <c r="L15957" s="27" t="str">
        <f t="shared" si="249"/>
        <v/>
      </c>
    </row>
    <row r="15958" spans="12:12" ht="15.75" customHeight="1" x14ac:dyDescent="0.35">
      <c r="L15958" s="27" t="str">
        <f t="shared" si="249"/>
        <v/>
      </c>
    </row>
    <row r="15959" spans="12:12" ht="15.75" customHeight="1" x14ac:dyDescent="0.35">
      <c r="L15959" s="27" t="str">
        <f t="shared" si="249"/>
        <v/>
      </c>
    </row>
    <row r="15960" spans="12:12" ht="15.75" customHeight="1" x14ac:dyDescent="0.35">
      <c r="L15960" s="27" t="str">
        <f t="shared" si="249"/>
        <v/>
      </c>
    </row>
    <row r="15961" spans="12:12" ht="15.75" customHeight="1" x14ac:dyDescent="0.35">
      <c r="L15961" s="27" t="str">
        <f t="shared" si="249"/>
        <v/>
      </c>
    </row>
    <row r="15962" spans="12:12" ht="15.75" customHeight="1" x14ac:dyDescent="0.35">
      <c r="L15962" s="27" t="str">
        <f t="shared" si="249"/>
        <v/>
      </c>
    </row>
    <row r="15963" spans="12:12" ht="15.75" customHeight="1" x14ac:dyDescent="0.35">
      <c r="L15963" s="27" t="str">
        <f t="shared" si="249"/>
        <v/>
      </c>
    </row>
    <row r="15964" spans="12:12" ht="15.75" customHeight="1" x14ac:dyDescent="0.35">
      <c r="L15964" s="27" t="str">
        <f t="shared" si="249"/>
        <v/>
      </c>
    </row>
    <row r="15965" spans="12:12" ht="15.75" customHeight="1" x14ac:dyDescent="0.35">
      <c r="L15965" s="27" t="str">
        <f t="shared" si="249"/>
        <v/>
      </c>
    </row>
    <row r="15966" spans="12:12" ht="15.75" customHeight="1" x14ac:dyDescent="0.35">
      <c r="L15966" s="27" t="str">
        <f t="shared" si="249"/>
        <v/>
      </c>
    </row>
    <row r="15967" spans="12:12" ht="15.75" customHeight="1" x14ac:dyDescent="0.35">
      <c r="L15967" s="27" t="str">
        <f t="shared" si="249"/>
        <v/>
      </c>
    </row>
    <row r="15968" spans="12:12" ht="15.75" customHeight="1" x14ac:dyDescent="0.35">
      <c r="L15968" s="27" t="str">
        <f t="shared" si="249"/>
        <v/>
      </c>
    </row>
    <row r="15969" spans="12:12" ht="15.75" customHeight="1" x14ac:dyDescent="0.35">
      <c r="L15969" s="27" t="str">
        <f t="shared" si="249"/>
        <v/>
      </c>
    </row>
    <row r="15970" spans="12:12" ht="15.75" customHeight="1" x14ac:dyDescent="0.35">
      <c r="L15970" s="27" t="str">
        <f t="shared" si="249"/>
        <v/>
      </c>
    </row>
    <row r="15971" spans="12:12" ht="15.75" customHeight="1" x14ac:dyDescent="0.35">
      <c r="L15971" s="27" t="str">
        <f t="shared" si="249"/>
        <v/>
      </c>
    </row>
    <row r="15972" spans="12:12" ht="15.75" customHeight="1" x14ac:dyDescent="0.35">
      <c r="L15972" s="27" t="str">
        <f t="shared" si="249"/>
        <v/>
      </c>
    </row>
    <row r="15973" spans="12:12" ht="15.75" customHeight="1" x14ac:dyDescent="0.35">
      <c r="L15973" s="27" t="str">
        <f t="shared" si="249"/>
        <v/>
      </c>
    </row>
    <row r="15974" spans="12:12" ht="15.75" customHeight="1" x14ac:dyDescent="0.35">
      <c r="L15974" s="27" t="str">
        <f t="shared" si="249"/>
        <v/>
      </c>
    </row>
    <row r="15975" spans="12:12" ht="15.75" customHeight="1" x14ac:dyDescent="0.35">
      <c r="L15975" s="27" t="str">
        <f t="shared" si="249"/>
        <v/>
      </c>
    </row>
    <row r="15976" spans="12:12" ht="15.75" customHeight="1" x14ac:dyDescent="0.35">
      <c r="L15976" s="27" t="str">
        <f t="shared" si="249"/>
        <v/>
      </c>
    </row>
    <row r="15977" spans="12:12" ht="15.75" customHeight="1" x14ac:dyDescent="0.35">
      <c r="L15977" s="27" t="str">
        <f t="shared" si="249"/>
        <v/>
      </c>
    </row>
    <row r="15978" spans="12:12" ht="15.75" customHeight="1" x14ac:dyDescent="0.35">
      <c r="L15978" s="27" t="str">
        <f t="shared" si="249"/>
        <v/>
      </c>
    </row>
    <row r="15979" spans="12:12" ht="15.75" customHeight="1" x14ac:dyDescent="0.35">
      <c r="L15979" s="27" t="str">
        <f t="shared" si="249"/>
        <v/>
      </c>
    </row>
    <row r="15980" spans="12:12" ht="15.75" customHeight="1" x14ac:dyDescent="0.35">
      <c r="L15980" s="27" t="str">
        <f t="shared" si="249"/>
        <v/>
      </c>
    </row>
    <row r="15981" spans="12:12" ht="15.75" customHeight="1" x14ac:dyDescent="0.35">
      <c r="L15981" s="27" t="str">
        <f t="shared" si="249"/>
        <v/>
      </c>
    </row>
    <row r="15982" spans="12:12" ht="15.75" customHeight="1" x14ac:dyDescent="0.35">
      <c r="L15982" s="27" t="str">
        <f t="shared" si="249"/>
        <v/>
      </c>
    </row>
    <row r="15983" spans="12:12" ht="15.75" customHeight="1" x14ac:dyDescent="0.35">
      <c r="L15983" s="27" t="str">
        <f t="shared" si="249"/>
        <v/>
      </c>
    </row>
    <row r="15984" spans="12:12" ht="15.75" customHeight="1" x14ac:dyDescent="0.35">
      <c r="L15984" s="27" t="str">
        <f t="shared" si="249"/>
        <v/>
      </c>
    </row>
    <row r="15985" spans="12:12" ht="15.75" customHeight="1" x14ac:dyDescent="0.35">
      <c r="L15985" s="27" t="str">
        <f t="shared" si="249"/>
        <v/>
      </c>
    </row>
    <row r="15986" spans="12:12" ht="15.75" customHeight="1" x14ac:dyDescent="0.35">
      <c r="L15986" s="27" t="str">
        <f t="shared" si="249"/>
        <v/>
      </c>
    </row>
    <row r="15987" spans="12:12" ht="15.75" customHeight="1" x14ac:dyDescent="0.35">
      <c r="L15987" s="27" t="str">
        <f t="shared" si="249"/>
        <v/>
      </c>
    </row>
    <row r="15988" spans="12:12" ht="15.75" customHeight="1" x14ac:dyDescent="0.35">
      <c r="L15988" s="27" t="str">
        <f t="shared" si="249"/>
        <v/>
      </c>
    </row>
    <row r="15989" spans="12:12" ht="15.75" customHeight="1" x14ac:dyDescent="0.35">
      <c r="L15989" s="27" t="str">
        <f t="shared" si="249"/>
        <v/>
      </c>
    </row>
    <row r="15990" spans="12:12" ht="15.75" customHeight="1" x14ac:dyDescent="0.35">
      <c r="L15990" s="27" t="str">
        <f t="shared" si="249"/>
        <v/>
      </c>
    </row>
    <row r="15991" spans="12:12" ht="15.75" customHeight="1" x14ac:dyDescent="0.35">
      <c r="L15991" s="27" t="str">
        <f t="shared" si="249"/>
        <v/>
      </c>
    </row>
    <row r="15992" spans="12:12" ht="15.75" customHeight="1" x14ac:dyDescent="0.35">
      <c r="L15992" s="27" t="str">
        <f t="shared" si="249"/>
        <v/>
      </c>
    </row>
    <row r="15993" spans="12:12" ht="15.75" customHeight="1" x14ac:dyDescent="0.35">
      <c r="L15993" s="27" t="str">
        <f t="shared" si="249"/>
        <v/>
      </c>
    </row>
    <row r="15994" spans="12:12" ht="15.75" customHeight="1" x14ac:dyDescent="0.35">
      <c r="L15994" s="27" t="str">
        <f t="shared" si="249"/>
        <v/>
      </c>
    </row>
    <row r="15995" spans="12:12" ht="15.75" customHeight="1" x14ac:dyDescent="0.35">
      <c r="L15995" s="27" t="str">
        <f t="shared" si="249"/>
        <v/>
      </c>
    </row>
    <row r="15996" spans="12:12" ht="15.75" customHeight="1" x14ac:dyDescent="0.35">
      <c r="L15996" s="27" t="str">
        <f t="shared" si="249"/>
        <v/>
      </c>
    </row>
    <row r="15997" spans="12:12" ht="15.75" customHeight="1" x14ac:dyDescent="0.35">
      <c r="L15997" s="27" t="str">
        <f t="shared" si="249"/>
        <v/>
      </c>
    </row>
    <row r="15998" spans="12:12" ht="15.75" customHeight="1" x14ac:dyDescent="0.35">
      <c r="L15998" s="27" t="str">
        <f t="shared" si="249"/>
        <v/>
      </c>
    </row>
    <row r="15999" spans="12:12" ht="15.75" customHeight="1" x14ac:dyDescent="0.35">
      <c r="L15999" s="27" t="str">
        <f t="shared" si="249"/>
        <v/>
      </c>
    </row>
    <row r="16000" spans="12:12" ht="15.75" customHeight="1" x14ac:dyDescent="0.35">
      <c r="L16000" s="27" t="str">
        <f t="shared" si="249"/>
        <v/>
      </c>
    </row>
    <row r="16001" spans="12:12" ht="15.75" customHeight="1" x14ac:dyDescent="0.35">
      <c r="L16001" s="27" t="str">
        <f t="shared" si="249"/>
        <v/>
      </c>
    </row>
    <row r="16002" spans="12:12" ht="15.75" customHeight="1" x14ac:dyDescent="0.35">
      <c r="L16002" s="27" t="str">
        <f t="shared" si="249"/>
        <v/>
      </c>
    </row>
    <row r="16003" spans="12:12" ht="15.75" customHeight="1" x14ac:dyDescent="0.35">
      <c r="L16003" s="27" t="str">
        <f t="shared" si="249"/>
        <v/>
      </c>
    </row>
    <row r="16004" spans="12:12" ht="15.75" customHeight="1" x14ac:dyDescent="0.35">
      <c r="L16004" s="27" t="str">
        <f t="shared" si="249"/>
        <v/>
      </c>
    </row>
    <row r="16005" spans="12:12" ht="15.75" customHeight="1" x14ac:dyDescent="0.35">
      <c r="L16005" s="27" t="str">
        <f t="shared" ref="L16005:L16068" si="250">IF((T16005="N/A")+(ISBLANK(T16005)), IF(S16005="Critical", K16005+30, IF(S16005="High", K16005+30,IF(COUNTIF(S16005,"M*"), K16005+90, IF(S16005="Low", K16005+180,"")))),
IF(((U16005="Yes")*(T16005="Critical")), K16005+30, IF(((U16005="Yes")*(T16005="High")), K16005+30,  IF(((U16005="Yes")*(COUNTIF(S16005,"M*"))), K16005+90,  IF(((U16005="Yes")*(T16005="Low")), K16005+180, IF(S16005="Critical", K16005+30, IF(S16005="High", K16005+30,IF(COUNTIF(S16005,"M*"), K16005+90, IF(S16005="Low", K16005+180,"")))))))))</f>
        <v/>
      </c>
    </row>
    <row r="16006" spans="12:12" ht="15.75" customHeight="1" x14ac:dyDescent="0.35">
      <c r="L16006" s="27" t="str">
        <f t="shared" si="250"/>
        <v/>
      </c>
    </row>
    <row r="16007" spans="12:12" ht="15.75" customHeight="1" x14ac:dyDescent="0.35">
      <c r="L16007" s="27" t="str">
        <f t="shared" si="250"/>
        <v/>
      </c>
    </row>
    <row r="16008" spans="12:12" ht="15.75" customHeight="1" x14ac:dyDescent="0.35">
      <c r="L16008" s="27" t="str">
        <f t="shared" si="250"/>
        <v/>
      </c>
    </row>
    <row r="16009" spans="12:12" ht="15.75" customHeight="1" x14ac:dyDescent="0.35">
      <c r="L16009" s="27" t="str">
        <f t="shared" si="250"/>
        <v/>
      </c>
    </row>
    <row r="16010" spans="12:12" ht="15.75" customHeight="1" x14ac:dyDescent="0.35">
      <c r="L16010" s="27" t="str">
        <f t="shared" si="250"/>
        <v/>
      </c>
    </row>
    <row r="16011" spans="12:12" ht="15.75" customHeight="1" x14ac:dyDescent="0.35">
      <c r="L16011" s="27" t="str">
        <f t="shared" si="250"/>
        <v/>
      </c>
    </row>
    <row r="16012" spans="12:12" ht="15.75" customHeight="1" x14ac:dyDescent="0.35">
      <c r="L16012" s="27" t="str">
        <f t="shared" si="250"/>
        <v/>
      </c>
    </row>
    <row r="16013" spans="12:12" ht="15.75" customHeight="1" x14ac:dyDescent="0.35">
      <c r="L16013" s="27" t="str">
        <f t="shared" si="250"/>
        <v/>
      </c>
    </row>
    <row r="16014" spans="12:12" ht="15.75" customHeight="1" x14ac:dyDescent="0.35">
      <c r="L16014" s="27" t="str">
        <f t="shared" si="250"/>
        <v/>
      </c>
    </row>
    <row r="16015" spans="12:12" ht="15.75" customHeight="1" x14ac:dyDescent="0.35">
      <c r="L16015" s="27" t="str">
        <f t="shared" si="250"/>
        <v/>
      </c>
    </row>
    <row r="16016" spans="12:12" ht="15.75" customHeight="1" x14ac:dyDescent="0.35">
      <c r="L16016" s="27" t="str">
        <f t="shared" si="250"/>
        <v/>
      </c>
    </row>
    <row r="16017" spans="12:12" ht="15.75" customHeight="1" x14ac:dyDescent="0.35">
      <c r="L16017" s="27" t="str">
        <f t="shared" si="250"/>
        <v/>
      </c>
    </row>
    <row r="16018" spans="12:12" ht="15.75" customHeight="1" x14ac:dyDescent="0.35">
      <c r="L16018" s="27" t="str">
        <f t="shared" si="250"/>
        <v/>
      </c>
    </row>
    <row r="16019" spans="12:12" ht="15.75" customHeight="1" x14ac:dyDescent="0.35">
      <c r="L16019" s="27" t="str">
        <f t="shared" si="250"/>
        <v/>
      </c>
    </row>
    <row r="16020" spans="12:12" ht="15.75" customHeight="1" x14ac:dyDescent="0.35">
      <c r="L16020" s="27" t="str">
        <f t="shared" si="250"/>
        <v/>
      </c>
    </row>
    <row r="16021" spans="12:12" ht="15.75" customHeight="1" x14ac:dyDescent="0.35">
      <c r="L16021" s="27" t="str">
        <f t="shared" si="250"/>
        <v/>
      </c>
    </row>
    <row r="16022" spans="12:12" ht="15.75" customHeight="1" x14ac:dyDescent="0.35">
      <c r="L16022" s="27" t="str">
        <f t="shared" si="250"/>
        <v/>
      </c>
    </row>
    <row r="16023" spans="12:12" ht="15.75" customHeight="1" x14ac:dyDescent="0.35">
      <c r="L16023" s="27" t="str">
        <f t="shared" si="250"/>
        <v/>
      </c>
    </row>
    <row r="16024" spans="12:12" ht="15.75" customHeight="1" x14ac:dyDescent="0.35">
      <c r="L16024" s="27" t="str">
        <f t="shared" si="250"/>
        <v/>
      </c>
    </row>
    <row r="16025" spans="12:12" ht="15.75" customHeight="1" x14ac:dyDescent="0.35">
      <c r="L16025" s="27" t="str">
        <f t="shared" si="250"/>
        <v/>
      </c>
    </row>
    <row r="16026" spans="12:12" ht="15.75" customHeight="1" x14ac:dyDescent="0.35">
      <c r="L16026" s="27" t="str">
        <f t="shared" si="250"/>
        <v/>
      </c>
    </row>
    <row r="16027" spans="12:12" ht="15.75" customHeight="1" x14ac:dyDescent="0.35">
      <c r="L16027" s="27" t="str">
        <f t="shared" si="250"/>
        <v/>
      </c>
    </row>
    <row r="16028" spans="12:12" ht="15.75" customHeight="1" x14ac:dyDescent="0.35">
      <c r="L16028" s="27" t="str">
        <f t="shared" si="250"/>
        <v/>
      </c>
    </row>
    <row r="16029" spans="12:12" ht="15.75" customHeight="1" x14ac:dyDescent="0.35">
      <c r="L16029" s="27" t="str">
        <f t="shared" si="250"/>
        <v/>
      </c>
    </row>
    <row r="16030" spans="12:12" ht="15.75" customHeight="1" x14ac:dyDescent="0.35">
      <c r="L16030" s="27" t="str">
        <f t="shared" si="250"/>
        <v/>
      </c>
    </row>
    <row r="16031" spans="12:12" ht="15.75" customHeight="1" x14ac:dyDescent="0.35">
      <c r="L16031" s="27" t="str">
        <f t="shared" si="250"/>
        <v/>
      </c>
    </row>
    <row r="16032" spans="12:12" ht="15.75" customHeight="1" x14ac:dyDescent="0.35">
      <c r="L16032" s="27" t="str">
        <f t="shared" si="250"/>
        <v/>
      </c>
    </row>
    <row r="16033" spans="12:12" ht="15.75" customHeight="1" x14ac:dyDescent="0.35">
      <c r="L16033" s="27" t="str">
        <f t="shared" si="250"/>
        <v/>
      </c>
    </row>
    <row r="16034" spans="12:12" ht="15.75" customHeight="1" x14ac:dyDescent="0.35">
      <c r="L16034" s="27" t="str">
        <f t="shared" si="250"/>
        <v/>
      </c>
    </row>
    <row r="16035" spans="12:12" ht="15.75" customHeight="1" x14ac:dyDescent="0.35">
      <c r="L16035" s="27" t="str">
        <f t="shared" si="250"/>
        <v/>
      </c>
    </row>
    <row r="16036" spans="12:12" ht="15.75" customHeight="1" x14ac:dyDescent="0.35">
      <c r="L16036" s="27" t="str">
        <f t="shared" si="250"/>
        <v/>
      </c>
    </row>
    <row r="16037" spans="12:12" ht="15.75" customHeight="1" x14ac:dyDescent="0.35">
      <c r="L16037" s="27" t="str">
        <f t="shared" si="250"/>
        <v/>
      </c>
    </row>
    <row r="16038" spans="12:12" ht="15.75" customHeight="1" x14ac:dyDescent="0.35">
      <c r="L16038" s="27" t="str">
        <f t="shared" si="250"/>
        <v/>
      </c>
    </row>
    <row r="16039" spans="12:12" ht="15.75" customHeight="1" x14ac:dyDescent="0.35">
      <c r="L16039" s="27" t="str">
        <f t="shared" si="250"/>
        <v/>
      </c>
    </row>
    <row r="16040" spans="12:12" ht="15.75" customHeight="1" x14ac:dyDescent="0.35">
      <c r="L16040" s="27" t="str">
        <f t="shared" si="250"/>
        <v/>
      </c>
    </row>
    <row r="16041" spans="12:12" ht="15.75" customHeight="1" x14ac:dyDescent="0.35">
      <c r="L16041" s="27" t="str">
        <f t="shared" si="250"/>
        <v/>
      </c>
    </row>
    <row r="16042" spans="12:12" ht="15.75" customHeight="1" x14ac:dyDescent="0.35">
      <c r="L16042" s="27" t="str">
        <f t="shared" si="250"/>
        <v/>
      </c>
    </row>
    <row r="16043" spans="12:12" ht="15.75" customHeight="1" x14ac:dyDescent="0.35">
      <c r="L16043" s="27" t="str">
        <f t="shared" si="250"/>
        <v/>
      </c>
    </row>
    <row r="16044" spans="12:12" ht="15.75" customHeight="1" x14ac:dyDescent="0.35">
      <c r="L16044" s="27" t="str">
        <f t="shared" si="250"/>
        <v/>
      </c>
    </row>
    <row r="16045" spans="12:12" ht="15.75" customHeight="1" x14ac:dyDescent="0.35">
      <c r="L16045" s="27" t="str">
        <f t="shared" si="250"/>
        <v/>
      </c>
    </row>
    <row r="16046" spans="12:12" ht="15.75" customHeight="1" x14ac:dyDescent="0.35">
      <c r="L16046" s="27" t="str">
        <f t="shared" si="250"/>
        <v/>
      </c>
    </row>
    <row r="16047" spans="12:12" ht="15.75" customHeight="1" x14ac:dyDescent="0.35">
      <c r="L16047" s="27" t="str">
        <f t="shared" si="250"/>
        <v/>
      </c>
    </row>
    <row r="16048" spans="12:12" ht="15.75" customHeight="1" x14ac:dyDescent="0.35">
      <c r="L16048" s="27" t="str">
        <f t="shared" si="250"/>
        <v/>
      </c>
    </row>
    <row r="16049" spans="12:12" ht="15.75" customHeight="1" x14ac:dyDescent="0.35">
      <c r="L16049" s="27" t="str">
        <f t="shared" si="250"/>
        <v/>
      </c>
    </row>
    <row r="16050" spans="12:12" ht="15.75" customHeight="1" x14ac:dyDescent="0.35">
      <c r="L16050" s="27" t="str">
        <f t="shared" si="250"/>
        <v/>
      </c>
    </row>
    <row r="16051" spans="12:12" ht="15.75" customHeight="1" x14ac:dyDescent="0.35">
      <c r="L16051" s="27" t="str">
        <f t="shared" si="250"/>
        <v/>
      </c>
    </row>
    <row r="16052" spans="12:12" ht="15.75" customHeight="1" x14ac:dyDescent="0.35">
      <c r="L16052" s="27" t="str">
        <f t="shared" si="250"/>
        <v/>
      </c>
    </row>
    <row r="16053" spans="12:12" ht="15.75" customHeight="1" x14ac:dyDescent="0.35">
      <c r="L16053" s="27" t="str">
        <f t="shared" si="250"/>
        <v/>
      </c>
    </row>
    <row r="16054" spans="12:12" ht="15.75" customHeight="1" x14ac:dyDescent="0.35">
      <c r="L16054" s="27" t="str">
        <f t="shared" si="250"/>
        <v/>
      </c>
    </row>
    <row r="16055" spans="12:12" ht="15.75" customHeight="1" x14ac:dyDescent="0.35">
      <c r="L16055" s="27" t="str">
        <f t="shared" si="250"/>
        <v/>
      </c>
    </row>
    <row r="16056" spans="12:12" ht="15.75" customHeight="1" x14ac:dyDescent="0.35">
      <c r="L16056" s="27" t="str">
        <f t="shared" si="250"/>
        <v/>
      </c>
    </row>
    <row r="16057" spans="12:12" ht="15.75" customHeight="1" x14ac:dyDescent="0.35">
      <c r="L16057" s="27" t="str">
        <f t="shared" si="250"/>
        <v/>
      </c>
    </row>
    <row r="16058" spans="12:12" ht="15.75" customHeight="1" x14ac:dyDescent="0.35">
      <c r="L16058" s="27" t="str">
        <f t="shared" si="250"/>
        <v/>
      </c>
    </row>
    <row r="16059" spans="12:12" ht="15.75" customHeight="1" x14ac:dyDescent="0.35">
      <c r="L16059" s="27" t="str">
        <f t="shared" si="250"/>
        <v/>
      </c>
    </row>
    <row r="16060" spans="12:12" ht="15.75" customHeight="1" x14ac:dyDescent="0.35">
      <c r="L16060" s="27" t="str">
        <f t="shared" si="250"/>
        <v/>
      </c>
    </row>
    <row r="16061" spans="12:12" ht="15.75" customHeight="1" x14ac:dyDescent="0.35">
      <c r="L16061" s="27" t="str">
        <f t="shared" si="250"/>
        <v/>
      </c>
    </row>
    <row r="16062" spans="12:12" ht="15.75" customHeight="1" x14ac:dyDescent="0.35">
      <c r="L16062" s="27" t="str">
        <f t="shared" si="250"/>
        <v/>
      </c>
    </row>
    <row r="16063" spans="12:12" ht="15.75" customHeight="1" x14ac:dyDescent="0.35">
      <c r="L16063" s="27" t="str">
        <f t="shared" si="250"/>
        <v/>
      </c>
    </row>
    <row r="16064" spans="12:12" ht="15.75" customHeight="1" x14ac:dyDescent="0.35">
      <c r="L16064" s="27" t="str">
        <f t="shared" si="250"/>
        <v/>
      </c>
    </row>
    <row r="16065" spans="12:12" ht="15.75" customHeight="1" x14ac:dyDescent="0.35">
      <c r="L16065" s="27" t="str">
        <f t="shared" si="250"/>
        <v/>
      </c>
    </row>
    <row r="16066" spans="12:12" ht="15.75" customHeight="1" x14ac:dyDescent="0.35">
      <c r="L16066" s="27" t="str">
        <f t="shared" si="250"/>
        <v/>
      </c>
    </row>
    <row r="16067" spans="12:12" ht="15.75" customHeight="1" x14ac:dyDescent="0.35">
      <c r="L16067" s="27" t="str">
        <f t="shared" si="250"/>
        <v/>
      </c>
    </row>
    <row r="16068" spans="12:12" ht="15.75" customHeight="1" x14ac:dyDescent="0.35">
      <c r="L16068" s="27" t="str">
        <f t="shared" si="250"/>
        <v/>
      </c>
    </row>
    <row r="16069" spans="12:12" ht="15.75" customHeight="1" x14ac:dyDescent="0.35">
      <c r="L16069" s="27" t="str">
        <f t="shared" ref="L16069:L16132" si="251">IF((T16069="N/A")+(ISBLANK(T16069)), IF(S16069="Critical", K16069+30, IF(S16069="High", K16069+30,IF(COUNTIF(S16069,"M*"), K16069+90, IF(S16069="Low", K16069+180,"")))),
IF(((U16069="Yes")*(T16069="Critical")), K16069+30, IF(((U16069="Yes")*(T16069="High")), K16069+30,  IF(((U16069="Yes")*(COUNTIF(S16069,"M*"))), K16069+90,  IF(((U16069="Yes")*(T16069="Low")), K16069+180, IF(S16069="Critical", K16069+30, IF(S16069="High", K16069+30,IF(COUNTIF(S16069,"M*"), K16069+90, IF(S16069="Low", K16069+180,"")))))))))</f>
        <v/>
      </c>
    </row>
    <row r="16070" spans="12:12" ht="15.75" customHeight="1" x14ac:dyDescent="0.35">
      <c r="L16070" s="27" t="str">
        <f t="shared" si="251"/>
        <v/>
      </c>
    </row>
    <row r="16071" spans="12:12" ht="15.75" customHeight="1" x14ac:dyDescent="0.35">
      <c r="L16071" s="27" t="str">
        <f t="shared" si="251"/>
        <v/>
      </c>
    </row>
    <row r="16072" spans="12:12" ht="15.75" customHeight="1" x14ac:dyDescent="0.35">
      <c r="L16072" s="27" t="str">
        <f t="shared" si="251"/>
        <v/>
      </c>
    </row>
    <row r="16073" spans="12:12" ht="15.75" customHeight="1" x14ac:dyDescent="0.35">
      <c r="L16073" s="27" t="str">
        <f t="shared" si="251"/>
        <v/>
      </c>
    </row>
    <row r="16074" spans="12:12" ht="15.75" customHeight="1" x14ac:dyDescent="0.35">
      <c r="L16074" s="27" t="str">
        <f t="shared" si="251"/>
        <v/>
      </c>
    </row>
    <row r="16075" spans="12:12" ht="15.75" customHeight="1" x14ac:dyDescent="0.35">
      <c r="L16075" s="27" t="str">
        <f t="shared" si="251"/>
        <v/>
      </c>
    </row>
    <row r="16076" spans="12:12" ht="15.75" customHeight="1" x14ac:dyDescent="0.35">
      <c r="L16076" s="27" t="str">
        <f t="shared" si="251"/>
        <v/>
      </c>
    </row>
    <row r="16077" spans="12:12" ht="15.75" customHeight="1" x14ac:dyDescent="0.35">
      <c r="L16077" s="27" t="str">
        <f t="shared" si="251"/>
        <v/>
      </c>
    </row>
    <row r="16078" spans="12:12" ht="15.75" customHeight="1" x14ac:dyDescent="0.35">
      <c r="L16078" s="27" t="str">
        <f t="shared" si="251"/>
        <v/>
      </c>
    </row>
    <row r="16079" spans="12:12" ht="15.75" customHeight="1" x14ac:dyDescent="0.35">
      <c r="L16079" s="27" t="str">
        <f t="shared" si="251"/>
        <v/>
      </c>
    </row>
    <row r="16080" spans="12:12" ht="15.75" customHeight="1" x14ac:dyDescent="0.35">
      <c r="L16080" s="27" t="str">
        <f t="shared" si="251"/>
        <v/>
      </c>
    </row>
    <row r="16081" spans="12:12" ht="15.75" customHeight="1" x14ac:dyDescent="0.35">
      <c r="L16081" s="27" t="str">
        <f t="shared" si="251"/>
        <v/>
      </c>
    </row>
    <row r="16082" spans="12:12" ht="15.75" customHeight="1" x14ac:dyDescent="0.35">
      <c r="L16082" s="27" t="str">
        <f t="shared" si="251"/>
        <v/>
      </c>
    </row>
    <row r="16083" spans="12:12" ht="15.75" customHeight="1" x14ac:dyDescent="0.35">
      <c r="L16083" s="27" t="str">
        <f t="shared" si="251"/>
        <v/>
      </c>
    </row>
    <row r="16084" spans="12:12" ht="15.75" customHeight="1" x14ac:dyDescent="0.35">
      <c r="L16084" s="27" t="str">
        <f t="shared" si="251"/>
        <v/>
      </c>
    </row>
    <row r="16085" spans="12:12" ht="15.75" customHeight="1" x14ac:dyDescent="0.35">
      <c r="L16085" s="27" t="str">
        <f t="shared" si="251"/>
        <v/>
      </c>
    </row>
    <row r="16086" spans="12:12" ht="15.75" customHeight="1" x14ac:dyDescent="0.35">
      <c r="L16086" s="27" t="str">
        <f t="shared" si="251"/>
        <v/>
      </c>
    </row>
    <row r="16087" spans="12:12" ht="15.75" customHeight="1" x14ac:dyDescent="0.35">
      <c r="L16087" s="27" t="str">
        <f t="shared" si="251"/>
        <v/>
      </c>
    </row>
    <row r="16088" spans="12:12" ht="15.75" customHeight="1" x14ac:dyDescent="0.35">
      <c r="L16088" s="27" t="str">
        <f t="shared" si="251"/>
        <v/>
      </c>
    </row>
    <row r="16089" spans="12:12" ht="15.75" customHeight="1" x14ac:dyDescent="0.35">
      <c r="L16089" s="27" t="str">
        <f t="shared" si="251"/>
        <v/>
      </c>
    </row>
    <row r="16090" spans="12:12" ht="15.75" customHeight="1" x14ac:dyDescent="0.35">
      <c r="L16090" s="27" t="str">
        <f t="shared" si="251"/>
        <v/>
      </c>
    </row>
    <row r="16091" spans="12:12" ht="15.75" customHeight="1" x14ac:dyDescent="0.35">
      <c r="L16091" s="27" t="str">
        <f t="shared" si="251"/>
        <v/>
      </c>
    </row>
    <row r="16092" spans="12:12" ht="15.75" customHeight="1" x14ac:dyDescent="0.35">
      <c r="L16092" s="27" t="str">
        <f t="shared" si="251"/>
        <v/>
      </c>
    </row>
    <row r="16093" spans="12:12" ht="15.75" customHeight="1" x14ac:dyDescent="0.35">
      <c r="L16093" s="27" t="str">
        <f t="shared" si="251"/>
        <v/>
      </c>
    </row>
    <row r="16094" spans="12:12" ht="15.75" customHeight="1" x14ac:dyDescent="0.35">
      <c r="L16094" s="27" t="str">
        <f t="shared" si="251"/>
        <v/>
      </c>
    </row>
    <row r="16095" spans="12:12" ht="15.75" customHeight="1" x14ac:dyDescent="0.35">
      <c r="L16095" s="27" t="str">
        <f t="shared" si="251"/>
        <v/>
      </c>
    </row>
    <row r="16096" spans="12:12" ht="15.75" customHeight="1" x14ac:dyDescent="0.35">
      <c r="L16096" s="27" t="str">
        <f t="shared" si="251"/>
        <v/>
      </c>
    </row>
    <row r="16097" spans="12:12" ht="15.75" customHeight="1" x14ac:dyDescent="0.35">
      <c r="L16097" s="27" t="str">
        <f t="shared" si="251"/>
        <v/>
      </c>
    </row>
    <row r="16098" spans="12:12" ht="15.75" customHeight="1" x14ac:dyDescent="0.35">
      <c r="L16098" s="27" t="str">
        <f t="shared" si="251"/>
        <v/>
      </c>
    </row>
    <row r="16099" spans="12:12" ht="15.75" customHeight="1" x14ac:dyDescent="0.35">
      <c r="L16099" s="27" t="str">
        <f t="shared" si="251"/>
        <v/>
      </c>
    </row>
    <row r="16100" spans="12:12" ht="15.75" customHeight="1" x14ac:dyDescent="0.35">
      <c r="L16100" s="27" t="str">
        <f t="shared" si="251"/>
        <v/>
      </c>
    </row>
    <row r="16101" spans="12:12" ht="15.75" customHeight="1" x14ac:dyDescent="0.35">
      <c r="L16101" s="27" t="str">
        <f t="shared" si="251"/>
        <v/>
      </c>
    </row>
    <row r="16102" spans="12:12" ht="15.75" customHeight="1" x14ac:dyDescent="0.35">
      <c r="L16102" s="27" t="str">
        <f t="shared" si="251"/>
        <v/>
      </c>
    </row>
    <row r="16103" spans="12:12" ht="15.75" customHeight="1" x14ac:dyDescent="0.35">
      <c r="L16103" s="27" t="str">
        <f t="shared" si="251"/>
        <v/>
      </c>
    </row>
    <row r="16104" spans="12:12" ht="15.75" customHeight="1" x14ac:dyDescent="0.35">
      <c r="L16104" s="27" t="str">
        <f t="shared" si="251"/>
        <v/>
      </c>
    </row>
    <row r="16105" spans="12:12" ht="15.75" customHeight="1" x14ac:dyDescent="0.35">
      <c r="L16105" s="27" t="str">
        <f t="shared" si="251"/>
        <v/>
      </c>
    </row>
    <row r="16106" spans="12:12" ht="15.75" customHeight="1" x14ac:dyDescent="0.35">
      <c r="L16106" s="27" t="str">
        <f t="shared" si="251"/>
        <v/>
      </c>
    </row>
    <row r="16107" spans="12:12" ht="15.75" customHeight="1" x14ac:dyDescent="0.35">
      <c r="L16107" s="27" t="str">
        <f t="shared" si="251"/>
        <v/>
      </c>
    </row>
    <row r="16108" spans="12:12" ht="15.75" customHeight="1" x14ac:dyDescent="0.35">
      <c r="L16108" s="27" t="str">
        <f t="shared" si="251"/>
        <v/>
      </c>
    </row>
    <row r="16109" spans="12:12" ht="15.75" customHeight="1" x14ac:dyDescent="0.35">
      <c r="L16109" s="27" t="str">
        <f t="shared" si="251"/>
        <v/>
      </c>
    </row>
    <row r="16110" spans="12:12" ht="15.75" customHeight="1" x14ac:dyDescent="0.35">
      <c r="L16110" s="27" t="str">
        <f t="shared" si="251"/>
        <v/>
      </c>
    </row>
    <row r="16111" spans="12:12" ht="15.75" customHeight="1" x14ac:dyDescent="0.35">
      <c r="L16111" s="27" t="str">
        <f t="shared" si="251"/>
        <v/>
      </c>
    </row>
    <row r="16112" spans="12:12" ht="15.75" customHeight="1" x14ac:dyDescent="0.35">
      <c r="L16112" s="27" t="str">
        <f t="shared" si="251"/>
        <v/>
      </c>
    </row>
    <row r="16113" spans="12:12" ht="15.75" customHeight="1" x14ac:dyDescent="0.35">
      <c r="L16113" s="27" t="str">
        <f t="shared" si="251"/>
        <v/>
      </c>
    </row>
    <row r="16114" spans="12:12" ht="15.75" customHeight="1" x14ac:dyDescent="0.35">
      <c r="L16114" s="27" t="str">
        <f t="shared" si="251"/>
        <v/>
      </c>
    </row>
    <row r="16115" spans="12:12" ht="15.75" customHeight="1" x14ac:dyDescent="0.35">
      <c r="L16115" s="27" t="str">
        <f t="shared" si="251"/>
        <v/>
      </c>
    </row>
    <row r="16116" spans="12:12" ht="15.75" customHeight="1" x14ac:dyDescent="0.35">
      <c r="L16116" s="27" t="str">
        <f t="shared" si="251"/>
        <v/>
      </c>
    </row>
    <row r="16117" spans="12:12" ht="15.75" customHeight="1" x14ac:dyDescent="0.35">
      <c r="L16117" s="27" t="str">
        <f t="shared" si="251"/>
        <v/>
      </c>
    </row>
    <row r="16118" spans="12:12" ht="15.75" customHeight="1" x14ac:dyDescent="0.35">
      <c r="L16118" s="27" t="str">
        <f t="shared" si="251"/>
        <v/>
      </c>
    </row>
    <row r="16119" spans="12:12" ht="15.75" customHeight="1" x14ac:dyDescent="0.35">
      <c r="L16119" s="27" t="str">
        <f t="shared" si="251"/>
        <v/>
      </c>
    </row>
    <row r="16120" spans="12:12" ht="15.75" customHeight="1" x14ac:dyDescent="0.35">
      <c r="L16120" s="27" t="str">
        <f t="shared" si="251"/>
        <v/>
      </c>
    </row>
    <row r="16121" spans="12:12" ht="15.75" customHeight="1" x14ac:dyDescent="0.35">
      <c r="L16121" s="27" t="str">
        <f t="shared" si="251"/>
        <v/>
      </c>
    </row>
    <row r="16122" spans="12:12" ht="15.75" customHeight="1" x14ac:dyDescent="0.35">
      <c r="L16122" s="27" t="str">
        <f t="shared" si="251"/>
        <v/>
      </c>
    </row>
    <row r="16123" spans="12:12" ht="15.75" customHeight="1" x14ac:dyDescent="0.35">
      <c r="L16123" s="27" t="str">
        <f t="shared" si="251"/>
        <v/>
      </c>
    </row>
    <row r="16124" spans="12:12" ht="15.75" customHeight="1" x14ac:dyDescent="0.35">
      <c r="L16124" s="27" t="str">
        <f t="shared" si="251"/>
        <v/>
      </c>
    </row>
    <row r="16125" spans="12:12" ht="15.75" customHeight="1" x14ac:dyDescent="0.35">
      <c r="L16125" s="27" t="str">
        <f t="shared" si="251"/>
        <v/>
      </c>
    </row>
    <row r="16126" spans="12:12" ht="15.75" customHeight="1" x14ac:dyDescent="0.35">
      <c r="L16126" s="27" t="str">
        <f t="shared" si="251"/>
        <v/>
      </c>
    </row>
    <row r="16127" spans="12:12" ht="15.75" customHeight="1" x14ac:dyDescent="0.35">
      <c r="L16127" s="27" t="str">
        <f t="shared" si="251"/>
        <v/>
      </c>
    </row>
    <row r="16128" spans="12:12" ht="15.75" customHeight="1" x14ac:dyDescent="0.35">
      <c r="L16128" s="27" t="str">
        <f t="shared" si="251"/>
        <v/>
      </c>
    </row>
    <row r="16129" spans="12:12" ht="15.75" customHeight="1" x14ac:dyDescent="0.35">
      <c r="L16129" s="27" t="str">
        <f t="shared" si="251"/>
        <v/>
      </c>
    </row>
    <row r="16130" spans="12:12" ht="15.75" customHeight="1" x14ac:dyDescent="0.35">
      <c r="L16130" s="27" t="str">
        <f t="shared" si="251"/>
        <v/>
      </c>
    </row>
    <row r="16131" spans="12:12" ht="15.75" customHeight="1" x14ac:dyDescent="0.35">
      <c r="L16131" s="27" t="str">
        <f t="shared" si="251"/>
        <v/>
      </c>
    </row>
    <row r="16132" spans="12:12" ht="15.75" customHeight="1" x14ac:dyDescent="0.35">
      <c r="L16132" s="27" t="str">
        <f t="shared" si="251"/>
        <v/>
      </c>
    </row>
    <row r="16133" spans="12:12" ht="15.75" customHeight="1" x14ac:dyDescent="0.35">
      <c r="L16133" s="27" t="str">
        <f t="shared" ref="L16133:L16196" si="252">IF((T16133="N/A")+(ISBLANK(T16133)), IF(S16133="Critical", K16133+30, IF(S16133="High", K16133+30,IF(COUNTIF(S16133,"M*"), K16133+90, IF(S16133="Low", K16133+180,"")))),
IF(((U16133="Yes")*(T16133="Critical")), K16133+30, IF(((U16133="Yes")*(T16133="High")), K16133+30,  IF(((U16133="Yes")*(COUNTIF(S16133,"M*"))), K16133+90,  IF(((U16133="Yes")*(T16133="Low")), K16133+180, IF(S16133="Critical", K16133+30, IF(S16133="High", K16133+30,IF(COUNTIF(S16133,"M*"), K16133+90, IF(S16133="Low", K16133+180,"")))))))))</f>
        <v/>
      </c>
    </row>
    <row r="16134" spans="12:12" ht="15.75" customHeight="1" x14ac:dyDescent="0.35">
      <c r="L16134" s="27" t="str">
        <f t="shared" si="252"/>
        <v/>
      </c>
    </row>
    <row r="16135" spans="12:12" ht="15.75" customHeight="1" x14ac:dyDescent="0.35">
      <c r="L16135" s="27" t="str">
        <f t="shared" si="252"/>
        <v/>
      </c>
    </row>
    <row r="16136" spans="12:12" ht="15.75" customHeight="1" x14ac:dyDescent="0.35">
      <c r="L16136" s="27" t="str">
        <f t="shared" si="252"/>
        <v/>
      </c>
    </row>
    <row r="16137" spans="12:12" ht="15.75" customHeight="1" x14ac:dyDescent="0.35">
      <c r="L16137" s="27" t="str">
        <f t="shared" si="252"/>
        <v/>
      </c>
    </row>
    <row r="16138" spans="12:12" ht="15.75" customHeight="1" x14ac:dyDescent="0.35">
      <c r="L16138" s="27" t="str">
        <f t="shared" si="252"/>
        <v/>
      </c>
    </row>
    <row r="16139" spans="12:12" ht="15.75" customHeight="1" x14ac:dyDescent="0.35">
      <c r="L16139" s="27" t="str">
        <f t="shared" si="252"/>
        <v/>
      </c>
    </row>
    <row r="16140" spans="12:12" ht="15.75" customHeight="1" x14ac:dyDescent="0.35">
      <c r="L16140" s="27" t="str">
        <f t="shared" si="252"/>
        <v/>
      </c>
    </row>
    <row r="16141" spans="12:12" ht="15.75" customHeight="1" x14ac:dyDescent="0.35">
      <c r="L16141" s="27" t="str">
        <f t="shared" si="252"/>
        <v/>
      </c>
    </row>
    <row r="16142" spans="12:12" ht="15.75" customHeight="1" x14ac:dyDescent="0.35">
      <c r="L16142" s="27" t="str">
        <f t="shared" si="252"/>
        <v/>
      </c>
    </row>
    <row r="16143" spans="12:12" ht="15.75" customHeight="1" x14ac:dyDescent="0.35">
      <c r="L16143" s="27" t="str">
        <f t="shared" si="252"/>
        <v/>
      </c>
    </row>
    <row r="16144" spans="12:12" ht="15.75" customHeight="1" x14ac:dyDescent="0.35">
      <c r="L16144" s="27" t="str">
        <f t="shared" si="252"/>
        <v/>
      </c>
    </row>
    <row r="16145" spans="12:12" ht="15.75" customHeight="1" x14ac:dyDescent="0.35">
      <c r="L16145" s="27" t="str">
        <f t="shared" si="252"/>
        <v/>
      </c>
    </row>
    <row r="16146" spans="12:12" ht="15.75" customHeight="1" x14ac:dyDescent="0.35">
      <c r="L16146" s="27" t="str">
        <f t="shared" si="252"/>
        <v/>
      </c>
    </row>
    <row r="16147" spans="12:12" ht="15.75" customHeight="1" x14ac:dyDescent="0.35">
      <c r="L16147" s="27" t="str">
        <f t="shared" si="252"/>
        <v/>
      </c>
    </row>
    <row r="16148" spans="12:12" ht="15.75" customHeight="1" x14ac:dyDescent="0.35">
      <c r="L16148" s="27" t="str">
        <f t="shared" si="252"/>
        <v/>
      </c>
    </row>
    <row r="16149" spans="12:12" ht="15.75" customHeight="1" x14ac:dyDescent="0.35">
      <c r="L16149" s="27" t="str">
        <f t="shared" si="252"/>
        <v/>
      </c>
    </row>
    <row r="16150" spans="12:12" ht="15.75" customHeight="1" x14ac:dyDescent="0.35">
      <c r="L16150" s="27" t="str">
        <f t="shared" si="252"/>
        <v/>
      </c>
    </row>
    <row r="16151" spans="12:12" ht="15.75" customHeight="1" x14ac:dyDescent="0.35">
      <c r="L16151" s="27" t="str">
        <f t="shared" si="252"/>
        <v/>
      </c>
    </row>
    <row r="16152" spans="12:12" ht="15.75" customHeight="1" x14ac:dyDescent="0.35">
      <c r="L16152" s="27" t="str">
        <f t="shared" si="252"/>
        <v/>
      </c>
    </row>
    <row r="16153" spans="12:12" ht="15.75" customHeight="1" x14ac:dyDescent="0.35">
      <c r="L16153" s="27" t="str">
        <f t="shared" si="252"/>
        <v/>
      </c>
    </row>
    <row r="16154" spans="12:12" ht="15.75" customHeight="1" x14ac:dyDescent="0.35">
      <c r="L16154" s="27" t="str">
        <f t="shared" si="252"/>
        <v/>
      </c>
    </row>
    <row r="16155" spans="12:12" ht="15.75" customHeight="1" x14ac:dyDescent="0.35">
      <c r="L16155" s="27" t="str">
        <f t="shared" si="252"/>
        <v/>
      </c>
    </row>
    <row r="16156" spans="12:12" ht="15.75" customHeight="1" x14ac:dyDescent="0.35">
      <c r="L16156" s="27" t="str">
        <f t="shared" si="252"/>
        <v/>
      </c>
    </row>
    <row r="16157" spans="12:12" ht="15.75" customHeight="1" x14ac:dyDescent="0.35">
      <c r="L16157" s="27" t="str">
        <f t="shared" si="252"/>
        <v/>
      </c>
    </row>
    <row r="16158" spans="12:12" ht="15.75" customHeight="1" x14ac:dyDescent="0.35">
      <c r="L16158" s="27" t="str">
        <f t="shared" si="252"/>
        <v/>
      </c>
    </row>
    <row r="16159" spans="12:12" ht="15.75" customHeight="1" x14ac:dyDescent="0.35">
      <c r="L16159" s="27" t="str">
        <f t="shared" si="252"/>
        <v/>
      </c>
    </row>
    <row r="16160" spans="12:12" ht="15.75" customHeight="1" x14ac:dyDescent="0.35">
      <c r="L16160" s="27" t="str">
        <f t="shared" si="252"/>
        <v/>
      </c>
    </row>
    <row r="16161" spans="12:12" ht="15.75" customHeight="1" x14ac:dyDescent="0.35">
      <c r="L16161" s="27" t="str">
        <f t="shared" si="252"/>
        <v/>
      </c>
    </row>
    <row r="16162" spans="12:12" ht="15.75" customHeight="1" x14ac:dyDescent="0.35">
      <c r="L16162" s="27" t="str">
        <f t="shared" si="252"/>
        <v/>
      </c>
    </row>
    <row r="16163" spans="12:12" ht="15.75" customHeight="1" x14ac:dyDescent="0.35">
      <c r="L16163" s="27" t="str">
        <f t="shared" si="252"/>
        <v/>
      </c>
    </row>
    <row r="16164" spans="12:12" ht="15.75" customHeight="1" x14ac:dyDescent="0.35">
      <c r="L16164" s="27" t="str">
        <f t="shared" si="252"/>
        <v/>
      </c>
    </row>
    <row r="16165" spans="12:12" ht="15.75" customHeight="1" x14ac:dyDescent="0.35">
      <c r="L16165" s="27" t="str">
        <f t="shared" si="252"/>
        <v/>
      </c>
    </row>
    <row r="16166" spans="12:12" ht="15.75" customHeight="1" x14ac:dyDescent="0.35">
      <c r="L16166" s="27" t="str">
        <f t="shared" si="252"/>
        <v/>
      </c>
    </row>
    <row r="16167" spans="12:12" ht="15.75" customHeight="1" x14ac:dyDescent="0.35">
      <c r="L16167" s="27" t="str">
        <f t="shared" si="252"/>
        <v/>
      </c>
    </row>
    <row r="16168" spans="12:12" ht="15.75" customHeight="1" x14ac:dyDescent="0.35">
      <c r="L16168" s="27" t="str">
        <f t="shared" si="252"/>
        <v/>
      </c>
    </row>
    <row r="16169" spans="12:12" ht="15.75" customHeight="1" x14ac:dyDescent="0.35">
      <c r="L16169" s="27" t="str">
        <f t="shared" si="252"/>
        <v/>
      </c>
    </row>
    <row r="16170" spans="12:12" ht="15.75" customHeight="1" x14ac:dyDescent="0.35">
      <c r="L16170" s="27" t="str">
        <f t="shared" si="252"/>
        <v/>
      </c>
    </row>
    <row r="16171" spans="12:12" ht="15.75" customHeight="1" x14ac:dyDescent="0.35">
      <c r="L16171" s="27" t="str">
        <f t="shared" si="252"/>
        <v/>
      </c>
    </row>
    <row r="16172" spans="12:12" ht="15.75" customHeight="1" x14ac:dyDescent="0.35">
      <c r="L16172" s="27" t="str">
        <f t="shared" si="252"/>
        <v/>
      </c>
    </row>
    <row r="16173" spans="12:12" ht="15.75" customHeight="1" x14ac:dyDescent="0.35">
      <c r="L16173" s="27" t="str">
        <f t="shared" si="252"/>
        <v/>
      </c>
    </row>
    <row r="16174" spans="12:12" ht="15.75" customHeight="1" x14ac:dyDescent="0.35">
      <c r="L16174" s="27" t="str">
        <f t="shared" si="252"/>
        <v/>
      </c>
    </row>
    <row r="16175" spans="12:12" ht="15.75" customHeight="1" x14ac:dyDescent="0.35">
      <c r="L16175" s="27" t="str">
        <f t="shared" si="252"/>
        <v/>
      </c>
    </row>
    <row r="16176" spans="12:12" ht="15.75" customHeight="1" x14ac:dyDescent="0.35">
      <c r="L16176" s="27" t="str">
        <f t="shared" si="252"/>
        <v/>
      </c>
    </row>
    <row r="16177" spans="12:12" ht="15.75" customHeight="1" x14ac:dyDescent="0.35">
      <c r="L16177" s="27" t="str">
        <f t="shared" si="252"/>
        <v/>
      </c>
    </row>
    <row r="16178" spans="12:12" ht="15.75" customHeight="1" x14ac:dyDescent="0.35">
      <c r="L16178" s="27" t="str">
        <f t="shared" si="252"/>
        <v/>
      </c>
    </row>
    <row r="16179" spans="12:12" ht="15.75" customHeight="1" x14ac:dyDescent="0.35">
      <c r="L16179" s="27" t="str">
        <f t="shared" si="252"/>
        <v/>
      </c>
    </row>
    <row r="16180" spans="12:12" ht="15.75" customHeight="1" x14ac:dyDescent="0.35">
      <c r="L16180" s="27" t="str">
        <f t="shared" si="252"/>
        <v/>
      </c>
    </row>
    <row r="16181" spans="12:12" ht="15.75" customHeight="1" x14ac:dyDescent="0.35">
      <c r="L16181" s="27" t="str">
        <f t="shared" si="252"/>
        <v/>
      </c>
    </row>
    <row r="16182" spans="12:12" ht="15.75" customHeight="1" x14ac:dyDescent="0.35">
      <c r="L16182" s="27" t="str">
        <f t="shared" si="252"/>
        <v/>
      </c>
    </row>
    <row r="16183" spans="12:12" ht="15.75" customHeight="1" x14ac:dyDescent="0.35">
      <c r="L16183" s="27" t="str">
        <f t="shared" si="252"/>
        <v/>
      </c>
    </row>
    <row r="16184" spans="12:12" ht="15.75" customHeight="1" x14ac:dyDescent="0.35">
      <c r="L16184" s="27" t="str">
        <f t="shared" si="252"/>
        <v/>
      </c>
    </row>
    <row r="16185" spans="12:12" ht="15.75" customHeight="1" x14ac:dyDescent="0.35">
      <c r="L16185" s="27" t="str">
        <f t="shared" si="252"/>
        <v/>
      </c>
    </row>
    <row r="16186" spans="12:12" ht="15.75" customHeight="1" x14ac:dyDescent="0.35">
      <c r="L16186" s="27" t="str">
        <f t="shared" si="252"/>
        <v/>
      </c>
    </row>
    <row r="16187" spans="12:12" ht="15.75" customHeight="1" x14ac:dyDescent="0.35">
      <c r="L16187" s="27" t="str">
        <f t="shared" si="252"/>
        <v/>
      </c>
    </row>
    <row r="16188" spans="12:12" ht="15.75" customHeight="1" x14ac:dyDescent="0.35">
      <c r="L16188" s="27" t="str">
        <f t="shared" si="252"/>
        <v/>
      </c>
    </row>
    <row r="16189" spans="12:12" ht="15.75" customHeight="1" x14ac:dyDescent="0.35">
      <c r="L16189" s="27" t="str">
        <f t="shared" si="252"/>
        <v/>
      </c>
    </row>
    <row r="16190" spans="12:12" ht="15.75" customHeight="1" x14ac:dyDescent="0.35">
      <c r="L16190" s="27" t="str">
        <f t="shared" si="252"/>
        <v/>
      </c>
    </row>
    <row r="16191" spans="12:12" ht="15.75" customHeight="1" x14ac:dyDescent="0.35">
      <c r="L16191" s="27" t="str">
        <f t="shared" si="252"/>
        <v/>
      </c>
    </row>
    <row r="16192" spans="12:12" ht="15.75" customHeight="1" x14ac:dyDescent="0.35">
      <c r="L16192" s="27" t="str">
        <f t="shared" si="252"/>
        <v/>
      </c>
    </row>
    <row r="16193" spans="12:12" ht="15.75" customHeight="1" x14ac:dyDescent="0.35">
      <c r="L16193" s="27" t="str">
        <f t="shared" si="252"/>
        <v/>
      </c>
    </row>
    <row r="16194" spans="12:12" ht="15.75" customHeight="1" x14ac:dyDescent="0.35">
      <c r="L16194" s="27" t="str">
        <f t="shared" si="252"/>
        <v/>
      </c>
    </row>
    <row r="16195" spans="12:12" ht="15.75" customHeight="1" x14ac:dyDescent="0.35">
      <c r="L16195" s="27" t="str">
        <f t="shared" si="252"/>
        <v/>
      </c>
    </row>
    <row r="16196" spans="12:12" ht="15.75" customHeight="1" x14ac:dyDescent="0.35">
      <c r="L16196" s="27" t="str">
        <f t="shared" si="252"/>
        <v/>
      </c>
    </row>
    <row r="16197" spans="12:12" ht="15.75" customHeight="1" x14ac:dyDescent="0.35">
      <c r="L16197" s="27" t="str">
        <f t="shared" ref="L16197:L16260" si="253">IF((T16197="N/A")+(ISBLANK(T16197)), IF(S16197="Critical", K16197+30, IF(S16197="High", K16197+30,IF(COUNTIF(S16197,"M*"), K16197+90, IF(S16197="Low", K16197+180,"")))),
IF(((U16197="Yes")*(T16197="Critical")), K16197+30, IF(((U16197="Yes")*(T16197="High")), K16197+30,  IF(((U16197="Yes")*(COUNTIF(S16197,"M*"))), K16197+90,  IF(((U16197="Yes")*(T16197="Low")), K16197+180, IF(S16197="Critical", K16197+30, IF(S16197="High", K16197+30,IF(COUNTIF(S16197,"M*"), K16197+90, IF(S16197="Low", K16197+180,"")))))))))</f>
        <v/>
      </c>
    </row>
    <row r="16198" spans="12:12" ht="15.75" customHeight="1" x14ac:dyDescent="0.35">
      <c r="L16198" s="27" t="str">
        <f t="shared" si="253"/>
        <v/>
      </c>
    </row>
    <row r="16199" spans="12:12" ht="15.75" customHeight="1" x14ac:dyDescent="0.35">
      <c r="L16199" s="27" t="str">
        <f t="shared" si="253"/>
        <v/>
      </c>
    </row>
    <row r="16200" spans="12:12" ht="15.75" customHeight="1" x14ac:dyDescent="0.35">
      <c r="L16200" s="27" t="str">
        <f t="shared" si="253"/>
        <v/>
      </c>
    </row>
    <row r="16201" spans="12:12" ht="15.75" customHeight="1" x14ac:dyDescent="0.35">
      <c r="L16201" s="27" t="str">
        <f t="shared" si="253"/>
        <v/>
      </c>
    </row>
    <row r="16202" spans="12:12" ht="15.75" customHeight="1" x14ac:dyDescent="0.35">
      <c r="L16202" s="27" t="str">
        <f t="shared" si="253"/>
        <v/>
      </c>
    </row>
    <row r="16203" spans="12:12" ht="15.75" customHeight="1" x14ac:dyDescent="0.35">
      <c r="L16203" s="27" t="str">
        <f t="shared" si="253"/>
        <v/>
      </c>
    </row>
    <row r="16204" spans="12:12" ht="15.75" customHeight="1" x14ac:dyDescent="0.35">
      <c r="L16204" s="27" t="str">
        <f t="shared" si="253"/>
        <v/>
      </c>
    </row>
    <row r="16205" spans="12:12" ht="15.75" customHeight="1" x14ac:dyDescent="0.35">
      <c r="L16205" s="27" t="str">
        <f t="shared" si="253"/>
        <v/>
      </c>
    </row>
    <row r="16206" spans="12:12" ht="15.75" customHeight="1" x14ac:dyDescent="0.35">
      <c r="L16206" s="27" t="str">
        <f t="shared" si="253"/>
        <v/>
      </c>
    </row>
    <row r="16207" spans="12:12" ht="15.75" customHeight="1" x14ac:dyDescent="0.35">
      <c r="L16207" s="27" t="str">
        <f t="shared" si="253"/>
        <v/>
      </c>
    </row>
    <row r="16208" spans="12:12" ht="15.75" customHeight="1" x14ac:dyDescent="0.35">
      <c r="L16208" s="27" t="str">
        <f t="shared" si="253"/>
        <v/>
      </c>
    </row>
    <row r="16209" spans="12:12" ht="15.75" customHeight="1" x14ac:dyDescent="0.35">
      <c r="L16209" s="27" t="str">
        <f t="shared" si="253"/>
        <v/>
      </c>
    </row>
    <row r="16210" spans="12:12" ht="15.75" customHeight="1" x14ac:dyDescent="0.35">
      <c r="L16210" s="27" t="str">
        <f t="shared" si="253"/>
        <v/>
      </c>
    </row>
    <row r="16211" spans="12:12" ht="15.75" customHeight="1" x14ac:dyDescent="0.35">
      <c r="L16211" s="27" t="str">
        <f t="shared" si="253"/>
        <v/>
      </c>
    </row>
    <row r="16212" spans="12:12" ht="15.75" customHeight="1" x14ac:dyDescent="0.35">
      <c r="L16212" s="27" t="str">
        <f t="shared" si="253"/>
        <v/>
      </c>
    </row>
    <row r="16213" spans="12:12" ht="15.75" customHeight="1" x14ac:dyDescent="0.35">
      <c r="L16213" s="27" t="str">
        <f t="shared" si="253"/>
        <v/>
      </c>
    </row>
    <row r="16214" spans="12:12" ht="15.75" customHeight="1" x14ac:dyDescent="0.35">
      <c r="L16214" s="27" t="str">
        <f t="shared" si="253"/>
        <v/>
      </c>
    </row>
    <row r="16215" spans="12:12" ht="15.75" customHeight="1" x14ac:dyDescent="0.35">
      <c r="L16215" s="27" t="str">
        <f t="shared" si="253"/>
        <v/>
      </c>
    </row>
    <row r="16216" spans="12:12" ht="15.75" customHeight="1" x14ac:dyDescent="0.35">
      <c r="L16216" s="27" t="str">
        <f t="shared" si="253"/>
        <v/>
      </c>
    </row>
    <row r="16217" spans="12:12" ht="15.75" customHeight="1" x14ac:dyDescent="0.35">
      <c r="L16217" s="27" t="str">
        <f t="shared" si="253"/>
        <v/>
      </c>
    </row>
    <row r="16218" spans="12:12" ht="15.75" customHeight="1" x14ac:dyDescent="0.35">
      <c r="L16218" s="27" t="str">
        <f t="shared" si="253"/>
        <v/>
      </c>
    </row>
    <row r="16219" spans="12:12" ht="15.75" customHeight="1" x14ac:dyDescent="0.35">
      <c r="L16219" s="27" t="str">
        <f t="shared" si="253"/>
        <v/>
      </c>
    </row>
    <row r="16220" spans="12:12" ht="15.75" customHeight="1" x14ac:dyDescent="0.35">
      <c r="L16220" s="27" t="str">
        <f t="shared" si="253"/>
        <v/>
      </c>
    </row>
    <row r="16221" spans="12:12" ht="15.75" customHeight="1" x14ac:dyDescent="0.35">
      <c r="L16221" s="27" t="str">
        <f t="shared" si="253"/>
        <v/>
      </c>
    </row>
    <row r="16222" spans="12:12" ht="15.75" customHeight="1" x14ac:dyDescent="0.35">
      <c r="L16222" s="27" t="str">
        <f t="shared" si="253"/>
        <v/>
      </c>
    </row>
    <row r="16223" spans="12:12" ht="15.75" customHeight="1" x14ac:dyDescent="0.35">
      <c r="L16223" s="27" t="str">
        <f t="shared" si="253"/>
        <v/>
      </c>
    </row>
    <row r="16224" spans="12:12" ht="15.75" customHeight="1" x14ac:dyDescent="0.35">
      <c r="L16224" s="27" t="str">
        <f t="shared" si="253"/>
        <v/>
      </c>
    </row>
    <row r="16225" spans="12:12" ht="15.75" customHeight="1" x14ac:dyDescent="0.35">
      <c r="L16225" s="27" t="str">
        <f t="shared" si="253"/>
        <v/>
      </c>
    </row>
    <row r="16226" spans="12:12" ht="15.75" customHeight="1" x14ac:dyDescent="0.35">
      <c r="L16226" s="27" t="str">
        <f t="shared" si="253"/>
        <v/>
      </c>
    </row>
    <row r="16227" spans="12:12" ht="15.75" customHeight="1" x14ac:dyDescent="0.35">
      <c r="L16227" s="27" t="str">
        <f t="shared" si="253"/>
        <v/>
      </c>
    </row>
    <row r="16228" spans="12:12" ht="15.75" customHeight="1" x14ac:dyDescent="0.35">
      <c r="L16228" s="27" t="str">
        <f t="shared" si="253"/>
        <v/>
      </c>
    </row>
    <row r="16229" spans="12:12" ht="15.75" customHeight="1" x14ac:dyDescent="0.35">
      <c r="L16229" s="27" t="str">
        <f t="shared" si="253"/>
        <v/>
      </c>
    </row>
    <row r="16230" spans="12:12" ht="15.75" customHeight="1" x14ac:dyDescent="0.35">
      <c r="L16230" s="27" t="str">
        <f t="shared" si="253"/>
        <v/>
      </c>
    </row>
    <row r="16231" spans="12:12" ht="15.75" customHeight="1" x14ac:dyDescent="0.35">
      <c r="L16231" s="27" t="str">
        <f t="shared" si="253"/>
        <v/>
      </c>
    </row>
    <row r="16232" spans="12:12" ht="15.75" customHeight="1" x14ac:dyDescent="0.35">
      <c r="L16232" s="27" t="str">
        <f t="shared" si="253"/>
        <v/>
      </c>
    </row>
    <row r="16233" spans="12:12" ht="15.75" customHeight="1" x14ac:dyDescent="0.35">
      <c r="L16233" s="27" t="str">
        <f t="shared" si="253"/>
        <v/>
      </c>
    </row>
    <row r="16234" spans="12:12" ht="15.75" customHeight="1" x14ac:dyDescent="0.35">
      <c r="L16234" s="27" t="str">
        <f t="shared" si="253"/>
        <v/>
      </c>
    </row>
    <row r="16235" spans="12:12" ht="15.75" customHeight="1" x14ac:dyDescent="0.35">
      <c r="L16235" s="27" t="str">
        <f t="shared" si="253"/>
        <v/>
      </c>
    </row>
    <row r="16236" spans="12:12" ht="15.75" customHeight="1" x14ac:dyDescent="0.35">
      <c r="L16236" s="27" t="str">
        <f t="shared" si="253"/>
        <v/>
      </c>
    </row>
    <row r="16237" spans="12:12" ht="15.75" customHeight="1" x14ac:dyDescent="0.35">
      <c r="L16237" s="27" t="str">
        <f t="shared" si="253"/>
        <v/>
      </c>
    </row>
    <row r="16238" spans="12:12" ht="15.75" customHeight="1" x14ac:dyDescent="0.35">
      <c r="L16238" s="27" t="str">
        <f t="shared" si="253"/>
        <v/>
      </c>
    </row>
    <row r="16239" spans="12:12" ht="15.75" customHeight="1" x14ac:dyDescent="0.35">
      <c r="L16239" s="27" t="str">
        <f t="shared" si="253"/>
        <v/>
      </c>
    </row>
    <row r="16240" spans="12:12" ht="15.75" customHeight="1" x14ac:dyDescent="0.35">
      <c r="L16240" s="27" t="str">
        <f t="shared" si="253"/>
        <v/>
      </c>
    </row>
    <row r="16241" spans="12:12" ht="15.75" customHeight="1" x14ac:dyDescent="0.35">
      <c r="L16241" s="27" t="str">
        <f t="shared" si="253"/>
        <v/>
      </c>
    </row>
    <row r="16242" spans="12:12" ht="15.75" customHeight="1" x14ac:dyDescent="0.35">
      <c r="L16242" s="27" t="str">
        <f t="shared" si="253"/>
        <v/>
      </c>
    </row>
    <row r="16243" spans="12:12" ht="15.75" customHeight="1" x14ac:dyDescent="0.35">
      <c r="L16243" s="27" t="str">
        <f t="shared" si="253"/>
        <v/>
      </c>
    </row>
    <row r="16244" spans="12:12" ht="15.75" customHeight="1" x14ac:dyDescent="0.35">
      <c r="L16244" s="27" t="str">
        <f t="shared" si="253"/>
        <v/>
      </c>
    </row>
    <row r="16245" spans="12:12" ht="15.75" customHeight="1" x14ac:dyDescent="0.35">
      <c r="L16245" s="27" t="str">
        <f t="shared" si="253"/>
        <v/>
      </c>
    </row>
    <row r="16246" spans="12:12" ht="15.75" customHeight="1" x14ac:dyDescent="0.35">
      <c r="L16246" s="27" t="str">
        <f t="shared" si="253"/>
        <v/>
      </c>
    </row>
    <row r="16247" spans="12:12" ht="15.75" customHeight="1" x14ac:dyDescent="0.35">
      <c r="L16247" s="27" t="str">
        <f t="shared" si="253"/>
        <v/>
      </c>
    </row>
    <row r="16248" spans="12:12" ht="15.75" customHeight="1" x14ac:dyDescent="0.35">
      <c r="L16248" s="27" t="str">
        <f t="shared" si="253"/>
        <v/>
      </c>
    </row>
    <row r="16249" spans="12:12" ht="15.75" customHeight="1" x14ac:dyDescent="0.35">
      <c r="L16249" s="27" t="str">
        <f t="shared" si="253"/>
        <v/>
      </c>
    </row>
    <row r="16250" spans="12:12" ht="15.75" customHeight="1" x14ac:dyDescent="0.35">
      <c r="L16250" s="27" t="str">
        <f t="shared" si="253"/>
        <v/>
      </c>
    </row>
    <row r="16251" spans="12:12" ht="15.75" customHeight="1" x14ac:dyDescent="0.35">
      <c r="L16251" s="27" t="str">
        <f t="shared" si="253"/>
        <v/>
      </c>
    </row>
    <row r="16252" spans="12:12" ht="15.75" customHeight="1" x14ac:dyDescent="0.35">
      <c r="L16252" s="27" t="str">
        <f t="shared" si="253"/>
        <v/>
      </c>
    </row>
    <row r="16253" spans="12:12" ht="15.75" customHeight="1" x14ac:dyDescent="0.35">
      <c r="L16253" s="27" t="str">
        <f t="shared" si="253"/>
        <v/>
      </c>
    </row>
    <row r="16254" spans="12:12" ht="15.75" customHeight="1" x14ac:dyDescent="0.35">
      <c r="L16254" s="27" t="str">
        <f t="shared" si="253"/>
        <v/>
      </c>
    </row>
    <row r="16255" spans="12:12" ht="15.75" customHeight="1" x14ac:dyDescent="0.35">
      <c r="L16255" s="27" t="str">
        <f t="shared" si="253"/>
        <v/>
      </c>
    </row>
    <row r="16256" spans="12:12" ht="15.75" customHeight="1" x14ac:dyDescent="0.35">
      <c r="L16256" s="27" t="str">
        <f t="shared" si="253"/>
        <v/>
      </c>
    </row>
    <row r="16257" spans="12:12" ht="15.75" customHeight="1" x14ac:dyDescent="0.35">
      <c r="L16257" s="27" t="str">
        <f t="shared" si="253"/>
        <v/>
      </c>
    </row>
    <row r="16258" spans="12:12" ht="15.75" customHeight="1" x14ac:dyDescent="0.35">
      <c r="L16258" s="27" t="str">
        <f t="shared" si="253"/>
        <v/>
      </c>
    </row>
    <row r="16259" spans="12:12" ht="15.75" customHeight="1" x14ac:dyDescent="0.35">
      <c r="L16259" s="27" t="str">
        <f t="shared" si="253"/>
        <v/>
      </c>
    </row>
    <row r="16260" spans="12:12" ht="15.75" customHeight="1" x14ac:dyDescent="0.35">
      <c r="L16260" s="27" t="str">
        <f t="shared" si="253"/>
        <v/>
      </c>
    </row>
    <row r="16261" spans="12:12" ht="15.75" customHeight="1" x14ac:dyDescent="0.35">
      <c r="L16261" s="27" t="str">
        <f t="shared" ref="L16261:L16324" si="254">IF((T16261="N/A")+(ISBLANK(T16261)), IF(S16261="Critical", K16261+30, IF(S16261="High", K16261+30,IF(COUNTIF(S16261,"M*"), K16261+90, IF(S16261="Low", K16261+180,"")))),
IF(((U16261="Yes")*(T16261="Critical")), K16261+30, IF(((U16261="Yes")*(T16261="High")), K16261+30,  IF(((U16261="Yes")*(COUNTIF(S16261,"M*"))), K16261+90,  IF(((U16261="Yes")*(T16261="Low")), K16261+180, IF(S16261="Critical", K16261+30, IF(S16261="High", K16261+30,IF(COUNTIF(S16261,"M*"), K16261+90, IF(S16261="Low", K16261+180,"")))))))))</f>
        <v/>
      </c>
    </row>
    <row r="16262" spans="12:12" ht="15.75" customHeight="1" x14ac:dyDescent="0.35">
      <c r="L16262" s="27" t="str">
        <f t="shared" si="254"/>
        <v/>
      </c>
    </row>
    <row r="16263" spans="12:12" ht="15.75" customHeight="1" x14ac:dyDescent="0.35">
      <c r="L16263" s="27" t="str">
        <f t="shared" si="254"/>
        <v/>
      </c>
    </row>
    <row r="16264" spans="12:12" ht="15.75" customHeight="1" x14ac:dyDescent="0.35">
      <c r="L16264" s="27" t="str">
        <f t="shared" si="254"/>
        <v/>
      </c>
    </row>
    <row r="16265" spans="12:12" ht="15.75" customHeight="1" x14ac:dyDescent="0.35">
      <c r="L16265" s="27" t="str">
        <f t="shared" si="254"/>
        <v/>
      </c>
    </row>
    <row r="16266" spans="12:12" ht="15.75" customHeight="1" x14ac:dyDescent="0.35">
      <c r="L16266" s="27" t="str">
        <f t="shared" si="254"/>
        <v/>
      </c>
    </row>
    <row r="16267" spans="12:12" ht="15.75" customHeight="1" x14ac:dyDescent="0.35">
      <c r="L16267" s="27" t="str">
        <f t="shared" si="254"/>
        <v/>
      </c>
    </row>
    <row r="16268" spans="12:12" ht="15.75" customHeight="1" x14ac:dyDescent="0.35">
      <c r="L16268" s="27" t="str">
        <f t="shared" si="254"/>
        <v/>
      </c>
    </row>
    <row r="16269" spans="12:12" ht="15.75" customHeight="1" x14ac:dyDescent="0.35">
      <c r="L16269" s="27" t="str">
        <f t="shared" si="254"/>
        <v/>
      </c>
    </row>
    <row r="16270" spans="12:12" ht="15.75" customHeight="1" x14ac:dyDescent="0.35">
      <c r="L16270" s="27" t="str">
        <f t="shared" si="254"/>
        <v/>
      </c>
    </row>
    <row r="16271" spans="12:12" ht="15.75" customHeight="1" x14ac:dyDescent="0.35">
      <c r="L16271" s="27" t="str">
        <f t="shared" si="254"/>
        <v/>
      </c>
    </row>
    <row r="16272" spans="12:12" ht="15.75" customHeight="1" x14ac:dyDescent="0.35">
      <c r="L16272" s="27" t="str">
        <f t="shared" si="254"/>
        <v/>
      </c>
    </row>
    <row r="16273" spans="12:12" ht="15.75" customHeight="1" x14ac:dyDescent="0.35">
      <c r="L16273" s="27" t="str">
        <f t="shared" si="254"/>
        <v/>
      </c>
    </row>
    <row r="16274" spans="12:12" ht="15.75" customHeight="1" x14ac:dyDescent="0.35">
      <c r="L16274" s="27" t="str">
        <f t="shared" si="254"/>
        <v/>
      </c>
    </row>
    <row r="16275" spans="12:12" ht="15.75" customHeight="1" x14ac:dyDescent="0.35">
      <c r="L16275" s="27" t="str">
        <f t="shared" si="254"/>
        <v/>
      </c>
    </row>
    <row r="16276" spans="12:12" ht="15.75" customHeight="1" x14ac:dyDescent="0.35">
      <c r="L16276" s="27" t="str">
        <f t="shared" si="254"/>
        <v/>
      </c>
    </row>
    <row r="16277" spans="12:12" ht="15.75" customHeight="1" x14ac:dyDescent="0.35">
      <c r="L16277" s="27" t="str">
        <f t="shared" si="254"/>
        <v/>
      </c>
    </row>
    <row r="16278" spans="12:12" ht="15.75" customHeight="1" x14ac:dyDescent="0.35">
      <c r="L16278" s="27" t="str">
        <f t="shared" si="254"/>
        <v/>
      </c>
    </row>
    <row r="16279" spans="12:12" ht="15.75" customHeight="1" x14ac:dyDescent="0.35">
      <c r="L16279" s="27" t="str">
        <f t="shared" si="254"/>
        <v/>
      </c>
    </row>
    <row r="16280" spans="12:12" ht="15.75" customHeight="1" x14ac:dyDescent="0.35">
      <c r="L16280" s="27" t="str">
        <f t="shared" si="254"/>
        <v/>
      </c>
    </row>
    <row r="16281" spans="12:12" ht="15.75" customHeight="1" x14ac:dyDescent="0.35">
      <c r="L16281" s="27" t="str">
        <f t="shared" si="254"/>
        <v/>
      </c>
    </row>
    <row r="16282" spans="12:12" ht="15.75" customHeight="1" x14ac:dyDescent="0.35">
      <c r="L16282" s="27" t="str">
        <f t="shared" si="254"/>
        <v/>
      </c>
    </row>
    <row r="16283" spans="12:12" ht="15.75" customHeight="1" x14ac:dyDescent="0.35">
      <c r="L16283" s="27" t="str">
        <f t="shared" si="254"/>
        <v/>
      </c>
    </row>
    <row r="16284" spans="12:12" ht="15.75" customHeight="1" x14ac:dyDescent="0.35">
      <c r="L16284" s="27" t="str">
        <f t="shared" si="254"/>
        <v/>
      </c>
    </row>
    <row r="16285" spans="12:12" ht="15.75" customHeight="1" x14ac:dyDescent="0.35">
      <c r="L16285" s="27" t="str">
        <f t="shared" si="254"/>
        <v/>
      </c>
    </row>
    <row r="16286" spans="12:12" ht="15.75" customHeight="1" x14ac:dyDescent="0.35">
      <c r="L16286" s="27" t="str">
        <f t="shared" si="254"/>
        <v/>
      </c>
    </row>
    <row r="16287" spans="12:12" ht="15.75" customHeight="1" x14ac:dyDescent="0.35">
      <c r="L16287" s="27" t="str">
        <f t="shared" si="254"/>
        <v/>
      </c>
    </row>
    <row r="16288" spans="12:12" ht="15.75" customHeight="1" x14ac:dyDescent="0.35">
      <c r="L16288" s="27" t="str">
        <f t="shared" si="254"/>
        <v/>
      </c>
    </row>
    <row r="16289" spans="12:12" ht="15.75" customHeight="1" x14ac:dyDescent="0.35">
      <c r="L16289" s="27" t="str">
        <f t="shared" si="254"/>
        <v/>
      </c>
    </row>
    <row r="16290" spans="12:12" ht="15.75" customHeight="1" x14ac:dyDescent="0.35">
      <c r="L16290" s="27" t="str">
        <f t="shared" si="254"/>
        <v/>
      </c>
    </row>
    <row r="16291" spans="12:12" ht="15.75" customHeight="1" x14ac:dyDescent="0.35">
      <c r="L16291" s="27" t="str">
        <f t="shared" si="254"/>
        <v/>
      </c>
    </row>
    <row r="16292" spans="12:12" ht="15.75" customHeight="1" x14ac:dyDescent="0.35">
      <c r="L16292" s="27" t="str">
        <f t="shared" si="254"/>
        <v/>
      </c>
    </row>
    <row r="16293" spans="12:12" ht="15.75" customHeight="1" x14ac:dyDescent="0.35">
      <c r="L16293" s="27" t="str">
        <f t="shared" si="254"/>
        <v/>
      </c>
    </row>
    <row r="16294" spans="12:12" ht="15.75" customHeight="1" x14ac:dyDescent="0.35">
      <c r="L16294" s="27" t="str">
        <f t="shared" si="254"/>
        <v/>
      </c>
    </row>
    <row r="16295" spans="12:12" ht="15.75" customHeight="1" x14ac:dyDescent="0.35">
      <c r="L16295" s="27" t="str">
        <f t="shared" si="254"/>
        <v/>
      </c>
    </row>
    <row r="16296" spans="12:12" ht="15.75" customHeight="1" x14ac:dyDescent="0.35">
      <c r="L16296" s="27" t="str">
        <f t="shared" si="254"/>
        <v/>
      </c>
    </row>
    <row r="16297" spans="12:12" ht="15.75" customHeight="1" x14ac:dyDescent="0.35">
      <c r="L16297" s="27" t="str">
        <f t="shared" si="254"/>
        <v/>
      </c>
    </row>
    <row r="16298" spans="12:12" ht="15.75" customHeight="1" x14ac:dyDescent="0.35">
      <c r="L16298" s="27" t="str">
        <f t="shared" si="254"/>
        <v/>
      </c>
    </row>
    <row r="16299" spans="12:12" ht="15.75" customHeight="1" x14ac:dyDescent="0.35">
      <c r="L16299" s="27" t="str">
        <f t="shared" si="254"/>
        <v/>
      </c>
    </row>
    <row r="16300" spans="12:12" ht="15.75" customHeight="1" x14ac:dyDescent="0.35">
      <c r="L16300" s="27" t="str">
        <f t="shared" si="254"/>
        <v/>
      </c>
    </row>
    <row r="16301" spans="12:12" ht="15.75" customHeight="1" x14ac:dyDescent="0.35">
      <c r="L16301" s="27" t="str">
        <f t="shared" si="254"/>
        <v/>
      </c>
    </row>
    <row r="16302" spans="12:12" ht="15.75" customHeight="1" x14ac:dyDescent="0.35">
      <c r="L16302" s="27" t="str">
        <f t="shared" si="254"/>
        <v/>
      </c>
    </row>
    <row r="16303" spans="12:12" ht="15.75" customHeight="1" x14ac:dyDescent="0.35">
      <c r="L16303" s="27" t="str">
        <f t="shared" si="254"/>
        <v/>
      </c>
    </row>
    <row r="16304" spans="12:12" ht="15.75" customHeight="1" x14ac:dyDescent="0.35">
      <c r="L16304" s="27" t="str">
        <f t="shared" si="254"/>
        <v/>
      </c>
    </row>
    <row r="16305" spans="12:12" ht="15.75" customHeight="1" x14ac:dyDescent="0.35">
      <c r="L16305" s="27" t="str">
        <f t="shared" si="254"/>
        <v/>
      </c>
    </row>
    <row r="16306" spans="12:12" ht="15.75" customHeight="1" x14ac:dyDescent="0.35">
      <c r="L16306" s="27" t="str">
        <f t="shared" si="254"/>
        <v/>
      </c>
    </row>
    <row r="16307" spans="12:12" ht="15.75" customHeight="1" x14ac:dyDescent="0.35">
      <c r="L16307" s="27" t="str">
        <f t="shared" si="254"/>
        <v/>
      </c>
    </row>
    <row r="16308" spans="12:12" ht="15.75" customHeight="1" x14ac:dyDescent="0.35">
      <c r="L16308" s="27" t="str">
        <f t="shared" si="254"/>
        <v/>
      </c>
    </row>
    <row r="16309" spans="12:12" ht="15.75" customHeight="1" x14ac:dyDescent="0.35">
      <c r="L16309" s="27" t="str">
        <f t="shared" si="254"/>
        <v/>
      </c>
    </row>
    <row r="16310" spans="12:12" ht="15.75" customHeight="1" x14ac:dyDescent="0.35">
      <c r="L16310" s="27" t="str">
        <f t="shared" si="254"/>
        <v/>
      </c>
    </row>
    <row r="16311" spans="12:12" ht="15.75" customHeight="1" x14ac:dyDescent="0.35">
      <c r="L16311" s="27" t="str">
        <f t="shared" si="254"/>
        <v/>
      </c>
    </row>
    <row r="16312" spans="12:12" ht="15.75" customHeight="1" x14ac:dyDescent="0.35">
      <c r="L16312" s="27" t="str">
        <f t="shared" si="254"/>
        <v/>
      </c>
    </row>
    <row r="16313" spans="12:12" ht="15.75" customHeight="1" x14ac:dyDescent="0.35">
      <c r="L16313" s="27" t="str">
        <f t="shared" si="254"/>
        <v/>
      </c>
    </row>
    <row r="16314" spans="12:12" ht="15.75" customHeight="1" x14ac:dyDescent="0.35">
      <c r="L16314" s="27" t="str">
        <f t="shared" si="254"/>
        <v/>
      </c>
    </row>
    <row r="16315" spans="12:12" ht="15.75" customHeight="1" x14ac:dyDescent="0.35">
      <c r="L16315" s="27" t="str">
        <f t="shared" si="254"/>
        <v/>
      </c>
    </row>
    <row r="16316" spans="12:12" ht="15.75" customHeight="1" x14ac:dyDescent="0.35">
      <c r="L16316" s="27" t="str">
        <f t="shared" si="254"/>
        <v/>
      </c>
    </row>
    <row r="16317" spans="12:12" ht="15.75" customHeight="1" x14ac:dyDescent="0.35">
      <c r="L16317" s="27" t="str">
        <f t="shared" si="254"/>
        <v/>
      </c>
    </row>
    <row r="16318" spans="12:12" ht="15.75" customHeight="1" x14ac:dyDescent="0.35">
      <c r="L16318" s="27" t="str">
        <f t="shared" si="254"/>
        <v/>
      </c>
    </row>
    <row r="16319" spans="12:12" ht="15.75" customHeight="1" x14ac:dyDescent="0.35">
      <c r="L16319" s="27" t="str">
        <f t="shared" si="254"/>
        <v/>
      </c>
    </row>
    <row r="16320" spans="12:12" ht="15.75" customHeight="1" x14ac:dyDescent="0.35">
      <c r="L16320" s="27" t="str">
        <f t="shared" si="254"/>
        <v/>
      </c>
    </row>
    <row r="16321" spans="12:12" ht="15.75" customHeight="1" x14ac:dyDescent="0.35">
      <c r="L16321" s="27" t="str">
        <f t="shared" si="254"/>
        <v/>
      </c>
    </row>
    <row r="16322" spans="12:12" ht="15.75" customHeight="1" x14ac:dyDescent="0.35">
      <c r="L16322" s="27" t="str">
        <f t="shared" si="254"/>
        <v/>
      </c>
    </row>
    <row r="16323" spans="12:12" ht="15.75" customHeight="1" x14ac:dyDescent="0.35">
      <c r="L16323" s="27" t="str">
        <f t="shared" si="254"/>
        <v/>
      </c>
    </row>
    <row r="16324" spans="12:12" ht="15.75" customHeight="1" x14ac:dyDescent="0.35">
      <c r="L16324" s="27" t="str">
        <f t="shared" si="254"/>
        <v/>
      </c>
    </row>
    <row r="16325" spans="12:12" ht="15.75" customHeight="1" x14ac:dyDescent="0.35">
      <c r="L16325" s="27" t="str">
        <f t="shared" ref="L16325:L16388" si="255">IF((T16325="N/A")+(ISBLANK(T16325)), IF(S16325="Critical", K16325+30, IF(S16325="High", K16325+30,IF(COUNTIF(S16325,"M*"), K16325+90, IF(S16325="Low", K16325+180,"")))),
IF(((U16325="Yes")*(T16325="Critical")), K16325+30, IF(((U16325="Yes")*(T16325="High")), K16325+30,  IF(((U16325="Yes")*(COUNTIF(S16325,"M*"))), K16325+90,  IF(((U16325="Yes")*(T16325="Low")), K16325+180, IF(S16325="Critical", K16325+30, IF(S16325="High", K16325+30,IF(COUNTIF(S16325,"M*"), K16325+90, IF(S16325="Low", K16325+180,"")))))))))</f>
        <v/>
      </c>
    </row>
    <row r="16326" spans="12:12" ht="15.75" customHeight="1" x14ac:dyDescent="0.35">
      <c r="L16326" s="27" t="str">
        <f t="shared" si="255"/>
        <v/>
      </c>
    </row>
    <row r="16327" spans="12:12" ht="15.75" customHeight="1" x14ac:dyDescent="0.35">
      <c r="L16327" s="27" t="str">
        <f t="shared" si="255"/>
        <v/>
      </c>
    </row>
    <row r="16328" spans="12:12" ht="15.75" customHeight="1" x14ac:dyDescent="0.35">
      <c r="L16328" s="27" t="str">
        <f t="shared" si="255"/>
        <v/>
      </c>
    </row>
    <row r="16329" spans="12:12" ht="15.75" customHeight="1" x14ac:dyDescent="0.35">
      <c r="L16329" s="27" t="str">
        <f t="shared" si="255"/>
        <v/>
      </c>
    </row>
    <row r="16330" spans="12:12" ht="15.75" customHeight="1" x14ac:dyDescent="0.35">
      <c r="L16330" s="27" t="str">
        <f t="shared" si="255"/>
        <v/>
      </c>
    </row>
    <row r="16331" spans="12:12" ht="15.75" customHeight="1" x14ac:dyDescent="0.35">
      <c r="L16331" s="27" t="str">
        <f t="shared" si="255"/>
        <v/>
      </c>
    </row>
    <row r="16332" spans="12:12" ht="15.75" customHeight="1" x14ac:dyDescent="0.35">
      <c r="L16332" s="27" t="str">
        <f t="shared" si="255"/>
        <v/>
      </c>
    </row>
    <row r="16333" spans="12:12" ht="15.75" customHeight="1" x14ac:dyDescent="0.35">
      <c r="L16333" s="27" t="str">
        <f t="shared" si="255"/>
        <v/>
      </c>
    </row>
    <row r="16334" spans="12:12" ht="15.75" customHeight="1" x14ac:dyDescent="0.35">
      <c r="L16334" s="27" t="str">
        <f t="shared" si="255"/>
        <v/>
      </c>
    </row>
    <row r="16335" spans="12:12" ht="15.75" customHeight="1" x14ac:dyDescent="0.35">
      <c r="L16335" s="27" t="str">
        <f t="shared" si="255"/>
        <v/>
      </c>
    </row>
    <row r="16336" spans="12:12" ht="15.75" customHeight="1" x14ac:dyDescent="0.35">
      <c r="L16336" s="27" t="str">
        <f t="shared" si="255"/>
        <v/>
      </c>
    </row>
    <row r="16337" spans="12:12" ht="15.75" customHeight="1" x14ac:dyDescent="0.35">
      <c r="L16337" s="27" t="str">
        <f t="shared" si="255"/>
        <v/>
      </c>
    </row>
    <row r="16338" spans="12:12" ht="15.75" customHeight="1" x14ac:dyDescent="0.35">
      <c r="L16338" s="27" t="str">
        <f t="shared" si="255"/>
        <v/>
      </c>
    </row>
    <row r="16339" spans="12:12" ht="15.75" customHeight="1" x14ac:dyDescent="0.35">
      <c r="L16339" s="27" t="str">
        <f t="shared" si="255"/>
        <v/>
      </c>
    </row>
    <row r="16340" spans="12:12" ht="15.75" customHeight="1" x14ac:dyDescent="0.35">
      <c r="L16340" s="27" t="str">
        <f t="shared" si="255"/>
        <v/>
      </c>
    </row>
    <row r="16341" spans="12:12" ht="15.75" customHeight="1" x14ac:dyDescent="0.35">
      <c r="L16341" s="27" t="str">
        <f t="shared" si="255"/>
        <v/>
      </c>
    </row>
    <row r="16342" spans="12:12" ht="15.75" customHeight="1" x14ac:dyDescent="0.35">
      <c r="L16342" s="27" t="str">
        <f t="shared" si="255"/>
        <v/>
      </c>
    </row>
    <row r="16343" spans="12:12" ht="15.75" customHeight="1" x14ac:dyDescent="0.35">
      <c r="L16343" s="27" t="str">
        <f t="shared" si="255"/>
        <v/>
      </c>
    </row>
    <row r="16344" spans="12:12" ht="15.75" customHeight="1" x14ac:dyDescent="0.35">
      <c r="L16344" s="27" t="str">
        <f t="shared" si="255"/>
        <v/>
      </c>
    </row>
    <row r="16345" spans="12:12" ht="15.75" customHeight="1" x14ac:dyDescent="0.35">
      <c r="L16345" s="27" t="str">
        <f t="shared" si="255"/>
        <v/>
      </c>
    </row>
    <row r="16346" spans="12:12" ht="15.75" customHeight="1" x14ac:dyDescent="0.35">
      <c r="L16346" s="27" t="str">
        <f t="shared" si="255"/>
        <v/>
      </c>
    </row>
    <row r="16347" spans="12:12" ht="15.75" customHeight="1" x14ac:dyDescent="0.35">
      <c r="L16347" s="27" t="str">
        <f t="shared" si="255"/>
        <v/>
      </c>
    </row>
    <row r="16348" spans="12:12" ht="15.75" customHeight="1" x14ac:dyDescent="0.35">
      <c r="L16348" s="27" t="str">
        <f t="shared" si="255"/>
        <v/>
      </c>
    </row>
    <row r="16349" spans="12:12" ht="15.75" customHeight="1" x14ac:dyDescent="0.35">
      <c r="L16349" s="27" t="str">
        <f t="shared" si="255"/>
        <v/>
      </c>
    </row>
    <row r="16350" spans="12:12" ht="15.75" customHeight="1" x14ac:dyDescent="0.35">
      <c r="L16350" s="27" t="str">
        <f t="shared" si="255"/>
        <v/>
      </c>
    </row>
    <row r="16351" spans="12:12" ht="15.75" customHeight="1" x14ac:dyDescent="0.35">
      <c r="L16351" s="27" t="str">
        <f t="shared" si="255"/>
        <v/>
      </c>
    </row>
    <row r="16352" spans="12:12" ht="15.75" customHeight="1" x14ac:dyDescent="0.35">
      <c r="L16352" s="27" t="str">
        <f t="shared" si="255"/>
        <v/>
      </c>
    </row>
    <row r="16353" spans="12:12" ht="15.75" customHeight="1" x14ac:dyDescent="0.35">
      <c r="L16353" s="27" t="str">
        <f t="shared" si="255"/>
        <v/>
      </c>
    </row>
    <row r="16354" spans="12:12" ht="15.75" customHeight="1" x14ac:dyDescent="0.35">
      <c r="L16354" s="27" t="str">
        <f t="shared" si="255"/>
        <v/>
      </c>
    </row>
    <row r="16355" spans="12:12" ht="15.75" customHeight="1" x14ac:dyDescent="0.35">
      <c r="L16355" s="27" t="str">
        <f t="shared" si="255"/>
        <v/>
      </c>
    </row>
    <row r="16356" spans="12:12" ht="15.75" customHeight="1" x14ac:dyDescent="0.35">
      <c r="L16356" s="27" t="str">
        <f t="shared" si="255"/>
        <v/>
      </c>
    </row>
    <row r="16357" spans="12:12" ht="15.75" customHeight="1" x14ac:dyDescent="0.35">
      <c r="L16357" s="27" t="str">
        <f t="shared" si="255"/>
        <v/>
      </c>
    </row>
    <row r="16358" spans="12:12" ht="15.75" customHeight="1" x14ac:dyDescent="0.35">
      <c r="L16358" s="27" t="str">
        <f t="shared" si="255"/>
        <v/>
      </c>
    </row>
    <row r="16359" spans="12:12" ht="15.75" customHeight="1" x14ac:dyDescent="0.35">
      <c r="L16359" s="27" t="str">
        <f t="shared" si="255"/>
        <v/>
      </c>
    </row>
    <row r="16360" spans="12:12" ht="15.75" customHeight="1" x14ac:dyDescent="0.35">
      <c r="L16360" s="27" t="str">
        <f t="shared" si="255"/>
        <v/>
      </c>
    </row>
    <row r="16361" spans="12:12" ht="15.75" customHeight="1" x14ac:dyDescent="0.35">
      <c r="L16361" s="27" t="str">
        <f t="shared" si="255"/>
        <v/>
      </c>
    </row>
    <row r="16362" spans="12:12" ht="15.75" customHeight="1" x14ac:dyDescent="0.35">
      <c r="L16362" s="27" t="str">
        <f t="shared" si="255"/>
        <v/>
      </c>
    </row>
    <row r="16363" spans="12:12" ht="15.75" customHeight="1" x14ac:dyDescent="0.35">
      <c r="L16363" s="27" t="str">
        <f t="shared" si="255"/>
        <v/>
      </c>
    </row>
    <row r="16364" spans="12:12" ht="15.75" customHeight="1" x14ac:dyDescent="0.35">
      <c r="L16364" s="27" t="str">
        <f t="shared" si="255"/>
        <v/>
      </c>
    </row>
    <row r="16365" spans="12:12" ht="15.75" customHeight="1" x14ac:dyDescent="0.35">
      <c r="L16365" s="27" t="str">
        <f t="shared" si="255"/>
        <v/>
      </c>
    </row>
    <row r="16366" spans="12:12" ht="15.75" customHeight="1" x14ac:dyDescent="0.35">
      <c r="L16366" s="27" t="str">
        <f t="shared" si="255"/>
        <v/>
      </c>
    </row>
    <row r="16367" spans="12:12" ht="15.75" customHeight="1" x14ac:dyDescent="0.35">
      <c r="L16367" s="27" t="str">
        <f t="shared" si="255"/>
        <v/>
      </c>
    </row>
    <row r="16368" spans="12:12" ht="15.75" customHeight="1" x14ac:dyDescent="0.35">
      <c r="L16368" s="27" t="str">
        <f t="shared" si="255"/>
        <v/>
      </c>
    </row>
    <row r="16369" spans="12:12" ht="15.75" customHeight="1" x14ac:dyDescent="0.35">
      <c r="L16369" s="27" t="str">
        <f t="shared" si="255"/>
        <v/>
      </c>
    </row>
    <row r="16370" spans="12:12" ht="15.75" customHeight="1" x14ac:dyDescent="0.35">
      <c r="L16370" s="27" t="str">
        <f t="shared" si="255"/>
        <v/>
      </c>
    </row>
    <row r="16371" spans="12:12" ht="15.75" customHeight="1" x14ac:dyDescent="0.35">
      <c r="L16371" s="27" t="str">
        <f t="shared" si="255"/>
        <v/>
      </c>
    </row>
    <row r="16372" spans="12:12" ht="15.75" customHeight="1" x14ac:dyDescent="0.35">
      <c r="L16372" s="27" t="str">
        <f t="shared" si="255"/>
        <v/>
      </c>
    </row>
    <row r="16373" spans="12:12" ht="15.75" customHeight="1" x14ac:dyDescent="0.35">
      <c r="L16373" s="27" t="str">
        <f t="shared" si="255"/>
        <v/>
      </c>
    </row>
    <row r="16374" spans="12:12" ht="15.75" customHeight="1" x14ac:dyDescent="0.35">
      <c r="L16374" s="27" t="str">
        <f t="shared" si="255"/>
        <v/>
      </c>
    </row>
    <row r="16375" spans="12:12" ht="15.75" customHeight="1" x14ac:dyDescent="0.35">
      <c r="L16375" s="27" t="str">
        <f t="shared" si="255"/>
        <v/>
      </c>
    </row>
    <row r="16376" spans="12:12" ht="15.75" customHeight="1" x14ac:dyDescent="0.35">
      <c r="L16376" s="27" t="str">
        <f t="shared" si="255"/>
        <v/>
      </c>
    </row>
    <row r="16377" spans="12:12" ht="15.75" customHeight="1" x14ac:dyDescent="0.35">
      <c r="L16377" s="27" t="str">
        <f t="shared" si="255"/>
        <v/>
      </c>
    </row>
    <row r="16378" spans="12:12" ht="15.75" customHeight="1" x14ac:dyDescent="0.35">
      <c r="L16378" s="27" t="str">
        <f t="shared" si="255"/>
        <v/>
      </c>
    </row>
    <row r="16379" spans="12:12" ht="15.75" customHeight="1" x14ac:dyDescent="0.35">
      <c r="L16379" s="27" t="str">
        <f t="shared" si="255"/>
        <v/>
      </c>
    </row>
    <row r="16380" spans="12:12" ht="15.75" customHeight="1" x14ac:dyDescent="0.35">
      <c r="L16380" s="27" t="str">
        <f t="shared" si="255"/>
        <v/>
      </c>
    </row>
    <row r="16381" spans="12:12" ht="15.75" customHeight="1" x14ac:dyDescent="0.35">
      <c r="L16381" s="27" t="str">
        <f t="shared" si="255"/>
        <v/>
      </c>
    </row>
    <row r="16382" spans="12:12" ht="15.75" customHeight="1" x14ac:dyDescent="0.35">
      <c r="L16382" s="27" t="str">
        <f t="shared" si="255"/>
        <v/>
      </c>
    </row>
    <row r="16383" spans="12:12" ht="15.75" customHeight="1" x14ac:dyDescent="0.35">
      <c r="L16383" s="27" t="str">
        <f t="shared" si="255"/>
        <v/>
      </c>
    </row>
    <row r="16384" spans="12:12" ht="15.75" customHeight="1" x14ac:dyDescent="0.35">
      <c r="L16384" s="27" t="str">
        <f t="shared" si="255"/>
        <v/>
      </c>
    </row>
    <row r="16385" spans="12:12" ht="15.75" customHeight="1" x14ac:dyDescent="0.35">
      <c r="L16385" s="27" t="str">
        <f t="shared" si="255"/>
        <v/>
      </c>
    </row>
    <row r="16386" spans="12:12" ht="15.75" customHeight="1" x14ac:dyDescent="0.35">
      <c r="L16386" s="27" t="str">
        <f t="shared" si="255"/>
        <v/>
      </c>
    </row>
    <row r="16387" spans="12:12" ht="15.75" customHeight="1" x14ac:dyDescent="0.35">
      <c r="L16387" s="27" t="str">
        <f t="shared" si="255"/>
        <v/>
      </c>
    </row>
    <row r="16388" spans="12:12" ht="15.75" customHeight="1" x14ac:dyDescent="0.35">
      <c r="L16388" s="27" t="str">
        <f t="shared" si="255"/>
        <v/>
      </c>
    </row>
    <row r="16389" spans="12:12" ht="15.75" customHeight="1" x14ac:dyDescent="0.35">
      <c r="L16389" s="27" t="str">
        <f t="shared" ref="L16389:L16452" si="256">IF((T16389="N/A")+(ISBLANK(T16389)), IF(S16389="Critical", K16389+30, IF(S16389="High", K16389+30,IF(COUNTIF(S16389,"M*"), K16389+90, IF(S16389="Low", K16389+180,"")))),
IF(((U16389="Yes")*(T16389="Critical")), K16389+30, IF(((U16389="Yes")*(T16389="High")), K16389+30,  IF(((U16389="Yes")*(COUNTIF(S16389,"M*"))), K16389+90,  IF(((U16389="Yes")*(T16389="Low")), K16389+180, IF(S16389="Critical", K16389+30, IF(S16389="High", K16389+30,IF(COUNTIF(S16389,"M*"), K16389+90, IF(S16389="Low", K16389+180,"")))))))))</f>
        <v/>
      </c>
    </row>
    <row r="16390" spans="12:12" ht="15.75" customHeight="1" x14ac:dyDescent="0.35">
      <c r="L16390" s="27" t="str">
        <f t="shared" si="256"/>
        <v/>
      </c>
    </row>
    <row r="16391" spans="12:12" ht="15.75" customHeight="1" x14ac:dyDescent="0.35">
      <c r="L16391" s="27" t="str">
        <f t="shared" si="256"/>
        <v/>
      </c>
    </row>
    <row r="16392" spans="12:12" ht="15.75" customHeight="1" x14ac:dyDescent="0.35">
      <c r="L16392" s="27" t="str">
        <f t="shared" si="256"/>
        <v/>
      </c>
    </row>
    <row r="16393" spans="12:12" ht="15.75" customHeight="1" x14ac:dyDescent="0.35">
      <c r="L16393" s="27" t="str">
        <f t="shared" si="256"/>
        <v/>
      </c>
    </row>
    <row r="16394" spans="12:12" ht="15.75" customHeight="1" x14ac:dyDescent="0.35">
      <c r="L16394" s="27" t="str">
        <f t="shared" si="256"/>
        <v/>
      </c>
    </row>
    <row r="16395" spans="12:12" ht="15.75" customHeight="1" x14ac:dyDescent="0.35">
      <c r="L16395" s="27" t="str">
        <f t="shared" si="256"/>
        <v/>
      </c>
    </row>
    <row r="16396" spans="12:12" ht="15.75" customHeight="1" x14ac:dyDescent="0.35">
      <c r="L16396" s="27" t="str">
        <f t="shared" si="256"/>
        <v/>
      </c>
    </row>
    <row r="16397" spans="12:12" ht="15.75" customHeight="1" x14ac:dyDescent="0.35">
      <c r="L16397" s="27" t="str">
        <f t="shared" si="256"/>
        <v/>
      </c>
    </row>
    <row r="16398" spans="12:12" ht="15.75" customHeight="1" x14ac:dyDescent="0.35">
      <c r="L16398" s="27" t="str">
        <f t="shared" si="256"/>
        <v/>
      </c>
    </row>
    <row r="16399" spans="12:12" ht="15.75" customHeight="1" x14ac:dyDescent="0.35">
      <c r="L16399" s="27" t="str">
        <f t="shared" si="256"/>
        <v/>
      </c>
    </row>
    <row r="16400" spans="12:12" ht="15.75" customHeight="1" x14ac:dyDescent="0.35">
      <c r="L16400" s="27" t="str">
        <f t="shared" si="256"/>
        <v/>
      </c>
    </row>
    <row r="16401" spans="12:12" ht="15.75" customHeight="1" x14ac:dyDescent="0.35">
      <c r="L16401" s="27" t="str">
        <f t="shared" si="256"/>
        <v/>
      </c>
    </row>
    <row r="16402" spans="12:12" ht="15.75" customHeight="1" x14ac:dyDescent="0.35">
      <c r="L16402" s="27" t="str">
        <f t="shared" si="256"/>
        <v/>
      </c>
    </row>
    <row r="16403" spans="12:12" ht="15.75" customHeight="1" x14ac:dyDescent="0.35">
      <c r="L16403" s="27" t="str">
        <f t="shared" si="256"/>
        <v/>
      </c>
    </row>
    <row r="16404" spans="12:12" ht="15.75" customHeight="1" x14ac:dyDescent="0.35">
      <c r="L16404" s="27" t="str">
        <f t="shared" si="256"/>
        <v/>
      </c>
    </row>
    <row r="16405" spans="12:12" ht="15.75" customHeight="1" x14ac:dyDescent="0.35">
      <c r="L16405" s="27" t="str">
        <f t="shared" si="256"/>
        <v/>
      </c>
    </row>
    <row r="16406" spans="12:12" ht="15.75" customHeight="1" x14ac:dyDescent="0.35">
      <c r="L16406" s="27" t="str">
        <f t="shared" si="256"/>
        <v/>
      </c>
    </row>
    <row r="16407" spans="12:12" ht="15.75" customHeight="1" x14ac:dyDescent="0.35">
      <c r="L16407" s="27" t="str">
        <f t="shared" si="256"/>
        <v/>
      </c>
    </row>
    <row r="16408" spans="12:12" ht="15.75" customHeight="1" x14ac:dyDescent="0.35">
      <c r="L16408" s="27" t="str">
        <f t="shared" si="256"/>
        <v/>
      </c>
    </row>
    <row r="16409" spans="12:12" ht="15.75" customHeight="1" x14ac:dyDescent="0.35">
      <c r="L16409" s="27" t="str">
        <f t="shared" si="256"/>
        <v/>
      </c>
    </row>
    <row r="16410" spans="12:12" ht="15.75" customHeight="1" x14ac:dyDescent="0.35">
      <c r="L16410" s="27" t="str">
        <f t="shared" si="256"/>
        <v/>
      </c>
    </row>
    <row r="16411" spans="12:12" ht="15.75" customHeight="1" x14ac:dyDescent="0.35">
      <c r="L16411" s="27" t="str">
        <f t="shared" si="256"/>
        <v/>
      </c>
    </row>
    <row r="16412" spans="12:12" ht="15.75" customHeight="1" x14ac:dyDescent="0.35">
      <c r="L16412" s="27" t="str">
        <f t="shared" si="256"/>
        <v/>
      </c>
    </row>
    <row r="16413" spans="12:12" ht="15.75" customHeight="1" x14ac:dyDescent="0.35">
      <c r="L16413" s="27" t="str">
        <f t="shared" si="256"/>
        <v/>
      </c>
    </row>
    <row r="16414" spans="12:12" ht="15.75" customHeight="1" x14ac:dyDescent="0.35">
      <c r="L16414" s="27" t="str">
        <f t="shared" si="256"/>
        <v/>
      </c>
    </row>
    <row r="16415" spans="12:12" ht="15.75" customHeight="1" x14ac:dyDescent="0.35">
      <c r="L16415" s="27" t="str">
        <f t="shared" si="256"/>
        <v/>
      </c>
    </row>
    <row r="16416" spans="12:12" ht="15.75" customHeight="1" x14ac:dyDescent="0.35">
      <c r="L16416" s="27" t="str">
        <f t="shared" si="256"/>
        <v/>
      </c>
    </row>
    <row r="16417" spans="12:12" ht="15.75" customHeight="1" x14ac:dyDescent="0.35">
      <c r="L16417" s="27" t="str">
        <f t="shared" si="256"/>
        <v/>
      </c>
    </row>
    <row r="16418" spans="12:12" ht="15.75" customHeight="1" x14ac:dyDescent="0.35">
      <c r="L16418" s="27" t="str">
        <f t="shared" si="256"/>
        <v/>
      </c>
    </row>
    <row r="16419" spans="12:12" ht="15.75" customHeight="1" x14ac:dyDescent="0.35">
      <c r="L16419" s="27" t="str">
        <f t="shared" si="256"/>
        <v/>
      </c>
    </row>
    <row r="16420" spans="12:12" ht="15.75" customHeight="1" x14ac:dyDescent="0.35">
      <c r="L16420" s="27" t="str">
        <f t="shared" si="256"/>
        <v/>
      </c>
    </row>
    <row r="16421" spans="12:12" ht="15.75" customHeight="1" x14ac:dyDescent="0.35">
      <c r="L16421" s="27" t="str">
        <f t="shared" si="256"/>
        <v/>
      </c>
    </row>
    <row r="16422" spans="12:12" ht="15.75" customHeight="1" x14ac:dyDescent="0.35">
      <c r="L16422" s="27" t="str">
        <f t="shared" si="256"/>
        <v/>
      </c>
    </row>
    <row r="16423" spans="12:12" ht="15.75" customHeight="1" x14ac:dyDescent="0.35">
      <c r="L16423" s="27" t="str">
        <f t="shared" si="256"/>
        <v/>
      </c>
    </row>
    <row r="16424" spans="12:12" ht="15.75" customHeight="1" x14ac:dyDescent="0.35">
      <c r="L16424" s="27" t="str">
        <f t="shared" si="256"/>
        <v/>
      </c>
    </row>
    <row r="16425" spans="12:12" ht="15.75" customHeight="1" x14ac:dyDescent="0.35">
      <c r="L16425" s="27" t="str">
        <f t="shared" si="256"/>
        <v/>
      </c>
    </row>
    <row r="16426" spans="12:12" ht="15.75" customHeight="1" x14ac:dyDescent="0.35">
      <c r="L16426" s="27" t="str">
        <f t="shared" si="256"/>
        <v/>
      </c>
    </row>
    <row r="16427" spans="12:12" ht="15.75" customHeight="1" x14ac:dyDescent="0.35">
      <c r="L16427" s="27" t="str">
        <f t="shared" si="256"/>
        <v/>
      </c>
    </row>
    <row r="16428" spans="12:12" ht="15.75" customHeight="1" x14ac:dyDescent="0.35">
      <c r="L16428" s="27" t="str">
        <f t="shared" si="256"/>
        <v/>
      </c>
    </row>
    <row r="16429" spans="12:12" ht="15.75" customHeight="1" x14ac:dyDescent="0.35">
      <c r="L16429" s="27" t="str">
        <f t="shared" si="256"/>
        <v/>
      </c>
    </row>
    <row r="16430" spans="12:12" ht="15.75" customHeight="1" x14ac:dyDescent="0.35">
      <c r="L16430" s="27" t="str">
        <f t="shared" si="256"/>
        <v/>
      </c>
    </row>
    <row r="16431" spans="12:12" ht="15.75" customHeight="1" x14ac:dyDescent="0.35">
      <c r="L16431" s="27" t="str">
        <f t="shared" si="256"/>
        <v/>
      </c>
    </row>
    <row r="16432" spans="12:12" ht="15.75" customHeight="1" x14ac:dyDescent="0.35">
      <c r="L16432" s="27" t="str">
        <f t="shared" si="256"/>
        <v/>
      </c>
    </row>
    <row r="16433" spans="12:12" ht="15.75" customHeight="1" x14ac:dyDescent="0.35">
      <c r="L16433" s="27" t="str">
        <f t="shared" si="256"/>
        <v/>
      </c>
    </row>
    <row r="16434" spans="12:12" ht="15.75" customHeight="1" x14ac:dyDescent="0.35">
      <c r="L16434" s="27" t="str">
        <f t="shared" si="256"/>
        <v/>
      </c>
    </row>
    <row r="16435" spans="12:12" ht="15.75" customHeight="1" x14ac:dyDescent="0.35">
      <c r="L16435" s="27" t="str">
        <f t="shared" si="256"/>
        <v/>
      </c>
    </row>
    <row r="16436" spans="12:12" ht="15.75" customHeight="1" x14ac:dyDescent="0.35">
      <c r="L16436" s="27" t="str">
        <f t="shared" si="256"/>
        <v/>
      </c>
    </row>
    <row r="16437" spans="12:12" ht="15.75" customHeight="1" x14ac:dyDescent="0.35">
      <c r="L16437" s="27" t="str">
        <f t="shared" si="256"/>
        <v/>
      </c>
    </row>
    <row r="16438" spans="12:12" ht="15.75" customHeight="1" x14ac:dyDescent="0.35">
      <c r="L16438" s="27" t="str">
        <f t="shared" si="256"/>
        <v/>
      </c>
    </row>
    <row r="16439" spans="12:12" ht="15.75" customHeight="1" x14ac:dyDescent="0.35">
      <c r="L16439" s="27" t="str">
        <f t="shared" si="256"/>
        <v/>
      </c>
    </row>
    <row r="16440" spans="12:12" ht="15.75" customHeight="1" x14ac:dyDescent="0.35">
      <c r="L16440" s="27" t="str">
        <f t="shared" si="256"/>
        <v/>
      </c>
    </row>
    <row r="16441" spans="12:12" ht="15.75" customHeight="1" x14ac:dyDescent="0.35">
      <c r="L16441" s="27" t="str">
        <f t="shared" si="256"/>
        <v/>
      </c>
    </row>
    <row r="16442" spans="12:12" ht="15.75" customHeight="1" x14ac:dyDescent="0.35">
      <c r="L16442" s="27" t="str">
        <f t="shared" si="256"/>
        <v/>
      </c>
    </row>
    <row r="16443" spans="12:12" ht="15.75" customHeight="1" x14ac:dyDescent="0.35">
      <c r="L16443" s="27" t="str">
        <f t="shared" si="256"/>
        <v/>
      </c>
    </row>
    <row r="16444" spans="12:12" ht="15.75" customHeight="1" x14ac:dyDescent="0.35">
      <c r="L16444" s="27" t="str">
        <f t="shared" si="256"/>
        <v/>
      </c>
    </row>
    <row r="16445" spans="12:12" ht="15.75" customHeight="1" x14ac:dyDescent="0.35">
      <c r="L16445" s="27" t="str">
        <f t="shared" si="256"/>
        <v/>
      </c>
    </row>
    <row r="16446" spans="12:12" ht="15.75" customHeight="1" x14ac:dyDescent="0.35">
      <c r="L16446" s="27" t="str">
        <f t="shared" si="256"/>
        <v/>
      </c>
    </row>
    <row r="16447" spans="12:12" ht="15.75" customHeight="1" x14ac:dyDescent="0.35">
      <c r="L16447" s="27" t="str">
        <f t="shared" si="256"/>
        <v/>
      </c>
    </row>
    <row r="16448" spans="12:12" ht="15.75" customHeight="1" x14ac:dyDescent="0.35">
      <c r="L16448" s="27" t="str">
        <f t="shared" si="256"/>
        <v/>
      </c>
    </row>
    <row r="16449" spans="12:12" ht="15.75" customHeight="1" x14ac:dyDescent="0.35">
      <c r="L16449" s="27" t="str">
        <f t="shared" si="256"/>
        <v/>
      </c>
    </row>
    <row r="16450" spans="12:12" ht="15.75" customHeight="1" x14ac:dyDescent="0.35">
      <c r="L16450" s="27" t="str">
        <f t="shared" si="256"/>
        <v/>
      </c>
    </row>
    <row r="16451" spans="12:12" ht="15.75" customHeight="1" x14ac:dyDescent="0.35">
      <c r="L16451" s="27" t="str">
        <f t="shared" si="256"/>
        <v/>
      </c>
    </row>
    <row r="16452" spans="12:12" ht="15.75" customHeight="1" x14ac:dyDescent="0.35">
      <c r="L16452" s="27" t="str">
        <f t="shared" si="256"/>
        <v/>
      </c>
    </row>
    <row r="16453" spans="12:12" ht="15.75" customHeight="1" x14ac:dyDescent="0.35">
      <c r="L16453" s="27" t="str">
        <f t="shared" ref="L16453:L16516" si="257">IF((T16453="N/A")+(ISBLANK(T16453)), IF(S16453="Critical", K16453+30, IF(S16453="High", K16453+30,IF(COUNTIF(S16453,"M*"), K16453+90, IF(S16453="Low", K16453+180,"")))),
IF(((U16453="Yes")*(T16453="Critical")), K16453+30, IF(((U16453="Yes")*(T16453="High")), K16453+30,  IF(((U16453="Yes")*(COUNTIF(S16453,"M*"))), K16453+90,  IF(((U16453="Yes")*(T16453="Low")), K16453+180, IF(S16453="Critical", K16453+30, IF(S16453="High", K16453+30,IF(COUNTIF(S16453,"M*"), K16453+90, IF(S16453="Low", K16453+180,"")))))))))</f>
        <v/>
      </c>
    </row>
    <row r="16454" spans="12:12" ht="15.75" customHeight="1" x14ac:dyDescent="0.35">
      <c r="L16454" s="27" t="str">
        <f t="shared" si="257"/>
        <v/>
      </c>
    </row>
    <row r="16455" spans="12:12" ht="15.75" customHeight="1" x14ac:dyDescent="0.35">
      <c r="L16455" s="27" t="str">
        <f t="shared" si="257"/>
        <v/>
      </c>
    </row>
    <row r="16456" spans="12:12" ht="15.75" customHeight="1" x14ac:dyDescent="0.35">
      <c r="L16456" s="27" t="str">
        <f t="shared" si="257"/>
        <v/>
      </c>
    </row>
    <row r="16457" spans="12:12" ht="15.75" customHeight="1" x14ac:dyDescent="0.35">
      <c r="L16457" s="27" t="str">
        <f t="shared" si="257"/>
        <v/>
      </c>
    </row>
    <row r="16458" spans="12:12" ht="15.75" customHeight="1" x14ac:dyDescent="0.35">
      <c r="L16458" s="27" t="str">
        <f t="shared" si="257"/>
        <v/>
      </c>
    </row>
    <row r="16459" spans="12:12" ht="15.75" customHeight="1" x14ac:dyDescent="0.35">
      <c r="L16459" s="27" t="str">
        <f t="shared" si="257"/>
        <v/>
      </c>
    </row>
    <row r="16460" spans="12:12" ht="15.75" customHeight="1" x14ac:dyDescent="0.35">
      <c r="L16460" s="27" t="str">
        <f t="shared" si="257"/>
        <v/>
      </c>
    </row>
    <row r="16461" spans="12:12" ht="15.75" customHeight="1" x14ac:dyDescent="0.35">
      <c r="L16461" s="27" t="str">
        <f t="shared" si="257"/>
        <v/>
      </c>
    </row>
    <row r="16462" spans="12:12" ht="15.75" customHeight="1" x14ac:dyDescent="0.35">
      <c r="L16462" s="27" t="str">
        <f t="shared" si="257"/>
        <v/>
      </c>
    </row>
    <row r="16463" spans="12:12" ht="15.75" customHeight="1" x14ac:dyDescent="0.35">
      <c r="L16463" s="27" t="str">
        <f t="shared" si="257"/>
        <v/>
      </c>
    </row>
    <row r="16464" spans="12:12" ht="15.75" customHeight="1" x14ac:dyDescent="0.35">
      <c r="L16464" s="27" t="str">
        <f t="shared" si="257"/>
        <v/>
      </c>
    </row>
    <row r="16465" spans="12:12" ht="15.75" customHeight="1" x14ac:dyDescent="0.35">
      <c r="L16465" s="27" t="str">
        <f t="shared" si="257"/>
        <v/>
      </c>
    </row>
    <row r="16466" spans="12:12" ht="15.75" customHeight="1" x14ac:dyDescent="0.35">
      <c r="L16466" s="27" t="str">
        <f t="shared" si="257"/>
        <v/>
      </c>
    </row>
    <row r="16467" spans="12:12" ht="15.75" customHeight="1" x14ac:dyDescent="0.35">
      <c r="L16467" s="27" t="str">
        <f t="shared" si="257"/>
        <v/>
      </c>
    </row>
    <row r="16468" spans="12:12" ht="15.75" customHeight="1" x14ac:dyDescent="0.35">
      <c r="L16468" s="27" t="str">
        <f t="shared" si="257"/>
        <v/>
      </c>
    </row>
    <row r="16469" spans="12:12" ht="15.75" customHeight="1" x14ac:dyDescent="0.35">
      <c r="L16469" s="27" t="str">
        <f t="shared" si="257"/>
        <v/>
      </c>
    </row>
    <row r="16470" spans="12:12" ht="15.75" customHeight="1" x14ac:dyDescent="0.35">
      <c r="L16470" s="27" t="str">
        <f t="shared" si="257"/>
        <v/>
      </c>
    </row>
    <row r="16471" spans="12:12" ht="15.75" customHeight="1" x14ac:dyDescent="0.35">
      <c r="L16471" s="27" t="str">
        <f t="shared" si="257"/>
        <v/>
      </c>
    </row>
    <row r="16472" spans="12:12" ht="15.75" customHeight="1" x14ac:dyDescent="0.35">
      <c r="L16472" s="27" t="str">
        <f t="shared" si="257"/>
        <v/>
      </c>
    </row>
    <row r="16473" spans="12:12" ht="15.75" customHeight="1" x14ac:dyDescent="0.35">
      <c r="L16473" s="27" t="str">
        <f t="shared" si="257"/>
        <v/>
      </c>
    </row>
    <row r="16474" spans="12:12" ht="15.75" customHeight="1" x14ac:dyDescent="0.35">
      <c r="L16474" s="27" t="str">
        <f t="shared" si="257"/>
        <v/>
      </c>
    </row>
    <row r="16475" spans="12:12" ht="15.75" customHeight="1" x14ac:dyDescent="0.35">
      <c r="L16475" s="27" t="str">
        <f t="shared" si="257"/>
        <v/>
      </c>
    </row>
    <row r="16476" spans="12:12" ht="15.75" customHeight="1" x14ac:dyDescent="0.35">
      <c r="L16476" s="27" t="str">
        <f t="shared" si="257"/>
        <v/>
      </c>
    </row>
    <row r="16477" spans="12:12" ht="15.75" customHeight="1" x14ac:dyDescent="0.35">
      <c r="L16477" s="27" t="str">
        <f t="shared" si="257"/>
        <v/>
      </c>
    </row>
    <row r="16478" spans="12:12" ht="15.75" customHeight="1" x14ac:dyDescent="0.35">
      <c r="L16478" s="27" t="str">
        <f t="shared" si="257"/>
        <v/>
      </c>
    </row>
    <row r="16479" spans="12:12" ht="15.75" customHeight="1" x14ac:dyDescent="0.35">
      <c r="L16479" s="27" t="str">
        <f t="shared" si="257"/>
        <v/>
      </c>
    </row>
    <row r="16480" spans="12:12" ht="15.75" customHeight="1" x14ac:dyDescent="0.35">
      <c r="L16480" s="27" t="str">
        <f t="shared" si="257"/>
        <v/>
      </c>
    </row>
    <row r="16481" spans="12:12" ht="15.75" customHeight="1" x14ac:dyDescent="0.35">
      <c r="L16481" s="27" t="str">
        <f t="shared" si="257"/>
        <v/>
      </c>
    </row>
    <row r="16482" spans="12:12" ht="15.75" customHeight="1" x14ac:dyDescent="0.35">
      <c r="L16482" s="27" t="str">
        <f t="shared" si="257"/>
        <v/>
      </c>
    </row>
    <row r="16483" spans="12:12" ht="15.75" customHeight="1" x14ac:dyDescent="0.35">
      <c r="L16483" s="27" t="str">
        <f t="shared" si="257"/>
        <v/>
      </c>
    </row>
    <row r="16484" spans="12:12" ht="15.75" customHeight="1" x14ac:dyDescent="0.35">
      <c r="L16484" s="27" t="str">
        <f t="shared" si="257"/>
        <v/>
      </c>
    </row>
    <row r="16485" spans="12:12" ht="15.75" customHeight="1" x14ac:dyDescent="0.35">
      <c r="L16485" s="27" t="str">
        <f t="shared" si="257"/>
        <v/>
      </c>
    </row>
    <row r="16486" spans="12:12" ht="15.75" customHeight="1" x14ac:dyDescent="0.35">
      <c r="L16486" s="27" t="str">
        <f t="shared" si="257"/>
        <v/>
      </c>
    </row>
    <row r="16487" spans="12:12" ht="15.75" customHeight="1" x14ac:dyDescent="0.35">
      <c r="L16487" s="27" t="str">
        <f t="shared" si="257"/>
        <v/>
      </c>
    </row>
    <row r="16488" spans="12:12" ht="15.75" customHeight="1" x14ac:dyDescent="0.35">
      <c r="L16488" s="27" t="str">
        <f t="shared" si="257"/>
        <v/>
      </c>
    </row>
    <row r="16489" spans="12:12" ht="15.75" customHeight="1" x14ac:dyDescent="0.35">
      <c r="L16489" s="27" t="str">
        <f t="shared" si="257"/>
        <v/>
      </c>
    </row>
    <row r="16490" spans="12:12" ht="15.75" customHeight="1" x14ac:dyDescent="0.35">
      <c r="L16490" s="27" t="str">
        <f t="shared" si="257"/>
        <v/>
      </c>
    </row>
    <row r="16491" spans="12:12" ht="15.75" customHeight="1" x14ac:dyDescent="0.35">
      <c r="L16491" s="27" t="str">
        <f t="shared" si="257"/>
        <v/>
      </c>
    </row>
    <row r="16492" spans="12:12" ht="15.75" customHeight="1" x14ac:dyDescent="0.35">
      <c r="L16492" s="27" t="str">
        <f t="shared" si="257"/>
        <v/>
      </c>
    </row>
    <row r="16493" spans="12:12" ht="15.75" customHeight="1" x14ac:dyDescent="0.35">
      <c r="L16493" s="27" t="str">
        <f t="shared" si="257"/>
        <v/>
      </c>
    </row>
    <row r="16494" spans="12:12" ht="15.75" customHeight="1" x14ac:dyDescent="0.35">
      <c r="L16494" s="27" t="str">
        <f t="shared" si="257"/>
        <v/>
      </c>
    </row>
    <row r="16495" spans="12:12" ht="15.75" customHeight="1" x14ac:dyDescent="0.35">
      <c r="L16495" s="27" t="str">
        <f t="shared" si="257"/>
        <v/>
      </c>
    </row>
    <row r="16496" spans="12:12" ht="15.75" customHeight="1" x14ac:dyDescent="0.35">
      <c r="L16496" s="27" t="str">
        <f t="shared" si="257"/>
        <v/>
      </c>
    </row>
    <row r="16497" spans="12:12" ht="15.75" customHeight="1" x14ac:dyDescent="0.35">
      <c r="L16497" s="27" t="str">
        <f t="shared" si="257"/>
        <v/>
      </c>
    </row>
    <row r="16498" spans="12:12" ht="15.75" customHeight="1" x14ac:dyDescent="0.35">
      <c r="L16498" s="27" t="str">
        <f t="shared" si="257"/>
        <v/>
      </c>
    </row>
    <row r="16499" spans="12:12" ht="15.75" customHeight="1" x14ac:dyDescent="0.35">
      <c r="L16499" s="27" t="str">
        <f t="shared" si="257"/>
        <v/>
      </c>
    </row>
    <row r="16500" spans="12:12" ht="15.75" customHeight="1" x14ac:dyDescent="0.35">
      <c r="L16500" s="27" t="str">
        <f t="shared" si="257"/>
        <v/>
      </c>
    </row>
    <row r="16501" spans="12:12" ht="15.75" customHeight="1" x14ac:dyDescent="0.35">
      <c r="L16501" s="27" t="str">
        <f t="shared" si="257"/>
        <v/>
      </c>
    </row>
    <row r="16502" spans="12:12" ht="15.75" customHeight="1" x14ac:dyDescent="0.35">
      <c r="L16502" s="27" t="str">
        <f t="shared" si="257"/>
        <v/>
      </c>
    </row>
    <row r="16503" spans="12:12" ht="15.75" customHeight="1" x14ac:dyDescent="0.35">
      <c r="L16503" s="27" t="str">
        <f t="shared" si="257"/>
        <v/>
      </c>
    </row>
    <row r="16504" spans="12:12" ht="15.75" customHeight="1" x14ac:dyDescent="0.35">
      <c r="L16504" s="27" t="str">
        <f t="shared" si="257"/>
        <v/>
      </c>
    </row>
    <row r="16505" spans="12:12" ht="15.75" customHeight="1" x14ac:dyDescent="0.35">
      <c r="L16505" s="27" t="str">
        <f t="shared" si="257"/>
        <v/>
      </c>
    </row>
    <row r="16506" spans="12:12" ht="15.75" customHeight="1" x14ac:dyDescent="0.35">
      <c r="L16506" s="27" t="str">
        <f t="shared" si="257"/>
        <v/>
      </c>
    </row>
    <row r="16507" spans="12:12" ht="15.75" customHeight="1" x14ac:dyDescent="0.35">
      <c r="L16507" s="27" t="str">
        <f t="shared" si="257"/>
        <v/>
      </c>
    </row>
    <row r="16508" spans="12:12" ht="15.75" customHeight="1" x14ac:dyDescent="0.35">
      <c r="L16508" s="27" t="str">
        <f t="shared" si="257"/>
        <v/>
      </c>
    </row>
    <row r="16509" spans="12:12" ht="15.75" customHeight="1" x14ac:dyDescent="0.35">
      <c r="L16509" s="27" t="str">
        <f t="shared" si="257"/>
        <v/>
      </c>
    </row>
    <row r="16510" spans="12:12" ht="15.75" customHeight="1" x14ac:dyDescent="0.35">
      <c r="L16510" s="27" t="str">
        <f t="shared" si="257"/>
        <v/>
      </c>
    </row>
    <row r="16511" spans="12:12" ht="15.75" customHeight="1" x14ac:dyDescent="0.35">
      <c r="L16511" s="27" t="str">
        <f t="shared" si="257"/>
        <v/>
      </c>
    </row>
    <row r="16512" spans="12:12" ht="15.75" customHeight="1" x14ac:dyDescent="0.35">
      <c r="L16512" s="27" t="str">
        <f t="shared" si="257"/>
        <v/>
      </c>
    </row>
    <row r="16513" spans="12:12" ht="15.75" customHeight="1" x14ac:dyDescent="0.35">
      <c r="L16513" s="27" t="str">
        <f t="shared" si="257"/>
        <v/>
      </c>
    </row>
    <row r="16514" spans="12:12" ht="15.75" customHeight="1" x14ac:dyDescent="0.35">
      <c r="L16514" s="27" t="str">
        <f t="shared" si="257"/>
        <v/>
      </c>
    </row>
    <row r="16515" spans="12:12" ht="15.75" customHeight="1" x14ac:dyDescent="0.35">
      <c r="L16515" s="27" t="str">
        <f t="shared" si="257"/>
        <v/>
      </c>
    </row>
    <row r="16516" spans="12:12" ht="15.75" customHeight="1" x14ac:dyDescent="0.35">
      <c r="L16516" s="27" t="str">
        <f t="shared" si="257"/>
        <v/>
      </c>
    </row>
    <row r="16517" spans="12:12" ht="15.75" customHeight="1" x14ac:dyDescent="0.35">
      <c r="L16517" s="27" t="str">
        <f t="shared" ref="L16517:L16580" si="258">IF((T16517="N/A")+(ISBLANK(T16517)), IF(S16517="Critical", K16517+30, IF(S16517="High", K16517+30,IF(COUNTIF(S16517,"M*"), K16517+90, IF(S16517="Low", K16517+180,"")))),
IF(((U16517="Yes")*(T16517="Critical")), K16517+30, IF(((U16517="Yes")*(T16517="High")), K16517+30,  IF(((U16517="Yes")*(COUNTIF(S16517,"M*"))), K16517+90,  IF(((U16517="Yes")*(T16517="Low")), K16517+180, IF(S16517="Critical", K16517+30, IF(S16517="High", K16517+30,IF(COUNTIF(S16517,"M*"), K16517+90, IF(S16517="Low", K16517+180,"")))))))))</f>
        <v/>
      </c>
    </row>
    <row r="16518" spans="12:12" ht="15.75" customHeight="1" x14ac:dyDescent="0.35">
      <c r="L16518" s="27" t="str">
        <f t="shared" si="258"/>
        <v/>
      </c>
    </row>
    <row r="16519" spans="12:12" ht="15.75" customHeight="1" x14ac:dyDescent="0.35">
      <c r="L16519" s="27" t="str">
        <f t="shared" si="258"/>
        <v/>
      </c>
    </row>
    <row r="16520" spans="12:12" ht="15.75" customHeight="1" x14ac:dyDescent="0.35">
      <c r="L16520" s="27" t="str">
        <f t="shared" si="258"/>
        <v/>
      </c>
    </row>
    <row r="16521" spans="12:12" ht="15.75" customHeight="1" x14ac:dyDescent="0.35">
      <c r="L16521" s="27" t="str">
        <f t="shared" si="258"/>
        <v/>
      </c>
    </row>
    <row r="16522" spans="12:12" ht="15.75" customHeight="1" x14ac:dyDescent="0.35">
      <c r="L16522" s="27" t="str">
        <f t="shared" si="258"/>
        <v/>
      </c>
    </row>
    <row r="16523" spans="12:12" ht="15.75" customHeight="1" x14ac:dyDescent="0.35">
      <c r="L16523" s="27" t="str">
        <f t="shared" si="258"/>
        <v/>
      </c>
    </row>
    <row r="16524" spans="12:12" ht="15.75" customHeight="1" x14ac:dyDescent="0.35">
      <c r="L16524" s="27" t="str">
        <f t="shared" si="258"/>
        <v/>
      </c>
    </row>
    <row r="16525" spans="12:12" ht="15.75" customHeight="1" x14ac:dyDescent="0.35">
      <c r="L16525" s="27" t="str">
        <f t="shared" si="258"/>
        <v/>
      </c>
    </row>
    <row r="16526" spans="12:12" ht="15.75" customHeight="1" x14ac:dyDescent="0.35">
      <c r="L16526" s="27" t="str">
        <f t="shared" si="258"/>
        <v/>
      </c>
    </row>
    <row r="16527" spans="12:12" ht="15.75" customHeight="1" x14ac:dyDescent="0.35">
      <c r="L16527" s="27" t="str">
        <f t="shared" si="258"/>
        <v/>
      </c>
    </row>
    <row r="16528" spans="12:12" ht="15.75" customHeight="1" x14ac:dyDescent="0.35">
      <c r="L16528" s="27" t="str">
        <f t="shared" si="258"/>
        <v/>
      </c>
    </row>
    <row r="16529" spans="12:12" ht="15.75" customHeight="1" x14ac:dyDescent="0.35">
      <c r="L16529" s="27" t="str">
        <f t="shared" si="258"/>
        <v/>
      </c>
    </row>
    <row r="16530" spans="12:12" ht="15.75" customHeight="1" x14ac:dyDescent="0.35">
      <c r="L16530" s="27" t="str">
        <f t="shared" si="258"/>
        <v/>
      </c>
    </row>
    <row r="16531" spans="12:12" ht="15.75" customHeight="1" x14ac:dyDescent="0.35">
      <c r="L16531" s="27" t="str">
        <f t="shared" si="258"/>
        <v/>
      </c>
    </row>
    <row r="16532" spans="12:12" ht="15.75" customHeight="1" x14ac:dyDescent="0.35">
      <c r="L16532" s="27" t="str">
        <f t="shared" si="258"/>
        <v/>
      </c>
    </row>
    <row r="16533" spans="12:12" ht="15.75" customHeight="1" x14ac:dyDescent="0.35">
      <c r="L16533" s="27" t="str">
        <f t="shared" si="258"/>
        <v/>
      </c>
    </row>
    <row r="16534" spans="12:12" ht="15.75" customHeight="1" x14ac:dyDescent="0.35">
      <c r="L16534" s="27" t="str">
        <f t="shared" si="258"/>
        <v/>
      </c>
    </row>
    <row r="16535" spans="12:12" ht="15.75" customHeight="1" x14ac:dyDescent="0.35">
      <c r="L16535" s="27" t="str">
        <f t="shared" si="258"/>
        <v/>
      </c>
    </row>
    <row r="16536" spans="12:12" ht="15.75" customHeight="1" x14ac:dyDescent="0.35">
      <c r="L16536" s="27" t="str">
        <f t="shared" si="258"/>
        <v/>
      </c>
    </row>
    <row r="16537" spans="12:12" ht="15.75" customHeight="1" x14ac:dyDescent="0.35">
      <c r="L16537" s="27" t="str">
        <f t="shared" si="258"/>
        <v/>
      </c>
    </row>
    <row r="16538" spans="12:12" ht="15.75" customHeight="1" x14ac:dyDescent="0.35">
      <c r="L16538" s="27" t="str">
        <f t="shared" si="258"/>
        <v/>
      </c>
    </row>
    <row r="16539" spans="12:12" ht="15.75" customHeight="1" x14ac:dyDescent="0.35">
      <c r="L16539" s="27" t="str">
        <f t="shared" si="258"/>
        <v/>
      </c>
    </row>
    <row r="16540" spans="12:12" ht="15.75" customHeight="1" x14ac:dyDescent="0.35">
      <c r="L16540" s="27" t="str">
        <f t="shared" si="258"/>
        <v/>
      </c>
    </row>
    <row r="16541" spans="12:12" ht="15.75" customHeight="1" x14ac:dyDescent="0.35">
      <c r="L16541" s="27" t="str">
        <f t="shared" si="258"/>
        <v/>
      </c>
    </row>
    <row r="16542" spans="12:12" ht="15.75" customHeight="1" x14ac:dyDescent="0.35">
      <c r="L16542" s="27" t="str">
        <f t="shared" si="258"/>
        <v/>
      </c>
    </row>
    <row r="16543" spans="12:12" ht="15.75" customHeight="1" x14ac:dyDescent="0.35">
      <c r="L16543" s="27" t="str">
        <f t="shared" si="258"/>
        <v/>
      </c>
    </row>
    <row r="16544" spans="12:12" ht="15.75" customHeight="1" x14ac:dyDescent="0.35">
      <c r="L16544" s="27" t="str">
        <f t="shared" si="258"/>
        <v/>
      </c>
    </row>
    <row r="16545" spans="12:12" ht="15.75" customHeight="1" x14ac:dyDescent="0.35">
      <c r="L16545" s="27" t="str">
        <f t="shared" si="258"/>
        <v/>
      </c>
    </row>
    <row r="16546" spans="12:12" ht="15.75" customHeight="1" x14ac:dyDescent="0.35">
      <c r="L16546" s="27" t="str">
        <f t="shared" si="258"/>
        <v/>
      </c>
    </row>
    <row r="16547" spans="12:12" ht="15.75" customHeight="1" x14ac:dyDescent="0.35">
      <c r="L16547" s="27" t="str">
        <f t="shared" si="258"/>
        <v/>
      </c>
    </row>
    <row r="16548" spans="12:12" ht="15.75" customHeight="1" x14ac:dyDescent="0.35">
      <c r="L16548" s="27" t="str">
        <f t="shared" si="258"/>
        <v/>
      </c>
    </row>
    <row r="16549" spans="12:12" ht="15.75" customHeight="1" x14ac:dyDescent="0.35">
      <c r="L16549" s="27" t="str">
        <f t="shared" si="258"/>
        <v/>
      </c>
    </row>
    <row r="16550" spans="12:12" ht="15.75" customHeight="1" x14ac:dyDescent="0.35">
      <c r="L16550" s="27" t="str">
        <f t="shared" si="258"/>
        <v/>
      </c>
    </row>
    <row r="16551" spans="12:12" ht="15.75" customHeight="1" x14ac:dyDescent="0.35">
      <c r="L16551" s="27" t="str">
        <f t="shared" si="258"/>
        <v/>
      </c>
    </row>
    <row r="16552" spans="12:12" ht="15.75" customHeight="1" x14ac:dyDescent="0.35">
      <c r="L16552" s="27" t="str">
        <f t="shared" si="258"/>
        <v/>
      </c>
    </row>
    <row r="16553" spans="12:12" ht="15.75" customHeight="1" x14ac:dyDescent="0.35">
      <c r="L16553" s="27" t="str">
        <f t="shared" si="258"/>
        <v/>
      </c>
    </row>
    <row r="16554" spans="12:12" ht="15.75" customHeight="1" x14ac:dyDescent="0.35">
      <c r="L16554" s="27" t="str">
        <f t="shared" si="258"/>
        <v/>
      </c>
    </row>
    <row r="16555" spans="12:12" ht="15.75" customHeight="1" x14ac:dyDescent="0.35">
      <c r="L16555" s="27" t="str">
        <f t="shared" si="258"/>
        <v/>
      </c>
    </row>
    <row r="16556" spans="12:12" ht="15.75" customHeight="1" x14ac:dyDescent="0.35">
      <c r="L16556" s="27" t="str">
        <f t="shared" si="258"/>
        <v/>
      </c>
    </row>
    <row r="16557" spans="12:12" ht="15.75" customHeight="1" x14ac:dyDescent="0.35">
      <c r="L16557" s="27" t="str">
        <f t="shared" si="258"/>
        <v/>
      </c>
    </row>
    <row r="16558" spans="12:12" ht="15.75" customHeight="1" x14ac:dyDescent="0.35">
      <c r="L16558" s="27" t="str">
        <f t="shared" si="258"/>
        <v/>
      </c>
    </row>
    <row r="16559" spans="12:12" ht="15.75" customHeight="1" x14ac:dyDescent="0.35">
      <c r="L16559" s="27" t="str">
        <f t="shared" si="258"/>
        <v/>
      </c>
    </row>
    <row r="16560" spans="12:12" ht="15.75" customHeight="1" x14ac:dyDescent="0.35">
      <c r="L16560" s="27" t="str">
        <f t="shared" si="258"/>
        <v/>
      </c>
    </row>
    <row r="16561" spans="12:12" ht="15.75" customHeight="1" x14ac:dyDescent="0.35">
      <c r="L16561" s="27" t="str">
        <f t="shared" si="258"/>
        <v/>
      </c>
    </row>
    <row r="16562" spans="12:12" ht="15.75" customHeight="1" x14ac:dyDescent="0.35">
      <c r="L16562" s="27" t="str">
        <f t="shared" si="258"/>
        <v/>
      </c>
    </row>
    <row r="16563" spans="12:12" ht="15.75" customHeight="1" x14ac:dyDescent="0.35">
      <c r="L16563" s="27" t="str">
        <f t="shared" si="258"/>
        <v/>
      </c>
    </row>
    <row r="16564" spans="12:12" ht="15.75" customHeight="1" x14ac:dyDescent="0.35">
      <c r="L16564" s="27" t="str">
        <f t="shared" si="258"/>
        <v/>
      </c>
    </row>
    <row r="16565" spans="12:12" ht="15.75" customHeight="1" x14ac:dyDescent="0.35">
      <c r="L16565" s="27" t="str">
        <f t="shared" si="258"/>
        <v/>
      </c>
    </row>
    <row r="16566" spans="12:12" ht="15.75" customHeight="1" x14ac:dyDescent="0.35">
      <c r="L16566" s="27" t="str">
        <f t="shared" si="258"/>
        <v/>
      </c>
    </row>
    <row r="16567" spans="12:12" ht="15.75" customHeight="1" x14ac:dyDescent="0.35">
      <c r="L16567" s="27" t="str">
        <f t="shared" si="258"/>
        <v/>
      </c>
    </row>
    <row r="16568" spans="12:12" ht="15.75" customHeight="1" x14ac:dyDescent="0.35">
      <c r="L16568" s="27" t="str">
        <f t="shared" si="258"/>
        <v/>
      </c>
    </row>
    <row r="16569" spans="12:12" ht="15.75" customHeight="1" x14ac:dyDescent="0.35">
      <c r="L16569" s="27" t="str">
        <f t="shared" si="258"/>
        <v/>
      </c>
    </row>
    <row r="16570" spans="12:12" ht="15.75" customHeight="1" x14ac:dyDescent="0.35">
      <c r="L16570" s="27" t="str">
        <f t="shared" si="258"/>
        <v/>
      </c>
    </row>
    <row r="16571" spans="12:12" ht="15.75" customHeight="1" x14ac:dyDescent="0.35">
      <c r="L16571" s="27" t="str">
        <f t="shared" si="258"/>
        <v/>
      </c>
    </row>
    <row r="16572" spans="12:12" ht="15.75" customHeight="1" x14ac:dyDescent="0.35">
      <c r="L16572" s="27" t="str">
        <f t="shared" si="258"/>
        <v/>
      </c>
    </row>
    <row r="16573" spans="12:12" ht="15.75" customHeight="1" x14ac:dyDescent="0.35">
      <c r="L16573" s="27" t="str">
        <f t="shared" si="258"/>
        <v/>
      </c>
    </row>
    <row r="16574" spans="12:12" ht="15.75" customHeight="1" x14ac:dyDescent="0.35">
      <c r="L16574" s="27" t="str">
        <f t="shared" si="258"/>
        <v/>
      </c>
    </row>
    <row r="16575" spans="12:12" ht="15.75" customHeight="1" x14ac:dyDescent="0.35">
      <c r="L16575" s="27" t="str">
        <f t="shared" si="258"/>
        <v/>
      </c>
    </row>
    <row r="16576" spans="12:12" ht="15.75" customHeight="1" x14ac:dyDescent="0.35">
      <c r="L16576" s="27" t="str">
        <f t="shared" si="258"/>
        <v/>
      </c>
    </row>
    <row r="16577" spans="12:12" ht="15.75" customHeight="1" x14ac:dyDescent="0.35">
      <c r="L16577" s="27" t="str">
        <f t="shared" si="258"/>
        <v/>
      </c>
    </row>
    <row r="16578" spans="12:12" ht="15.75" customHeight="1" x14ac:dyDescent="0.35">
      <c r="L16578" s="27" t="str">
        <f t="shared" si="258"/>
        <v/>
      </c>
    </row>
    <row r="16579" spans="12:12" ht="15.75" customHeight="1" x14ac:dyDescent="0.35">
      <c r="L16579" s="27" t="str">
        <f t="shared" si="258"/>
        <v/>
      </c>
    </row>
    <row r="16580" spans="12:12" ht="15.75" customHeight="1" x14ac:dyDescent="0.35">
      <c r="L16580" s="27" t="str">
        <f t="shared" si="258"/>
        <v/>
      </c>
    </row>
    <row r="16581" spans="12:12" ht="15.75" customHeight="1" x14ac:dyDescent="0.35">
      <c r="L16581" s="27" t="str">
        <f t="shared" ref="L16581:L16644" si="259">IF((T16581="N/A")+(ISBLANK(T16581)), IF(S16581="Critical", K16581+30, IF(S16581="High", K16581+30,IF(COUNTIF(S16581,"M*"), K16581+90, IF(S16581="Low", K16581+180,"")))),
IF(((U16581="Yes")*(T16581="Critical")), K16581+30, IF(((U16581="Yes")*(T16581="High")), K16581+30,  IF(((U16581="Yes")*(COUNTIF(S16581,"M*"))), K16581+90,  IF(((U16581="Yes")*(T16581="Low")), K16581+180, IF(S16581="Critical", K16581+30, IF(S16581="High", K16581+30,IF(COUNTIF(S16581,"M*"), K16581+90, IF(S16581="Low", K16581+180,"")))))))))</f>
        <v/>
      </c>
    </row>
    <row r="16582" spans="12:12" ht="15.75" customHeight="1" x14ac:dyDescent="0.35">
      <c r="L16582" s="27" t="str">
        <f t="shared" si="259"/>
        <v/>
      </c>
    </row>
    <row r="16583" spans="12:12" ht="15.75" customHeight="1" x14ac:dyDescent="0.35">
      <c r="L16583" s="27" t="str">
        <f t="shared" si="259"/>
        <v/>
      </c>
    </row>
    <row r="16584" spans="12:12" ht="15.75" customHeight="1" x14ac:dyDescent="0.35">
      <c r="L16584" s="27" t="str">
        <f t="shared" si="259"/>
        <v/>
      </c>
    </row>
    <row r="16585" spans="12:12" ht="15.75" customHeight="1" x14ac:dyDescent="0.35">
      <c r="L16585" s="27" t="str">
        <f t="shared" si="259"/>
        <v/>
      </c>
    </row>
    <row r="16586" spans="12:12" ht="15.75" customHeight="1" x14ac:dyDescent="0.35">
      <c r="L16586" s="27" t="str">
        <f t="shared" si="259"/>
        <v/>
      </c>
    </row>
    <row r="16587" spans="12:12" ht="15.75" customHeight="1" x14ac:dyDescent="0.35">
      <c r="L16587" s="27" t="str">
        <f t="shared" si="259"/>
        <v/>
      </c>
    </row>
    <row r="16588" spans="12:12" ht="15.75" customHeight="1" x14ac:dyDescent="0.35">
      <c r="L16588" s="27" t="str">
        <f t="shared" si="259"/>
        <v/>
      </c>
    </row>
    <row r="16589" spans="12:12" ht="15.75" customHeight="1" x14ac:dyDescent="0.35">
      <c r="L16589" s="27" t="str">
        <f t="shared" si="259"/>
        <v/>
      </c>
    </row>
    <row r="16590" spans="12:12" ht="15.75" customHeight="1" x14ac:dyDescent="0.35">
      <c r="L16590" s="27" t="str">
        <f t="shared" si="259"/>
        <v/>
      </c>
    </row>
    <row r="16591" spans="12:12" ht="15.75" customHeight="1" x14ac:dyDescent="0.35">
      <c r="L16591" s="27" t="str">
        <f t="shared" si="259"/>
        <v/>
      </c>
    </row>
    <row r="16592" spans="12:12" ht="15.75" customHeight="1" x14ac:dyDescent="0.35">
      <c r="L16592" s="27" t="str">
        <f t="shared" si="259"/>
        <v/>
      </c>
    </row>
    <row r="16593" spans="12:12" ht="15.75" customHeight="1" x14ac:dyDescent="0.35">
      <c r="L16593" s="27" t="str">
        <f t="shared" si="259"/>
        <v/>
      </c>
    </row>
    <row r="16594" spans="12:12" ht="15.75" customHeight="1" x14ac:dyDescent="0.35">
      <c r="L16594" s="27" t="str">
        <f t="shared" si="259"/>
        <v/>
      </c>
    </row>
    <row r="16595" spans="12:12" ht="15.75" customHeight="1" x14ac:dyDescent="0.35">
      <c r="L16595" s="27" t="str">
        <f t="shared" si="259"/>
        <v/>
      </c>
    </row>
    <row r="16596" spans="12:12" ht="15.75" customHeight="1" x14ac:dyDescent="0.35">
      <c r="L16596" s="27" t="str">
        <f t="shared" si="259"/>
        <v/>
      </c>
    </row>
    <row r="16597" spans="12:12" ht="15.75" customHeight="1" x14ac:dyDescent="0.35">
      <c r="L16597" s="27" t="str">
        <f t="shared" si="259"/>
        <v/>
      </c>
    </row>
    <row r="16598" spans="12:12" ht="15.75" customHeight="1" x14ac:dyDescent="0.35">
      <c r="L16598" s="27" t="str">
        <f t="shared" si="259"/>
        <v/>
      </c>
    </row>
    <row r="16599" spans="12:12" ht="15.75" customHeight="1" x14ac:dyDescent="0.35">
      <c r="L16599" s="27" t="str">
        <f t="shared" si="259"/>
        <v/>
      </c>
    </row>
    <row r="16600" spans="12:12" ht="15.75" customHeight="1" x14ac:dyDescent="0.35">
      <c r="L16600" s="27" t="str">
        <f t="shared" si="259"/>
        <v/>
      </c>
    </row>
    <row r="16601" spans="12:12" ht="15.75" customHeight="1" x14ac:dyDescent="0.35">
      <c r="L16601" s="27" t="str">
        <f t="shared" si="259"/>
        <v/>
      </c>
    </row>
    <row r="16602" spans="12:12" ht="15.75" customHeight="1" x14ac:dyDescent="0.35">
      <c r="L16602" s="27" t="str">
        <f t="shared" si="259"/>
        <v/>
      </c>
    </row>
    <row r="16603" spans="12:12" ht="15.75" customHeight="1" x14ac:dyDescent="0.35">
      <c r="L16603" s="27" t="str">
        <f t="shared" si="259"/>
        <v/>
      </c>
    </row>
    <row r="16604" spans="12:12" ht="15.75" customHeight="1" x14ac:dyDescent="0.35">
      <c r="L16604" s="27" t="str">
        <f t="shared" si="259"/>
        <v/>
      </c>
    </row>
    <row r="16605" spans="12:12" ht="15.75" customHeight="1" x14ac:dyDescent="0.35">
      <c r="L16605" s="27" t="str">
        <f t="shared" si="259"/>
        <v/>
      </c>
    </row>
    <row r="16606" spans="12:12" ht="15.75" customHeight="1" x14ac:dyDescent="0.35">
      <c r="L16606" s="27" t="str">
        <f t="shared" si="259"/>
        <v/>
      </c>
    </row>
    <row r="16607" spans="12:12" ht="15.75" customHeight="1" x14ac:dyDescent="0.35">
      <c r="L16607" s="27" t="str">
        <f t="shared" si="259"/>
        <v/>
      </c>
    </row>
    <row r="16608" spans="12:12" ht="15.75" customHeight="1" x14ac:dyDescent="0.35">
      <c r="L16608" s="27" t="str">
        <f t="shared" si="259"/>
        <v/>
      </c>
    </row>
    <row r="16609" spans="12:12" ht="15.75" customHeight="1" x14ac:dyDescent="0.35">
      <c r="L16609" s="27" t="str">
        <f t="shared" si="259"/>
        <v/>
      </c>
    </row>
    <row r="16610" spans="12:12" ht="15.75" customHeight="1" x14ac:dyDescent="0.35">
      <c r="L16610" s="27" t="str">
        <f t="shared" si="259"/>
        <v/>
      </c>
    </row>
    <row r="16611" spans="12:12" ht="15.75" customHeight="1" x14ac:dyDescent="0.35">
      <c r="L16611" s="27" t="str">
        <f t="shared" si="259"/>
        <v/>
      </c>
    </row>
    <row r="16612" spans="12:12" ht="15.75" customHeight="1" x14ac:dyDescent="0.35">
      <c r="L16612" s="27" t="str">
        <f t="shared" si="259"/>
        <v/>
      </c>
    </row>
    <row r="16613" spans="12:12" ht="15.75" customHeight="1" x14ac:dyDescent="0.35">
      <c r="L16613" s="27" t="str">
        <f t="shared" si="259"/>
        <v/>
      </c>
    </row>
    <row r="16614" spans="12:12" ht="15.75" customHeight="1" x14ac:dyDescent="0.35">
      <c r="L16614" s="27" t="str">
        <f t="shared" si="259"/>
        <v/>
      </c>
    </row>
    <row r="16615" spans="12:12" ht="15.75" customHeight="1" x14ac:dyDescent="0.35">
      <c r="L16615" s="27" t="str">
        <f t="shared" si="259"/>
        <v/>
      </c>
    </row>
    <row r="16616" spans="12:12" ht="15.75" customHeight="1" x14ac:dyDescent="0.35">
      <c r="L16616" s="27" t="str">
        <f t="shared" si="259"/>
        <v/>
      </c>
    </row>
    <row r="16617" spans="12:12" ht="15.75" customHeight="1" x14ac:dyDescent="0.35">
      <c r="L16617" s="27" t="str">
        <f t="shared" si="259"/>
        <v/>
      </c>
    </row>
    <row r="16618" spans="12:12" ht="15.75" customHeight="1" x14ac:dyDescent="0.35">
      <c r="L16618" s="27" t="str">
        <f t="shared" si="259"/>
        <v/>
      </c>
    </row>
    <row r="16619" spans="12:12" ht="15.75" customHeight="1" x14ac:dyDescent="0.35">
      <c r="L16619" s="27" t="str">
        <f t="shared" si="259"/>
        <v/>
      </c>
    </row>
    <row r="16620" spans="12:12" ht="15.75" customHeight="1" x14ac:dyDescent="0.35">
      <c r="L16620" s="27" t="str">
        <f t="shared" si="259"/>
        <v/>
      </c>
    </row>
    <row r="16621" spans="12:12" ht="15.75" customHeight="1" x14ac:dyDescent="0.35">
      <c r="L16621" s="27" t="str">
        <f t="shared" si="259"/>
        <v/>
      </c>
    </row>
    <row r="16622" spans="12:12" ht="15.75" customHeight="1" x14ac:dyDescent="0.35">
      <c r="L16622" s="27" t="str">
        <f t="shared" si="259"/>
        <v/>
      </c>
    </row>
    <row r="16623" spans="12:12" ht="15.75" customHeight="1" x14ac:dyDescent="0.35">
      <c r="L16623" s="27" t="str">
        <f t="shared" si="259"/>
        <v/>
      </c>
    </row>
    <row r="16624" spans="12:12" ht="15.75" customHeight="1" x14ac:dyDescent="0.35">
      <c r="L16624" s="27" t="str">
        <f t="shared" si="259"/>
        <v/>
      </c>
    </row>
    <row r="16625" spans="12:12" ht="15.75" customHeight="1" x14ac:dyDescent="0.35">
      <c r="L16625" s="27" t="str">
        <f t="shared" si="259"/>
        <v/>
      </c>
    </row>
    <row r="16626" spans="12:12" ht="15.75" customHeight="1" x14ac:dyDescent="0.35">
      <c r="L16626" s="27" t="str">
        <f t="shared" si="259"/>
        <v/>
      </c>
    </row>
    <row r="16627" spans="12:12" ht="15.75" customHeight="1" x14ac:dyDescent="0.35">
      <c r="L16627" s="27" t="str">
        <f t="shared" si="259"/>
        <v/>
      </c>
    </row>
    <row r="16628" spans="12:12" ht="15.75" customHeight="1" x14ac:dyDescent="0.35">
      <c r="L16628" s="27" t="str">
        <f t="shared" si="259"/>
        <v/>
      </c>
    </row>
    <row r="16629" spans="12:12" ht="15.75" customHeight="1" x14ac:dyDescent="0.35">
      <c r="L16629" s="27" t="str">
        <f t="shared" si="259"/>
        <v/>
      </c>
    </row>
    <row r="16630" spans="12:12" ht="15.75" customHeight="1" x14ac:dyDescent="0.35">
      <c r="L16630" s="27" t="str">
        <f t="shared" si="259"/>
        <v/>
      </c>
    </row>
    <row r="16631" spans="12:12" ht="15.75" customHeight="1" x14ac:dyDescent="0.35">
      <c r="L16631" s="27" t="str">
        <f t="shared" si="259"/>
        <v/>
      </c>
    </row>
    <row r="16632" spans="12:12" ht="15.75" customHeight="1" x14ac:dyDescent="0.35">
      <c r="L16632" s="27" t="str">
        <f t="shared" si="259"/>
        <v/>
      </c>
    </row>
    <row r="16633" spans="12:12" ht="15.75" customHeight="1" x14ac:dyDescent="0.35">
      <c r="L16633" s="27" t="str">
        <f t="shared" si="259"/>
        <v/>
      </c>
    </row>
    <row r="16634" spans="12:12" ht="15.75" customHeight="1" x14ac:dyDescent="0.35">
      <c r="L16634" s="27" t="str">
        <f t="shared" si="259"/>
        <v/>
      </c>
    </row>
    <row r="16635" spans="12:12" ht="15.75" customHeight="1" x14ac:dyDescent="0.35">
      <c r="L16635" s="27" t="str">
        <f t="shared" si="259"/>
        <v/>
      </c>
    </row>
    <row r="16636" spans="12:12" ht="15.75" customHeight="1" x14ac:dyDescent="0.35">
      <c r="L16636" s="27" t="str">
        <f t="shared" si="259"/>
        <v/>
      </c>
    </row>
    <row r="16637" spans="12:12" ht="15.75" customHeight="1" x14ac:dyDescent="0.35">
      <c r="L16637" s="27" t="str">
        <f t="shared" si="259"/>
        <v/>
      </c>
    </row>
    <row r="16638" spans="12:12" ht="15.75" customHeight="1" x14ac:dyDescent="0.35">
      <c r="L16638" s="27" t="str">
        <f t="shared" si="259"/>
        <v/>
      </c>
    </row>
    <row r="16639" spans="12:12" ht="15.75" customHeight="1" x14ac:dyDescent="0.35">
      <c r="L16639" s="27" t="str">
        <f t="shared" si="259"/>
        <v/>
      </c>
    </row>
    <row r="16640" spans="12:12" ht="15.75" customHeight="1" x14ac:dyDescent="0.35">
      <c r="L16640" s="27" t="str">
        <f t="shared" si="259"/>
        <v/>
      </c>
    </row>
    <row r="16641" spans="12:12" ht="15.75" customHeight="1" x14ac:dyDescent="0.35">
      <c r="L16641" s="27" t="str">
        <f t="shared" si="259"/>
        <v/>
      </c>
    </row>
    <row r="16642" spans="12:12" ht="15.75" customHeight="1" x14ac:dyDescent="0.35">
      <c r="L16642" s="27" t="str">
        <f t="shared" si="259"/>
        <v/>
      </c>
    </row>
    <row r="16643" spans="12:12" ht="15.75" customHeight="1" x14ac:dyDescent="0.35">
      <c r="L16643" s="27" t="str">
        <f t="shared" si="259"/>
        <v/>
      </c>
    </row>
    <row r="16644" spans="12:12" ht="15.75" customHeight="1" x14ac:dyDescent="0.35">
      <c r="L16644" s="27" t="str">
        <f t="shared" si="259"/>
        <v/>
      </c>
    </row>
    <row r="16645" spans="12:12" ht="15.75" customHeight="1" x14ac:dyDescent="0.35">
      <c r="L16645" s="27" t="str">
        <f t="shared" ref="L16645:L16708" si="260">IF((T16645="N/A")+(ISBLANK(T16645)), IF(S16645="Critical", K16645+30, IF(S16645="High", K16645+30,IF(COUNTIF(S16645,"M*"), K16645+90, IF(S16645="Low", K16645+180,"")))),
IF(((U16645="Yes")*(T16645="Critical")), K16645+30, IF(((U16645="Yes")*(T16645="High")), K16645+30,  IF(((U16645="Yes")*(COUNTIF(S16645,"M*"))), K16645+90,  IF(((U16645="Yes")*(T16645="Low")), K16645+180, IF(S16645="Critical", K16645+30, IF(S16645="High", K16645+30,IF(COUNTIF(S16645,"M*"), K16645+90, IF(S16645="Low", K16645+180,"")))))))))</f>
        <v/>
      </c>
    </row>
    <row r="16646" spans="12:12" ht="15.75" customHeight="1" x14ac:dyDescent="0.35">
      <c r="L16646" s="27" t="str">
        <f t="shared" si="260"/>
        <v/>
      </c>
    </row>
    <row r="16647" spans="12:12" ht="15.75" customHeight="1" x14ac:dyDescent="0.35">
      <c r="L16647" s="27" t="str">
        <f t="shared" si="260"/>
        <v/>
      </c>
    </row>
    <row r="16648" spans="12:12" ht="15.75" customHeight="1" x14ac:dyDescent="0.35">
      <c r="L16648" s="27" t="str">
        <f t="shared" si="260"/>
        <v/>
      </c>
    </row>
    <row r="16649" spans="12:12" ht="15.75" customHeight="1" x14ac:dyDescent="0.35">
      <c r="L16649" s="27" t="str">
        <f t="shared" si="260"/>
        <v/>
      </c>
    </row>
    <row r="16650" spans="12:12" ht="15.75" customHeight="1" x14ac:dyDescent="0.35">
      <c r="L16650" s="27" t="str">
        <f t="shared" si="260"/>
        <v/>
      </c>
    </row>
    <row r="16651" spans="12:12" ht="15.75" customHeight="1" x14ac:dyDescent="0.35">
      <c r="L16651" s="27" t="str">
        <f t="shared" si="260"/>
        <v/>
      </c>
    </row>
    <row r="16652" spans="12:12" ht="15.75" customHeight="1" x14ac:dyDescent="0.35">
      <c r="L16652" s="27" t="str">
        <f t="shared" si="260"/>
        <v/>
      </c>
    </row>
    <row r="16653" spans="12:12" ht="15.75" customHeight="1" x14ac:dyDescent="0.35">
      <c r="L16653" s="27" t="str">
        <f t="shared" si="260"/>
        <v/>
      </c>
    </row>
    <row r="16654" spans="12:12" ht="15.75" customHeight="1" x14ac:dyDescent="0.35">
      <c r="L16654" s="27" t="str">
        <f t="shared" si="260"/>
        <v/>
      </c>
    </row>
    <row r="16655" spans="12:12" ht="15.75" customHeight="1" x14ac:dyDescent="0.35">
      <c r="L16655" s="27" t="str">
        <f t="shared" si="260"/>
        <v/>
      </c>
    </row>
    <row r="16656" spans="12:12" ht="15.75" customHeight="1" x14ac:dyDescent="0.35">
      <c r="L16656" s="27" t="str">
        <f t="shared" si="260"/>
        <v/>
      </c>
    </row>
    <row r="16657" spans="12:12" ht="15.75" customHeight="1" x14ac:dyDescent="0.35">
      <c r="L16657" s="27" t="str">
        <f t="shared" si="260"/>
        <v/>
      </c>
    </row>
    <row r="16658" spans="12:12" ht="15.75" customHeight="1" x14ac:dyDescent="0.35">
      <c r="L16658" s="27" t="str">
        <f t="shared" si="260"/>
        <v/>
      </c>
    </row>
    <row r="16659" spans="12:12" ht="15.75" customHeight="1" x14ac:dyDescent="0.35">
      <c r="L16659" s="27" t="str">
        <f t="shared" si="260"/>
        <v/>
      </c>
    </row>
    <row r="16660" spans="12:12" ht="15.75" customHeight="1" x14ac:dyDescent="0.35">
      <c r="L16660" s="27" t="str">
        <f t="shared" si="260"/>
        <v/>
      </c>
    </row>
    <row r="16661" spans="12:12" ht="15.75" customHeight="1" x14ac:dyDescent="0.35">
      <c r="L16661" s="27" t="str">
        <f t="shared" si="260"/>
        <v/>
      </c>
    </row>
    <row r="16662" spans="12:12" ht="15.75" customHeight="1" x14ac:dyDescent="0.35">
      <c r="L16662" s="27" t="str">
        <f t="shared" si="260"/>
        <v/>
      </c>
    </row>
    <row r="16663" spans="12:12" ht="15.75" customHeight="1" x14ac:dyDescent="0.35">
      <c r="L16663" s="27" t="str">
        <f t="shared" si="260"/>
        <v/>
      </c>
    </row>
    <row r="16664" spans="12:12" ht="15.75" customHeight="1" x14ac:dyDescent="0.35">
      <c r="L16664" s="27" t="str">
        <f t="shared" si="260"/>
        <v/>
      </c>
    </row>
    <row r="16665" spans="12:12" ht="15.75" customHeight="1" x14ac:dyDescent="0.35">
      <c r="L16665" s="27" t="str">
        <f t="shared" si="260"/>
        <v/>
      </c>
    </row>
    <row r="16666" spans="12:12" ht="15.75" customHeight="1" x14ac:dyDescent="0.35">
      <c r="L16666" s="27" t="str">
        <f t="shared" si="260"/>
        <v/>
      </c>
    </row>
    <row r="16667" spans="12:12" ht="15.75" customHeight="1" x14ac:dyDescent="0.35">
      <c r="L16667" s="27" t="str">
        <f t="shared" si="260"/>
        <v/>
      </c>
    </row>
    <row r="16668" spans="12:12" ht="15.75" customHeight="1" x14ac:dyDescent="0.35">
      <c r="L16668" s="27" t="str">
        <f t="shared" si="260"/>
        <v/>
      </c>
    </row>
    <row r="16669" spans="12:12" ht="15.75" customHeight="1" x14ac:dyDescent="0.35">
      <c r="L16669" s="27" t="str">
        <f t="shared" si="260"/>
        <v/>
      </c>
    </row>
    <row r="16670" spans="12:12" ht="15.75" customHeight="1" x14ac:dyDescent="0.35">
      <c r="L16670" s="27" t="str">
        <f t="shared" si="260"/>
        <v/>
      </c>
    </row>
    <row r="16671" spans="12:12" ht="15.75" customHeight="1" x14ac:dyDescent="0.35">
      <c r="L16671" s="27" t="str">
        <f t="shared" si="260"/>
        <v/>
      </c>
    </row>
    <row r="16672" spans="12:12" ht="15.75" customHeight="1" x14ac:dyDescent="0.35">
      <c r="L16672" s="27" t="str">
        <f t="shared" si="260"/>
        <v/>
      </c>
    </row>
    <row r="16673" spans="12:12" ht="15.75" customHeight="1" x14ac:dyDescent="0.35">
      <c r="L16673" s="27" t="str">
        <f t="shared" si="260"/>
        <v/>
      </c>
    </row>
    <row r="16674" spans="12:12" ht="15.75" customHeight="1" x14ac:dyDescent="0.35">
      <c r="L16674" s="27" t="str">
        <f t="shared" si="260"/>
        <v/>
      </c>
    </row>
    <row r="16675" spans="12:12" ht="15.75" customHeight="1" x14ac:dyDescent="0.35">
      <c r="L16675" s="27" t="str">
        <f t="shared" si="260"/>
        <v/>
      </c>
    </row>
    <row r="16676" spans="12:12" ht="15.75" customHeight="1" x14ac:dyDescent="0.35">
      <c r="L16676" s="27" t="str">
        <f t="shared" si="260"/>
        <v/>
      </c>
    </row>
    <row r="16677" spans="12:12" ht="15.75" customHeight="1" x14ac:dyDescent="0.35">
      <c r="L16677" s="27" t="str">
        <f t="shared" si="260"/>
        <v/>
      </c>
    </row>
    <row r="16678" spans="12:12" ht="15.75" customHeight="1" x14ac:dyDescent="0.35">
      <c r="L16678" s="27" t="str">
        <f t="shared" si="260"/>
        <v/>
      </c>
    </row>
    <row r="16679" spans="12:12" ht="15.75" customHeight="1" x14ac:dyDescent="0.35">
      <c r="L16679" s="27" t="str">
        <f t="shared" si="260"/>
        <v/>
      </c>
    </row>
    <row r="16680" spans="12:12" ht="15.75" customHeight="1" x14ac:dyDescent="0.35">
      <c r="L16680" s="27" t="str">
        <f t="shared" si="260"/>
        <v/>
      </c>
    </row>
    <row r="16681" spans="12:12" ht="15.75" customHeight="1" x14ac:dyDescent="0.35">
      <c r="L16681" s="27" t="str">
        <f t="shared" si="260"/>
        <v/>
      </c>
    </row>
    <row r="16682" spans="12:12" ht="15.75" customHeight="1" x14ac:dyDescent="0.35">
      <c r="L16682" s="27" t="str">
        <f t="shared" si="260"/>
        <v/>
      </c>
    </row>
    <row r="16683" spans="12:12" ht="15.75" customHeight="1" x14ac:dyDescent="0.35">
      <c r="L16683" s="27" t="str">
        <f t="shared" si="260"/>
        <v/>
      </c>
    </row>
    <row r="16684" spans="12:12" ht="15.75" customHeight="1" x14ac:dyDescent="0.35">
      <c r="L16684" s="27" t="str">
        <f t="shared" si="260"/>
        <v/>
      </c>
    </row>
    <row r="16685" spans="12:12" ht="15.75" customHeight="1" x14ac:dyDescent="0.35">
      <c r="L16685" s="27" t="str">
        <f t="shared" si="260"/>
        <v/>
      </c>
    </row>
    <row r="16686" spans="12:12" ht="15.75" customHeight="1" x14ac:dyDescent="0.35">
      <c r="L16686" s="27" t="str">
        <f t="shared" si="260"/>
        <v/>
      </c>
    </row>
    <row r="16687" spans="12:12" ht="15.75" customHeight="1" x14ac:dyDescent="0.35">
      <c r="L16687" s="27" t="str">
        <f t="shared" si="260"/>
        <v/>
      </c>
    </row>
    <row r="16688" spans="12:12" ht="15.75" customHeight="1" x14ac:dyDescent="0.35">
      <c r="L16688" s="27" t="str">
        <f t="shared" si="260"/>
        <v/>
      </c>
    </row>
    <row r="16689" spans="12:12" ht="15.75" customHeight="1" x14ac:dyDescent="0.35">
      <c r="L16689" s="27" t="str">
        <f t="shared" si="260"/>
        <v/>
      </c>
    </row>
    <row r="16690" spans="12:12" ht="15.75" customHeight="1" x14ac:dyDescent="0.35">
      <c r="L16690" s="27" t="str">
        <f t="shared" si="260"/>
        <v/>
      </c>
    </row>
    <row r="16691" spans="12:12" ht="15.75" customHeight="1" x14ac:dyDescent="0.35">
      <c r="L16691" s="27" t="str">
        <f t="shared" si="260"/>
        <v/>
      </c>
    </row>
    <row r="16692" spans="12:12" ht="15.75" customHeight="1" x14ac:dyDescent="0.35">
      <c r="L16692" s="27" t="str">
        <f t="shared" si="260"/>
        <v/>
      </c>
    </row>
    <row r="16693" spans="12:12" ht="15.75" customHeight="1" x14ac:dyDescent="0.35">
      <c r="L16693" s="27" t="str">
        <f t="shared" si="260"/>
        <v/>
      </c>
    </row>
    <row r="16694" spans="12:12" ht="15.75" customHeight="1" x14ac:dyDescent="0.35">
      <c r="L16694" s="27" t="str">
        <f t="shared" si="260"/>
        <v/>
      </c>
    </row>
    <row r="16695" spans="12:12" ht="15.75" customHeight="1" x14ac:dyDescent="0.35">
      <c r="L16695" s="27" t="str">
        <f t="shared" si="260"/>
        <v/>
      </c>
    </row>
    <row r="16696" spans="12:12" ht="15.75" customHeight="1" x14ac:dyDescent="0.35">
      <c r="L16696" s="27" t="str">
        <f t="shared" si="260"/>
        <v/>
      </c>
    </row>
    <row r="16697" spans="12:12" ht="15.75" customHeight="1" x14ac:dyDescent="0.35">
      <c r="L16697" s="27" t="str">
        <f t="shared" si="260"/>
        <v/>
      </c>
    </row>
    <row r="16698" spans="12:12" ht="15.75" customHeight="1" x14ac:dyDescent="0.35">
      <c r="L16698" s="27" t="str">
        <f t="shared" si="260"/>
        <v/>
      </c>
    </row>
    <row r="16699" spans="12:12" ht="15.75" customHeight="1" x14ac:dyDescent="0.35">
      <c r="L16699" s="27" t="str">
        <f t="shared" si="260"/>
        <v/>
      </c>
    </row>
    <row r="16700" spans="12:12" ht="15.75" customHeight="1" x14ac:dyDescent="0.35">
      <c r="L16700" s="27" t="str">
        <f t="shared" si="260"/>
        <v/>
      </c>
    </row>
    <row r="16701" spans="12:12" ht="15.75" customHeight="1" x14ac:dyDescent="0.35">
      <c r="L16701" s="27" t="str">
        <f t="shared" si="260"/>
        <v/>
      </c>
    </row>
    <row r="16702" spans="12:12" ht="15.75" customHeight="1" x14ac:dyDescent="0.35">
      <c r="L16702" s="27" t="str">
        <f t="shared" si="260"/>
        <v/>
      </c>
    </row>
    <row r="16703" spans="12:12" ht="15.75" customHeight="1" x14ac:dyDescent="0.35">
      <c r="L16703" s="27" t="str">
        <f t="shared" si="260"/>
        <v/>
      </c>
    </row>
    <row r="16704" spans="12:12" ht="15.75" customHeight="1" x14ac:dyDescent="0.35">
      <c r="L16704" s="27" t="str">
        <f t="shared" si="260"/>
        <v/>
      </c>
    </row>
    <row r="16705" spans="12:12" ht="15.75" customHeight="1" x14ac:dyDescent="0.35">
      <c r="L16705" s="27" t="str">
        <f t="shared" si="260"/>
        <v/>
      </c>
    </row>
    <row r="16706" spans="12:12" ht="15.75" customHeight="1" x14ac:dyDescent="0.35">
      <c r="L16706" s="27" t="str">
        <f t="shared" si="260"/>
        <v/>
      </c>
    </row>
    <row r="16707" spans="12:12" ht="15.75" customHeight="1" x14ac:dyDescent="0.35">
      <c r="L16707" s="27" t="str">
        <f t="shared" si="260"/>
        <v/>
      </c>
    </row>
    <row r="16708" spans="12:12" ht="15.75" customHeight="1" x14ac:dyDescent="0.35">
      <c r="L16708" s="27" t="str">
        <f t="shared" si="260"/>
        <v/>
      </c>
    </row>
    <row r="16709" spans="12:12" ht="15.75" customHeight="1" x14ac:dyDescent="0.35">
      <c r="L16709" s="27" t="str">
        <f t="shared" ref="L16709:L16772" si="261">IF((T16709="N/A")+(ISBLANK(T16709)), IF(S16709="Critical", K16709+30, IF(S16709="High", K16709+30,IF(COUNTIF(S16709,"M*"), K16709+90, IF(S16709="Low", K16709+180,"")))),
IF(((U16709="Yes")*(T16709="Critical")), K16709+30, IF(((U16709="Yes")*(T16709="High")), K16709+30,  IF(((U16709="Yes")*(COUNTIF(S16709,"M*"))), K16709+90,  IF(((U16709="Yes")*(T16709="Low")), K16709+180, IF(S16709="Critical", K16709+30, IF(S16709="High", K16709+30,IF(COUNTIF(S16709,"M*"), K16709+90, IF(S16709="Low", K16709+180,"")))))))))</f>
        <v/>
      </c>
    </row>
    <row r="16710" spans="12:12" ht="15.75" customHeight="1" x14ac:dyDescent="0.35">
      <c r="L16710" s="27" t="str">
        <f t="shared" si="261"/>
        <v/>
      </c>
    </row>
    <row r="16711" spans="12:12" ht="15.75" customHeight="1" x14ac:dyDescent="0.35">
      <c r="L16711" s="27" t="str">
        <f t="shared" si="261"/>
        <v/>
      </c>
    </row>
    <row r="16712" spans="12:12" ht="15.75" customHeight="1" x14ac:dyDescent="0.35">
      <c r="L16712" s="27" t="str">
        <f t="shared" si="261"/>
        <v/>
      </c>
    </row>
    <row r="16713" spans="12:12" ht="15.75" customHeight="1" x14ac:dyDescent="0.35">
      <c r="L16713" s="27" t="str">
        <f t="shared" si="261"/>
        <v/>
      </c>
    </row>
    <row r="16714" spans="12:12" ht="15.75" customHeight="1" x14ac:dyDescent="0.35">
      <c r="L16714" s="27" t="str">
        <f t="shared" si="261"/>
        <v/>
      </c>
    </row>
    <row r="16715" spans="12:12" ht="15.75" customHeight="1" x14ac:dyDescent="0.35">
      <c r="L16715" s="27" t="str">
        <f t="shared" si="261"/>
        <v/>
      </c>
    </row>
    <row r="16716" spans="12:12" ht="15.75" customHeight="1" x14ac:dyDescent="0.35">
      <c r="L16716" s="27" t="str">
        <f t="shared" si="261"/>
        <v/>
      </c>
    </row>
    <row r="16717" spans="12:12" ht="15.75" customHeight="1" x14ac:dyDescent="0.35">
      <c r="L16717" s="27" t="str">
        <f t="shared" si="261"/>
        <v/>
      </c>
    </row>
    <row r="16718" spans="12:12" ht="15.75" customHeight="1" x14ac:dyDescent="0.35">
      <c r="L16718" s="27" t="str">
        <f t="shared" si="261"/>
        <v/>
      </c>
    </row>
    <row r="16719" spans="12:12" ht="15.75" customHeight="1" x14ac:dyDescent="0.35">
      <c r="L16719" s="27" t="str">
        <f t="shared" si="261"/>
        <v/>
      </c>
    </row>
    <row r="16720" spans="12:12" ht="15.75" customHeight="1" x14ac:dyDescent="0.35">
      <c r="L16720" s="27" t="str">
        <f t="shared" si="261"/>
        <v/>
      </c>
    </row>
    <row r="16721" spans="12:12" ht="15.75" customHeight="1" x14ac:dyDescent="0.35">
      <c r="L16721" s="27" t="str">
        <f t="shared" si="261"/>
        <v/>
      </c>
    </row>
    <row r="16722" spans="12:12" ht="15.75" customHeight="1" x14ac:dyDescent="0.35">
      <c r="L16722" s="27" t="str">
        <f t="shared" si="261"/>
        <v/>
      </c>
    </row>
    <row r="16723" spans="12:12" ht="15.75" customHeight="1" x14ac:dyDescent="0.35">
      <c r="L16723" s="27" t="str">
        <f t="shared" si="261"/>
        <v/>
      </c>
    </row>
    <row r="16724" spans="12:12" ht="15.75" customHeight="1" x14ac:dyDescent="0.35">
      <c r="L16724" s="27" t="str">
        <f t="shared" si="261"/>
        <v/>
      </c>
    </row>
    <row r="16725" spans="12:12" ht="15.75" customHeight="1" x14ac:dyDescent="0.35">
      <c r="L16725" s="27" t="str">
        <f t="shared" si="261"/>
        <v/>
      </c>
    </row>
    <row r="16726" spans="12:12" ht="15.75" customHeight="1" x14ac:dyDescent="0.35">
      <c r="L16726" s="27" t="str">
        <f t="shared" si="261"/>
        <v/>
      </c>
    </row>
    <row r="16727" spans="12:12" ht="15.75" customHeight="1" x14ac:dyDescent="0.35">
      <c r="L16727" s="27" t="str">
        <f t="shared" si="261"/>
        <v/>
      </c>
    </row>
    <row r="16728" spans="12:12" ht="15.75" customHeight="1" x14ac:dyDescent="0.35">
      <c r="L16728" s="27" t="str">
        <f t="shared" si="261"/>
        <v/>
      </c>
    </row>
    <row r="16729" spans="12:12" ht="15.75" customHeight="1" x14ac:dyDescent="0.35">
      <c r="L16729" s="27" t="str">
        <f t="shared" si="261"/>
        <v/>
      </c>
    </row>
    <row r="16730" spans="12:12" ht="15.75" customHeight="1" x14ac:dyDescent="0.35">
      <c r="L16730" s="27" t="str">
        <f t="shared" si="261"/>
        <v/>
      </c>
    </row>
    <row r="16731" spans="12:12" ht="15.75" customHeight="1" x14ac:dyDescent="0.35">
      <c r="L16731" s="27" t="str">
        <f t="shared" si="261"/>
        <v/>
      </c>
    </row>
    <row r="16732" spans="12:12" ht="15.75" customHeight="1" x14ac:dyDescent="0.35">
      <c r="L16732" s="27" t="str">
        <f t="shared" si="261"/>
        <v/>
      </c>
    </row>
    <row r="16733" spans="12:12" ht="15.75" customHeight="1" x14ac:dyDescent="0.35">
      <c r="L16733" s="27" t="str">
        <f t="shared" si="261"/>
        <v/>
      </c>
    </row>
    <row r="16734" spans="12:12" ht="15.75" customHeight="1" x14ac:dyDescent="0.35">
      <c r="L16734" s="27" t="str">
        <f t="shared" si="261"/>
        <v/>
      </c>
    </row>
    <row r="16735" spans="12:12" ht="15.75" customHeight="1" x14ac:dyDescent="0.35">
      <c r="L16735" s="27" t="str">
        <f t="shared" si="261"/>
        <v/>
      </c>
    </row>
    <row r="16736" spans="12:12" ht="15.75" customHeight="1" x14ac:dyDescent="0.35">
      <c r="L16736" s="27" t="str">
        <f t="shared" si="261"/>
        <v/>
      </c>
    </row>
    <row r="16737" spans="12:12" ht="15.75" customHeight="1" x14ac:dyDescent="0.35">
      <c r="L16737" s="27" t="str">
        <f t="shared" si="261"/>
        <v/>
      </c>
    </row>
    <row r="16738" spans="12:12" ht="15.75" customHeight="1" x14ac:dyDescent="0.35">
      <c r="L16738" s="27" t="str">
        <f t="shared" si="261"/>
        <v/>
      </c>
    </row>
    <row r="16739" spans="12:12" ht="15.75" customHeight="1" x14ac:dyDescent="0.35">
      <c r="L16739" s="27" t="str">
        <f t="shared" si="261"/>
        <v/>
      </c>
    </row>
    <row r="16740" spans="12:12" ht="15.75" customHeight="1" x14ac:dyDescent="0.35">
      <c r="L16740" s="27" t="str">
        <f t="shared" si="261"/>
        <v/>
      </c>
    </row>
    <row r="16741" spans="12:12" ht="15.75" customHeight="1" x14ac:dyDescent="0.35">
      <c r="L16741" s="27" t="str">
        <f t="shared" si="261"/>
        <v/>
      </c>
    </row>
    <row r="16742" spans="12:12" ht="15.75" customHeight="1" x14ac:dyDescent="0.35">
      <c r="L16742" s="27" t="str">
        <f t="shared" si="261"/>
        <v/>
      </c>
    </row>
    <row r="16743" spans="12:12" ht="15.75" customHeight="1" x14ac:dyDescent="0.35">
      <c r="L16743" s="27" t="str">
        <f t="shared" si="261"/>
        <v/>
      </c>
    </row>
    <row r="16744" spans="12:12" ht="15.75" customHeight="1" x14ac:dyDescent="0.35">
      <c r="L16744" s="27" t="str">
        <f t="shared" si="261"/>
        <v/>
      </c>
    </row>
    <row r="16745" spans="12:12" ht="15.75" customHeight="1" x14ac:dyDescent="0.35">
      <c r="L16745" s="27" t="str">
        <f t="shared" si="261"/>
        <v/>
      </c>
    </row>
    <row r="16746" spans="12:12" ht="15.75" customHeight="1" x14ac:dyDescent="0.35">
      <c r="L16746" s="27" t="str">
        <f t="shared" si="261"/>
        <v/>
      </c>
    </row>
    <row r="16747" spans="12:12" ht="15.75" customHeight="1" x14ac:dyDescent="0.35">
      <c r="L16747" s="27" t="str">
        <f t="shared" si="261"/>
        <v/>
      </c>
    </row>
    <row r="16748" spans="12:12" ht="15.75" customHeight="1" x14ac:dyDescent="0.35">
      <c r="L16748" s="27" t="str">
        <f t="shared" si="261"/>
        <v/>
      </c>
    </row>
    <row r="16749" spans="12:12" ht="15.75" customHeight="1" x14ac:dyDescent="0.35">
      <c r="L16749" s="27" t="str">
        <f t="shared" si="261"/>
        <v/>
      </c>
    </row>
    <row r="16750" spans="12:12" ht="15.75" customHeight="1" x14ac:dyDescent="0.35">
      <c r="L16750" s="27" t="str">
        <f t="shared" si="261"/>
        <v/>
      </c>
    </row>
    <row r="16751" spans="12:12" ht="15.75" customHeight="1" x14ac:dyDescent="0.35">
      <c r="L16751" s="27" t="str">
        <f t="shared" si="261"/>
        <v/>
      </c>
    </row>
    <row r="16752" spans="12:12" ht="15.75" customHeight="1" x14ac:dyDescent="0.35">
      <c r="L16752" s="27" t="str">
        <f t="shared" si="261"/>
        <v/>
      </c>
    </row>
    <row r="16753" spans="12:12" ht="15.75" customHeight="1" x14ac:dyDescent="0.35">
      <c r="L16753" s="27" t="str">
        <f t="shared" si="261"/>
        <v/>
      </c>
    </row>
    <row r="16754" spans="12:12" ht="15.75" customHeight="1" x14ac:dyDescent="0.35">
      <c r="L16754" s="27" t="str">
        <f t="shared" si="261"/>
        <v/>
      </c>
    </row>
    <row r="16755" spans="12:12" ht="15.75" customHeight="1" x14ac:dyDescent="0.35">
      <c r="L16755" s="27" t="str">
        <f t="shared" si="261"/>
        <v/>
      </c>
    </row>
    <row r="16756" spans="12:12" ht="15.75" customHeight="1" x14ac:dyDescent="0.35">
      <c r="L16756" s="27" t="str">
        <f t="shared" si="261"/>
        <v/>
      </c>
    </row>
    <row r="16757" spans="12:12" ht="15.75" customHeight="1" x14ac:dyDescent="0.35">
      <c r="L16757" s="27" t="str">
        <f t="shared" si="261"/>
        <v/>
      </c>
    </row>
    <row r="16758" spans="12:12" ht="15.75" customHeight="1" x14ac:dyDescent="0.35">
      <c r="L16758" s="27" t="str">
        <f t="shared" si="261"/>
        <v/>
      </c>
    </row>
    <row r="16759" spans="12:12" ht="15.75" customHeight="1" x14ac:dyDescent="0.35">
      <c r="L16759" s="27" t="str">
        <f t="shared" si="261"/>
        <v/>
      </c>
    </row>
    <row r="16760" spans="12:12" ht="15.75" customHeight="1" x14ac:dyDescent="0.35">
      <c r="L16760" s="27" t="str">
        <f t="shared" si="261"/>
        <v/>
      </c>
    </row>
    <row r="16761" spans="12:12" ht="15.75" customHeight="1" x14ac:dyDescent="0.35">
      <c r="L16761" s="27" t="str">
        <f t="shared" si="261"/>
        <v/>
      </c>
    </row>
    <row r="16762" spans="12:12" ht="15.75" customHeight="1" x14ac:dyDescent="0.35">
      <c r="L16762" s="27" t="str">
        <f t="shared" si="261"/>
        <v/>
      </c>
    </row>
    <row r="16763" spans="12:12" ht="15.75" customHeight="1" x14ac:dyDescent="0.35">
      <c r="L16763" s="27" t="str">
        <f t="shared" si="261"/>
        <v/>
      </c>
    </row>
    <row r="16764" spans="12:12" ht="15.75" customHeight="1" x14ac:dyDescent="0.35">
      <c r="L16764" s="27" t="str">
        <f t="shared" si="261"/>
        <v/>
      </c>
    </row>
    <row r="16765" spans="12:12" ht="15.75" customHeight="1" x14ac:dyDescent="0.35">
      <c r="L16765" s="27" t="str">
        <f t="shared" si="261"/>
        <v/>
      </c>
    </row>
    <row r="16766" spans="12:12" ht="15.75" customHeight="1" x14ac:dyDescent="0.35">
      <c r="L16766" s="27" t="str">
        <f t="shared" si="261"/>
        <v/>
      </c>
    </row>
    <row r="16767" spans="12:12" ht="15.75" customHeight="1" x14ac:dyDescent="0.35">
      <c r="L16767" s="27" t="str">
        <f t="shared" si="261"/>
        <v/>
      </c>
    </row>
    <row r="16768" spans="12:12" ht="15.75" customHeight="1" x14ac:dyDescent="0.35">
      <c r="L16768" s="27" t="str">
        <f t="shared" si="261"/>
        <v/>
      </c>
    </row>
    <row r="16769" spans="12:12" ht="15.75" customHeight="1" x14ac:dyDescent="0.35">
      <c r="L16769" s="27" t="str">
        <f t="shared" si="261"/>
        <v/>
      </c>
    </row>
    <row r="16770" spans="12:12" ht="15.75" customHeight="1" x14ac:dyDescent="0.35">
      <c r="L16770" s="27" t="str">
        <f t="shared" si="261"/>
        <v/>
      </c>
    </row>
    <row r="16771" spans="12:12" ht="15.75" customHeight="1" x14ac:dyDescent="0.35">
      <c r="L16771" s="27" t="str">
        <f t="shared" si="261"/>
        <v/>
      </c>
    </row>
    <row r="16772" spans="12:12" ht="15.75" customHeight="1" x14ac:dyDescent="0.35">
      <c r="L16772" s="27" t="str">
        <f t="shared" si="261"/>
        <v/>
      </c>
    </row>
    <row r="16773" spans="12:12" ht="15.75" customHeight="1" x14ac:dyDescent="0.35">
      <c r="L16773" s="27" t="str">
        <f t="shared" ref="L16773:L16836" si="262">IF((T16773="N/A")+(ISBLANK(T16773)), IF(S16773="Critical", K16773+30, IF(S16773="High", K16773+30,IF(COUNTIF(S16773,"M*"), K16773+90, IF(S16773="Low", K16773+180,"")))),
IF(((U16773="Yes")*(T16773="Critical")), K16773+30, IF(((U16773="Yes")*(T16773="High")), K16773+30,  IF(((U16773="Yes")*(COUNTIF(S16773,"M*"))), K16773+90,  IF(((U16773="Yes")*(T16773="Low")), K16773+180, IF(S16773="Critical", K16773+30, IF(S16773="High", K16773+30,IF(COUNTIF(S16773,"M*"), K16773+90, IF(S16773="Low", K16773+180,"")))))))))</f>
        <v/>
      </c>
    </row>
    <row r="16774" spans="12:12" ht="15.75" customHeight="1" x14ac:dyDescent="0.35">
      <c r="L16774" s="27" t="str">
        <f t="shared" si="262"/>
        <v/>
      </c>
    </row>
    <row r="16775" spans="12:12" ht="15.75" customHeight="1" x14ac:dyDescent="0.35">
      <c r="L16775" s="27" t="str">
        <f t="shared" si="262"/>
        <v/>
      </c>
    </row>
    <row r="16776" spans="12:12" ht="15.75" customHeight="1" x14ac:dyDescent="0.35">
      <c r="L16776" s="27" t="str">
        <f t="shared" si="262"/>
        <v/>
      </c>
    </row>
    <row r="16777" spans="12:12" ht="15.75" customHeight="1" x14ac:dyDescent="0.35">
      <c r="L16777" s="27" t="str">
        <f t="shared" si="262"/>
        <v/>
      </c>
    </row>
    <row r="16778" spans="12:12" ht="15.75" customHeight="1" x14ac:dyDescent="0.35">
      <c r="L16778" s="27" t="str">
        <f t="shared" si="262"/>
        <v/>
      </c>
    </row>
    <row r="16779" spans="12:12" ht="15.75" customHeight="1" x14ac:dyDescent="0.35">
      <c r="L16779" s="27" t="str">
        <f t="shared" si="262"/>
        <v/>
      </c>
    </row>
    <row r="16780" spans="12:12" ht="15.75" customHeight="1" x14ac:dyDescent="0.35">
      <c r="L16780" s="27" t="str">
        <f t="shared" si="262"/>
        <v/>
      </c>
    </row>
    <row r="16781" spans="12:12" ht="15.75" customHeight="1" x14ac:dyDescent="0.35">
      <c r="L16781" s="27" t="str">
        <f t="shared" si="262"/>
        <v/>
      </c>
    </row>
    <row r="16782" spans="12:12" ht="15.75" customHeight="1" x14ac:dyDescent="0.35">
      <c r="L16782" s="27" t="str">
        <f t="shared" si="262"/>
        <v/>
      </c>
    </row>
    <row r="16783" spans="12:12" ht="15.75" customHeight="1" x14ac:dyDescent="0.35">
      <c r="L16783" s="27" t="str">
        <f t="shared" si="262"/>
        <v/>
      </c>
    </row>
    <row r="16784" spans="12:12" ht="15.75" customHeight="1" x14ac:dyDescent="0.35">
      <c r="L16784" s="27" t="str">
        <f t="shared" si="262"/>
        <v/>
      </c>
    </row>
    <row r="16785" spans="12:12" ht="15.75" customHeight="1" x14ac:dyDescent="0.35">
      <c r="L16785" s="27" t="str">
        <f t="shared" si="262"/>
        <v/>
      </c>
    </row>
    <row r="16786" spans="12:12" ht="15.75" customHeight="1" x14ac:dyDescent="0.35">
      <c r="L16786" s="27" t="str">
        <f t="shared" si="262"/>
        <v/>
      </c>
    </row>
    <row r="16787" spans="12:12" ht="15.75" customHeight="1" x14ac:dyDescent="0.35">
      <c r="L16787" s="27" t="str">
        <f t="shared" si="262"/>
        <v/>
      </c>
    </row>
    <row r="16788" spans="12:12" ht="15.75" customHeight="1" x14ac:dyDescent="0.35">
      <c r="L16788" s="27" t="str">
        <f t="shared" si="262"/>
        <v/>
      </c>
    </row>
    <row r="16789" spans="12:12" ht="15.75" customHeight="1" x14ac:dyDescent="0.35">
      <c r="L16789" s="27" t="str">
        <f t="shared" si="262"/>
        <v/>
      </c>
    </row>
    <row r="16790" spans="12:12" ht="15.75" customHeight="1" x14ac:dyDescent="0.35">
      <c r="L16790" s="27" t="str">
        <f t="shared" si="262"/>
        <v/>
      </c>
    </row>
    <row r="16791" spans="12:12" ht="15.75" customHeight="1" x14ac:dyDescent="0.35">
      <c r="L16791" s="27" t="str">
        <f t="shared" si="262"/>
        <v/>
      </c>
    </row>
    <row r="16792" spans="12:12" ht="15.75" customHeight="1" x14ac:dyDescent="0.35">
      <c r="L16792" s="27" t="str">
        <f t="shared" si="262"/>
        <v/>
      </c>
    </row>
    <row r="16793" spans="12:12" ht="15.75" customHeight="1" x14ac:dyDescent="0.35">
      <c r="L16793" s="27" t="str">
        <f t="shared" si="262"/>
        <v/>
      </c>
    </row>
    <row r="16794" spans="12:12" ht="15.75" customHeight="1" x14ac:dyDescent="0.35">
      <c r="L16794" s="27" t="str">
        <f t="shared" si="262"/>
        <v/>
      </c>
    </row>
    <row r="16795" spans="12:12" ht="15.75" customHeight="1" x14ac:dyDescent="0.35">
      <c r="L16795" s="27" t="str">
        <f t="shared" si="262"/>
        <v/>
      </c>
    </row>
    <row r="16796" spans="12:12" ht="15.75" customHeight="1" x14ac:dyDescent="0.35">
      <c r="L16796" s="27" t="str">
        <f t="shared" si="262"/>
        <v/>
      </c>
    </row>
    <row r="16797" spans="12:12" ht="15.75" customHeight="1" x14ac:dyDescent="0.35">
      <c r="L16797" s="27" t="str">
        <f t="shared" si="262"/>
        <v/>
      </c>
    </row>
    <row r="16798" spans="12:12" ht="15.75" customHeight="1" x14ac:dyDescent="0.35">
      <c r="L16798" s="27" t="str">
        <f t="shared" si="262"/>
        <v/>
      </c>
    </row>
    <row r="16799" spans="12:12" ht="15.75" customHeight="1" x14ac:dyDescent="0.35">
      <c r="L16799" s="27" t="str">
        <f t="shared" si="262"/>
        <v/>
      </c>
    </row>
    <row r="16800" spans="12:12" ht="15.75" customHeight="1" x14ac:dyDescent="0.35">
      <c r="L16800" s="27" t="str">
        <f t="shared" si="262"/>
        <v/>
      </c>
    </row>
    <row r="16801" spans="12:12" ht="15.75" customHeight="1" x14ac:dyDescent="0.35">
      <c r="L16801" s="27" t="str">
        <f t="shared" si="262"/>
        <v/>
      </c>
    </row>
    <row r="16802" spans="12:12" ht="15.75" customHeight="1" x14ac:dyDescent="0.35">
      <c r="L16802" s="27" t="str">
        <f t="shared" si="262"/>
        <v/>
      </c>
    </row>
    <row r="16803" spans="12:12" ht="15.75" customHeight="1" x14ac:dyDescent="0.35">
      <c r="L16803" s="27" t="str">
        <f t="shared" si="262"/>
        <v/>
      </c>
    </row>
    <row r="16804" spans="12:12" ht="15.75" customHeight="1" x14ac:dyDescent="0.35">
      <c r="L16804" s="27" t="str">
        <f t="shared" si="262"/>
        <v/>
      </c>
    </row>
    <row r="16805" spans="12:12" ht="15.75" customHeight="1" x14ac:dyDescent="0.35">
      <c r="L16805" s="27" t="str">
        <f t="shared" si="262"/>
        <v/>
      </c>
    </row>
    <row r="16806" spans="12:12" ht="15.75" customHeight="1" x14ac:dyDescent="0.35">
      <c r="L16806" s="27" t="str">
        <f t="shared" si="262"/>
        <v/>
      </c>
    </row>
    <row r="16807" spans="12:12" ht="15.75" customHeight="1" x14ac:dyDescent="0.35">
      <c r="L16807" s="27" t="str">
        <f t="shared" si="262"/>
        <v/>
      </c>
    </row>
    <row r="16808" spans="12:12" ht="15.75" customHeight="1" x14ac:dyDescent="0.35">
      <c r="L16808" s="27" t="str">
        <f t="shared" si="262"/>
        <v/>
      </c>
    </row>
    <row r="16809" spans="12:12" ht="15.75" customHeight="1" x14ac:dyDescent="0.35">
      <c r="L16809" s="27" t="str">
        <f t="shared" si="262"/>
        <v/>
      </c>
    </row>
    <row r="16810" spans="12:12" ht="15.75" customHeight="1" x14ac:dyDescent="0.35">
      <c r="L16810" s="27" t="str">
        <f t="shared" si="262"/>
        <v/>
      </c>
    </row>
    <row r="16811" spans="12:12" ht="15.75" customHeight="1" x14ac:dyDescent="0.35">
      <c r="L16811" s="27" t="str">
        <f t="shared" si="262"/>
        <v/>
      </c>
    </row>
    <row r="16812" spans="12:12" ht="15.75" customHeight="1" x14ac:dyDescent="0.35">
      <c r="L16812" s="27" t="str">
        <f t="shared" si="262"/>
        <v/>
      </c>
    </row>
    <row r="16813" spans="12:12" ht="15.75" customHeight="1" x14ac:dyDescent="0.35">
      <c r="L16813" s="27" t="str">
        <f t="shared" si="262"/>
        <v/>
      </c>
    </row>
    <row r="16814" spans="12:12" ht="15.75" customHeight="1" x14ac:dyDescent="0.35">
      <c r="L16814" s="27" t="str">
        <f t="shared" si="262"/>
        <v/>
      </c>
    </row>
    <row r="16815" spans="12:12" ht="15.75" customHeight="1" x14ac:dyDescent="0.35">
      <c r="L16815" s="27" t="str">
        <f t="shared" si="262"/>
        <v/>
      </c>
    </row>
    <row r="16816" spans="12:12" ht="15.75" customHeight="1" x14ac:dyDescent="0.35">
      <c r="L16816" s="27" t="str">
        <f t="shared" si="262"/>
        <v/>
      </c>
    </row>
    <row r="16817" spans="12:12" ht="15.75" customHeight="1" x14ac:dyDescent="0.35">
      <c r="L16817" s="27" t="str">
        <f t="shared" si="262"/>
        <v/>
      </c>
    </row>
    <row r="16818" spans="12:12" ht="15.75" customHeight="1" x14ac:dyDescent="0.35">
      <c r="L16818" s="27" t="str">
        <f t="shared" si="262"/>
        <v/>
      </c>
    </row>
    <row r="16819" spans="12:12" ht="15.75" customHeight="1" x14ac:dyDescent="0.35">
      <c r="L16819" s="27" t="str">
        <f t="shared" si="262"/>
        <v/>
      </c>
    </row>
    <row r="16820" spans="12:12" ht="15.75" customHeight="1" x14ac:dyDescent="0.35">
      <c r="L16820" s="27" t="str">
        <f t="shared" si="262"/>
        <v/>
      </c>
    </row>
    <row r="16821" spans="12:12" ht="15.75" customHeight="1" x14ac:dyDescent="0.35">
      <c r="L16821" s="27" t="str">
        <f t="shared" si="262"/>
        <v/>
      </c>
    </row>
    <row r="16822" spans="12:12" ht="15.75" customHeight="1" x14ac:dyDescent="0.35">
      <c r="L16822" s="27" t="str">
        <f t="shared" si="262"/>
        <v/>
      </c>
    </row>
    <row r="16823" spans="12:12" ht="15.75" customHeight="1" x14ac:dyDescent="0.35">
      <c r="L16823" s="27" t="str">
        <f t="shared" si="262"/>
        <v/>
      </c>
    </row>
    <row r="16824" spans="12:12" ht="15.75" customHeight="1" x14ac:dyDescent="0.35">
      <c r="L16824" s="27" t="str">
        <f t="shared" si="262"/>
        <v/>
      </c>
    </row>
    <row r="16825" spans="12:12" ht="15.75" customHeight="1" x14ac:dyDescent="0.35">
      <c r="L16825" s="27" t="str">
        <f t="shared" si="262"/>
        <v/>
      </c>
    </row>
    <row r="16826" spans="12:12" ht="15.75" customHeight="1" x14ac:dyDescent="0.35">
      <c r="L16826" s="27" t="str">
        <f t="shared" si="262"/>
        <v/>
      </c>
    </row>
    <row r="16827" spans="12:12" ht="15.75" customHeight="1" x14ac:dyDescent="0.35">
      <c r="L16827" s="27" t="str">
        <f t="shared" si="262"/>
        <v/>
      </c>
    </row>
    <row r="16828" spans="12:12" ht="15.75" customHeight="1" x14ac:dyDescent="0.35">
      <c r="L16828" s="27" t="str">
        <f t="shared" si="262"/>
        <v/>
      </c>
    </row>
    <row r="16829" spans="12:12" ht="15.75" customHeight="1" x14ac:dyDescent="0.35">
      <c r="L16829" s="27" t="str">
        <f t="shared" si="262"/>
        <v/>
      </c>
    </row>
    <row r="16830" spans="12:12" ht="15.75" customHeight="1" x14ac:dyDescent="0.35">
      <c r="L16830" s="27" t="str">
        <f t="shared" si="262"/>
        <v/>
      </c>
    </row>
    <row r="16831" spans="12:12" ht="15.75" customHeight="1" x14ac:dyDescent="0.35">
      <c r="L16831" s="27" t="str">
        <f t="shared" si="262"/>
        <v/>
      </c>
    </row>
    <row r="16832" spans="12:12" ht="15.75" customHeight="1" x14ac:dyDescent="0.35">
      <c r="L16832" s="27" t="str">
        <f t="shared" si="262"/>
        <v/>
      </c>
    </row>
    <row r="16833" spans="12:12" ht="15.75" customHeight="1" x14ac:dyDescent="0.35">
      <c r="L16833" s="27" t="str">
        <f t="shared" si="262"/>
        <v/>
      </c>
    </row>
    <row r="16834" spans="12:12" ht="15.75" customHeight="1" x14ac:dyDescent="0.35">
      <c r="L16834" s="27" t="str">
        <f t="shared" si="262"/>
        <v/>
      </c>
    </row>
    <row r="16835" spans="12:12" ht="15.75" customHeight="1" x14ac:dyDescent="0.35">
      <c r="L16835" s="27" t="str">
        <f t="shared" si="262"/>
        <v/>
      </c>
    </row>
    <row r="16836" spans="12:12" ht="15.75" customHeight="1" x14ac:dyDescent="0.35">
      <c r="L16836" s="27" t="str">
        <f t="shared" si="262"/>
        <v/>
      </c>
    </row>
    <row r="16837" spans="12:12" ht="15.75" customHeight="1" x14ac:dyDescent="0.35">
      <c r="L16837" s="27" t="str">
        <f t="shared" ref="L16837:L16900" si="263">IF((T16837="N/A")+(ISBLANK(T16837)), IF(S16837="Critical", K16837+30, IF(S16837="High", K16837+30,IF(COUNTIF(S16837,"M*"), K16837+90, IF(S16837="Low", K16837+180,"")))),
IF(((U16837="Yes")*(T16837="Critical")), K16837+30, IF(((U16837="Yes")*(T16837="High")), K16837+30,  IF(((U16837="Yes")*(COUNTIF(S16837,"M*"))), K16837+90,  IF(((U16837="Yes")*(T16837="Low")), K16837+180, IF(S16837="Critical", K16837+30, IF(S16837="High", K16837+30,IF(COUNTIF(S16837,"M*"), K16837+90, IF(S16837="Low", K16837+180,"")))))))))</f>
        <v/>
      </c>
    </row>
    <row r="16838" spans="12:12" ht="15.75" customHeight="1" x14ac:dyDescent="0.35">
      <c r="L16838" s="27" t="str">
        <f t="shared" si="263"/>
        <v/>
      </c>
    </row>
    <row r="16839" spans="12:12" ht="15.75" customHeight="1" x14ac:dyDescent="0.35">
      <c r="L16839" s="27" t="str">
        <f t="shared" si="263"/>
        <v/>
      </c>
    </row>
    <row r="16840" spans="12:12" ht="15.75" customHeight="1" x14ac:dyDescent="0.35">
      <c r="L16840" s="27" t="str">
        <f t="shared" si="263"/>
        <v/>
      </c>
    </row>
    <row r="16841" spans="12:12" ht="15.75" customHeight="1" x14ac:dyDescent="0.35">
      <c r="L16841" s="27" t="str">
        <f t="shared" si="263"/>
        <v/>
      </c>
    </row>
    <row r="16842" spans="12:12" ht="15.75" customHeight="1" x14ac:dyDescent="0.35">
      <c r="L16842" s="27" t="str">
        <f t="shared" si="263"/>
        <v/>
      </c>
    </row>
    <row r="16843" spans="12:12" ht="15.75" customHeight="1" x14ac:dyDescent="0.35">
      <c r="L16843" s="27" t="str">
        <f t="shared" si="263"/>
        <v/>
      </c>
    </row>
    <row r="16844" spans="12:12" ht="15.75" customHeight="1" x14ac:dyDescent="0.35">
      <c r="L16844" s="27" t="str">
        <f t="shared" si="263"/>
        <v/>
      </c>
    </row>
    <row r="16845" spans="12:12" ht="15.75" customHeight="1" x14ac:dyDescent="0.35">
      <c r="L16845" s="27" t="str">
        <f t="shared" si="263"/>
        <v/>
      </c>
    </row>
    <row r="16846" spans="12:12" ht="15.75" customHeight="1" x14ac:dyDescent="0.35">
      <c r="L16846" s="27" t="str">
        <f t="shared" si="263"/>
        <v/>
      </c>
    </row>
    <row r="16847" spans="12:12" ht="15.75" customHeight="1" x14ac:dyDescent="0.35">
      <c r="L16847" s="27" t="str">
        <f t="shared" si="263"/>
        <v/>
      </c>
    </row>
    <row r="16848" spans="12:12" ht="15.75" customHeight="1" x14ac:dyDescent="0.35">
      <c r="L16848" s="27" t="str">
        <f t="shared" si="263"/>
        <v/>
      </c>
    </row>
    <row r="16849" spans="12:12" ht="15.75" customHeight="1" x14ac:dyDescent="0.35">
      <c r="L16849" s="27" t="str">
        <f t="shared" si="263"/>
        <v/>
      </c>
    </row>
    <row r="16850" spans="12:12" ht="15.75" customHeight="1" x14ac:dyDescent="0.35">
      <c r="L16850" s="27" t="str">
        <f t="shared" si="263"/>
        <v/>
      </c>
    </row>
    <row r="16851" spans="12:12" ht="15.75" customHeight="1" x14ac:dyDescent="0.35">
      <c r="L16851" s="27" t="str">
        <f t="shared" si="263"/>
        <v/>
      </c>
    </row>
    <row r="16852" spans="12:12" ht="15.75" customHeight="1" x14ac:dyDescent="0.35">
      <c r="L16852" s="27" t="str">
        <f t="shared" si="263"/>
        <v/>
      </c>
    </row>
    <row r="16853" spans="12:12" ht="15.75" customHeight="1" x14ac:dyDescent="0.35">
      <c r="L16853" s="27" t="str">
        <f t="shared" si="263"/>
        <v/>
      </c>
    </row>
    <row r="16854" spans="12:12" ht="15.75" customHeight="1" x14ac:dyDescent="0.35">
      <c r="L16854" s="27" t="str">
        <f t="shared" si="263"/>
        <v/>
      </c>
    </row>
    <row r="16855" spans="12:12" ht="15.75" customHeight="1" x14ac:dyDescent="0.35">
      <c r="L16855" s="27" t="str">
        <f t="shared" si="263"/>
        <v/>
      </c>
    </row>
    <row r="16856" spans="12:12" ht="15.75" customHeight="1" x14ac:dyDescent="0.35">
      <c r="L16856" s="27" t="str">
        <f t="shared" si="263"/>
        <v/>
      </c>
    </row>
    <row r="16857" spans="12:12" ht="15.75" customHeight="1" x14ac:dyDescent="0.35">
      <c r="L16857" s="27" t="str">
        <f t="shared" si="263"/>
        <v/>
      </c>
    </row>
    <row r="16858" spans="12:12" ht="15.75" customHeight="1" x14ac:dyDescent="0.35">
      <c r="L16858" s="27" t="str">
        <f t="shared" si="263"/>
        <v/>
      </c>
    </row>
    <row r="16859" spans="12:12" ht="15.75" customHeight="1" x14ac:dyDescent="0.35">
      <c r="L16859" s="27" t="str">
        <f t="shared" si="263"/>
        <v/>
      </c>
    </row>
    <row r="16860" spans="12:12" ht="15.75" customHeight="1" x14ac:dyDescent="0.35">
      <c r="L16860" s="27" t="str">
        <f t="shared" si="263"/>
        <v/>
      </c>
    </row>
    <row r="16861" spans="12:12" ht="15.75" customHeight="1" x14ac:dyDescent="0.35">
      <c r="L16861" s="27" t="str">
        <f t="shared" si="263"/>
        <v/>
      </c>
    </row>
    <row r="16862" spans="12:12" ht="15.75" customHeight="1" x14ac:dyDescent="0.35">
      <c r="L16862" s="27" t="str">
        <f t="shared" si="263"/>
        <v/>
      </c>
    </row>
    <row r="16863" spans="12:12" ht="15.75" customHeight="1" x14ac:dyDescent="0.35">
      <c r="L16863" s="27" t="str">
        <f t="shared" si="263"/>
        <v/>
      </c>
    </row>
    <row r="16864" spans="12:12" ht="15.75" customHeight="1" x14ac:dyDescent="0.35">
      <c r="L16864" s="27" t="str">
        <f t="shared" si="263"/>
        <v/>
      </c>
    </row>
    <row r="16865" spans="12:12" ht="15.75" customHeight="1" x14ac:dyDescent="0.35">
      <c r="L16865" s="27" t="str">
        <f t="shared" si="263"/>
        <v/>
      </c>
    </row>
    <row r="16866" spans="12:12" ht="15.75" customHeight="1" x14ac:dyDescent="0.35">
      <c r="L16866" s="27" t="str">
        <f t="shared" si="263"/>
        <v/>
      </c>
    </row>
    <row r="16867" spans="12:12" ht="15.75" customHeight="1" x14ac:dyDescent="0.35">
      <c r="L16867" s="27" t="str">
        <f t="shared" si="263"/>
        <v/>
      </c>
    </row>
    <row r="16868" spans="12:12" ht="15.75" customHeight="1" x14ac:dyDescent="0.35">
      <c r="L16868" s="27" t="str">
        <f t="shared" si="263"/>
        <v/>
      </c>
    </row>
    <row r="16869" spans="12:12" ht="15.75" customHeight="1" x14ac:dyDescent="0.35">
      <c r="L16869" s="27" t="str">
        <f t="shared" si="263"/>
        <v/>
      </c>
    </row>
    <row r="16870" spans="12:12" ht="15.75" customHeight="1" x14ac:dyDescent="0.35">
      <c r="L16870" s="27" t="str">
        <f t="shared" si="263"/>
        <v/>
      </c>
    </row>
    <row r="16871" spans="12:12" ht="15.75" customHeight="1" x14ac:dyDescent="0.35">
      <c r="L16871" s="27" t="str">
        <f t="shared" si="263"/>
        <v/>
      </c>
    </row>
    <row r="16872" spans="12:12" ht="15.75" customHeight="1" x14ac:dyDescent="0.35">
      <c r="L16872" s="27" t="str">
        <f t="shared" si="263"/>
        <v/>
      </c>
    </row>
    <row r="16873" spans="12:12" ht="15.75" customHeight="1" x14ac:dyDescent="0.35">
      <c r="L16873" s="27" t="str">
        <f t="shared" si="263"/>
        <v/>
      </c>
    </row>
    <row r="16874" spans="12:12" ht="15.75" customHeight="1" x14ac:dyDescent="0.35">
      <c r="L16874" s="27" t="str">
        <f t="shared" si="263"/>
        <v/>
      </c>
    </row>
    <row r="16875" spans="12:12" ht="15.75" customHeight="1" x14ac:dyDescent="0.35">
      <c r="L16875" s="27" t="str">
        <f t="shared" si="263"/>
        <v/>
      </c>
    </row>
    <row r="16876" spans="12:12" ht="15.75" customHeight="1" x14ac:dyDescent="0.35">
      <c r="L16876" s="27" t="str">
        <f t="shared" si="263"/>
        <v/>
      </c>
    </row>
    <row r="16877" spans="12:12" ht="15.75" customHeight="1" x14ac:dyDescent="0.35">
      <c r="L16877" s="27" t="str">
        <f t="shared" si="263"/>
        <v/>
      </c>
    </row>
    <row r="16878" spans="12:12" ht="15.75" customHeight="1" x14ac:dyDescent="0.35">
      <c r="L16878" s="27" t="str">
        <f t="shared" si="263"/>
        <v/>
      </c>
    </row>
    <row r="16879" spans="12:12" ht="15.75" customHeight="1" x14ac:dyDescent="0.35">
      <c r="L16879" s="27" t="str">
        <f t="shared" si="263"/>
        <v/>
      </c>
    </row>
    <row r="16880" spans="12:12" ht="15.75" customHeight="1" x14ac:dyDescent="0.35">
      <c r="L16880" s="27" t="str">
        <f t="shared" si="263"/>
        <v/>
      </c>
    </row>
    <row r="16881" spans="12:12" ht="15.75" customHeight="1" x14ac:dyDescent="0.35">
      <c r="L16881" s="27" t="str">
        <f t="shared" si="263"/>
        <v/>
      </c>
    </row>
    <row r="16882" spans="12:12" ht="15.75" customHeight="1" x14ac:dyDescent="0.35">
      <c r="L16882" s="27" t="str">
        <f t="shared" si="263"/>
        <v/>
      </c>
    </row>
    <row r="16883" spans="12:12" ht="15.75" customHeight="1" x14ac:dyDescent="0.35">
      <c r="L16883" s="27" t="str">
        <f t="shared" si="263"/>
        <v/>
      </c>
    </row>
    <row r="16884" spans="12:12" ht="15.75" customHeight="1" x14ac:dyDescent="0.35">
      <c r="L16884" s="27" t="str">
        <f t="shared" si="263"/>
        <v/>
      </c>
    </row>
    <row r="16885" spans="12:12" ht="15.75" customHeight="1" x14ac:dyDescent="0.35">
      <c r="L16885" s="27" t="str">
        <f t="shared" si="263"/>
        <v/>
      </c>
    </row>
    <row r="16886" spans="12:12" ht="15.75" customHeight="1" x14ac:dyDescent="0.35">
      <c r="L16886" s="27" t="str">
        <f t="shared" si="263"/>
        <v/>
      </c>
    </row>
    <row r="16887" spans="12:12" ht="15.75" customHeight="1" x14ac:dyDescent="0.35">
      <c r="L16887" s="27" t="str">
        <f t="shared" si="263"/>
        <v/>
      </c>
    </row>
    <row r="16888" spans="12:12" ht="15.75" customHeight="1" x14ac:dyDescent="0.35">
      <c r="L16888" s="27" t="str">
        <f t="shared" si="263"/>
        <v/>
      </c>
    </row>
    <row r="16889" spans="12:12" ht="15.75" customHeight="1" x14ac:dyDescent="0.35">
      <c r="L16889" s="27" t="str">
        <f t="shared" si="263"/>
        <v/>
      </c>
    </row>
    <row r="16890" spans="12:12" ht="15.75" customHeight="1" x14ac:dyDescent="0.35">
      <c r="L16890" s="27" t="str">
        <f t="shared" si="263"/>
        <v/>
      </c>
    </row>
    <row r="16891" spans="12:12" ht="15.75" customHeight="1" x14ac:dyDescent="0.35">
      <c r="L16891" s="27" t="str">
        <f t="shared" si="263"/>
        <v/>
      </c>
    </row>
    <row r="16892" spans="12:12" ht="15.75" customHeight="1" x14ac:dyDescent="0.35">
      <c r="L16892" s="27" t="str">
        <f t="shared" si="263"/>
        <v/>
      </c>
    </row>
    <row r="16893" spans="12:12" ht="15.75" customHeight="1" x14ac:dyDescent="0.35">
      <c r="L16893" s="27" t="str">
        <f t="shared" si="263"/>
        <v/>
      </c>
    </row>
    <row r="16894" spans="12:12" ht="15.75" customHeight="1" x14ac:dyDescent="0.35">
      <c r="L16894" s="27" t="str">
        <f t="shared" si="263"/>
        <v/>
      </c>
    </row>
    <row r="16895" spans="12:12" ht="15.75" customHeight="1" x14ac:dyDescent="0.35">
      <c r="L16895" s="27" t="str">
        <f t="shared" si="263"/>
        <v/>
      </c>
    </row>
    <row r="16896" spans="12:12" ht="15.75" customHeight="1" x14ac:dyDescent="0.35">
      <c r="L16896" s="27" t="str">
        <f t="shared" si="263"/>
        <v/>
      </c>
    </row>
    <row r="16897" spans="12:12" ht="15.75" customHeight="1" x14ac:dyDescent="0.35">
      <c r="L16897" s="27" t="str">
        <f t="shared" si="263"/>
        <v/>
      </c>
    </row>
    <row r="16898" spans="12:12" ht="15.75" customHeight="1" x14ac:dyDescent="0.35">
      <c r="L16898" s="27" t="str">
        <f t="shared" si="263"/>
        <v/>
      </c>
    </row>
    <row r="16899" spans="12:12" ht="15.75" customHeight="1" x14ac:dyDescent="0.35">
      <c r="L16899" s="27" t="str">
        <f t="shared" si="263"/>
        <v/>
      </c>
    </row>
    <row r="16900" spans="12:12" ht="15.75" customHeight="1" x14ac:dyDescent="0.35">
      <c r="L16900" s="27" t="str">
        <f t="shared" si="263"/>
        <v/>
      </c>
    </row>
    <row r="16901" spans="12:12" ht="15.75" customHeight="1" x14ac:dyDescent="0.35">
      <c r="L16901" s="27" t="str">
        <f t="shared" ref="L16901:L16964" si="264">IF((T16901="N/A")+(ISBLANK(T16901)), IF(S16901="Critical", K16901+30, IF(S16901="High", K16901+30,IF(COUNTIF(S16901,"M*"), K16901+90, IF(S16901="Low", K16901+180,"")))),
IF(((U16901="Yes")*(T16901="Critical")), K16901+30, IF(((U16901="Yes")*(T16901="High")), K16901+30,  IF(((U16901="Yes")*(COUNTIF(S16901,"M*"))), K16901+90,  IF(((U16901="Yes")*(T16901="Low")), K16901+180, IF(S16901="Critical", K16901+30, IF(S16901="High", K16901+30,IF(COUNTIF(S16901,"M*"), K16901+90, IF(S16901="Low", K16901+180,"")))))))))</f>
        <v/>
      </c>
    </row>
    <row r="16902" spans="12:12" ht="15.75" customHeight="1" x14ac:dyDescent="0.35">
      <c r="L16902" s="27" t="str">
        <f t="shared" si="264"/>
        <v/>
      </c>
    </row>
    <row r="16903" spans="12:12" ht="15.75" customHeight="1" x14ac:dyDescent="0.35">
      <c r="L16903" s="27" t="str">
        <f t="shared" si="264"/>
        <v/>
      </c>
    </row>
    <row r="16904" spans="12:12" ht="15.75" customHeight="1" x14ac:dyDescent="0.35">
      <c r="L16904" s="27" t="str">
        <f t="shared" si="264"/>
        <v/>
      </c>
    </row>
    <row r="16905" spans="12:12" ht="15.75" customHeight="1" x14ac:dyDescent="0.35">
      <c r="L16905" s="27" t="str">
        <f t="shared" si="264"/>
        <v/>
      </c>
    </row>
    <row r="16906" spans="12:12" ht="15.75" customHeight="1" x14ac:dyDescent="0.35">
      <c r="L16906" s="27" t="str">
        <f t="shared" si="264"/>
        <v/>
      </c>
    </row>
    <row r="16907" spans="12:12" ht="15.75" customHeight="1" x14ac:dyDescent="0.35">
      <c r="L16907" s="27" t="str">
        <f t="shared" si="264"/>
        <v/>
      </c>
    </row>
    <row r="16908" spans="12:12" ht="15.75" customHeight="1" x14ac:dyDescent="0.35">
      <c r="L16908" s="27" t="str">
        <f t="shared" si="264"/>
        <v/>
      </c>
    </row>
    <row r="16909" spans="12:12" ht="15.75" customHeight="1" x14ac:dyDescent="0.35">
      <c r="L16909" s="27" t="str">
        <f t="shared" si="264"/>
        <v/>
      </c>
    </row>
    <row r="16910" spans="12:12" ht="15.75" customHeight="1" x14ac:dyDescent="0.35">
      <c r="L16910" s="27" t="str">
        <f t="shared" si="264"/>
        <v/>
      </c>
    </row>
    <row r="16911" spans="12:12" ht="15.75" customHeight="1" x14ac:dyDescent="0.35">
      <c r="L16911" s="27" t="str">
        <f t="shared" si="264"/>
        <v/>
      </c>
    </row>
    <row r="16912" spans="12:12" ht="15.75" customHeight="1" x14ac:dyDescent="0.35">
      <c r="L16912" s="27" t="str">
        <f t="shared" si="264"/>
        <v/>
      </c>
    </row>
    <row r="16913" spans="12:12" ht="15.75" customHeight="1" x14ac:dyDescent="0.35">
      <c r="L16913" s="27" t="str">
        <f t="shared" si="264"/>
        <v/>
      </c>
    </row>
    <row r="16914" spans="12:12" ht="15.75" customHeight="1" x14ac:dyDescent="0.35">
      <c r="L16914" s="27" t="str">
        <f t="shared" si="264"/>
        <v/>
      </c>
    </row>
    <row r="16915" spans="12:12" ht="15.75" customHeight="1" x14ac:dyDescent="0.35">
      <c r="L16915" s="27" t="str">
        <f t="shared" si="264"/>
        <v/>
      </c>
    </row>
    <row r="16916" spans="12:12" ht="15.75" customHeight="1" x14ac:dyDescent="0.35">
      <c r="L16916" s="27" t="str">
        <f t="shared" si="264"/>
        <v/>
      </c>
    </row>
    <row r="16917" spans="12:12" ht="15.75" customHeight="1" x14ac:dyDescent="0.35">
      <c r="L16917" s="27" t="str">
        <f t="shared" si="264"/>
        <v/>
      </c>
    </row>
    <row r="16918" spans="12:12" ht="15.75" customHeight="1" x14ac:dyDescent="0.35">
      <c r="L16918" s="27" t="str">
        <f t="shared" si="264"/>
        <v/>
      </c>
    </row>
    <row r="16919" spans="12:12" ht="15.75" customHeight="1" x14ac:dyDescent="0.35">
      <c r="L16919" s="27" t="str">
        <f t="shared" si="264"/>
        <v/>
      </c>
    </row>
    <row r="16920" spans="12:12" ht="15.75" customHeight="1" x14ac:dyDescent="0.35">
      <c r="L16920" s="27" t="str">
        <f t="shared" si="264"/>
        <v/>
      </c>
    </row>
    <row r="16921" spans="12:12" ht="15.75" customHeight="1" x14ac:dyDescent="0.35">
      <c r="L16921" s="27" t="str">
        <f t="shared" si="264"/>
        <v/>
      </c>
    </row>
    <row r="16922" spans="12:12" ht="15.75" customHeight="1" x14ac:dyDescent="0.35">
      <c r="L16922" s="27" t="str">
        <f t="shared" si="264"/>
        <v/>
      </c>
    </row>
    <row r="16923" spans="12:12" ht="15.75" customHeight="1" x14ac:dyDescent="0.35">
      <c r="L16923" s="27" t="str">
        <f t="shared" si="264"/>
        <v/>
      </c>
    </row>
    <row r="16924" spans="12:12" ht="15.75" customHeight="1" x14ac:dyDescent="0.35">
      <c r="L16924" s="27" t="str">
        <f t="shared" si="264"/>
        <v/>
      </c>
    </row>
    <row r="16925" spans="12:12" ht="15.75" customHeight="1" x14ac:dyDescent="0.35">
      <c r="L16925" s="27" t="str">
        <f t="shared" si="264"/>
        <v/>
      </c>
    </row>
    <row r="16926" spans="12:12" ht="15.75" customHeight="1" x14ac:dyDescent="0.35">
      <c r="L16926" s="27" t="str">
        <f t="shared" si="264"/>
        <v/>
      </c>
    </row>
    <row r="16927" spans="12:12" ht="15.75" customHeight="1" x14ac:dyDescent="0.35">
      <c r="L16927" s="27" t="str">
        <f t="shared" si="264"/>
        <v/>
      </c>
    </row>
    <row r="16928" spans="12:12" ht="15.75" customHeight="1" x14ac:dyDescent="0.35">
      <c r="L16928" s="27" t="str">
        <f t="shared" si="264"/>
        <v/>
      </c>
    </row>
    <row r="16929" spans="12:12" ht="15.75" customHeight="1" x14ac:dyDescent="0.35">
      <c r="L16929" s="27" t="str">
        <f t="shared" si="264"/>
        <v/>
      </c>
    </row>
    <row r="16930" spans="12:12" ht="15.75" customHeight="1" x14ac:dyDescent="0.35">
      <c r="L16930" s="27" t="str">
        <f t="shared" si="264"/>
        <v/>
      </c>
    </row>
    <row r="16931" spans="12:12" ht="15.75" customHeight="1" x14ac:dyDescent="0.35">
      <c r="L16931" s="27" t="str">
        <f t="shared" si="264"/>
        <v/>
      </c>
    </row>
    <row r="16932" spans="12:12" ht="15.75" customHeight="1" x14ac:dyDescent="0.35">
      <c r="L16932" s="27" t="str">
        <f t="shared" si="264"/>
        <v/>
      </c>
    </row>
    <row r="16933" spans="12:12" ht="15.75" customHeight="1" x14ac:dyDescent="0.35">
      <c r="L16933" s="27" t="str">
        <f t="shared" si="264"/>
        <v/>
      </c>
    </row>
    <row r="16934" spans="12:12" ht="15.75" customHeight="1" x14ac:dyDescent="0.35">
      <c r="L16934" s="27" t="str">
        <f t="shared" si="264"/>
        <v/>
      </c>
    </row>
    <row r="16935" spans="12:12" ht="15.75" customHeight="1" x14ac:dyDescent="0.35">
      <c r="L16935" s="27" t="str">
        <f t="shared" si="264"/>
        <v/>
      </c>
    </row>
    <row r="16936" spans="12:12" ht="15.75" customHeight="1" x14ac:dyDescent="0.35">
      <c r="L16936" s="27" t="str">
        <f t="shared" si="264"/>
        <v/>
      </c>
    </row>
    <row r="16937" spans="12:12" ht="15.75" customHeight="1" x14ac:dyDescent="0.35">
      <c r="L16937" s="27" t="str">
        <f t="shared" si="264"/>
        <v/>
      </c>
    </row>
    <row r="16938" spans="12:12" ht="15.75" customHeight="1" x14ac:dyDescent="0.35">
      <c r="L16938" s="27" t="str">
        <f t="shared" si="264"/>
        <v/>
      </c>
    </row>
    <row r="16939" spans="12:12" ht="15.75" customHeight="1" x14ac:dyDescent="0.35">
      <c r="L16939" s="27" t="str">
        <f t="shared" si="264"/>
        <v/>
      </c>
    </row>
    <row r="16940" spans="12:12" ht="15.75" customHeight="1" x14ac:dyDescent="0.35">
      <c r="L16940" s="27" t="str">
        <f t="shared" si="264"/>
        <v/>
      </c>
    </row>
    <row r="16941" spans="12:12" ht="15.75" customHeight="1" x14ac:dyDescent="0.35">
      <c r="L16941" s="27" t="str">
        <f t="shared" si="264"/>
        <v/>
      </c>
    </row>
    <row r="16942" spans="12:12" ht="15.75" customHeight="1" x14ac:dyDescent="0.35">
      <c r="L16942" s="27" t="str">
        <f t="shared" si="264"/>
        <v/>
      </c>
    </row>
    <row r="16943" spans="12:12" ht="15.75" customHeight="1" x14ac:dyDescent="0.35">
      <c r="L16943" s="27" t="str">
        <f t="shared" si="264"/>
        <v/>
      </c>
    </row>
    <row r="16944" spans="12:12" ht="15.75" customHeight="1" x14ac:dyDescent="0.35">
      <c r="L16944" s="27" t="str">
        <f t="shared" si="264"/>
        <v/>
      </c>
    </row>
    <row r="16945" spans="12:12" ht="15.75" customHeight="1" x14ac:dyDescent="0.35">
      <c r="L16945" s="27" t="str">
        <f t="shared" si="264"/>
        <v/>
      </c>
    </row>
    <row r="16946" spans="12:12" ht="15.75" customHeight="1" x14ac:dyDescent="0.35">
      <c r="L16946" s="27" t="str">
        <f t="shared" si="264"/>
        <v/>
      </c>
    </row>
    <row r="16947" spans="12:12" ht="15.75" customHeight="1" x14ac:dyDescent="0.35">
      <c r="L16947" s="27" t="str">
        <f t="shared" si="264"/>
        <v/>
      </c>
    </row>
    <row r="16948" spans="12:12" ht="15.75" customHeight="1" x14ac:dyDescent="0.35">
      <c r="L16948" s="27" t="str">
        <f t="shared" si="264"/>
        <v/>
      </c>
    </row>
    <row r="16949" spans="12:12" ht="15.75" customHeight="1" x14ac:dyDescent="0.35">
      <c r="L16949" s="27" t="str">
        <f t="shared" si="264"/>
        <v/>
      </c>
    </row>
    <row r="16950" spans="12:12" ht="15.75" customHeight="1" x14ac:dyDescent="0.35">
      <c r="L16950" s="27" t="str">
        <f t="shared" si="264"/>
        <v/>
      </c>
    </row>
    <row r="16951" spans="12:12" ht="15.75" customHeight="1" x14ac:dyDescent="0.35">
      <c r="L16951" s="27" t="str">
        <f t="shared" si="264"/>
        <v/>
      </c>
    </row>
    <row r="16952" spans="12:12" ht="15.75" customHeight="1" x14ac:dyDescent="0.35">
      <c r="L16952" s="27" t="str">
        <f t="shared" si="264"/>
        <v/>
      </c>
    </row>
    <row r="16953" spans="12:12" ht="15.75" customHeight="1" x14ac:dyDescent="0.35">
      <c r="L16953" s="27" t="str">
        <f t="shared" si="264"/>
        <v/>
      </c>
    </row>
    <row r="16954" spans="12:12" ht="15.75" customHeight="1" x14ac:dyDescent="0.35">
      <c r="L16954" s="27" t="str">
        <f t="shared" si="264"/>
        <v/>
      </c>
    </row>
    <row r="16955" spans="12:12" ht="15.75" customHeight="1" x14ac:dyDescent="0.35">
      <c r="L16955" s="27" t="str">
        <f t="shared" si="264"/>
        <v/>
      </c>
    </row>
    <row r="16956" spans="12:12" ht="15.75" customHeight="1" x14ac:dyDescent="0.35">
      <c r="L16956" s="27" t="str">
        <f t="shared" si="264"/>
        <v/>
      </c>
    </row>
    <row r="16957" spans="12:12" ht="15.75" customHeight="1" x14ac:dyDescent="0.35">
      <c r="L16957" s="27" t="str">
        <f t="shared" si="264"/>
        <v/>
      </c>
    </row>
    <row r="16958" spans="12:12" ht="15.75" customHeight="1" x14ac:dyDescent="0.35">
      <c r="L16958" s="27" t="str">
        <f t="shared" si="264"/>
        <v/>
      </c>
    </row>
    <row r="16959" spans="12:12" ht="15.75" customHeight="1" x14ac:dyDescent="0.35">
      <c r="L16959" s="27" t="str">
        <f t="shared" si="264"/>
        <v/>
      </c>
    </row>
    <row r="16960" spans="12:12" ht="15.75" customHeight="1" x14ac:dyDescent="0.35">
      <c r="L16960" s="27" t="str">
        <f t="shared" si="264"/>
        <v/>
      </c>
    </row>
    <row r="16961" spans="12:12" ht="15.75" customHeight="1" x14ac:dyDescent="0.35">
      <c r="L16961" s="27" t="str">
        <f t="shared" si="264"/>
        <v/>
      </c>
    </row>
    <row r="16962" spans="12:12" ht="15.75" customHeight="1" x14ac:dyDescent="0.35">
      <c r="L16962" s="27" t="str">
        <f t="shared" si="264"/>
        <v/>
      </c>
    </row>
    <row r="16963" spans="12:12" ht="15.75" customHeight="1" x14ac:dyDescent="0.35">
      <c r="L16963" s="27" t="str">
        <f t="shared" si="264"/>
        <v/>
      </c>
    </row>
    <row r="16964" spans="12:12" ht="15.75" customHeight="1" x14ac:dyDescent="0.35">
      <c r="L16964" s="27" t="str">
        <f t="shared" si="264"/>
        <v/>
      </c>
    </row>
    <row r="16965" spans="12:12" ht="15.75" customHeight="1" x14ac:dyDescent="0.35">
      <c r="L16965" s="27" t="str">
        <f t="shared" ref="L16965:L17028" si="265">IF((T16965="N/A")+(ISBLANK(T16965)), IF(S16965="Critical", K16965+30, IF(S16965="High", K16965+30,IF(COUNTIF(S16965,"M*"), K16965+90, IF(S16965="Low", K16965+180,"")))),
IF(((U16965="Yes")*(T16965="Critical")), K16965+30, IF(((U16965="Yes")*(T16965="High")), K16965+30,  IF(((U16965="Yes")*(COUNTIF(S16965,"M*"))), K16965+90,  IF(((U16965="Yes")*(T16965="Low")), K16965+180, IF(S16965="Critical", K16965+30, IF(S16965="High", K16965+30,IF(COUNTIF(S16965,"M*"), K16965+90, IF(S16965="Low", K16965+180,"")))))))))</f>
        <v/>
      </c>
    </row>
    <row r="16966" spans="12:12" ht="15.75" customHeight="1" x14ac:dyDescent="0.35">
      <c r="L16966" s="27" t="str">
        <f t="shared" si="265"/>
        <v/>
      </c>
    </row>
    <row r="16967" spans="12:12" ht="15.75" customHeight="1" x14ac:dyDescent="0.35">
      <c r="L16967" s="27" t="str">
        <f t="shared" si="265"/>
        <v/>
      </c>
    </row>
    <row r="16968" spans="12:12" ht="15.75" customHeight="1" x14ac:dyDescent="0.35">
      <c r="L16968" s="27" t="str">
        <f t="shared" si="265"/>
        <v/>
      </c>
    </row>
    <row r="16969" spans="12:12" ht="15.75" customHeight="1" x14ac:dyDescent="0.35">
      <c r="L16969" s="27" t="str">
        <f t="shared" si="265"/>
        <v/>
      </c>
    </row>
    <row r="16970" spans="12:12" ht="15.75" customHeight="1" x14ac:dyDescent="0.35">
      <c r="L16970" s="27" t="str">
        <f t="shared" si="265"/>
        <v/>
      </c>
    </row>
    <row r="16971" spans="12:12" ht="15.75" customHeight="1" x14ac:dyDescent="0.35">
      <c r="L16971" s="27" t="str">
        <f t="shared" si="265"/>
        <v/>
      </c>
    </row>
    <row r="16972" spans="12:12" ht="15.75" customHeight="1" x14ac:dyDescent="0.35">
      <c r="L16972" s="27" t="str">
        <f t="shared" si="265"/>
        <v/>
      </c>
    </row>
    <row r="16973" spans="12:12" ht="15.75" customHeight="1" x14ac:dyDescent="0.35">
      <c r="L16973" s="27" t="str">
        <f t="shared" si="265"/>
        <v/>
      </c>
    </row>
    <row r="16974" spans="12:12" ht="15.75" customHeight="1" x14ac:dyDescent="0.35">
      <c r="L16974" s="27" t="str">
        <f t="shared" si="265"/>
        <v/>
      </c>
    </row>
    <row r="16975" spans="12:12" ht="15.75" customHeight="1" x14ac:dyDescent="0.35">
      <c r="L16975" s="27" t="str">
        <f t="shared" si="265"/>
        <v/>
      </c>
    </row>
    <row r="16976" spans="12:12" ht="15.75" customHeight="1" x14ac:dyDescent="0.35">
      <c r="L16976" s="27" t="str">
        <f t="shared" si="265"/>
        <v/>
      </c>
    </row>
    <row r="16977" spans="12:12" ht="15.75" customHeight="1" x14ac:dyDescent="0.35">
      <c r="L16977" s="27" t="str">
        <f t="shared" si="265"/>
        <v/>
      </c>
    </row>
    <row r="16978" spans="12:12" ht="15.75" customHeight="1" x14ac:dyDescent="0.35">
      <c r="L16978" s="27" t="str">
        <f t="shared" si="265"/>
        <v/>
      </c>
    </row>
    <row r="16979" spans="12:12" ht="15.75" customHeight="1" x14ac:dyDescent="0.35">
      <c r="L16979" s="27" t="str">
        <f t="shared" si="265"/>
        <v/>
      </c>
    </row>
    <row r="16980" spans="12:12" ht="15.75" customHeight="1" x14ac:dyDescent="0.35">
      <c r="L16980" s="27" t="str">
        <f t="shared" si="265"/>
        <v/>
      </c>
    </row>
    <row r="16981" spans="12:12" ht="15.75" customHeight="1" x14ac:dyDescent="0.35">
      <c r="L16981" s="27" t="str">
        <f t="shared" si="265"/>
        <v/>
      </c>
    </row>
    <row r="16982" spans="12:12" ht="15.75" customHeight="1" x14ac:dyDescent="0.35">
      <c r="L16982" s="27" t="str">
        <f t="shared" si="265"/>
        <v/>
      </c>
    </row>
    <row r="16983" spans="12:12" ht="15.75" customHeight="1" x14ac:dyDescent="0.35">
      <c r="L16983" s="27" t="str">
        <f t="shared" si="265"/>
        <v/>
      </c>
    </row>
    <row r="16984" spans="12:12" ht="15.75" customHeight="1" x14ac:dyDescent="0.35">
      <c r="L16984" s="27" t="str">
        <f t="shared" si="265"/>
        <v/>
      </c>
    </row>
    <row r="16985" spans="12:12" ht="15.75" customHeight="1" x14ac:dyDescent="0.35">
      <c r="L16985" s="27" t="str">
        <f t="shared" si="265"/>
        <v/>
      </c>
    </row>
    <row r="16986" spans="12:12" ht="15.75" customHeight="1" x14ac:dyDescent="0.35">
      <c r="L16986" s="27" t="str">
        <f t="shared" si="265"/>
        <v/>
      </c>
    </row>
    <row r="16987" spans="12:12" ht="15.75" customHeight="1" x14ac:dyDescent="0.35">
      <c r="L16987" s="27" t="str">
        <f t="shared" si="265"/>
        <v/>
      </c>
    </row>
    <row r="16988" spans="12:12" ht="15.75" customHeight="1" x14ac:dyDescent="0.35">
      <c r="L16988" s="27" t="str">
        <f t="shared" si="265"/>
        <v/>
      </c>
    </row>
    <row r="16989" spans="12:12" ht="15.75" customHeight="1" x14ac:dyDescent="0.35">
      <c r="L16989" s="27" t="str">
        <f t="shared" si="265"/>
        <v/>
      </c>
    </row>
    <row r="16990" spans="12:12" ht="15.75" customHeight="1" x14ac:dyDescent="0.35">
      <c r="L16990" s="27" t="str">
        <f t="shared" si="265"/>
        <v/>
      </c>
    </row>
    <row r="16991" spans="12:12" ht="15.75" customHeight="1" x14ac:dyDescent="0.35">
      <c r="L16991" s="27" t="str">
        <f t="shared" si="265"/>
        <v/>
      </c>
    </row>
    <row r="16992" spans="12:12" ht="15.75" customHeight="1" x14ac:dyDescent="0.35">
      <c r="L16992" s="27" t="str">
        <f t="shared" si="265"/>
        <v/>
      </c>
    </row>
    <row r="16993" spans="12:12" ht="15.75" customHeight="1" x14ac:dyDescent="0.35">
      <c r="L16993" s="27" t="str">
        <f t="shared" si="265"/>
        <v/>
      </c>
    </row>
    <row r="16994" spans="12:12" ht="15.75" customHeight="1" x14ac:dyDescent="0.35">
      <c r="L16994" s="27" t="str">
        <f t="shared" si="265"/>
        <v/>
      </c>
    </row>
    <row r="16995" spans="12:12" ht="15.75" customHeight="1" x14ac:dyDescent="0.35">
      <c r="L16995" s="27" t="str">
        <f t="shared" si="265"/>
        <v/>
      </c>
    </row>
    <row r="16996" spans="12:12" ht="15.75" customHeight="1" x14ac:dyDescent="0.35">
      <c r="L16996" s="27" t="str">
        <f t="shared" si="265"/>
        <v/>
      </c>
    </row>
    <row r="16997" spans="12:12" ht="15.75" customHeight="1" x14ac:dyDescent="0.35">
      <c r="L16997" s="27" t="str">
        <f t="shared" si="265"/>
        <v/>
      </c>
    </row>
    <row r="16998" spans="12:12" ht="15.75" customHeight="1" x14ac:dyDescent="0.35">
      <c r="L16998" s="27" t="str">
        <f t="shared" si="265"/>
        <v/>
      </c>
    </row>
    <row r="16999" spans="12:12" ht="15.75" customHeight="1" x14ac:dyDescent="0.35">
      <c r="L16999" s="27" t="str">
        <f t="shared" si="265"/>
        <v/>
      </c>
    </row>
    <row r="17000" spans="12:12" ht="15.75" customHeight="1" x14ac:dyDescent="0.35">
      <c r="L17000" s="27" t="str">
        <f t="shared" si="265"/>
        <v/>
      </c>
    </row>
    <row r="17001" spans="12:12" ht="15.75" customHeight="1" x14ac:dyDescent="0.35">
      <c r="L17001" s="27" t="str">
        <f t="shared" si="265"/>
        <v/>
      </c>
    </row>
    <row r="17002" spans="12:12" ht="15.75" customHeight="1" x14ac:dyDescent="0.35">
      <c r="L17002" s="27" t="str">
        <f t="shared" si="265"/>
        <v/>
      </c>
    </row>
    <row r="17003" spans="12:12" ht="15.75" customHeight="1" x14ac:dyDescent="0.35">
      <c r="L17003" s="27" t="str">
        <f t="shared" si="265"/>
        <v/>
      </c>
    </row>
    <row r="17004" spans="12:12" ht="15.75" customHeight="1" x14ac:dyDescent="0.35">
      <c r="L17004" s="27" t="str">
        <f t="shared" si="265"/>
        <v/>
      </c>
    </row>
    <row r="17005" spans="12:12" ht="15.75" customHeight="1" x14ac:dyDescent="0.35">
      <c r="L17005" s="27" t="str">
        <f t="shared" si="265"/>
        <v/>
      </c>
    </row>
    <row r="17006" spans="12:12" ht="15.75" customHeight="1" x14ac:dyDescent="0.35">
      <c r="L17006" s="27" t="str">
        <f t="shared" si="265"/>
        <v/>
      </c>
    </row>
    <row r="17007" spans="12:12" ht="15.75" customHeight="1" x14ac:dyDescent="0.35">
      <c r="L17007" s="27" t="str">
        <f t="shared" si="265"/>
        <v/>
      </c>
    </row>
    <row r="17008" spans="12:12" ht="15.75" customHeight="1" x14ac:dyDescent="0.35">
      <c r="L17008" s="27" t="str">
        <f t="shared" si="265"/>
        <v/>
      </c>
    </row>
    <row r="17009" spans="12:12" ht="15.75" customHeight="1" x14ac:dyDescent="0.35">
      <c r="L17009" s="27" t="str">
        <f t="shared" si="265"/>
        <v/>
      </c>
    </row>
    <row r="17010" spans="12:12" ht="15.75" customHeight="1" x14ac:dyDescent="0.35">
      <c r="L17010" s="27" t="str">
        <f t="shared" si="265"/>
        <v/>
      </c>
    </row>
    <row r="17011" spans="12:12" ht="15.75" customHeight="1" x14ac:dyDescent="0.35">
      <c r="L17011" s="27" t="str">
        <f t="shared" si="265"/>
        <v/>
      </c>
    </row>
    <row r="17012" spans="12:12" ht="15.75" customHeight="1" x14ac:dyDescent="0.35">
      <c r="L17012" s="27" t="str">
        <f t="shared" si="265"/>
        <v/>
      </c>
    </row>
    <row r="17013" spans="12:12" ht="15.75" customHeight="1" x14ac:dyDescent="0.35">
      <c r="L17013" s="27" t="str">
        <f t="shared" si="265"/>
        <v/>
      </c>
    </row>
    <row r="17014" spans="12:12" ht="15.75" customHeight="1" x14ac:dyDescent="0.35">
      <c r="L17014" s="27" t="str">
        <f t="shared" si="265"/>
        <v/>
      </c>
    </row>
    <row r="17015" spans="12:12" ht="15.75" customHeight="1" x14ac:dyDescent="0.35">
      <c r="L17015" s="27" t="str">
        <f t="shared" si="265"/>
        <v/>
      </c>
    </row>
    <row r="17016" spans="12:12" ht="15.75" customHeight="1" x14ac:dyDescent="0.35">
      <c r="L17016" s="27" t="str">
        <f t="shared" si="265"/>
        <v/>
      </c>
    </row>
    <row r="17017" spans="12:12" ht="15.75" customHeight="1" x14ac:dyDescent="0.35">
      <c r="L17017" s="27" t="str">
        <f t="shared" si="265"/>
        <v/>
      </c>
    </row>
    <row r="17018" spans="12:12" ht="15.75" customHeight="1" x14ac:dyDescent="0.35">
      <c r="L17018" s="27" t="str">
        <f t="shared" si="265"/>
        <v/>
      </c>
    </row>
    <row r="17019" spans="12:12" ht="15.75" customHeight="1" x14ac:dyDescent="0.35">
      <c r="L17019" s="27" t="str">
        <f t="shared" si="265"/>
        <v/>
      </c>
    </row>
    <row r="17020" spans="12:12" ht="15.75" customHeight="1" x14ac:dyDescent="0.35">
      <c r="L17020" s="27" t="str">
        <f t="shared" si="265"/>
        <v/>
      </c>
    </row>
    <row r="17021" spans="12:12" ht="15.75" customHeight="1" x14ac:dyDescent="0.35">
      <c r="L17021" s="27" t="str">
        <f t="shared" si="265"/>
        <v/>
      </c>
    </row>
    <row r="17022" spans="12:12" ht="15.75" customHeight="1" x14ac:dyDescent="0.35">
      <c r="L17022" s="27" t="str">
        <f t="shared" si="265"/>
        <v/>
      </c>
    </row>
    <row r="17023" spans="12:12" ht="15.75" customHeight="1" x14ac:dyDescent="0.35">
      <c r="L17023" s="27" t="str">
        <f t="shared" si="265"/>
        <v/>
      </c>
    </row>
    <row r="17024" spans="12:12" ht="15.75" customHeight="1" x14ac:dyDescent="0.35">
      <c r="L17024" s="27" t="str">
        <f t="shared" si="265"/>
        <v/>
      </c>
    </row>
    <row r="17025" spans="12:12" ht="15.75" customHeight="1" x14ac:dyDescent="0.35">
      <c r="L17025" s="27" t="str">
        <f t="shared" si="265"/>
        <v/>
      </c>
    </row>
    <row r="17026" spans="12:12" ht="15.75" customHeight="1" x14ac:dyDescent="0.35">
      <c r="L17026" s="27" t="str">
        <f t="shared" si="265"/>
        <v/>
      </c>
    </row>
    <row r="17027" spans="12:12" ht="15.75" customHeight="1" x14ac:dyDescent="0.35">
      <c r="L17027" s="27" t="str">
        <f t="shared" si="265"/>
        <v/>
      </c>
    </row>
    <row r="17028" spans="12:12" ht="15.75" customHeight="1" x14ac:dyDescent="0.35">
      <c r="L17028" s="27" t="str">
        <f t="shared" si="265"/>
        <v/>
      </c>
    </row>
    <row r="17029" spans="12:12" ht="15.75" customHeight="1" x14ac:dyDescent="0.35">
      <c r="L17029" s="27" t="str">
        <f t="shared" ref="L17029:L17092" si="266">IF((T17029="N/A")+(ISBLANK(T17029)), IF(S17029="Critical", K17029+30, IF(S17029="High", K17029+30,IF(COUNTIF(S17029,"M*"), K17029+90, IF(S17029="Low", K17029+180,"")))),
IF(((U17029="Yes")*(T17029="Critical")), K17029+30, IF(((U17029="Yes")*(T17029="High")), K17029+30,  IF(((U17029="Yes")*(COUNTIF(S17029,"M*"))), K17029+90,  IF(((U17029="Yes")*(T17029="Low")), K17029+180, IF(S17029="Critical", K17029+30, IF(S17029="High", K17029+30,IF(COUNTIF(S17029,"M*"), K17029+90, IF(S17029="Low", K17029+180,"")))))))))</f>
        <v/>
      </c>
    </row>
    <row r="17030" spans="12:12" ht="15.75" customHeight="1" x14ac:dyDescent="0.35">
      <c r="L17030" s="27" t="str">
        <f t="shared" si="266"/>
        <v/>
      </c>
    </row>
    <row r="17031" spans="12:12" ht="15.75" customHeight="1" x14ac:dyDescent="0.35">
      <c r="L17031" s="27" t="str">
        <f t="shared" si="266"/>
        <v/>
      </c>
    </row>
    <row r="17032" spans="12:12" ht="15.75" customHeight="1" x14ac:dyDescent="0.35">
      <c r="L17032" s="27" t="str">
        <f t="shared" si="266"/>
        <v/>
      </c>
    </row>
    <row r="17033" spans="12:12" ht="15.75" customHeight="1" x14ac:dyDescent="0.35">
      <c r="L17033" s="27" t="str">
        <f t="shared" si="266"/>
        <v/>
      </c>
    </row>
    <row r="17034" spans="12:12" ht="15.75" customHeight="1" x14ac:dyDescent="0.35">
      <c r="L17034" s="27" t="str">
        <f t="shared" si="266"/>
        <v/>
      </c>
    </row>
    <row r="17035" spans="12:12" ht="15.75" customHeight="1" x14ac:dyDescent="0.35">
      <c r="L17035" s="27" t="str">
        <f t="shared" si="266"/>
        <v/>
      </c>
    </row>
    <row r="17036" spans="12:12" ht="15.75" customHeight="1" x14ac:dyDescent="0.35">
      <c r="L17036" s="27" t="str">
        <f t="shared" si="266"/>
        <v/>
      </c>
    </row>
    <row r="17037" spans="12:12" ht="15.75" customHeight="1" x14ac:dyDescent="0.35">
      <c r="L17037" s="27" t="str">
        <f t="shared" si="266"/>
        <v/>
      </c>
    </row>
    <row r="17038" spans="12:12" ht="15.75" customHeight="1" x14ac:dyDescent="0.35">
      <c r="L17038" s="27" t="str">
        <f t="shared" si="266"/>
        <v/>
      </c>
    </row>
    <row r="17039" spans="12:12" ht="15.75" customHeight="1" x14ac:dyDescent="0.35">
      <c r="L17039" s="27" t="str">
        <f t="shared" si="266"/>
        <v/>
      </c>
    </row>
    <row r="17040" spans="12:12" ht="15.75" customHeight="1" x14ac:dyDescent="0.35">
      <c r="L17040" s="27" t="str">
        <f t="shared" si="266"/>
        <v/>
      </c>
    </row>
    <row r="17041" spans="12:12" ht="15.75" customHeight="1" x14ac:dyDescent="0.35">
      <c r="L17041" s="27" t="str">
        <f t="shared" si="266"/>
        <v/>
      </c>
    </row>
    <row r="17042" spans="12:12" ht="15.75" customHeight="1" x14ac:dyDescent="0.35">
      <c r="L17042" s="27" t="str">
        <f t="shared" si="266"/>
        <v/>
      </c>
    </row>
    <row r="17043" spans="12:12" ht="15.75" customHeight="1" x14ac:dyDescent="0.35">
      <c r="L17043" s="27" t="str">
        <f t="shared" si="266"/>
        <v/>
      </c>
    </row>
    <row r="17044" spans="12:12" ht="15.75" customHeight="1" x14ac:dyDescent="0.35">
      <c r="L17044" s="27" t="str">
        <f t="shared" si="266"/>
        <v/>
      </c>
    </row>
    <row r="17045" spans="12:12" ht="15.75" customHeight="1" x14ac:dyDescent="0.35">
      <c r="L17045" s="27" t="str">
        <f t="shared" si="266"/>
        <v/>
      </c>
    </row>
    <row r="17046" spans="12:12" ht="15.75" customHeight="1" x14ac:dyDescent="0.35">
      <c r="L17046" s="27" t="str">
        <f t="shared" si="266"/>
        <v/>
      </c>
    </row>
    <row r="17047" spans="12:12" ht="15.75" customHeight="1" x14ac:dyDescent="0.35">
      <c r="L17047" s="27" t="str">
        <f t="shared" si="266"/>
        <v/>
      </c>
    </row>
    <row r="17048" spans="12:12" ht="15.75" customHeight="1" x14ac:dyDescent="0.35">
      <c r="L17048" s="27" t="str">
        <f t="shared" si="266"/>
        <v/>
      </c>
    </row>
    <row r="17049" spans="12:12" ht="15.75" customHeight="1" x14ac:dyDescent="0.35">
      <c r="L17049" s="27" t="str">
        <f t="shared" si="266"/>
        <v/>
      </c>
    </row>
    <row r="17050" spans="12:12" ht="15.75" customHeight="1" x14ac:dyDescent="0.35">
      <c r="L17050" s="27" t="str">
        <f t="shared" si="266"/>
        <v/>
      </c>
    </row>
    <row r="17051" spans="12:12" ht="15.75" customHeight="1" x14ac:dyDescent="0.35">
      <c r="L17051" s="27" t="str">
        <f t="shared" si="266"/>
        <v/>
      </c>
    </row>
    <row r="17052" spans="12:12" ht="15.75" customHeight="1" x14ac:dyDescent="0.35">
      <c r="L17052" s="27" t="str">
        <f t="shared" si="266"/>
        <v/>
      </c>
    </row>
    <row r="17053" spans="12:12" ht="15.75" customHeight="1" x14ac:dyDescent="0.35">
      <c r="L17053" s="27" t="str">
        <f t="shared" si="266"/>
        <v/>
      </c>
    </row>
    <row r="17054" spans="12:12" ht="15.75" customHeight="1" x14ac:dyDescent="0.35">
      <c r="L17054" s="27" t="str">
        <f t="shared" si="266"/>
        <v/>
      </c>
    </row>
    <row r="17055" spans="12:12" ht="15.75" customHeight="1" x14ac:dyDescent="0.35">
      <c r="L17055" s="27" t="str">
        <f t="shared" si="266"/>
        <v/>
      </c>
    </row>
    <row r="17056" spans="12:12" ht="15.75" customHeight="1" x14ac:dyDescent="0.35">
      <c r="L17056" s="27" t="str">
        <f t="shared" si="266"/>
        <v/>
      </c>
    </row>
    <row r="17057" spans="12:12" ht="15.75" customHeight="1" x14ac:dyDescent="0.35">
      <c r="L17057" s="27" t="str">
        <f t="shared" si="266"/>
        <v/>
      </c>
    </row>
    <row r="17058" spans="12:12" ht="15.75" customHeight="1" x14ac:dyDescent="0.35">
      <c r="L17058" s="27" t="str">
        <f t="shared" si="266"/>
        <v/>
      </c>
    </row>
    <row r="17059" spans="12:12" ht="15.75" customHeight="1" x14ac:dyDescent="0.35">
      <c r="L17059" s="27" t="str">
        <f t="shared" si="266"/>
        <v/>
      </c>
    </row>
    <row r="17060" spans="12:12" ht="15.75" customHeight="1" x14ac:dyDescent="0.35">
      <c r="L17060" s="27" t="str">
        <f t="shared" si="266"/>
        <v/>
      </c>
    </row>
    <row r="17061" spans="12:12" ht="15.75" customHeight="1" x14ac:dyDescent="0.35">
      <c r="L17061" s="27" t="str">
        <f t="shared" si="266"/>
        <v/>
      </c>
    </row>
    <row r="17062" spans="12:12" ht="15.75" customHeight="1" x14ac:dyDescent="0.35">
      <c r="L17062" s="27" t="str">
        <f t="shared" si="266"/>
        <v/>
      </c>
    </row>
    <row r="17063" spans="12:12" ht="15.75" customHeight="1" x14ac:dyDescent="0.35">
      <c r="L17063" s="27" t="str">
        <f t="shared" si="266"/>
        <v/>
      </c>
    </row>
    <row r="17064" spans="12:12" ht="15.75" customHeight="1" x14ac:dyDescent="0.35">
      <c r="L17064" s="27" t="str">
        <f t="shared" si="266"/>
        <v/>
      </c>
    </row>
    <row r="17065" spans="12:12" ht="15.75" customHeight="1" x14ac:dyDescent="0.35">
      <c r="L17065" s="27" t="str">
        <f t="shared" si="266"/>
        <v/>
      </c>
    </row>
    <row r="17066" spans="12:12" ht="15.75" customHeight="1" x14ac:dyDescent="0.35">
      <c r="L17066" s="27" t="str">
        <f t="shared" si="266"/>
        <v/>
      </c>
    </row>
    <row r="17067" spans="12:12" ht="15.75" customHeight="1" x14ac:dyDescent="0.35">
      <c r="L17067" s="27" t="str">
        <f t="shared" si="266"/>
        <v/>
      </c>
    </row>
    <row r="17068" spans="12:12" ht="15.75" customHeight="1" x14ac:dyDescent="0.35">
      <c r="L17068" s="27" t="str">
        <f t="shared" si="266"/>
        <v/>
      </c>
    </row>
    <row r="17069" spans="12:12" ht="15.75" customHeight="1" x14ac:dyDescent="0.35">
      <c r="L17069" s="27" t="str">
        <f t="shared" si="266"/>
        <v/>
      </c>
    </row>
    <row r="17070" spans="12:12" ht="15.75" customHeight="1" x14ac:dyDescent="0.35">
      <c r="L17070" s="27" t="str">
        <f t="shared" si="266"/>
        <v/>
      </c>
    </row>
    <row r="17071" spans="12:12" ht="15.75" customHeight="1" x14ac:dyDescent="0.35">
      <c r="L17071" s="27" t="str">
        <f t="shared" si="266"/>
        <v/>
      </c>
    </row>
    <row r="17072" spans="12:12" ht="15.75" customHeight="1" x14ac:dyDescent="0.35">
      <c r="L17072" s="27" t="str">
        <f t="shared" si="266"/>
        <v/>
      </c>
    </row>
    <row r="17073" spans="12:12" ht="15.75" customHeight="1" x14ac:dyDescent="0.35">
      <c r="L17073" s="27" t="str">
        <f t="shared" si="266"/>
        <v/>
      </c>
    </row>
    <row r="17074" spans="12:12" ht="15.75" customHeight="1" x14ac:dyDescent="0.35">
      <c r="L17074" s="27" t="str">
        <f t="shared" si="266"/>
        <v/>
      </c>
    </row>
    <row r="17075" spans="12:12" ht="15.75" customHeight="1" x14ac:dyDescent="0.35">
      <c r="L17075" s="27" t="str">
        <f t="shared" si="266"/>
        <v/>
      </c>
    </row>
    <row r="17076" spans="12:12" ht="15.75" customHeight="1" x14ac:dyDescent="0.35">
      <c r="L17076" s="27" t="str">
        <f t="shared" si="266"/>
        <v/>
      </c>
    </row>
    <row r="17077" spans="12:12" ht="15.75" customHeight="1" x14ac:dyDescent="0.35">
      <c r="L17077" s="27" t="str">
        <f t="shared" si="266"/>
        <v/>
      </c>
    </row>
    <row r="17078" spans="12:12" ht="15.75" customHeight="1" x14ac:dyDescent="0.35">
      <c r="L17078" s="27" t="str">
        <f t="shared" si="266"/>
        <v/>
      </c>
    </row>
    <row r="17079" spans="12:12" ht="15.75" customHeight="1" x14ac:dyDescent="0.35">
      <c r="L17079" s="27" t="str">
        <f t="shared" si="266"/>
        <v/>
      </c>
    </row>
    <row r="17080" spans="12:12" ht="15.75" customHeight="1" x14ac:dyDescent="0.35">
      <c r="L17080" s="27" t="str">
        <f t="shared" si="266"/>
        <v/>
      </c>
    </row>
    <row r="17081" spans="12:12" ht="15.75" customHeight="1" x14ac:dyDescent="0.35">
      <c r="L17081" s="27" t="str">
        <f t="shared" si="266"/>
        <v/>
      </c>
    </row>
    <row r="17082" spans="12:12" ht="15.75" customHeight="1" x14ac:dyDescent="0.35">
      <c r="L17082" s="27" t="str">
        <f t="shared" si="266"/>
        <v/>
      </c>
    </row>
    <row r="17083" spans="12:12" ht="15.75" customHeight="1" x14ac:dyDescent="0.35">
      <c r="L17083" s="27" t="str">
        <f t="shared" si="266"/>
        <v/>
      </c>
    </row>
    <row r="17084" spans="12:12" ht="15.75" customHeight="1" x14ac:dyDescent="0.35">
      <c r="L17084" s="27" t="str">
        <f t="shared" si="266"/>
        <v/>
      </c>
    </row>
    <row r="17085" spans="12:12" ht="15.75" customHeight="1" x14ac:dyDescent="0.35">
      <c r="L17085" s="27" t="str">
        <f t="shared" si="266"/>
        <v/>
      </c>
    </row>
    <row r="17086" spans="12:12" ht="15.75" customHeight="1" x14ac:dyDescent="0.35">
      <c r="L17086" s="27" t="str">
        <f t="shared" si="266"/>
        <v/>
      </c>
    </row>
    <row r="17087" spans="12:12" ht="15.75" customHeight="1" x14ac:dyDescent="0.35">
      <c r="L17087" s="27" t="str">
        <f t="shared" si="266"/>
        <v/>
      </c>
    </row>
    <row r="17088" spans="12:12" ht="15.75" customHeight="1" x14ac:dyDescent="0.35">
      <c r="L17088" s="27" t="str">
        <f t="shared" si="266"/>
        <v/>
      </c>
    </row>
    <row r="17089" spans="12:12" ht="15.75" customHeight="1" x14ac:dyDescent="0.35">
      <c r="L17089" s="27" t="str">
        <f t="shared" si="266"/>
        <v/>
      </c>
    </row>
    <row r="17090" spans="12:12" ht="15.75" customHeight="1" x14ac:dyDescent="0.35">
      <c r="L17090" s="27" t="str">
        <f t="shared" si="266"/>
        <v/>
      </c>
    </row>
    <row r="17091" spans="12:12" ht="15.75" customHeight="1" x14ac:dyDescent="0.35">
      <c r="L17091" s="27" t="str">
        <f t="shared" si="266"/>
        <v/>
      </c>
    </row>
    <row r="17092" spans="12:12" ht="15.75" customHeight="1" x14ac:dyDescent="0.35">
      <c r="L17092" s="27" t="str">
        <f t="shared" si="266"/>
        <v/>
      </c>
    </row>
    <row r="17093" spans="12:12" ht="15.75" customHeight="1" x14ac:dyDescent="0.35">
      <c r="L17093" s="27" t="str">
        <f t="shared" ref="L17093:L17156" si="267">IF((T17093="N/A")+(ISBLANK(T17093)), IF(S17093="Critical", K17093+30, IF(S17093="High", K17093+30,IF(COUNTIF(S17093,"M*"), K17093+90, IF(S17093="Low", K17093+180,"")))),
IF(((U17093="Yes")*(T17093="Critical")), K17093+30, IF(((U17093="Yes")*(T17093="High")), K17093+30,  IF(((U17093="Yes")*(COUNTIF(S17093,"M*"))), K17093+90,  IF(((U17093="Yes")*(T17093="Low")), K17093+180, IF(S17093="Critical", K17093+30, IF(S17093="High", K17093+30,IF(COUNTIF(S17093,"M*"), K17093+90, IF(S17093="Low", K17093+180,"")))))))))</f>
        <v/>
      </c>
    </row>
    <row r="17094" spans="12:12" ht="15.75" customHeight="1" x14ac:dyDescent="0.35">
      <c r="L17094" s="27" t="str">
        <f t="shared" si="267"/>
        <v/>
      </c>
    </row>
    <row r="17095" spans="12:12" ht="15.75" customHeight="1" x14ac:dyDescent="0.35">
      <c r="L17095" s="27" t="str">
        <f t="shared" si="267"/>
        <v/>
      </c>
    </row>
    <row r="17096" spans="12:12" ht="15.75" customHeight="1" x14ac:dyDescent="0.35">
      <c r="L17096" s="27" t="str">
        <f t="shared" si="267"/>
        <v/>
      </c>
    </row>
    <row r="17097" spans="12:12" ht="15.75" customHeight="1" x14ac:dyDescent="0.35">
      <c r="L17097" s="27" t="str">
        <f t="shared" si="267"/>
        <v/>
      </c>
    </row>
    <row r="17098" spans="12:12" ht="15.75" customHeight="1" x14ac:dyDescent="0.35">
      <c r="L17098" s="27" t="str">
        <f t="shared" si="267"/>
        <v/>
      </c>
    </row>
    <row r="17099" spans="12:12" ht="15.75" customHeight="1" x14ac:dyDescent="0.35">
      <c r="L17099" s="27" t="str">
        <f t="shared" si="267"/>
        <v/>
      </c>
    </row>
    <row r="17100" spans="12:12" ht="15.75" customHeight="1" x14ac:dyDescent="0.35">
      <c r="L17100" s="27" t="str">
        <f t="shared" si="267"/>
        <v/>
      </c>
    </row>
    <row r="17101" spans="12:12" ht="15.75" customHeight="1" x14ac:dyDescent="0.35">
      <c r="L17101" s="27" t="str">
        <f t="shared" si="267"/>
        <v/>
      </c>
    </row>
    <row r="17102" spans="12:12" ht="15.75" customHeight="1" x14ac:dyDescent="0.35">
      <c r="L17102" s="27" t="str">
        <f t="shared" si="267"/>
        <v/>
      </c>
    </row>
    <row r="17103" spans="12:12" ht="15.75" customHeight="1" x14ac:dyDescent="0.35">
      <c r="L17103" s="27" t="str">
        <f t="shared" si="267"/>
        <v/>
      </c>
    </row>
    <row r="17104" spans="12:12" ht="15.75" customHeight="1" x14ac:dyDescent="0.35">
      <c r="L17104" s="27" t="str">
        <f t="shared" si="267"/>
        <v/>
      </c>
    </row>
    <row r="17105" spans="12:12" ht="15.75" customHeight="1" x14ac:dyDescent="0.35">
      <c r="L17105" s="27" t="str">
        <f t="shared" si="267"/>
        <v/>
      </c>
    </row>
    <row r="17106" spans="12:12" ht="15.75" customHeight="1" x14ac:dyDescent="0.35">
      <c r="L17106" s="27" t="str">
        <f t="shared" si="267"/>
        <v/>
      </c>
    </row>
    <row r="17107" spans="12:12" ht="15.75" customHeight="1" x14ac:dyDescent="0.35">
      <c r="L17107" s="27" t="str">
        <f t="shared" si="267"/>
        <v/>
      </c>
    </row>
    <row r="17108" spans="12:12" ht="15.75" customHeight="1" x14ac:dyDescent="0.35">
      <c r="L17108" s="27" t="str">
        <f t="shared" si="267"/>
        <v/>
      </c>
    </row>
    <row r="17109" spans="12:12" ht="15.75" customHeight="1" x14ac:dyDescent="0.35">
      <c r="L17109" s="27" t="str">
        <f t="shared" si="267"/>
        <v/>
      </c>
    </row>
    <row r="17110" spans="12:12" ht="15.75" customHeight="1" x14ac:dyDescent="0.35">
      <c r="L17110" s="27" t="str">
        <f t="shared" si="267"/>
        <v/>
      </c>
    </row>
    <row r="17111" spans="12:12" ht="15.75" customHeight="1" x14ac:dyDescent="0.35">
      <c r="L17111" s="27" t="str">
        <f t="shared" si="267"/>
        <v/>
      </c>
    </row>
    <row r="17112" spans="12:12" ht="15.75" customHeight="1" x14ac:dyDescent="0.35">
      <c r="L17112" s="27" t="str">
        <f t="shared" si="267"/>
        <v/>
      </c>
    </row>
    <row r="17113" spans="12:12" ht="15.75" customHeight="1" x14ac:dyDescent="0.35">
      <c r="L17113" s="27" t="str">
        <f t="shared" si="267"/>
        <v/>
      </c>
    </row>
    <row r="17114" spans="12:12" ht="15.75" customHeight="1" x14ac:dyDescent="0.35">
      <c r="L17114" s="27" t="str">
        <f t="shared" si="267"/>
        <v/>
      </c>
    </row>
    <row r="17115" spans="12:12" ht="15.75" customHeight="1" x14ac:dyDescent="0.35">
      <c r="L17115" s="27" t="str">
        <f t="shared" si="267"/>
        <v/>
      </c>
    </row>
    <row r="17116" spans="12:12" ht="15.75" customHeight="1" x14ac:dyDescent="0.35">
      <c r="L17116" s="27" t="str">
        <f t="shared" si="267"/>
        <v/>
      </c>
    </row>
    <row r="17117" spans="12:12" ht="15.75" customHeight="1" x14ac:dyDescent="0.35">
      <c r="L17117" s="27" t="str">
        <f t="shared" si="267"/>
        <v/>
      </c>
    </row>
    <row r="17118" spans="12:12" ht="15.75" customHeight="1" x14ac:dyDescent="0.35">
      <c r="L17118" s="27" t="str">
        <f t="shared" si="267"/>
        <v/>
      </c>
    </row>
    <row r="17119" spans="12:12" ht="15.75" customHeight="1" x14ac:dyDescent="0.35">
      <c r="L17119" s="27" t="str">
        <f t="shared" si="267"/>
        <v/>
      </c>
    </row>
    <row r="17120" spans="12:12" ht="15.75" customHeight="1" x14ac:dyDescent="0.35">
      <c r="L17120" s="27" t="str">
        <f t="shared" si="267"/>
        <v/>
      </c>
    </row>
    <row r="17121" spans="12:12" ht="15.75" customHeight="1" x14ac:dyDescent="0.35">
      <c r="L17121" s="27" t="str">
        <f t="shared" si="267"/>
        <v/>
      </c>
    </row>
    <row r="17122" spans="12:12" ht="15.75" customHeight="1" x14ac:dyDescent="0.35">
      <c r="L17122" s="27" t="str">
        <f t="shared" si="267"/>
        <v/>
      </c>
    </row>
    <row r="17123" spans="12:12" ht="15.75" customHeight="1" x14ac:dyDescent="0.35">
      <c r="L17123" s="27" t="str">
        <f t="shared" si="267"/>
        <v/>
      </c>
    </row>
    <row r="17124" spans="12:12" ht="15.75" customHeight="1" x14ac:dyDescent="0.35">
      <c r="L17124" s="27" t="str">
        <f t="shared" si="267"/>
        <v/>
      </c>
    </row>
    <row r="17125" spans="12:12" ht="15.75" customHeight="1" x14ac:dyDescent="0.35">
      <c r="L17125" s="27" t="str">
        <f t="shared" si="267"/>
        <v/>
      </c>
    </row>
    <row r="17126" spans="12:12" ht="15.75" customHeight="1" x14ac:dyDescent="0.35">
      <c r="L17126" s="27" t="str">
        <f t="shared" si="267"/>
        <v/>
      </c>
    </row>
    <row r="17127" spans="12:12" ht="15.75" customHeight="1" x14ac:dyDescent="0.35">
      <c r="L17127" s="27" t="str">
        <f t="shared" si="267"/>
        <v/>
      </c>
    </row>
    <row r="17128" spans="12:12" ht="15.75" customHeight="1" x14ac:dyDescent="0.35">
      <c r="L17128" s="27" t="str">
        <f t="shared" si="267"/>
        <v/>
      </c>
    </row>
    <row r="17129" spans="12:12" ht="15.75" customHeight="1" x14ac:dyDescent="0.35">
      <c r="L17129" s="27" t="str">
        <f t="shared" si="267"/>
        <v/>
      </c>
    </row>
    <row r="17130" spans="12:12" ht="15.75" customHeight="1" x14ac:dyDescent="0.35">
      <c r="L17130" s="27" t="str">
        <f t="shared" si="267"/>
        <v/>
      </c>
    </row>
    <row r="17131" spans="12:12" ht="15.75" customHeight="1" x14ac:dyDescent="0.35">
      <c r="L17131" s="27" t="str">
        <f t="shared" si="267"/>
        <v/>
      </c>
    </row>
    <row r="17132" spans="12:12" ht="15.75" customHeight="1" x14ac:dyDescent="0.35">
      <c r="L17132" s="27" t="str">
        <f t="shared" si="267"/>
        <v/>
      </c>
    </row>
    <row r="17133" spans="12:12" ht="15.75" customHeight="1" x14ac:dyDescent="0.35">
      <c r="L17133" s="27" t="str">
        <f t="shared" si="267"/>
        <v/>
      </c>
    </row>
    <row r="17134" spans="12:12" ht="15.75" customHeight="1" x14ac:dyDescent="0.35">
      <c r="L17134" s="27" t="str">
        <f t="shared" si="267"/>
        <v/>
      </c>
    </row>
    <row r="17135" spans="12:12" ht="15.75" customHeight="1" x14ac:dyDescent="0.35">
      <c r="L17135" s="27" t="str">
        <f t="shared" si="267"/>
        <v/>
      </c>
    </row>
    <row r="17136" spans="12:12" ht="15.75" customHeight="1" x14ac:dyDescent="0.35">
      <c r="L17136" s="27" t="str">
        <f t="shared" si="267"/>
        <v/>
      </c>
    </row>
    <row r="17137" spans="12:12" ht="15.75" customHeight="1" x14ac:dyDescent="0.35">
      <c r="L17137" s="27" t="str">
        <f t="shared" si="267"/>
        <v/>
      </c>
    </row>
    <row r="17138" spans="12:12" ht="15.75" customHeight="1" x14ac:dyDescent="0.35">
      <c r="L17138" s="27" t="str">
        <f t="shared" si="267"/>
        <v/>
      </c>
    </row>
    <row r="17139" spans="12:12" ht="15.75" customHeight="1" x14ac:dyDescent="0.35">
      <c r="L17139" s="27" t="str">
        <f t="shared" si="267"/>
        <v/>
      </c>
    </row>
    <row r="17140" spans="12:12" ht="15.75" customHeight="1" x14ac:dyDescent="0.35">
      <c r="L17140" s="27" t="str">
        <f t="shared" si="267"/>
        <v/>
      </c>
    </row>
    <row r="17141" spans="12:12" ht="15.75" customHeight="1" x14ac:dyDescent="0.35">
      <c r="L17141" s="27" t="str">
        <f t="shared" si="267"/>
        <v/>
      </c>
    </row>
    <row r="17142" spans="12:12" ht="15.75" customHeight="1" x14ac:dyDescent="0.35">
      <c r="L17142" s="27" t="str">
        <f t="shared" si="267"/>
        <v/>
      </c>
    </row>
    <row r="17143" spans="12:12" ht="15.75" customHeight="1" x14ac:dyDescent="0.35">
      <c r="L17143" s="27" t="str">
        <f t="shared" si="267"/>
        <v/>
      </c>
    </row>
    <row r="17144" spans="12:12" ht="15.75" customHeight="1" x14ac:dyDescent="0.35">
      <c r="L17144" s="27" t="str">
        <f t="shared" si="267"/>
        <v/>
      </c>
    </row>
    <row r="17145" spans="12:12" ht="15.75" customHeight="1" x14ac:dyDescent="0.35">
      <c r="L17145" s="27" t="str">
        <f t="shared" si="267"/>
        <v/>
      </c>
    </row>
    <row r="17146" spans="12:12" ht="15.75" customHeight="1" x14ac:dyDescent="0.35">
      <c r="L17146" s="27" t="str">
        <f t="shared" si="267"/>
        <v/>
      </c>
    </row>
    <row r="17147" spans="12:12" ht="15.75" customHeight="1" x14ac:dyDescent="0.35">
      <c r="L17147" s="27" t="str">
        <f t="shared" si="267"/>
        <v/>
      </c>
    </row>
    <row r="17148" spans="12:12" ht="15.75" customHeight="1" x14ac:dyDescent="0.35">
      <c r="L17148" s="27" t="str">
        <f t="shared" si="267"/>
        <v/>
      </c>
    </row>
    <row r="17149" spans="12:12" ht="15.75" customHeight="1" x14ac:dyDescent="0.35">
      <c r="L17149" s="27" t="str">
        <f t="shared" si="267"/>
        <v/>
      </c>
    </row>
    <row r="17150" spans="12:12" ht="15.75" customHeight="1" x14ac:dyDescent="0.35">
      <c r="L17150" s="27" t="str">
        <f t="shared" si="267"/>
        <v/>
      </c>
    </row>
    <row r="17151" spans="12:12" ht="15.75" customHeight="1" x14ac:dyDescent="0.35">
      <c r="L17151" s="27" t="str">
        <f t="shared" si="267"/>
        <v/>
      </c>
    </row>
    <row r="17152" spans="12:12" ht="15.75" customHeight="1" x14ac:dyDescent="0.35">
      <c r="L17152" s="27" t="str">
        <f t="shared" si="267"/>
        <v/>
      </c>
    </row>
    <row r="17153" spans="12:12" ht="15.75" customHeight="1" x14ac:dyDescent="0.35">
      <c r="L17153" s="27" t="str">
        <f t="shared" si="267"/>
        <v/>
      </c>
    </row>
    <row r="17154" spans="12:12" ht="15.75" customHeight="1" x14ac:dyDescent="0.35">
      <c r="L17154" s="27" t="str">
        <f t="shared" si="267"/>
        <v/>
      </c>
    </row>
    <row r="17155" spans="12:12" ht="15.75" customHeight="1" x14ac:dyDescent="0.35">
      <c r="L17155" s="27" t="str">
        <f t="shared" si="267"/>
        <v/>
      </c>
    </row>
    <row r="17156" spans="12:12" ht="15.75" customHeight="1" x14ac:dyDescent="0.35">
      <c r="L17156" s="27" t="str">
        <f t="shared" si="267"/>
        <v/>
      </c>
    </row>
    <row r="17157" spans="12:12" ht="15.75" customHeight="1" x14ac:dyDescent="0.35">
      <c r="L17157" s="27" t="str">
        <f t="shared" ref="L17157:L17220" si="268">IF((T17157="N/A")+(ISBLANK(T17157)), IF(S17157="Critical", K17157+30, IF(S17157="High", K17157+30,IF(COUNTIF(S17157,"M*"), K17157+90, IF(S17157="Low", K17157+180,"")))),
IF(((U17157="Yes")*(T17157="Critical")), K17157+30, IF(((U17157="Yes")*(T17157="High")), K17157+30,  IF(((U17157="Yes")*(COUNTIF(S17157,"M*"))), K17157+90,  IF(((U17157="Yes")*(T17157="Low")), K17157+180, IF(S17157="Critical", K17157+30, IF(S17157="High", K17157+30,IF(COUNTIF(S17157,"M*"), K17157+90, IF(S17157="Low", K17157+180,"")))))))))</f>
        <v/>
      </c>
    </row>
    <row r="17158" spans="12:12" ht="15.75" customHeight="1" x14ac:dyDescent="0.35">
      <c r="L17158" s="27" t="str">
        <f t="shared" si="268"/>
        <v/>
      </c>
    </row>
    <row r="17159" spans="12:12" ht="15.75" customHeight="1" x14ac:dyDescent="0.35">
      <c r="L17159" s="27" t="str">
        <f t="shared" si="268"/>
        <v/>
      </c>
    </row>
    <row r="17160" spans="12:12" ht="15.75" customHeight="1" x14ac:dyDescent="0.35">
      <c r="L17160" s="27" t="str">
        <f t="shared" si="268"/>
        <v/>
      </c>
    </row>
    <row r="17161" spans="12:12" ht="15.75" customHeight="1" x14ac:dyDescent="0.35">
      <c r="L17161" s="27" t="str">
        <f t="shared" si="268"/>
        <v/>
      </c>
    </row>
    <row r="17162" spans="12:12" ht="15.75" customHeight="1" x14ac:dyDescent="0.35">
      <c r="L17162" s="27" t="str">
        <f t="shared" si="268"/>
        <v/>
      </c>
    </row>
    <row r="17163" spans="12:12" ht="15.75" customHeight="1" x14ac:dyDescent="0.35">
      <c r="L17163" s="27" t="str">
        <f t="shared" si="268"/>
        <v/>
      </c>
    </row>
    <row r="17164" spans="12:12" ht="15.75" customHeight="1" x14ac:dyDescent="0.35">
      <c r="L17164" s="27" t="str">
        <f t="shared" si="268"/>
        <v/>
      </c>
    </row>
    <row r="17165" spans="12:12" ht="15.75" customHeight="1" x14ac:dyDescent="0.35">
      <c r="L17165" s="27" t="str">
        <f t="shared" si="268"/>
        <v/>
      </c>
    </row>
    <row r="17166" spans="12:12" ht="15.75" customHeight="1" x14ac:dyDescent="0.35">
      <c r="L17166" s="27" t="str">
        <f t="shared" si="268"/>
        <v/>
      </c>
    </row>
    <row r="17167" spans="12:12" ht="15.75" customHeight="1" x14ac:dyDescent="0.35">
      <c r="L17167" s="27" t="str">
        <f t="shared" si="268"/>
        <v/>
      </c>
    </row>
    <row r="17168" spans="12:12" ht="15.75" customHeight="1" x14ac:dyDescent="0.35">
      <c r="L17168" s="27" t="str">
        <f t="shared" si="268"/>
        <v/>
      </c>
    </row>
    <row r="17169" spans="12:12" ht="15.75" customHeight="1" x14ac:dyDescent="0.35">
      <c r="L17169" s="27" t="str">
        <f t="shared" si="268"/>
        <v/>
      </c>
    </row>
    <row r="17170" spans="12:12" ht="15.75" customHeight="1" x14ac:dyDescent="0.35">
      <c r="L17170" s="27" t="str">
        <f t="shared" si="268"/>
        <v/>
      </c>
    </row>
    <row r="17171" spans="12:12" ht="15.75" customHeight="1" x14ac:dyDescent="0.35">
      <c r="L17171" s="27" t="str">
        <f t="shared" si="268"/>
        <v/>
      </c>
    </row>
    <row r="17172" spans="12:12" ht="15.75" customHeight="1" x14ac:dyDescent="0.35">
      <c r="L17172" s="27" t="str">
        <f t="shared" si="268"/>
        <v/>
      </c>
    </row>
    <row r="17173" spans="12:12" ht="15.75" customHeight="1" x14ac:dyDescent="0.35">
      <c r="L17173" s="27" t="str">
        <f t="shared" si="268"/>
        <v/>
      </c>
    </row>
    <row r="17174" spans="12:12" ht="15.75" customHeight="1" x14ac:dyDescent="0.35">
      <c r="L17174" s="27" t="str">
        <f t="shared" si="268"/>
        <v/>
      </c>
    </row>
    <row r="17175" spans="12:12" ht="15.75" customHeight="1" x14ac:dyDescent="0.35">
      <c r="L17175" s="27" t="str">
        <f t="shared" si="268"/>
        <v/>
      </c>
    </row>
    <row r="17176" spans="12:12" ht="15.75" customHeight="1" x14ac:dyDescent="0.35">
      <c r="L17176" s="27" t="str">
        <f t="shared" si="268"/>
        <v/>
      </c>
    </row>
    <row r="17177" spans="12:12" ht="15.75" customHeight="1" x14ac:dyDescent="0.35">
      <c r="L17177" s="27" t="str">
        <f t="shared" si="268"/>
        <v/>
      </c>
    </row>
    <row r="17178" spans="12:12" ht="15.75" customHeight="1" x14ac:dyDescent="0.35">
      <c r="L17178" s="27" t="str">
        <f t="shared" si="268"/>
        <v/>
      </c>
    </row>
    <row r="17179" spans="12:12" ht="15.75" customHeight="1" x14ac:dyDescent="0.35">
      <c r="L17179" s="27" t="str">
        <f t="shared" si="268"/>
        <v/>
      </c>
    </row>
    <row r="17180" spans="12:12" ht="15.75" customHeight="1" x14ac:dyDescent="0.35">
      <c r="L17180" s="27" t="str">
        <f t="shared" si="268"/>
        <v/>
      </c>
    </row>
    <row r="17181" spans="12:12" ht="15.75" customHeight="1" x14ac:dyDescent="0.35">
      <c r="L17181" s="27" t="str">
        <f t="shared" si="268"/>
        <v/>
      </c>
    </row>
    <row r="17182" spans="12:12" ht="15.75" customHeight="1" x14ac:dyDescent="0.35">
      <c r="L17182" s="27" t="str">
        <f t="shared" si="268"/>
        <v/>
      </c>
    </row>
    <row r="17183" spans="12:12" ht="15.75" customHeight="1" x14ac:dyDescent="0.35">
      <c r="L17183" s="27" t="str">
        <f t="shared" si="268"/>
        <v/>
      </c>
    </row>
    <row r="17184" spans="12:12" ht="15.75" customHeight="1" x14ac:dyDescent="0.35">
      <c r="L17184" s="27" t="str">
        <f t="shared" si="268"/>
        <v/>
      </c>
    </row>
    <row r="17185" spans="12:12" ht="15.75" customHeight="1" x14ac:dyDescent="0.35">
      <c r="L17185" s="27" t="str">
        <f t="shared" si="268"/>
        <v/>
      </c>
    </row>
    <row r="17186" spans="12:12" ht="15.75" customHeight="1" x14ac:dyDescent="0.35">
      <c r="L17186" s="27" t="str">
        <f t="shared" si="268"/>
        <v/>
      </c>
    </row>
    <row r="17187" spans="12:12" ht="15.75" customHeight="1" x14ac:dyDescent="0.35">
      <c r="L17187" s="27" t="str">
        <f t="shared" si="268"/>
        <v/>
      </c>
    </row>
    <row r="17188" spans="12:12" ht="15.75" customHeight="1" x14ac:dyDescent="0.35">
      <c r="L17188" s="27" t="str">
        <f t="shared" si="268"/>
        <v/>
      </c>
    </row>
    <row r="17189" spans="12:12" ht="15.75" customHeight="1" x14ac:dyDescent="0.35">
      <c r="L17189" s="27" t="str">
        <f t="shared" si="268"/>
        <v/>
      </c>
    </row>
    <row r="17190" spans="12:12" ht="15.75" customHeight="1" x14ac:dyDescent="0.35">
      <c r="L17190" s="27" t="str">
        <f t="shared" si="268"/>
        <v/>
      </c>
    </row>
    <row r="17191" spans="12:12" ht="15.75" customHeight="1" x14ac:dyDescent="0.35">
      <c r="L17191" s="27" t="str">
        <f t="shared" si="268"/>
        <v/>
      </c>
    </row>
    <row r="17192" spans="12:12" ht="15.75" customHeight="1" x14ac:dyDescent="0.35">
      <c r="L17192" s="27" t="str">
        <f t="shared" si="268"/>
        <v/>
      </c>
    </row>
    <row r="17193" spans="12:12" ht="15.75" customHeight="1" x14ac:dyDescent="0.35">
      <c r="L17193" s="27" t="str">
        <f t="shared" si="268"/>
        <v/>
      </c>
    </row>
    <row r="17194" spans="12:12" ht="15.75" customHeight="1" x14ac:dyDescent="0.35">
      <c r="L17194" s="27" t="str">
        <f t="shared" si="268"/>
        <v/>
      </c>
    </row>
    <row r="17195" spans="12:12" ht="15.75" customHeight="1" x14ac:dyDescent="0.35">
      <c r="L17195" s="27" t="str">
        <f t="shared" si="268"/>
        <v/>
      </c>
    </row>
    <row r="17196" spans="12:12" ht="15.75" customHeight="1" x14ac:dyDescent="0.35">
      <c r="L17196" s="27" t="str">
        <f t="shared" si="268"/>
        <v/>
      </c>
    </row>
    <row r="17197" spans="12:12" ht="15.75" customHeight="1" x14ac:dyDescent="0.35">
      <c r="L17197" s="27" t="str">
        <f t="shared" si="268"/>
        <v/>
      </c>
    </row>
    <row r="17198" spans="12:12" ht="15.75" customHeight="1" x14ac:dyDescent="0.35">
      <c r="L17198" s="27" t="str">
        <f t="shared" si="268"/>
        <v/>
      </c>
    </row>
    <row r="17199" spans="12:12" ht="15.75" customHeight="1" x14ac:dyDescent="0.35">
      <c r="L17199" s="27" t="str">
        <f t="shared" si="268"/>
        <v/>
      </c>
    </row>
    <row r="17200" spans="12:12" ht="15.75" customHeight="1" x14ac:dyDescent="0.35">
      <c r="L17200" s="27" t="str">
        <f t="shared" si="268"/>
        <v/>
      </c>
    </row>
    <row r="17201" spans="12:12" ht="15.75" customHeight="1" x14ac:dyDescent="0.35">
      <c r="L17201" s="27" t="str">
        <f t="shared" si="268"/>
        <v/>
      </c>
    </row>
    <row r="17202" spans="12:12" ht="15.75" customHeight="1" x14ac:dyDescent="0.35">
      <c r="L17202" s="27" t="str">
        <f t="shared" si="268"/>
        <v/>
      </c>
    </row>
    <row r="17203" spans="12:12" ht="15.75" customHeight="1" x14ac:dyDescent="0.35">
      <c r="L17203" s="27" t="str">
        <f t="shared" si="268"/>
        <v/>
      </c>
    </row>
    <row r="17204" spans="12:12" ht="15.75" customHeight="1" x14ac:dyDescent="0.35">
      <c r="L17204" s="27" t="str">
        <f t="shared" si="268"/>
        <v/>
      </c>
    </row>
    <row r="17205" spans="12:12" ht="15.75" customHeight="1" x14ac:dyDescent="0.35">
      <c r="L17205" s="27" t="str">
        <f t="shared" si="268"/>
        <v/>
      </c>
    </row>
    <row r="17206" spans="12:12" ht="15.75" customHeight="1" x14ac:dyDescent="0.35">
      <c r="L17206" s="27" t="str">
        <f t="shared" si="268"/>
        <v/>
      </c>
    </row>
    <row r="17207" spans="12:12" ht="15.75" customHeight="1" x14ac:dyDescent="0.35">
      <c r="L17207" s="27" t="str">
        <f t="shared" si="268"/>
        <v/>
      </c>
    </row>
    <row r="17208" spans="12:12" ht="15.75" customHeight="1" x14ac:dyDescent="0.35">
      <c r="L17208" s="27" t="str">
        <f t="shared" si="268"/>
        <v/>
      </c>
    </row>
    <row r="17209" spans="12:12" ht="15.75" customHeight="1" x14ac:dyDescent="0.35">
      <c r="L17209" s="27" t="str">
        <f t="shared" si="268"/>
        <v/>
      </c>
    </row>
    <row r="17210" spans="12:12" ht="15.75" customHeight="1" x14ac:dyDescent="0.35">
      <c r="L17210" s="27" t="str">
        <f t="shared" si="268"/>
        <v/>
      </c>
    </row>
    <row r="17211" spans="12:12" ht="15.75" customHeight="1" x14ac:dyDescent="0.35">
      <c r="L17211" s="27" t="str">
        <f t="shared" si="268"/>
        <v/>
      </c>
    </row>
    <row r="17212" spans="12:12" ht="15.75" customHeight="1" x14ac:dyDescent="0.35">
      <c r="L17212" s="27" t="str">
        <f t="shared" si="268"/>
        <v/>
      </c>
    </row>
    <row r="17213" spans="12:12" ht="15.75" customHeight="1" x14ac:dyDescent="0.35">
      <c r="L17213" s="27" t="str">
        <f t="shared" si="268"/>
        <v/>
      </c>
    </row>
    <row r="17214" spans="12:12" ht="15.75" customHeight="1" x14ac:dyDescent="0.35">
      <c r="L17214" s="27" t="str">
        <f t="shared" si="268"/>
        <v/>
      </c>
    </row>
    <row r="17215" spans="12:12" ht="15.75" customHeight="1" x14ac:dyDescent="0.35">
      <c r="L17215" s="27" t="str">
        <f t="shared" si="268"/>
        <v/>
      </c>
    </row>
    <row r="17216" spans="12:12" ht="15.75" customHeight="1" x14ac:dyDescent="0.35">
      <c r="L17216" s="27" t="str">
        <f t="shared" si="268"/>
        <v/>
      </c>
    </row>
    <row r="17217" spans="12:12" ht="15.75" customHeight="1" x14ac:dyDescent="0.35">
      <c r="L17217" s="27" t="str">
        <f t="shared" si="268"/>
        <v/>
      </c>
    </row>
    <row r="17218" spans="12:12" ht="15.75" customHeight="1" x14ac:dyDescent="0.35">
      <c r="L17218" s="27" t="str">
        <f t="shared" si="268"/>
        <v/>
      </c>
    </row>
    <row r="17219" spans="12:12" ht="15.75" customHeight="1" x14ac:dyDescent="0.35">
      <c r="L17219" s="27" t="str">
        <f t="shared" si="268"/>
        <v/>
      </c>
    </row>
    <row r="17220" spans="12:12" ht="15.75" customHeight="1" x14ac:dyDescent="0.35">
      <c r="L17220" s="27" t="str">
        <f t="shared" si="268"/>
        <v/>
      </c>
    </row>
    <row r="17221" spans="12:12" ht="15.75" customHeight="1" x14ac:dyDescent="0.35">
      <c r="L17221" s="27" t="str">
        <f t="shared" ref="L17221:L17284" si="269">IF((T17221="N/A")+(ISBLANK(T17221)), IF(S17221="Critical", K17221+30, IF(S17221="High", K17221+30,IF(COUNTIF(S17221,"M*"), K17221+90, IF(S17221="Low", K17221+180,"")))),
IF(((U17221="Yes")*(T17221="Critical")), K17221+30, IF(((U17221="Yes")*(T17221="High")), K17221+30,  IF(((U17221="Yes")*(COUNTIF(S17221,"M*"))), K17221+90,  IF(((U17221="Yes")*(T17221="Low")), K17221+180, IF(S17221="Critical", K17221+30, IF(S17221="High", K17221+30,IF(COUNTIF(S17221,"M*"), K17221+90, IF(S17221="Low", K17221+180,"")))))))))</f>
        <v/>
      </c>
    </row>
    <row r="17222" spans="12:12" ht="15.75" customHeight="1" x14ac:dyDescent="0.35">
      <c r="L17222" s="27" t="str">
        <f t="shared" si="269"/>
        <v/>
      </c>
    </row>
    <row r="17223" spans="12:12" ht="15.75" customHeight="1" x14ac:dyDescent="0.35">
      <c r="L17223" s="27" t="str">
        <f t="shared" si="269"/>
        <v/>
      </c>
    </row>
    <row r="17224" spans="12:12" ht="15.75" customHeight="1" x14ac:dyDescent="0.35">
      <c r="L17224" s="27" t="str">
        <f t="shared" si="269"/>
        <v/>
      </c>
    </row>
    <row r="17225" spans="12:12" ht="15.75" customHeight="1" x14ac:dyDescent="0.35">
      <c r="L17225" s="27" t="str">
        <f t="shared" si="269"/>
        <v/>
      </c>
    </row>
    <row r="17226" spans="12:12" ht="15.75" customHeight="1" x14ac:dyDescent="0.35">
      <c r="L17226" s="27" t="str">
        <f t="shared" si="269"/>
        <v/>
      </c>
    </row>
    <row r="17227" spans="12:12" ht="15.75" customHeight="1" x14ac:dyDescent="0.35">
      <c r="L17227" s="27" t="str">
        <f t="shared" si="269"/>
        <v/>
      </c>
    </row>
    <row r="17228" spans="12:12" ht="15.75" customHeight="1" x14ac:dyDescent="0.35">
      <c r="L17228" s="27" t="str">
        <f t="shared" si="269"/>
        <v/>
      </c>
    </row>
    <row r="17229" spans="12:12" ht="15.75" customHeight="1" x14ac:dyDescent="0.35">
      <c r="L17229" s="27" t="str">
        <f t="shared" si="269"/>
        <v/>
      </c>
    </row>
    <row r="17230" spans="12:12" ht="15.75" customHeight="1" x14ac:dyDescent="0.35">
      <c r="L17230" s="27" t="str">
        <f t="shared" si="269"/>
        <v/>
      </c>
    </row>
    <row r="17231" spans="12:12" ht="15.75" customHeight="1" x14ac:dyDescent="0.35">
      <c r="L17231" s="27" t="str">
        <f t="shared" si="269"/>
        <v/>
      </c>
    </row>
    <row r="17232" spans="12:12" ht="15.75" customHeight="1" x14ac:dyDescent="0.35">
      <c r="L17232" s="27" t="str">
        <f t="shared" si="269"/>
        <v/>
      </c>
    </row>
    <row r="17233" spans="12:12" ht="15.75" customHeight="1" x14ac:dyDescent="0.35">
      <c r="L17233" s="27" t="str">
        <f t="shared" si="269"/>
        <v/>
      </c>
    </row>
    <row r="17234" spans="12:12" ht="15.75" customHeight="1" x14ac:dyDescent="0.35">
      <c r="L17234" s="27" t="str">
        <f t="shared" si="269"/>
        <v/>
      </c>
    </row>
    <row r="17235" spans="12:12" ht="15.75" customHeight="1" x14ac:dyDescent="0.35">
      <c r="L17235" s="27" t="str">
        <f t="shared" si="269"/>
        <v/>
      </c>
    </row>
    <row r="17236" spans="12:12" ht="15.75" customHeight="1" x14ac:dyDescent="0.35">
      <c r="L17236" s="27" t="str">
        <f t="shared" si="269"/>
        <v/>
      </c>
    </row>
    <row r="17237" spans="12:12" ht="15.75" customHeight="1" x14ac:dyDescent="0.35">
      <c r="L17237" s="27" t="str">
        <f t="shared" si="269"/>
        <v/>
      </c>
    </row>
    <row r="17238" spans="12:12" ht="15.75" customHeight="1" x14ac:dyDescent="0.35">
      <c r="L17238" s="27" t="str">
        <f t="shared" si="269"/>
        <v/>
      </c>
    </row>
    <row r="17239" spans="12:12" ht="15.75" customHeight="1" x14ac:dyDescent="0.35">
      <c r="L17239" s="27" t="str">
        <f t="shared" si="269"/>
        <v/>
      </c>
    </row>
    <row r="17240" spans="12:12" ht="15.75" customHeight="1" x14ac:dyDescent="0.35">
      <c r="L17240" s="27" t="str">
        <f t="shared" si="269"/>
        <v/>
      </c>
    </row>
    <row r="17241" spans="12:12" ht="15.75" customHeight="1" x14ac:dyDescent="0.35">
      <c r="L17241" s="27" t="str">
        <f t="shared" si="269"/>
        <v/>
      </c>
    </row>
    <row r="17242" spans="12:12" ht="15.75" customHeight="1" x14ac:dyDescent="0.35">
      <c r="L17242" s="27" t="str">
        <f t="shared" si="269"/>
        <v/>
      </c>
    </row>
    <row r="17243" spans="12:12" ht="15.75" customHeight="1" x14ac:dyDescent="0.35">
      <c r="L17243" s="27" t="str">
        <f t="shared" si="269"/>
        <v/>
      </c>
    </row>
    <row r="17244" spans="12:12" ht="15.75" customHeight="1" x14ac:dyDescent="0.35">
      <c r="L17244" s="27" t="str">
        <f t="shared" si="269"/>
        <v/>
      </c>
    </row>
    <row r="17245" spans="12:12" ht="15.75" customHeight="1" x14ac:dyDescent="0.35">
      <c r="L17245" s="27" t="str">
        <f t="shared" si="269"/>
        <v/>
      </c>
    </row>
    <row r="17246" spans="12:12" ht="15.75" customHeight="1" x14ac:dyDescent="0.35">
      <c r="L17246" s="27" t="str">
        <f t="shared" si="269"/>
        <v/>
      </c>
    </row>
    <row r="17247" spans="12:12" ht="15.75" customHeight="1" x14ac:dyDescent="0.35">
      <c r="L17247" s="27" t="str">
        <f t="shared" si="269"/>
        <v/>
      </c>
    </row>
    <row r="17248" spans="12:12" ht="15.75" customHeight="1" x14ac:dyDescent="0.35">
      <c r="L17248" s="27" t="str">
        <f t="shared" si="269"/>
        <v/>
      </c>
    </row>
    <row r="17249" spans="12:12" ht="15.75" customHeight="1" x14ac:dyDescent="0.35">
      <c r="L17249" s="27" t="str">
        <f t="shared" si="269"/>
        <v/>
      </c>
    </row>
    <row r="17250" spans="12:12" ht="15.75" customHeight="1" x14ac:dyDescent="0.35">
      <c r="L17250" s="27" t="str">
        <f t="shared" si="269"/>
        <v/>
      </c>
    </row>
    <row r="17251" spans="12:12" ht="15.75" customHeight="1" x14ac:dyDescent="0.35">
      <c r="L17251" s="27" t="str">
        <f t="shared" si="269"/>
        <v/>
      </c>
    </row>
    <row r="17252" spans="12:12" ht="15.75" customHeight="1" x14ac:dyDescent="0.35">
      <c r="L17252" s="27" t="str">
        <f t="shared" si="269"/>
        <v/>
      </c>
    </row>
    <row r="17253" spans="12:12" ht="15.75" customHeight="1" x14ac:dyDescent="0.35">
      <c r="L17253" s="27" t="str">
        <f t="shared" si="269"/>
        <v/>
      </c>
    </row>
    <row r="17254" spans="12:12" ht="15.75" customHeight="1" x14ac:dyDescent="0.35">
      <c r="L17254" s="27" t="str">
        <f t="shared" si="269"/>
        <v/>
      </c>
    </row>
    <row r="17255" spans="12:12" ht="15.75" customHeight="1" x14ac:dyDescent="0.35">
      <c r="L17255" s="27" t="str">
        <f t="shared" si="269"/>
        <v/>
      </c>
    </row>
    <row r="17256" spans="12:12" ht="15.75" customHeight="1" x14ac:dyDescent="0.35">
      <c r="L17256" s="27" t="str">
        <f t="shared" si="269"/>
        <v/>
      </c>
    </row>
    <row r="17257" spans="12:12" ht="15.75" customHeight="1" x14ac:dyDescent="0.35">
      <c r="L17257" s="27" t="str">
        <f t="shared" si="269"/>
        <v/>
      </c>
    </row>
    <row r="17258" spans="12:12" ht="15.75" customHeight="1" x14ac:dyDescent="0.35">
      <c r="L17258" s="27" t="str">
        <f t="shared" si="269"/>
        <v/>
      </c>
    </row>
    <row r="17259" spans="12:12" ht="15.75" customHeight="1" x14ac:dyDescent="0.35">
      <c r="L17259" s="27" t="str">
        <f t="shared" si="269"/>
        <v/>
      </c>
    </row>
    <row r="17260" spans="12:12" ht="15.75" customHeight="1" x14ac:dyDescent="0.35">
      <c r="L17260" s="27" t="str">
        <f t="shared" si="269"/>
        <v/>
      </c>
    </row>
    <row r="17261" spans="12:12" ht="15.75" customHeight="1" x14ac:dyDescent="0.35">
      <c r="L17261" s="27" t="str">
        <f t="shared" si="269"/>
        <v/>
      </c>
    </row>
    <row r="17262" spans="12:12" ht="15.75" customHeight="1" x14ac:dyDescent="0.35">
      <c r="L17262" s="27" t="str">
        <f t="shared" si="269"/>
        <v/>
      </c>
    </row>
    <row r="17263" spans="12:12" ht="15.75" customHeight="1" x14ac:dyDescent="0.35">
      <c r="L17263" s="27" t="str">
        <f t="shared" si="269"/>
        <v/>
      </c>
    </row>
    <row r="17264" spans="12:12" ht="15.75" customHeight="1" x14ac:dyDescent="0.35">
      <c r="L17264" s="27" t="str">
        <f t="shared" si="269"/>
        <v/>
      </c>
    </row>
    <row r="17265" spans="12:12" ht="15.75" customHeight="1" x14ac:dyDescent="0.35">
      <c r="L17265" s="27" t="str">
        <f t="shared" si="269"/>
        <v/>
      </c>
    </row>
    <row r="17266" spans="12:12" ht="15.75" customHeight="1" x14ac:dyDescent="0.35">
      <c r="L17266" s="27" t="str">
        <f t="shared" si="269"/>
        <v/>
      </c>
    </row>
    <row r="17267" spans="12:12" ht="15.75" customHeight="1" x14ac:dyDescent="0.35">
      <c r="L17267" s="27" t="str">
        <f t="shared" si="269"/>
        <v/>
      </c>
    </row>
    <row r="17268" spans="12:12" ht="15.75" customHeight="1" x14ac:dyDescent="0.35">
      <c r="L17268" s="27" t="str">
        <f t="shared" si="269"/>
        <v/>
      </c>
    </row>
    <row r="17269" spans="12:12" ht="15.75" customHeight="1" x14ac:dyDescent="0.35">
      <c r="L17269" s="27" t="str">
        <f t="shared" si="269"/>
        <v/>
      </c>
    </row>
    <row r="17270" spans="12:12" ht="15.75" customHeight="1" x14ac:dyDescent="0.35">
      <c r="L17270" s="27" t="str">
        <f t="shared" si="269"/>
        <v/>
      </c>
    </row>
    <row r="17271" spans="12:12" ht="15.75" customHeight="1" x14ac:dyDescent="0.35">
      <c r="L17271" s="27" t="str">
        <f t="shared" si="269"/>
        <v/>
      </c>
    </row>
    <row r="17272" spans="12:12" ht="15.75" customHeight="1" x14ac:dyDescent="0.35">
      <c r="L17272" s="27" t="str">
        <f t="shared" si="269"/>
        <v/>
      </c>
    </row>
    <row r="17273" spans="12:12" ht="15.75" customHeight="1" x14ac:dyDescent="0.35">
      <c r="L17273" s="27" t="str">
        <f t="shared" si="269"/>
        <v/>
      </c>
    </row>
    <row r="17274" spans="12:12" ht="15.75" customHeight="1" x14ac:dyDescent="0.35">
      <c r="L17274" s="27" t="str">
        <f t="shared" si="269"/>
        <v/>
      </c>
    </row>
    <row r="17275" spans="12:12" ht="15.75" customHeight="1" x14ac:dyDescent="0.35">
      <c r="L17275" s="27" t="str">
        <f t="shared" si="269"/>
        <v/>
      </c>
    </row>
    <row r="17276" spans="12:12" ht="15.75" customHeight="1" x14ac:dyDescent="0.35">
      <c r="L17276" s="27" t="str">
        <f t="shared" si="269"/>
        <v/>
      </c>
    </row>
    <row r="17277" spans="12:12" ht="15.75" customHeight="1" x14ac:dyDescent="0.35">
      <c r="L17277" s="27" t="str">
        <f t="shared" si="269"/>
        <v/>
      </c>
    </row>
    <row r="17278" spans="12:12" ht="15.75" customHeight="1" x14ac:dyDescent="0.35">
      <c r="L17278" s="27" t="str">
        <f t="shared" si="269"/>
        <v/>
      </c>
    </row>
    <row r="17279" spans="12:12" ht="15.75" customHeight="1" x14ac:dyDescent="0.35">
      <c r="L17279" s="27" t="str">
        <f t="shared" si="269"/>
        <v/>
      </c>
    </row>
    <row r="17280" spans="12:12" ht="15.75" customHeight="1" x14ac:dyDescent="0.35">
      <c r="L17280" s="27" t="str">
        <f t="shared" si="269"/>
        <v/>
      </c>
    </row>
    <row r="17281" spans="12:12" ht="15.75" customHeight="1" x14ac:dyDescent="0.35">
      <c r="L17281" s="27" t="str">
        <f t="shared" si="269"/>
        <v/>
      </c>
    </row>
    <row r="17282" spans="12:12" ht="15.75" customHeight="1" x14ac:dyDescent="0.35">
      <c r="L17282" s="27" t="str">
        <f t="shared" si="269"/>
        <v/>
      </c>
    </row>
    <row r="17283" spans="12:12" ht="15.75" customHeight="1" x14ac:dyDescent="0.35">
      <c r="L17283" s="27" t="str">
        <f t="shared" si="269"/>
        <v/>
      </c>
    </row>
    <row r="17284" spans="12:12" ht="15.75" customHeight="1" x14ac:dyDescent="0.35">
      <c r="L17284" s="27" t="str">
        <f t="shared" si="269"/>
        <v/>
      </c>
    </row>
    <row r="17285" spans="12:12" ht="15.75" customHeight="1" x14ac:dyDescent="0.35">
      <c r="L17285" s="27" t="str">
        <f t="shared" ref="L17285:L17348" si="270">IF((T17285="N/A")+(ISBLANK(T17285)), IF(S17285="Critical", K17285+30, IF(S17285="High", K17285+30,IF(COUNTIF(S17285,"M*"), K17285+90, IF(S17285="Low", K17285+180,"")))),
IF(((U17285="Yes")*(T17285="Critical")), K17285+30, IF(((U17285="Yes")*(T17285="High")), K17285+30,  IF(((U17285="Yes")*(COUNTIF(S17285,"M*"))), K17285+90,  IF(((U17285="Yes")*(T17285="Low")), K17285+180, IF(S17285="Critical", K17285+30, IF(S17285="High", K17285+30,IF(COUNTIF(S17285,"M*"), K17285+90, IF(S17285="Low", K17285+180,"")))))))))</f>
        <v/>
      </c>
    </row>
    <row r="17286" spans="12:12" ht="15.75" customHeight="1" x14ac:dyDescent="0.35">
      <c r="L17286" s="27" t="str">
        <f t="shared" si="270"/>
        <v/>
      </c>
    </row>
    <row r="17287" spans="12:12" ht="15.75" customHeight="1" x14ac:dyDescent="0.35">
      <c r="L17287" s="27" t="str">
        <f t="shared" si="270"/>
        <v/>
      </c>
    </row>
    <row r="17288" spans="12:12" ht="15.75" customHeight="1" x14ac:dyDescent="0.35">
      <c r="L17288" s="27" t="str">
        <f t="shared" si="270"/>
        <v/>
      </c>
    </row>
    <row r="17289" spans="12:12" ht="15.75" customHeight="1" x14ac:dyDescent="0.35">
      <c r="L17289" s="27" t="str">
        <f t="shared" si="270"/>
        <v/>
      </c>
    </row>
    <row r="17290" spans="12:12" ht="15.75" customHeight="1" x14ac:dyDescent="0.35">
      <c r="L17290" s="27" t="str">
        <f t="shared" si="270"/>
        <v/>
      </c>
    </row>
    <row r="17291" spans="12:12" ht="15.75" customHeight="1" x14ac:dyDescent="0.35">
      <c r="L17291" s="27" t="str">
        <f t="shared" si="270"/>
        <v/>
      </c>
    </row>
    <row r="17292" spans="12:12" ht="15.75" customHeight="1" x14ac:dyDescent="0.35">
      <c r="L17292" s="27" t="str">
        <f t="shared" si="270"/>
        <v/>
      </c>
    </row>
    <row r="17293" spans="12:12" ht="15.75" customHeight="1" x14ac:dyDescent="0.35">
      <c r="L17293" s="27" t="str">
        <f t="shared" si="270"/>
        <v/>
      </c>
    </row>
    <row r="17294" spans="12:12" ht="15.75" customHeight="1" x14ac:dyDescent="0.35">
      <c r="L17294" s="27" t="str">
        <f t="shared" si="270"/>
        <v/>
      </c>
    </row>
    <row r="17295" spans="12:12" ht="15.75" customHeight="1" x14ac:dyDescent="0.35">
      <c r="L17295" s="27" t="str">
        <f t="shared" si="270"/>
        <v/>
      </c>
    </row>
    <row r="17296" spans="12:12" ht="15.75" customHeight="1" x14ac:dyDescent="0.35">
      <c r="L17296" s="27" t="str">
        <f t="shared" si="270"/>
        <v/>
      </c>
    </row>
    <row r="17297" spans="12:12" ht="15.75" customHeight="1" x14ac:dyDescent="0.35">
      <c r="L17297" s="27" t="str">
        <f t="shared" si="270"/>
        <v/>
      </c>
    </row>
    <row r="17298" spans="12:12" ht="15.75" customHeight="1" x14ac:dyDescent="0.35">
      <c r="L17298" s="27" t="str">
        <f t="shared" si="270"/>
        <v/>
      </c>
    </row>
    <row r="17299" spans="12:12" ht="15.75" customHeight="1" x14ac:dyDescent="0.35">
      <c r="L17299" s="27" t="str">
        <f t="shared" si="270"/>
        <v/>
      </c>
    </row>
    <row r="17300" spans="12:12" ht="15.75" customHeight="1" x14ac:dyDescent="0.35">
      <c r="L17300" s="27" t="str">
        <f t="shared" si="270"/>
        <v/>
      </c>
    </row>
    <row r="17301" spans="12:12" ht="15.75" customHeight="1" x14ac:dyDescent="0.35">
      <c r="L17301" s="27" t="str">
        <f t="shared" si="270"/>
        <v/>
      </c>
    </row>
    <row r="17302" spans="12:12" ht="15.75" customHeight="1" x14ac:dyDescent="0.35">
      <c r="L17302" s="27" t="str">
        <f t="shared" si="270"/>
        <v/>
      </c>
    </row>
    <row r="17303" spans="12:12" ht="15.75" customHeight="1" x14ac:dyDescent="0.35">
      <c r="L17303" s="27" t="str">
        <f t="shared" si="270"/>
        <v/>
      </c>
    </row>
    <row r="17304" spans="12:12" ht="15.75" customHeight="1" x14ac:dyDescent="0.35">
      <c r="L17304" s="27" t="str">
        <f t="shared" si="270"/>
        <v/>
      </c>
    </row>
    <row r="17305" spans="12:12" ht="15.75" customHeight="1" x14ac:dyDescent="0.35">
      <c r="L17305" s="27" t="str">
        <f t="shared" si="270"/>
        <v/>
      </c>
    </row>
    <row r="17306" spans="12:12" ht="15.75" customHeight="1" x14ac:dyDescent="0.35">
      <c r="L17306" s="27" t="str">
        <f t="shared" si="270"/>
        <v/>
      </c>
    </row>
    <row r="17307" spans="12:12" ht="15.75" customHeight="1" x14ac:dyDescent="0.35">
      <c r="L17307" s="27" t="str">
        <f t="shared" si="270"/>
        <v/>
      </c>
    </row>
    <row r="17308" spans="12:12" ht="15.75" customHeight="1" x14ac:dyDescent="0.35">
      <c r="L17308" s="27" t="str">
        <f t="shared" si="270"/>
        <v/>
      </c>
    </row>
    <row r="17309" spans="12:12" ht="15.75" customHeight="1" x14ac:dyDescent="0.35">
      <c r="L17309" s="27" t="str">
        <f t="shared" si="270"/>
        <v/>
      </c>
    </row>
    <row r="17310" spans="12:12" ht="15.75" customHeight="1" x14ac:dyDescent="0.35">
      <c r="L17310" s="27" t="str">
        <f t="shared" si="270"/>
        <v/>
      </c>
    </row>
    <row r="17311" spans="12:12" ht="15.75" customHeight="1" x14ac:dyDescent="0.35">
      <c r="L17311" s="27" t="str">
        <f t="shared" si="270"/>
        <v/>
      </c>
    </row>
    <row r="17312" spans="12:12" ht="15.75" customHeight="1" x14ac:dyDescent="0.35">
      <c r="L17312" s="27" t="str">
        <f t="shared" si="270"/>
        <v/>
      </c>
    </row>
    <row r="17313" spans="12:12" ht="15.75" customHeight="1" x14ac:dyDescent="0.35">
      <c r="L17313" s="27" t="str">
        <f t="shared" si="270"/>
        <v/>
      </c>
    </row>
    <row r="17314" spans="12:12" ht="15.75" customHeight="1" x14ac:dyDescent="0.35">
      <c r="L17314" s="27" t="str">
        <f t="shared" si="270"/>
        <v/>
      </c>
    </row>
    <row r="17315" spans="12:12" ht="15.75" customHeight="1" x14ac:dyDescent="0.35">
      <c r="L17315" s="27" t="str">
        <f t="shared" si="270"/>
        <v/>
      </c>
    </row>
    <row r="17316" spans="12:12" ht="15.75" customHeight="1" x14ac:dyDescent="0.35">
      <c r="L17316" s="27" t="str">
        <f t="shared" si="270"/>
        <v/>
      </c>
    </row>
    <row r="17317" spans="12:12" ht="15.75" customHeight="1" x14ac:dyDescent="0.35">
      <c r="L17317" s="27" t="str">
        <f t="shared" si="270"/>
        <v/>
      </c>
    </row>
    <row r="17318" spans="12:12" ht="15.75" customHeight="1" x14ac:dyDescent="0.35">
      <c r="L17318" s="27" t="str">
        <f t="shared" si="270"/>
        <v/>
      </c>
    </row>
    <row r="17319" spans="12:12" ht="15.75" customHeight="1" x14ac:dyDescent="0.35">
      <c r="L17319" s="27" t="str">
        <f t="shared" si="270"/>
        <v/>
      </c>
    </row>
    <row r="17320" spans="12:12" ht="15.75" customHeight="1" x14ac:dyDescent="0.35">
      <c r="L17320" s="27" t="str">
        <f t="shared" si="270"/>
        <v/>
      </c>
    </row>
    <row r="17321" spans="12:12" ht="15.75" customHeight="1" x14ac:dyDescent="0.35">
      <c r="L17321" s="27" t="str">
        <f t="shared" si="270"/>
        <v/>
      </c>
    </row>
    <row r="17322" spans="12:12" ht="15.75" customHeight="1" x14ac:dyDescent="0.35">
      <c r="L17322" s="27" t="str">
        <f t="shared" si="270"/>
        <v/>
      </c>
    </row>
    <row r="17323" spans="12:12" ht="15.75" customHeight="1" x14ac:dyDescent="0.35">
      <c r="L17323" s="27" t="str">
        <f t="shared" si="270"/>
        <v/>
      </c>
    </row>
    <row r="17324" spans="12:12" ht="15.75" customHeight="1" x14ac:dyDescent="0.35">
      <c r="L17324" s="27" t="str">
        <f t="shared" si="270"/>
        <v/>
      </c>
    </row>
    <row r="17325" spans="12:12" ht="15.75" customHeight="1" x14ac:dyDescent="0.35">
      <c r="L17325" s="27" t="str">
        <f t="shared" si="270"/>
        <v/>
      </c>
    </row>
    <row r="17326" spans="12:12" ht="15.75" customHeight="1" x14ac:dyDescent="0.35">
      <c r="L17326" s="27" t="str">
        <f t="shared" si="270"/>
        <v/>
      </c>
    </row>
    <row r="17327" spans="12:12" ht="15.75" customHeight="1" x14ac:dyDescent="0.35">
      <c r="L17327" s="27" t="str">
        <f t="shared" si="270"/>
        <v/>
      </c>
    </row>
    <row r="17328" spans="12:12" ht="15.75" customHeight="1" x14ac:dyDescent="0.35">
      <c r="L17328" s="27" t="str">
        <f t="shared" si="270"/>
        <v/>
      </c>
    </row>
    <row r="17329" spans="12:12" ht="15.75" customHeight="1" x14ac:dyDescent="0.35">
      <c r="L17329" s="27" t="str">
        <f t="shared" si="270"/>
        <v/>
      </c>
    </row>
    <row r="17330" spans="12:12" ht="15.75" customHeight="1" x14ac:dyDescent="0.35">
      <c r="L17330" s="27" t="str">
        <f t="shared" si="270"/>
        <v/>
      </c>
    </row>
    <row r="17331" spans="12:12" ht="15.75" customHeight="1" x14ac:dyDescent="0.35">
      <c r="L17331" s="27" t="str">
        <f t="shared" si="270"/>
        <v/>
      </c>
    </row>
    <row r="17332" spans="12:12" ht="15.75" customHeight="1" x14ac:dyDescent="0.35">
      <c r="L17332" s="27" t="str">
        <f t="shared" si="270"/>
        <v/>
      </c>
    </row>
    <row r="17333" spans="12:12" ht="15.75" customHeight="1" x14ac:dyDescent="0.35">
      <c r="L17333" s="27" t="str">
        <f t="shared" si="270"/>
        <v/>
      </c>
    </row>
    <row r="17334" spans="12:12" ht="15.75" customHeight="1" x14ac:dyDescent="0.35">
      <c r="L17334" s="27" t="str">
        <f t="shared" si="270"/>
        <v/>
      </c>
    </row>
    <row r="17335" spans="12:12" ht="15.75" customHeight="1" x14ac:dyDescent="0.35">
      <c r="L17335" s="27" t="str">
        <f t="shared" si="270"/>
        <v/>
      </c>
    </row>
    <row r="17336" spans="12:12" ht="15.75" customHeight="1" x14ac:dyDescent="0.35">
      <c r="L17336" s="27" t="str">
        <f t="shared" si="270"/>
        <v/>
      </c>
    </row>
    <row r="17337" spans="12:12" ht="15.75" customHeight="1" x14ac:dyDescent="0.35">
      <c r="L17337" s="27" t="str">
        <f t="shared" si="270"/>
        <v/>
      </c>
    </row>
    <row r="17338" spans="12:12" ht="15.75" customHeight="1" x14ac:dyDescent="0.35">
      <c r="L17338" s="27" t="str">
        <f t="shared" si="270"/>
        <v/>
      </c>
    </row>
    <row r="17339" spans="12:12" ht="15.75" customHeight="1" x14ac:dyDescent="0.35">
      <c r="L17339" s="27" t="str">
        <f t="shared" si="270"/>
        <v/>
      </c>
    </row>
    <row r="17340" spans="12:12" ht="15.75" customHeight="1" x14ac:dyDescent="0.35">
      <c r="L17340" s="27" t="str">
        <f t="shared" si="270"/>
        <v/>
      </c>
    </row>
    <row r="17341" spans="12:12" ht="15.75" customHeight="1" x14ac:dyDescent="0.35">
      <c r="L17341" s="27" t="str">
        <f t="shared" si="270"/>
        <v/>
      </c>
    </row>
    <row r="17342" spans="12:12" ht="15.75" customHeight="1" x14ac:dyDescent="0.35">
      <c r="L17342" s="27" t="str">
        <f t="shared" si="270"/>
        <v/>
      </c>
    </row>
    <row r="17343" spans="12:12" ht="15.75" customHeight="1" x14ac:dyDescent="0.35">
      <c r="L17343" s="27" t="str">
        <f t="shared" si="270"/>
        <v/>
      </c>
    </row>
    <row r="17344" spans="12:12" ht="15.75" customHeight="1" x14ac:dyDescent="0.35">
      <c r="L17344" s="27" t="str">
        <f t="shared" si="270"/>
        <v/>
      </c>
    </row>
    <row r="17345" spans="12:12" ht="15.75" customHeight="1" x14ac:dyDescent="0.35">
      <c r="L17345" s="27" t="str">
        <f t="shared" si="270"/>
        <v/>
      </c>
    </row>
    <row r="17346" spans="12:12" ht="15.75" customHeight="1" x14ac:dyDescent="0.35">
      <c r="L17346" s="27" t="str">
        <f t="shared" si="270"/>
        <v/>
      </c>
    </row>
    <row r="17347" spans="12:12" ht="15.75" customHeight="1" x14ac:dyDescent="0.35">
      <c r="L17347" s="27" t="str">
        <f t="shared" si="270"/>
        <v/>
      </c>
    </row>
    <row r="17348" spans="12:12" ht="15.75" customHeight="1" x14ac:dyDescent="0.35">
      <c r="L17348" s="27" t="str">
        <f t="shared" si="270"/>
        <v/>
      </c>
    </row>
    <row r="17349" spans="12:12" ht="15.75" customHeight="1" x14ac:dyDescent="0.35">
      <c r="L17349" s="27" t="str">
        <f t="shared" ref="L17349:L17412" si="271">IF((T17349="N/A")+(ISBLANK(T17349)), IF(S17349="Critical", K17349+30, IF(S17349="High", K17349+30,IF(COUNTIF(S17349,"M*"), K17349+90, IF(S17349="Low", K17349+180,"")))),
IF(((U17349="Yes")*(T17349="Critical")), K17349+30, IF(((U17349="Yes")*(T17349="High")), K17349+30,  IF(((U17349="Yes")*(COUNTIF(S17349,"M*"))), K17349+90,  IF(((U17349="Yes")*(T17349="Low")), K17349+180, IF(S17349="Critical", K17349+30, IF(S17349="High", K17349+30,IF(COUNTIF(S17349,"M*"), K17349+90, IF(S17349="Low", K17349+180,"")))))))))</f>
        <v/>
      </c>
    </row>
    <row r="17350" spans="12:12" ht="15.75" customHeight="1" x14ac:dyDescent="0.35">
      <c r="L17350" s="27" t="str">
        <f t="shared" si="271"/>
        <v/>
      </c>
    </row>
    <row r="17351" spans="12:12" ht="15.75" customHeight="1" x14ac:dyDescent="0.35">
      <c r="L17351" s="27" t="str">
        <f t="shared" si="271"/>
        <v/>
      </c>
    </row>
    <row r="17352" spans="12:12" ht="15.75" customHeight="1" x14ac:dyDescent="0.35">
      <c r="L17352" s="27" t="str">
        <f t="shared" si="271"/>
        <v/>
      </c>
    </row>
    <row r="17353" spans="12:12" ht="15.75" customHeight="1" x14ac:dyDescent="0.35">
      <c r="L17353" s="27" t="str">
        <f t="shared" si="271"/>
        <v/>
      </c>
    </row>
    <row r="17354" spans="12:12" ht="15.75" customHeight="1" x14ac:dyDescent="0.35">
      <c r="L17354" s="27" t="str">
        <f t="shared" si="271"/>
        <v/>
      </c>
    </row>
    <row r="17355" spans="12:12" ht="15.75" customHeight="1" x14ac:dyDescent="0.35">
      <c r="L17355" s="27" t="str">
        <f t="shared" si="271"/>
        <v/>
      </c>
    </row>
    <row r="17356" spans="12:12" ht="15.75" customHeight="1" x14ac:dyDescent="0.35">
      <c r="L17356" s="27" t="str">
        <f t="shared" si="271"/>
        <v/>
      </c>
    </row>
    <row r="17357" spans="12:12" ht="15.75" customHeight="1" x14ac:dyDescent="0.35">
      <c r="L17357" s="27" t="str">
        <f t="shared" si="271"/>
        <v/>
      </c>
    </row>
    <row r="17358" spans="12:12" ht="15.75" customHeight="1" x14ac:dyDescent="0.35">
      <c r="L17358" s="27" t="str">
        <f t="shared" si="271"/>
        <v/>
      </c>
    </row>
    <row r="17359" spans="12:12" ht="15.75" customHeight="1" x14ac:dyDescent="0.35">
      <c r="L17359" s="27" t="str">
        <f t="shared" si="271"/>
        <v/>
      </c>
    </row>
    <row r="17360" spans="12:12" ht="15.75" customHeight="1" x14ac:dyDescent="0.35">
      <c r="L17360" s="27" t="str">
        <f t="shared" si="271"/>
        <v/>
      </c>
    </row>
    <row r="17361" spans="12:12" ht="15.75" customHeight="1" x14ac:dyDescent="0.35">
      <c r="L17361" s="27" t="str">
        <f t="shared" si="271"/>
        <v/>
      </c>
    </row>
    <row r="17362" spans="12:12" ht="15.75" customHeight="1" x14ac:dyDescent="0.35">
      <c r="L17362" s="27" t="str">
        <f t="shared" si="271"/>
        <v/>
      </c>
    </row>
    <row r="17363" spans="12:12" ht="15.75" customHeight="1" x14ac:dyDescent="0.35">
      <c r="L17363" s="27" t="str">
        <f t="shared" si="271"/>
        <v/>
      </c>
    </row>
    <row r="17364" spans="12:12" ht="15.75" customHeight="1" x14ac:dyDescent="0.35">
      <c r="L17364" s="27" t="str">
        <f t="shared" si="271"/>
        <v/>
      </c>
    </row>
    <row r="17365" spans="12:12" ht="15.75" customHeight="1" x14ac:dyDescent="0.35">
      <c r="L17365" s="27" t="str">
        <f t="shared" si="271"/>
        <v/>
      </c>
    </row>
    <row r="17366" spans="12:12" ht="15.75" customHeight="1" x14ac:dyDescent="0.35">
      <c r="L17366" s="27" t="str">
        <f t="shared" si="271"/>
        <v/>
      </c>
    </row>
    <row r="17367" spans="12:12" ht="15.75" customHeight="1" x14ac:dyDescent="0.35">
      <c r="L17367" s="27" t="str">
        <f t="shared" si="271"/>
        <v/>
      </c>
    </row>
    <row r="17368" spans="12:12" ht="15.75" customHeight="1" x14ac:dyDescent="0.35">
      <c r="L17368" s="27" t="str">
        <f t="shared" si="271"/>
        <v/>
      </c>
    </row>
    <row r="17369" spans="12:12" ht="15.75" customHeight="1" x14ac:dyDescent="0.35">
      <c r="L17369" s="27" t="str">
        <f t="shared" si="271"/>
        <v/>
      </c>
    </row>
    <row r="17370" spans="12:12" ht="15.75" customHeight="1" x14ac:dyDescent="0.35">
      <c r="L17370" s="27" t="str">
        <f t="shared" si="271"/>
        <v/>
      </c>
    </row>
    <row r="17371" spans="12:12" ht="15.75" customHeight="1" x14ac:dyDescent="0.35">
      <c r="L17371" s="27" t="str">
        <f t="shared" si="271"/>
        <v/>
      </c>
    </row>
    <row r="17372" spans="12:12" ht="15.75" customHeight="1" x14ac:dyDescent="0.35">
      <c r="L17372" s="27" t="str">
        <f t="shared" si="271"/>
        <v/>
      </c>
    </row>
    <row r="17373" spans="12:12" ht="15.75" customHeight="1" x14ac:dyDescent="0.35">
      <c r="L17373" s="27" t="str">
        <f t="shared" si="271"/>
        <v/>
      </c>
    </row>
    <row r="17374" spans="12:12" ht="15.75" customHeight="1" x14ac:dyDescent="0.35">
      <c r="L17374" s="27" t="str">
        <f t="shared" si="271"/>
        <v/>
      </c>
    </row>
    <row r="17375" spans="12:12" ht="15.75" customHeight="1" x14ac:dyDescent="0.35">
      <c r="L17375" s="27" t="str">
        <f t="shared" si="271"/>
        <v/>
      </c>
    </row>
    <row r="17376" spans="12:12" ht="15.75" customHeight="1" x14ac:dyDescent="0.35">
      <c r="L17376" s="27" t="str">
        <f t="shared" si="271"/>
        <v/>
      </c>
    </row>
    <row r="17377" spans="12:12" ht="15.75" customHeight="1" x14ac:dyDescent="0.35">
      <c r="L17377" s="27" t="str">
        <f t="shared" si="271"/>
        <v/>
      </c>
    </row>
    <row r="17378" spans="12:12" ht="15.75" customHeight="1" x14ac:dyDescent="0.35">
      <c r="L17378" s="27" t="str">
        <f t="shared" si="271"/>
        <v/>
      </c>
    </row>
    <row r="17379" spans="12:12" ht="15.75" customHeight="1" x14ac:dyDescent="0.35">
      <c r="L17379" s="27" t="str">
        <f t="shared" si="271"/>
        <v/>
      </c>
    </row>
    <row r="17380" spans="12:12" ht="15.75" customHeight="1" x14ac:dyDescent="0.35">
      <c r="L17380" s="27" t="str">
        <f t="shared" si="271"/>
        <v/>
      </c>
    </row>
    <row r="17381" spans="12:12" ht="15.75" customHeight="1" x14ac:dyDescent="0.35">
      <c r="L17381" s="27" t="str">
        <f t="shared" si="271"/>
        <v/>
      </c>
    </row>
    <row r="17382" spans="12:12" ht="15.75" customHeight="1" x14ac:dyDescent="0.35">
      <c r="L17382" s="27" t="str">
        <f t="shared" si="271"/>
        <v/>
      </c>
    </row>
    <row r="17383" spans="12:12" ht="15.75" customHeight="1" x14ac:dyDescent="0.35">
      <c r="L17383" s="27" t="str">
        <f t="shared" si="271"/>
        <v/>
      </c>
    </row>
    <row r="17384" spans="12:12" ht="15.75" customHeight="1" x14ac:dyDescent="0.35">
      <c r="L17384" s="27" t="str">
        <f t="shared" si="271"/>
        <v/>
      </c>
    </row>
    <row r="17385" spans="12:12" ht="15.75" customHeight="1" x14ac:dyDescent="0.35">
      <c r="L17385" s="27" t="str">
        <f t="shared" si="271"/>
        <v/>
      </c>
    </row>
    <row r="17386" spans="12:12" ht="15.75" customHeight="1" x14ac:dyDescent="0.35">
      <c r="L17386" s="27" t="str">
        <f t="shared" si="271"/>
        <v/>
      </c>
    </row>
    <row r="17387" spans="12:12" ht="15.75" customHeight="1" x14ac:dyDescent="0.35">
      <c r="L17387" s="27" t="str">
        <f t="shared" si="271"/>
        <v/>
      </c>
    </row>
    <row r="17388" spans="12:12" ht="15.75" customHeight="1" x14ac:dyDescent="0.35">
      <c r="L17388" s="27" t="str">
        <f t="shared" si="271"/>
        <v/>
      </c>
    </row>
    <row r="17389" spans="12:12" ht="15.75" customHeight="1" x14ac:dyDescent="0.35">
      <c r="L17389" s="27" t="str">
        <f t="shared" si="271"/>
        <v/>
      </c>
    </row>
    <row r="17390" spans="12:12" ht="15.75" customHeight="1" x14ac:dyDescent="0.35">
      <c r="L17390" s="27" t="str">
        <f t="shared" si="271"/>
        <v/>
      </c>
    </row>
    <row r="17391" spans="12:12" ht="15.75" customHeight="1" x14ac:dyDescent="0.35">
      <c r="L17391" s="27" t="str">
        <f t="shared" si="271"/>
        <v/>
      </c>
    </row>
    <row r="17392" spans="12:12" ht="15.75" customHeight="1" x14ac:dyDescent="0.35">
      <c r="L17392" s="27" t="str">
        <f t="shared" si="271"/>
        <v/>
      </c>
    </row>
    <row r="17393" spans="12:12" ht="15.75" customHeight="1" x14ac:dyDescent="0.35">
      <c r="L17393" s="27" t="str">
        <f t="shared" si="271"/>
        <v/>
      </c>
    </row>
    <row r="17394" spans="12:12" ht="15.75" customHeight="1" x14ac:dyDescent="0.35">
      <c r="L17394" s="27" t="str">
        <f t="shared" si="271"/>
        <v/>
      </c>
    </row>
    <row r="17395" spans="12:12" ht="15.75" customHeight="1" x14ac:dyDescent="0.35">
      <c r="L17395" s="27" t="str">
        <f t="shared" si="271"/>
        <v/>
      </c>
    </row>
    <row r="17396" spans="12:12" ht="15.75" customHeight="1" x14ac:dyDescent="0.35">
      <c r="L17396" s="27" t="str">
        <f t="shared" si="271"/>
        <v/>
      </c>
    </row>
    <row r="17397" spans="12:12" ht="15.75" customHeight="1" x14ac:dyDescent="0.35">
      <c r="L17397" s="27" t="str">
        <f t="shared" si="271"/>
        <v/>
      </c>
    </row>
    <row r="17398" spans="12:12" ht="15.75" customHeight="1" x14ac:dyDescent="0.35">
      <c r="L17398" s="27" t="str">
        <f t="shared" si="271"/>
        <v/>
      </c>
    </row>
    <row r="17399" spans="12:12" ht="15.75" customHeight="1" x14ac:dyDescent="0.35">
      <c r="L17399" s="27" t="str">
        <f t="shared" si="271"/>
        <v/>
      </c>
    </row>
    <row r="17400" spans="12:12" ht="15.75" customHeight="1" x14ac:dyDescent="0.35">
      <c r="L17400" s="27" t="str">
        <f t="shared" si="271"/>
        <v/>
      </c>
    </row>
    <row r="17401" spans="12:12" ht="15.75" customHeight="1" x14ac:dyDescent="0.35">
      <c r="L17401" s="27" t="str">
        <f t="shared" si="271"/>
        <v/>
      </c>
    </row>
    <row r="17402" spans="12:12" ht="15.75" customHeight="1" x14ac:dyDescent="0.35">
      <c r="L17402" s="27" t="str">
        <f t="shared" si="271"/>
        <v/>
      </c>
    </row>
    <row r="17403" spans="12:12" ht="15.75" customHeight="1" x14ac:dyDescent="0.35">
      <c r="L17403" s="27" t="str">
        <f t="shared" si="271"/>
        <v/>
      </c>
    </row>
    <row r="17404" spans="12:12" ht="15.75" customHeight="1" x14ac:dyDescent="0.35">
      <c r="L17404" s="27" t="str">
        <f t="shared" si="271"/>
        <v/>
      </c>
    </row>
    <row r="17405" spans="12:12" ht="15.75" customHeight="1" x14ac:dyDescent="0.35">
      <c r="L17405" s="27" t="str">
        <f t="shared" si="271"/>
        <v/>
      </c>
    </row>
    <row r="17406" spans="12:12" ht="15.75" customHeight="1" x14ac:dyDescent="0.35">
      <c r="L17406" s="27" t="str">
        <f t="shared" si="271"/>
        <v/>
      </c>
    </row>
    <row r="17407" spans="12:12" ht="15.75" customHeight="1" x14ac:dyDescent="0.35">
      <c r="L17407" s="27" t="str">
        <f t="shared" si="271"/>
        <v/>
      </c>
    </row>
    <row r="17408" spans="12:12" ht="15.75" customHeight="1" x14ac:dyDescent="0.35">
      <c r="L17408" s="27" t="str">
        <f t="shared" si="271"/>
        <v/>
      </c>
    </row>
    <row r="17409" spans="12:12" ht="15.75" customHeight="1" x14ac:dyDescent="0.35">
      <c r="L17409" s="27" t="str">
        <f t="shared" si="271"/>
        <v/>
      </c>
    </row>
    <row r="17410" spans="12:12" ht="15.75" customHeight="1" x14ac:dyDescent="0.35">
      <c r="L17410" s="27" t="str">
        <f t="shared" si="271"/>
        <v/>
      </c>
    </row>
    <row r="17411" spans="12:12" ht="15.75" customHeight="1" x14ac:dyDescent="0.35">
      <c r="L17411" s="27" t="str">
        <f t="shared" si="271"/>
        <v/>
      </c>
    </row>
    <row r="17412" spans="12:12" ht="15.75" customHeight="1" x14ac:dyDescent="0.35">
      <c r="L17412" s="27" t="str">
        <f t="shared" si="271"/>
        <v/>
      </c>
    </row>
    <row r="17413" spans="12:12" ht="15.75" customHeight="1" x14ac:dyDescent="0.35">
      <c r="L17413" s="27" t="str">
        <f t="shared" ref="L17413:L17476" si="272">IF((T17413="N/A")+(ISBLANK(T17413)), IF(S17413="Critical", K17413+30, IF(S17413="High", K17413+30,IF(COUNTIF(S17413,"M*"), K17413+90, IF(S17413="Low", K17413+180,"")))),
IF(((U17413="Yes")*(T17413="Critical")), K17413+30, IF(((U17413="Yes")*(T17413="High")), K17413+30,  IF(((U17413="Yes")*(COUNTIF(S17413,"M*"))), K17413+90,  IF(((U17413="Yes")*(T17413="Low")), K17413+180, IF(S17413="Critical", K17413+30, IF(S17413="High", K17413+30,IF(COUNTIF(S17413,"M*"), K17413+90, IF(S17413="Low", K17413+180,"")))))))))</f>
        <v/>
      </c>
    </row>
    <row r="17414" spans="12:12" ht="15.75" customHeight="1" x14ac:dyDescent="0.35">
      <c r="L17414" s="27" t="str">
        <f t="shared" si="272"/>
        <v/>
      </c>
    </row>
    <row r="17415" spans="12:12" ht="15.75" customHeight="1" x14ac:dyDescent="0.35">
      <c r="L17415" s="27" t="str">
        <f t="shared" si="272"/>
        <v/>
      </c>
    </row>
    <row r="17416" spans="12:12" ht="15.75" customHeight="1" x14ac:dyDescent="0.35">
      <c r="L17416" s="27" t="str">
        <f t="shared" si="272"/>
        <v/>
      </c>
    </row>
    <row r="17417" spans="12:12" ht="15.75" customHeight="1" x14ac:dyDescent="0.35">
      <c r="L17417" s="27" t="str">
        <f t="shared" si="272"/>
        <v/>
      </c>
    </row>
    <row r="17418" spans="12:12" ht="15.75" customHeight="1" x14ac:dyDescent="0.35">
      <c r="L17418" s="27" t="str">
        <f t="shared" si="272"/>
        <v/>
      </c>
    </row>
    <row r="17419" spans="12:12" ht="15.75" customHeight="1" x14ac:dyDescent="0.35">
      <c r="L17419" s="27" t="str">
        <f t="shared" si="272"/>
        <v/>
      </c>
    </row>
    <row r="17420" spans="12:12" ht="15.75" customHeight="1" x14ac:dyDescent="0.35">
      <c r="L17420" s="27" t="str">
        <f t="shared" si="272"/>
        <v/>
      </c>
    </row>
    <row r="17421" spans="12:12" ht="15.75" customHeight="1" x14ac:dyDescent="0.35">
      <c r="L17421" s="27" t="str">
        <f t="shared" si="272"/>
        <v/>
      </c>
    </row>
    <row r="17422" spans="12:12" ht="15.75" customHeight="1" x14ac:dyDescent="0.35">
      <c r="L17422" s="27" t="str">
        <f t="shared" si="272"/>
        <v/>
      </c>
    </row>
    <row r="17423" spans="12:12" ht="15.75" customHeight="1" x14ac:dyDescent="0.35">
      <c r="L17423" s="27" t="str">
        <f t="shared" si="272"/>
        <v/>
      </c>
    </row>
    <row r="17424" spans="12:12" ht="15.75" customHeight="1" x14ac:dyDescent="0.35">
      <c r="L17424" s="27" t="str">
        <f t="shared" si="272"/>
        <v/>
      </c>
    </row>
    <row r="17425" spans="12:12" ht="15.75" customHeight="1" x14ac:dyDescent="0.35">
      <c r="L17425" s="27" t="str">
        <f t="shared" si="272"/>
        <v/>
      </c>
    </row>
    <row r="17426" spans="12:12" ht="15.75" customHeight="1" x14ac:dyDescent="0.35">
      <c r="L17426" s="27" t="str">
        <f t="shared" si="272"/>
        <v/>
      </c>
    </row>
    <row r="17427" spans="12:12" ht="15.75" customHeight="1" x14ac:dyDescent="0.35">
      <c r="L17427" s="27" t="str">
        <f t="shared" si="272"/>
        <v/>
      </c>
    </row>
    <row r="17428" spans="12:12" ht="15.75" customHeight="1" x14ac:dyDescent="0.35">
      <c r="L17428" s="27" t="str">
        <f t="shared" si="272"/>
        <v/>
      </c>
    </row>
    <row r="17429" spans="12:12" ht="15.75" customHeight="1" x14ac:dyDescent="0.35">
      <c r="L17429" s="27" t="str">
        <f t="shared" si="272"/>
        <v/>
      </c>
    </row>
    <row r="17430" spans="12:12" ht="15.75" customHeight="1" x14ac:dyDescent="0.35">
      <c r="L17430" s="27" t="str">
        <f t="shared" si="272"/>
        <v/>
      </c>
    </row>
    <row r="17431" spans="12:12" ht="15.75" customHeight="1" x14ac:dyDescent="0.35">
      <c r="L17431" s="27" t="str">
        <f t="shared" si="272"/>
        <v/>
      </c>
    </row>
    <row r="17432" spans="12:12" ht="15.75" customHeight="1" x14ac:dyDescent="0.35">
      <c r="L17432" s="27" t="str">
        <f t="shared" si="272"/>
        <v/>
      </c>
    </row>
    <row r="17433" spans="12:12" ht="15.75" customHeight="1" x14ac:dyDescent="0.35">
      <c r="L17433" s="27" t="str">
        <f t="shared" si="272"/>
        <v/>
      </c>
    </row>
    <row r="17434" spans="12:12" ht="15.75" customHeight="1" x14ac:dyDescent="0.35">
      <c r="L17434" s="27" t="str">
        <f t="shared" si="272"/>
        <v/>
      </c>
    </row>
    <row r="17435" spans="12:12" ht="15.75" customHeight="1" x14ac:dyDescent="0.35">
      <c r="L17435" s="27" t="str">
        <f t="shared" si="272"/>
        <v/>
      </c>
    </row>
    <row r="17436" spans="12:12" ht="15.75" customHeight="1" x14ac:dyDescent="0.35">
      <c r="L17436" s="27" t="str">
        <f t="shared" si="272"/>
        <v/>
      </c>
    </row>
    <row r="17437" spans="12:12" ht="15.75" customHeight="1" x14ac:dyDescent="0.35">
      <c r="L17437" s="27" t="str">
        <f t="shared" si="272"/>
        <v/>
      </c>
    </row>
    <row r="17438" spans="12:12" ht="15.75" customHeight="1" x14ac:dyDescent="0.35">
      <c r="L17438" s="27" t="str">
        <f t="shared" si="272"/>
        <v/>
      </c>
    </row>
    <row r="17439" spans="12:12" ht="15.75" customHeight="1" x14ac:dyDescent="0.35">
      <c r="L17439" s="27" t="str">
        <f t="shared" si="272"/>
        <v/>
      </c>
    </row>
    <row r="17440" spans="12:12" ht="15.75" customHeight="1" x14ac:dyDescent="0.35">
      <c r="L17440" s="27" t="str">
        <f t="shared" si="272"/>
        <v/>
      </c>
    </row>
    <row r="17441" spans="12:12" ht="15.75" customHeight="1" x14ac:dyDescent="0.35">
      <c r="L17441" s="27" t="str">
        <f t="shared" si="272"/>
        <v/>
      </c>
    </row>
    <row r="17442" spans="12:12" ht="15.75" customHeight="1" x14ac:dyDescent="0.35">
      <c r="L17442" s="27" t="str">
        <f t="shared" si="272"/>
        <v/>
      </c>
    </row>
    <row r="17443" spans="12:12" ht="15.75" customHeight="1" x14ac:dyDescent="0.35">
      <c r="L17443" s="27" t="str">
        <f t="shared" si="272"/>
        <v/>
      </c>
    </row>
    <row r="17444" spans="12:12" ht="15.75" customHeight="1" x14ac:dyDescent="0.35">
      <c r="L17444" s="27" t="str">
        <f t="shared" si="272"/>
        <v/>
      </c>
    </row>
    <row r="17445" spans="12:12" ht="15.75" customHeight="1" x14ac:dyDescent="0.35">
      <c r="L17445" s="27" t="str">
        <f t="shared" si="272"/>
        <v/>
      </c>
    </row>
    <row r="17446" spans="12:12" ht="15.75" customHeight="1" x14ac:dyDescent="0.35">
      <c r="L17446" s="27" t="str">
        <f t="shared" si="272"/>
        <v/>
      </c>
    </row>
    <row r="17447" spans="12:12" ht="15.75" customHeight="1" x14ac:dyDescent="0.35">
      <c r="L17447" s="27" t="str">
        <f t="shared" si="272"/>
        <v/>
      </c>
    </row>
    <row r="17448" spans="12:12" ht="15.75" customHeight="1" x14ac:dyDescent="0.35">
      <c r="L17448" s="27" t="str">
        <f t="shared" si="272"/>
        <v/>
      </c>
    </row>
    <row r="17449" spans="12:12" ht="15.75" customHeight="1" x14ac:dyDescent="0.35">
      <c r="L17449" s="27" t="str">
        <f t="shared" si="272"/>
        <v/>
      </c>
    </row>
    <row r="17450" spans="12:12" ht="15.75" customHeight="1" x14ac:dyDescent="0.35">
      <c r="L17450" s="27" t="str">
        <f t="shared" si="272"/>
        <v/>
      </c>
    </row>
    <row r="17451" spans="12:12" ht="15.75" customHeight="1" x14ac:dyDescent="0.35">
      <c r="L17451" s="27" t="str">
        <f t="shared" si="272"/>
        <v/>
      </c>
    </row>
    <row r="17452" spans="12:12" ht="15.75" customHeight="1" x14ac:dyDescent="0.35">
      <c r="L17452" s="27" t="str">
        <f t="shared" si="272"/>
        <v/>
      </c>
    </row>
    <row r="17453" spans="12:12" ht="15.75" customHeight="1" x14ac:dyDescent="0.35">
      <c r="L17453" s="27" t="str">
        <f t="shared" si="272"/>
        <v/>
      </c>
    </row>
    <row r="17454" spans="12:12" ht="15.75" customHeight="1" x14ac:dyDescent="0.35">
      <c r="L17454" s="27" t="str">
        <f t="shared" si="272"/>
        <v/>
      </c>
    </row>
    <row r="17455" spans="12:12" ht="15.75" customHeight="1" x14ac:dyDescent="0.35">
      <c r="L17455" s="27" t="str">
        <f t="shared" si="272"/>
        <v/>
      </c>
    </row>
    <row r="17456" spans="12:12" ht="15.75" customHeight="1" x14ac:dyDescent="0.35">
      <c r="L17456" s="27" t="str">
        <f t="shared" si="272"/>
        <v/>
      </c>
    </row>
    <row r="17457" spans="12:12" ht="15.75" customHeight="1" x14ac:dyDescent="0.35">
      <c r="L17457" s="27" t="str">
        <f t="shared" si="272"/>
        <v/>
      </c>
    </row>
    <row r="17458" spans="12:12" ht="15.75" customHeight="1" x14ac:dyDescent="0.35">
      <c r="L17458" s="27" t="str">
        <f t="shared" si="272"/>
        <v/>
      </c>
    </row>
    <row r="17459" spans="12:12" ht="15.75" customHeight="1" x14ac:dyDescent="0.35">
      <c r="L17459" s="27" t="str">
        <f t="shared" si="272"/>
        <v/>
      </c>
    </row>
    <row r="17460" spans="12:12" ht="15.75" customHeight="1" x14ac:dyDescent="0.35">
      <c r="L17460" s="27" t="str">
        <f t="shared" si="272"/>
        <v/>
      </c>
    </row>
    <row r="17461" spans="12:12" ht="15.75" customHeight="1" x14ac:dyDescent="0.35">
      <c r="L17461" s="27" t="str">
        <f t="shared" si="272"/>
        <v/>
      </c>
    </row>
    <row r="17462" spans="12:12" ht="15.75" customHeight="1" x14ac:dyDescent="0.35">
      <c r="L17462" s="27" t="str">
        <f t="shared" si="272"/>
        <v/>
      </c>
    </row>
    <row r="17463" spans="12:12" ht="15.75" customHeight="1" x14ac:dyDescent="0.35">
      <c r="L17463" s="27" t="str">
        <f t="shared" si="272"/>
        <v/>
      </c>
    </row>
    <row r="17464" spans="12:12" ht="15.75" customHeight="1" x14ac:dyDescent="0.35">
      <c r="L17464" s="27" t="str">
        <f t="shared" si="272"/>
        <v/>
      </c>
    </row>
    <row r="17465" spans="12:12" ht="15.75" customHeight="1" x14ac:dyDescent="0.35">
      <c r="L17465" s="27" t="str">
        <f t="shared" si="272"/>
        <v/>
      </c>
    </row>
    <row r="17466" spans="12:12" ht="15.75" customHeight="1" x14ac:dyDescent="0.35">
      <c r="L17466" s="27" t="str">
        <f t="shared" si="272"/>
        <v/>
      </c>
    </row>
    <row r="17467" spans="12:12" ht="15.75" customHeight="1" x14ac:dyDescent="0.35">
      <c r="L17467" s="27" t="str">
        <f t="shared" si="272"/>
        <v/>
      </c>
    </row>
    <row r="17468" spans="12:12" ht="15.75" customHeight="1" x14ac:dyDescent="0.35">
      <c r="L17468" s="27" t="str">
        <f t="shared" si="272"/>
        <v/>
      </c>
    </row>
    <row r="17469" spans="12:12" ht="15.75" customHeight="1" x14ac:dyDescent="0.35">
      <c r="L17469" s="27" t="str">
        <f t="shared" si="272"/>
        <v/>
      </c>
    </row>
    <row r="17470" spans="12:12" ht="15.75" customHeight="1" x14ac:dyDescent="0.35">
      <c r="L17470" s="27" t="str">
        <f t="shared" si="272"/>
        <v/>
      </c>
    </row>
    <row r="17471" spans="12:12" ht="15.75" customHeight="1" x14ac:dyDescent="0.35">
      <c r="L17471" s="27" t="str">
        <f t="shared" si="272"/>
        <v/>
      </c>
    </row>
    <row r="17472" spans="12:12" ht="15.75" customHeight="1" x14ac:dyDescent="0.35">
      <c r="L17472" s="27" t="str">
        <f t="shared" si="272"/>
        <v/>
      </c>
    </row>
    <row r="17473" spans="12:12" ht="15.75" customHeight="1" x14ac:dyDescent="0.35">
      <c r="L17473" s="27" t="str">
        <f t="shared" si="272"/>
        <v/>
      </c>
    </row>
    <row r="17474" spans="12:12" ht="15.75" customHeight="1" x14ac:dyDescent="0.35">
      <c r="L17474" s="27" t="str">
        <f t="shared" si="272"/>
        <v/>
      </c>
    </row>
    <row r="17475" spans="12:12" ht="15.75" customHeight="1" x14ac:dyDescent="0.35">
      <c r="L17475" s="27" t="str">
        <f t="shared" si="272"/>
        <v/>
      </c>
    </row>
    <row r="17476" spans="12:12" ht="15.75" customHeight="1" x14ac:dyDescent="0.35">
      <c r="L17476" s="27" t="str">
        <f t="shared" si="272"/>
        <v/>
      </c>
    </row>
    <row r="17477" spans="12:12" ht="15.75" customHeight="1" x14ac:dyDescent="0.35">
      <c r="L17477" s="27" t="str">
        <f t="shared" ref="L17477:L17540" si="273">IF((T17477="N/A")+(ISBLANK(T17477)), IF(S17477="Critical", K17477+30, IF(S17477="High", K17477+30,IF(COUNTIF(S17477,"M*"), K17477+90, IF(S17477="Low", K17477+180,"")))),
IF(((U17477="Yes")*(T17477="Critical")), K17477+30, IF(((U17477="Yes")*(T17477="High")), K17477+30,  IF(((U17477="Yes")*(COUNTIF(S17477,"M*"))), K17477+90,  IF(((U17477="Yes")*(T17477="Low")), K17477+180, IF(S17477="Critical", K17477+30, IF(S17477="High", K17477+30,IF(COUNTIF(S17477,"M*"), K17477+90, IF(S17477="Low", K17477+180,"")))))))))</f>
        <v/>
      </c>
    </row>
    <row r="17478" spans="12:12" ht="15.75" customHeight="1" x14ac:dyDescent="0.35">
      <c r="L17478" s="27" t="str">
        <f t="shared" si="273"/>
        <v/>
      </c>
    </row>
    <row r="17479" spans="12:12" ht="15.75" customHeight="1" x14ac:dyDescent="0.35">
      <c r="L17479" s="27" t="str">
        <f t="shared" si="273"/>
        <v/>
      </c>
    </row>
    <row r="17480" spans="12:12" ht="15.75" customHeight="1" x14ac:dyDescent="0.35">
      <c r="L17480" s="27" t="str">
        <f t="shared" si="273"/>
        <v/>
      </c>
    </row>
    <row r="17481" spans="12:12" ht="15.75" customHeight="1" x14ac:dyDescent="0.35">
      <c r="L17481" s="27" t="str">
        <f t="shared" si="273"/>
        <v/>
      </c>
    </row>
    <row r="17482" spans="12:12" ht="15.75" customHeight="1" x14ac:dyDescent="0.35">
      <c r="L17482" s="27" t="str">
        <f t="shared" si="273"/>
        <v/>
      </c>
    </row>
    <row r="17483" spans="12:12" ht="15.75" customHeight="1" x14ac:dyDescent="0.35">
      <c r="L17483" s="27" t="str">
        <f t="shared" si="273"/>
        <v/>
      </c>
    </row>
    <row r="17484" spans="12:12" ht="15.75" customHeight="1" x14ac:dyDescent="0.35">
      <c r="L17484" s="27" t="str">
        <f t="shared" si="273"/>
        <v/>
      </c>
    </row>
    <row r="17485" spans="12:12" ht="15.75" customHeight="1" x14ac:dyDescent="0.35">
      <c r="L17485" s="27" t="str">
        <f t="shared" si="273"/>
        <v/>
      </c>
    </row>
    <row r="17486" spans="12:12" ht="15.75" customHeight="1" x14ac:dyDescent="0.35">
      <c r="L17486" s="27" t="str">
        <f t="shared" si="273"/>
        <v/>
      </c>
    </row>
    <row r="17487" spans="12:12" ht="15.75" customHeight="1" x14ac:dyDescent="0.35">
      <c r="L17487" s="27" t="str">
        <f t="shared" si="273"/>
        <v/>
      </c>
    </row>
    <row r="17488" spans="12:12" ht="15.75" customHeight="1" x14ac:dyDescent="0.35">
      <c r="L17488" s="27" t="str">
        <f t="shared" si="273"/>
        <v/>
      </c>
    </row>
    <row r="17489" spans="12:12" ht="15.75" customHeight="1" x14ac:dyDescent="0.35">
      <c r="L17489" s="27" t="str">
        <f t="shared" si="273"/>
        <v/>
      </c>
    </row>
    <row r="17490" spans="12:12" ht="15.75" customHeight="1" x14ac:dyDescent="0.35">
      <c r="L17490" s="27" t="str">
        <f t="shared" si="273"/>
        <v/>
      </c>
    </row>
    <row r="17491" spans="12:12" ht="15.75" customHeight="1" x14ac:dyDescent="0.35">
      <c r="L17491" s="27" t="str">
        <f t="shared" si="273"/>
        <v/>
      </c>
    </row>
    <row r="17492" spans="12:12" ht="15.75" customHeight="1" x14ac:dyDescent="0.35">
      <c r="L17492" s="27" t="str">
        <f t="shared" si="273"/>
        <v/>
      </c>
    </row>
    <row r="17493" spans="12:12" ht="15.75" customHeight="1" x14ac:dyDescent="0.35">
      <c r="L17493" s="27" t="str">
        <f t="shared" si="273"/>
        <v/>
      </c>
    </row>
    <row r="17494" spans="12:12" ht="15.75" customHeight="1" x14ac:dyDescent="0.35">
      <c r="L17494" s="27" t="str">
        <f t="shared" si="273"/>
        <v/>
      </c>
    </row>
    <row r="17495" spans="12:12" ht="15.75" customHeight="1" x14ac:dyDescent="0.35">
      <c r="L17495" s="27" t="str">
        <f t="shared" si="273"/>
        <v/>
      </c>
    </row>
    <row r="17496" spans="12:12" ht="15.75" customHeight="1" x14ac:dyDescent="0.35">
      <c r="L17496" s="27" t="str">
        <f t="shared" si="273"/>
        <v/>
      </c>
    </row>
    <row r="17497" spans="12:12" ht="15.75" customHeight="1" x14ac:dyDescent="0.35">
      <c r="L17497" s="27" t="str">
        <f t="shared" si="273"/>
        <v/>
      </c>
    </row>
    <row r="17498" spans="12:12" ht="15.75" customHeight="1" x14ac:dyDescent="0.35">
      <c r="L17498" s="27" t="str">
        <f t="shared" si="273"/>
        <v/>
      </c>
    </row>
    <row r="17499" spans="12:12" ht="15.75" customHeight="1" x14ac:dyDescent="0.35">
      <c r="L17499" s="27" t="str">
        <f t="shared" si="273"/>
        <v/>
      </c>
    </row>
    <row r="17500" spans="12:12" ht="15.75" customHeight="1" x14ac:dyDescent="0.35">
      <c r="L17500" s="27" t="str">
        <f t="shared" si="273"/>
        <v/>
      </c>
    </row>
    <row r="17501" spans="12:12" ht="15.75" customHeight="1" x14ac:dyDescent="0.35">
      <c r="L17501" s="27" t="str">
        <f t="shared" si="273"/>
        <v/>
      </c>
    </row>
    <row r="17502" spans="12:12" ht="15.75" customHeight="1" x14ac:dyDescent="0.35">
      <c r="L17502" s="27" t="str">
        <f t="shared" si="273"/>
        <v/>
      </c>
    </row>
    <row r="17503" spans="12:12" ht="15.75" customHeight="1" x14ac:dyDescent="0.35">
      <c r="L17503" s="27" t="str">
        <f t="shared" si="273"/>
        <v/>
      </c>
    </row>
    <row r="17504" spans="12:12" ht="15.75" customHeight="1" x14ac:dyDescent="0.35">
      <c r="L17504" s="27" t="str">
        <f t="shared" si="273"/>
        <v/>
      </c>
    </row>
    <row r="17505" spans="12:12" ht="15.75" customHeight="1" x14ac:dyDescent="0.35">
      <c r="L17505" s="27" t="str">
        <f t="shared" si="273"/>
        <v/>
      </c>
    </row>
    <row r="17506" spans="12:12" ht="15.75" customHeight="1" x14ac:dyDescent="0.35">
      <c r="L17506" s="27" t="str">
        <f t="shared" si="273"/>
        <v/>
      </c>
    </row>
    <row r="17507" spans="12:12" ht="15.75" customHeight="1" x14ac:dyDescent="0.35">
      <c r="L17507" s="27" t="str">
        <f t="shared" si="273"/>
        <v/>
      </c>
    </row>
    <row r="17508" spans="12:12" ht="15.75" customHeight="1" x14ac:dyDescent="0.35">
      <c r="L17508" s="27" t="str">
        <f t="shared" si="273"/>
        <v/>
      </c>
    </row>
    <row r="17509" spans="12:12" ht="15.75" customHeight="1" x14ac:dyDescent="0.35">
      <c r="L17509" s="27" t="str">
        <f t="shared" si="273"/>
        <v/>
      </c>
    </row>
    <row r="17510" spans="12:12" ht="15.75" customHeight="1" x14ac:dyDescent="0.35">
      <c r="L17510" s="27" t="str">
        <f t="shared" si="273"/>
        <v/>
      </c>
    </row>
    <row r="17511" spans="12:12" ht="15.75" customHeight="1" x14ac:dyDescent="0.35">
      <c r="L17511" s="27" t="str">
        <f t="shared" si="273"/>
        <v/>
      </c>
    </row>
    <row r="17512" spans="12:12" ht="15.75" customHeight="1" x14ac:dyDescent="0.35">
      <c r="L17512" s="27" t="str">
        <f t="shared" si="273"/>
        <v/>
      </c>
    </row>
    <row r="17513" spans="12:12" ht="15.75" customHeight="1" x14ac:dyDescent="0.35">
      <c r="L17513" s="27" t="str">
        <f t="shared" si="273"/>
        <v/>
      </c>
    </row>
    <row r="17514" spans="12:12" ht="15.75" customHeight="1" x14ac:dyDescent="0.35">
      <c r="L17514" s="27" t="str">
        <f t="shared" si="273"/>
        <v/>
      </c>
    </row>
    <row r="17515" spans="12:12" ht="15.75" customHeight="1" x14ac:dyDescent="0.35">
      <c r="L17515" s="27" t="str">
        <f t="shared" si="273"/>
        <v/>
      </c>
    </row>
    <row r="17516" spans="12:12" ht="15.75" customHeight="1" x14ac:dyDescent="0.35">
      <c r="L17516" s="27" t="str">
        <f t="shared" si="273"/>
        <v/>
      </c>
    </row>
    <row r="17517" spans="12:12" ht="15.75" customHeight="1" x14ac:dyDescent="0.35">
      <c r="L17517" s="27" t="str">
        <f t="shared" si="273"/>
        <v/>
      </c>
    </row>
    <row r="17518" spans="12:12" ht="15.75" customHeight="1" x14ac:dyDescent="0.35">
      <c r="L17518" s="27" t="str">
        <f t="shared" si="273"/>
        <v/>
      </c>
    </row>
    <row r="17519" spans="12:12" ht="15.75" customHeight="1" x14ac:dyDescent="0.35">
      <c r="L17519" s="27" t="str">
        <f t="shared" si="273"/>
        <v/>
      </c>
    </row>
    <row r="17520" spans="12:12" ht="15.75" customHeight="1" x14ac:dyDescent="0.35">
      <c r="L17520" s="27" t="str">
        <f t="shared" si="273"/>
        <v/>
      </c>
    </row>
    <row r="17521" spans="12:12" ht="15.75" customHeight="1" x14ac:dyDescent="0.35">
      <c r="L17521" s="27" t="str">
        <f t="shared" si="273"/>
        <v/>
      </c>
    </row>
    <row r="17522" spans="12:12" ht="15.75" customHeight="1" x14ac:dyDescent="0.35">
      <c r="L17522" s="27" t="str">
        <f t="shared" si="273"/>
        <v/>
      </c>
    </row>
    <row r="17523" spans="12:12" ht="15.75" customHeight="1" x14ac:dyDescent="0.35">
      <c r="L17523" s="27" t="str">
        <f t="shared" si="273"/>
        <v/>
      </c>
    </row>
    <row r="17524" spans="12:12" ht="15.75" customHeight="1" x14ac:dyDescent="0.35">
      <c r="L17524" s="27" t="str">
        <f t="shared" si="273"/>
        <v/>
      </c>
    </row>
    <row r="17525" spans="12:12" ht="15.75" customHeight="1" x14ac:dyDescent="0.35">
      <c r="L17525" s="27" t="str">
        <f t="shared" si="273"/>
        <v/>
      </c>
    </row>
    <row r="17526" spans="12:12" ht="15.75" customHeight="1" x14ac:dyDescent="0.35">
      <c r="L17526" s="27" t="str">
        <f t="shared" si="273"/>
        <v/>
      </c>
    </row>
    <row r="17527" spans="12:12" ht="15.75" customHeight="1" x14ac:dyDescent="0.35">
      <c r="L17527" s="27" t="str">
        <f t="shared" si="273"/>
        <v/>
      </c>
    </row>
    <row r="17528" spans="12:12" ht="15.75" customHeight="1" x14ac:dyDescent="0.35">
      <c r="L17528" s="27" t="str">
        <f t="shared" si="273"/>
        <v/>
      </c>
    </row>
    <row r="17529" spans="12:12" ht="15.75" customHeight="1" x14ac:dyDescent="0.35">
      <c r="L17529" s="27" t="str">
        <f t="shared" si="273"/>
        <v/>
      </c>
    </row>
    <row r="17530" spans="12:12" ht="15.75" customHeight="1" x14ac:dyDescent="0.35">
      <c r="L17530" s="27" t="str">
        <f t="shared" si="273"/>
        <v/>
      </c>
    </row>
    <row r="17531" spans="12:12" ht="15.75" customHeight="1" x14ac:dyDescent="0.35">
      <c r="L17531" s="27" t="str">
        <f t="shared" si="273"/>
        <v/>
      </c>
    </row>
    <row r="17532" spans="12:12" ht="15.75" customHeight="1" x14ac:dyDescent="0.35">
      <c r="L17532" s="27" t="str">
        <f t="shared" si="273"/>
        <v/>
      </c>
    </row>
    <row r="17533" spans="12:12" ht="15.75" customHeight="1" x14ac:dyDescent="0.35">
      <c r="L17533" s="27" t="str">
        <f t="shared" si="273"/>
        <v/>
      </c>
    </row>
    <row r="17534" spans="12:12" ht="15.75" customHeight="1" x14ac:dyDescent="0.35">
      <c r="L17534" s="27" t="str">
        <f t="shared" si="273"/>
        <v/>
      </c>
    </row>
    <row r="17535" spans="12:12" ht="15.75" customHeight="1" x14ac:dyDescent="0.35">
      <c r="L17535" s="27" t="str">
        <f t="shared" si="273"/>
        <v/>
      </c>
    </row>
    <row r="17536" spans="12:12" ht="15.75" customHeight="1" x14ac:dyDescent="0.35">
      <c r="L17536" s="27" t="str">
        <f t="shared" si="273"/>
        <v/>
      </c>
    </row>
    <row r="17537" spans="12:12" ht="15.75" customHeight="1" x14ac:dyDescent="0.35">
      <c r="L17537" s="27" t="str">
        <f t="shared" si="273"/>
        <v/>
      </c>
    </row>
    <row r="17538" spans="12:12" ht="15.75" customHeight="1" x14ac:dyDescent="0.35">
      <c r="L17538" s="27" t="str">
        <f t="shared" si="273"/>
        <v/>
      </c>
    </row>
    <row r="17539" spans="12:12" ht="15.75" customHeight="1" x14ac:dyDescent="0.35">
      <c r="L17539" s="27" t="str">
        <f t="shared" si="273"/>
        <v/>
      </c>
    </row>
    <row r="17540" spans="12:12" ht="15.75" customHeight="1" x14ac:dyDescent="0.35">
      <c r="L17540" s="27" t="str">
        <f t="shared" si="273"/>
        <v/>
      </c>
    </row>
    <row r="17541" spans="12:12" ht="15.75" customHeight="1" x14ac:dyDescent="0.35">
      <c r="L17541" s="27" t="str">
        <f t="shared" ref="L17541:L17604" si="274">IF((T17541="N/A")+(ISBLANK(T17541)), IF(S17541="Critical", K17541+30, IF(S17541="High", K17541+30,IF(COUNTIF(S17541,"M*"), K17541+90, IF(S17541="Low", K17541+180,"")))),
IF(((U17541="Yes")*(T17541="Critical")), K17541+30, IF(((U17541="Yes")*(T17541="High")), K17541+30,  IF(((U17541="Yes")*(COUNTIF(S17541,"M*"))), K17541+90,  IF(((U17541="Yes")*(T17541="Low")), K17541+180, IF(S17541="Critical", K17541+30, IF(S17541="High", K17541+30,IF(COUNTIF(S17541,"M*"), K17541+90, IF(S17541="Low", K17541+180,"")))))))))</f>
        <v/>
      </c>
    </row>
    <row r="17542" spans="12:12" ht="15.75" customHeight="1" x14ac:dyDescent="0.35">
      <c r="L17542" s="27" t="str">
        <f t="shared" si="274"/>
        <v/>
      </c>
    </row>
    <row r="17543" spans="12:12" ht="15.75" customHeight="1" x14ac:dyDescent="0.35">
      <c r="L17543" s="27" t="str">
        <f t="shared" si="274"/>
        <v/>
      </c>
    </row>
    <row r="17544" spans="12:12" ht="15.75" customHeight="1" x14ac:dyDescent="0.35">
      <c r="L17544" s="27" t="str">
        <f t="shared" si="274"/>
        <v/>
      </c>
    </row>
    <row r="17545" spans="12:12" ht="15.75" customHeight="1" x14ac:dyDescent="0.35">
      <c r="L17545" s="27" t="str">
        <f t="shared" si="274"/>
        <v/>
      </c>
    </row>
    <row r="17546" spans="12:12" ht="15.75" customHeight="1" x14ac:dyDescent="0.35">
      <c r="L17546" s="27" t="str">
        <f t="shared" si="274"/>
        <v/>
      </c>
    </row>
    <row r="17547" spans="12:12" ht="15.75" customHeight="1" x14ac:dyDescent="0.35">
      <c r="L17547" s="27" t="str">
        <f t="shared" si="274"/>
        <v/>
      </c>
    </row>
    <row r="17548" spans="12:12" ht="15.75" customHeight="1" x14ac:dyDescent="0.35">
      <c r="L17548" s="27" t="str">
        <f t="shared" si="274"/>
        <v/>
      </c>
    </row>
    <row r="17549" spans="12:12" ht="15.75" customHeight="1" x14ac:dyDescent="0.35">
      <c r="L17549" s="27" t="str">
        <f t="shared" si="274"/>
        <v/>
      </c>
    </row>
    <row r="17550" spans="12:12" ht="15.75" customHeight="1" x14ac:dyDescent="0.35">
      <c r="L17550" s="27" t="str">
        <f t="shared" si="274"/>
        <v/>
      </c>
    </row>
    <row r="17551" spans="12:12" ht="15.75" customHeight="1" x14ac:dyDescent="0.35">
      <c r="L17551" s="27" t="str">
        <f t="shared" si="274"/>
        <v/>
      </c>
    </row>
    <row r="17552" spans="12:12" ht="15.75" customHeight="1" x14ac:dyDescent="0.35">
      <c r="L17552" s="27" t="str">
        <f t="shared" si="274"/>
        <v/>
      </c>
    </row>
    <row r="17553" spans="12:12" ht="15.75" customHeight="1" x14ac:dyDescent="0.35">
      <c r="L17553" s="27" t="str">
        <f t="shared" si="274"/>
        <v/>
      </c>
    </row>
    <row r="17554" spans="12:12" ht="15.75" customHeight="1" x14ac:dyDescent="0.35">
      <c r="L17554" s="27" t="str">
        <f t="shared" si="274"/>
        <v/>
      </c>
    </row>
    <row r="17555" spans="12:12" ht="15.75" customHeight="1" x14ac:dyDescent="0.35">
      <c r="L17555" s="27" t="str">
        <f t="shared" si="274"/>
        <v/>
      </c>
    </row>
    <row r="17556" spans="12:12" ht="15.75" customHeight="1" x14ac:dyDescent="0.35">
      <c r="L17556" s="27" t="str">
        <f t="shared" si="274"/>
        <v/>
      </c>
    </row>
    <row r="17557" spans="12:12" ht="15.75" customHeight="1" x14ac:dyDescent="0.35">
      <c r="L17557" s="27" t="str">
        <f t="shared" si="274"/>
        <v/>
      </c>
    </row>
    <row r="17558" spans="12:12" ht="15.75" customHeight="1" x14ac:dyDescent="0.35">
      <c r="L17558" s="27" t="str">
        <f t="shared" si="274"/>
        <v/>
      </c>
    </row>
    <row r="17559" spans="12:12" ht="15.75" customHeight="1" x14ac:dyDescent="0.35">
      <c r="L17559" s="27" t="str">
        <f t="shared" si="274"/>
        <v/>
      </c>
    </row>
    <row r="17560" spans="12:12" ht="15.75" customHeight="1" x14ac:dyDescent="0.35">
      <c r="L17560" s="27" t="str">
        <f t="shared" si="274"/>
        <v/>
      </c>
    </row>
    <row r="17561" spans="12:12" ht="15.75" customHeight="1" x14ac:dyDescent="0.35">
      <c r="L17561" s="27" t="str">
        <f t="shared" si="274"/>
        <v/>
      </c>
    </row>
    <row r="17562" spans="12:12" ht="15.75" customHeight="1" x14ac:dyDescent="0.35">
      <c r="L17562" s="27" t="str">
        <f t="shared" si="274"/>
        <v/>
      </c>
    </row>
    <row r="17563" spans="12:12" ht="15.75" customHeight="1" x14ac:dyDescent="0.35">
      <c r="L17563" s="27" t="str">
        <f t="shared" si="274"/>
        <v/>
      </c>
    </row>
    <row r="17564" spans="12:12" ht="15.75" customHeight="1" x14ac:dyDescent="0.35">
      <c r="L17564" s="27" t="str">
        <f t="shared" si="274"/>
        <v/>
      </c>
    </row>
    <row r="17565" spans="12:12" ht="15.75" customHeight="1" x14ac:dyDescent="0.35">
      <c r="L17565" s="27" t="str">
        <f t="shared" si="274"/>
        <v/>
      </c>
    </row>
    <row r="17566" spans="12:12" ht="15.75" customHeight="1" x14ac:dyDescent="0.35">
      <c r="L17566" s="27" t="str">
        <f t="shared" si="274"/>
        <v/>
      </c>
    </row>
    <row r="17567" spans="12:12" ht="15.75" customHeight="1" x14ac:dyDescent="0.35">
      <c r="L17567" s="27" t="str">
        <f t="shared" si="274"/>
        <v/>
      </c>
    </row>
    <row r="17568" spans="12:12" ht="15.75" customHeight="1" x14ac:dyDescent="0.35">
      <c r="L17568" s="27" t="str">
        <f t="shared" si="274"/>
        <v/>
      </c>
    </row>
    <row r="17569" spans="12:12" ht="15.75" customHeight="1" x14ac:dyDescent="0.35">
      <c r="L17569" s="27" t="str">
        <f t="shared" si="274"/>
        <v/>
      </c>
    </row>
    <row r="17570" spans="12:12" ht="15.75" customHeight="1" x14ac:dyDescent="0.35">
      <c r="L17570" s="27" t="str">
        <f t="shared" si="274"/>
        <v/>
      </c>
    </row>
    <row r="17571" spans="12:12" ht="15.75" customHeight="1" x14ac:dyDescent="0.35">
      <c r="L17571" s="27" t="str">
        <f t="shared" si="274"/>
        <v/>
      </c>
    </row>
    <row r="17572" spans="12:12" ht="15.75" customHeight="1" x14ac:dyDescent="0.35">
      <c r="L17572" s="27" t="str">
        <f t="shared" si="274"/>
        <v/>
      </c>
    </row>
    <row r="17573" spans="12:12" ht="15.75" customHeight="1" x14ac:dyDescent="0.35">
      <c r="L17573" s="27" t="str">
        <f t="shared" si="274"/>
        <v/>
      </c>
    </row>
    <row r="17574" spans="12:12" ht="15.75" customHeight="1" x14ac:dyDescent="0.35">
      <c r="L17574" s="27" t="str">
        <f t="shared" si="274"/>
        <v/>
      </c>
    </row>
    <row r="17575" spans="12:12" ht="15.75" customHeight="1" x14ac:dyDescent="0.35">
      <c r="L17575" s="27" t="str">
        <f t="shared" si="274"/>
        <v/>
      </c>
    </row>
    <row r="17576" spans="12:12" ht="15.75" customHeight="1" x14ac:dyDescent="0.35">
      <c r="L17576" s="27" t="str">
        <f t="shared" si="274"/>
        <v/>
      </c>
    </row>
    <row r="17577" spans="12:12" ht="15.75" customHeight="1" x14ac:dyDescent="0.35">
      <c r="L17577" s="27" t="str">
        <f t="shared" si="274"/>
        <v/>
      </c>
    </row>
    <row r="17578" spans="12:12" ht="15.75" customHeight="1" x14ac:dyDescent="0.35">
      <c r="L17578" s="27" t="str">
        <f t="shared" si="274"/>
        <v/>
      </c>
    </row>
    <row r="17579" spans="12:12" ht="15.75" customHeight="1" x14ac:dyDescent="0.35">
      <c r="L17579" s="27" t="str">
        <f t="shared" si="274"/>
        <v/>
      </c>
    </row>
    <row r="17580" spans="12:12" ht="15.75" customHeight="1" x14ac:dyDescent="0.35">
      <c r="L17580" s="27" t="str">
        <f t="shared" si="274"/>
        <v/>
      </c>
    </row>
    <row r="17581" spans="12:12" ht="15.75" customHeight="1" x14ac:dyDescent="0.35">
      <c r="L17581" s="27" t="str">
        <f t="shared" si="274"/>
        <v/>
      </c>
    </row>
    <row r="17582" spans="12:12" ht="15.75" customHeight="1" x14ac:dyDescent="0.35">
      <c r="L17582" s="27" t="str">
        <f t="shared" si="274"/>
        <v/>
      </c>
    </row>
    <row r="17583" spans="12:12" ht="15.75" customHeight="1" x14ac:dyDescent="0.35">
      <c r="L17583" s="27" t="str">
        <f t="shared" si="274"/>
        <v/>
      </c>
    </row>
    <row r="17584" spans="12:12" ht="15.75" customHeight="1" x14ac:dyDescent="0.35">
      <c r="L17584" s="27" t="str">
        <f t="shared" si="274"/>
        <v/>
      </c>
    </row>
    <row r="17585" spans="12:12" ht="15.75" customHeight="1" x14ac:dyDescent="0.35">
      <c r="L17585" s="27" t="str">
        <f t="shared" si="274"/>
        <v/>
      </c>
    </row>
    <row r="17586" spans="12:12" ht="15.75" customHeight="1" x14ac:dyDescent="0.35">
      <c r="L17586" s="27" t="str">
        <f t="shared" si="274"/>
        <v/>
      </c>
    </row>
    <row r="17587" spans="12:12" ht="15.75" customHeight="1" x14ac:dyDescent="0.35">
      <c r="L17587" s="27" t="str">
        <f t="shared" si="274"/>
        <v/>
      </c>
    </row>
    <row r="17588" spans="12:12" ht="15.75" customHeight="1" x14ac:dyDescent="0.35">
      <c r="L17588" s="27" t="str">
        <f t="shared" si="274"/>
        <v/>
      </c>
    </row>
    <row r="17589" spans="12:12" ht="15.75" customHeight="1" x14ac:dyDescent="0.35">
      <c r="L17589" s="27" t="str">
        <f t="shared" si="274"/>
        <v/>
      </c>
    </row>
    <row r="17590" spans="12:12" ht="15.75" customHeight="1" x14ac:dyDescent="0.35">
      <c r="L17590" s="27" t="str">
        <f t="shared" si="274"/>
        <v/>
      </c>
    </row>
    <row r="17591" spans="12:12" ht="15.75" customHeight="1" x14ac:dyDescent="0.35">
      <c r="L17591" s="27" t="str">
        <f t="shared" si="274"/>
        <v/>
      </c>
    </row>
    <row r="17592" spans="12:12" ht="15.75" customHeight="1" x14ac:dyDescent="0.35">
      <c r="L17592" s="27" t="str">
        <f t="shared" si="274"/>
        <v/>
      </c>
    </row>
    <row r="17593" spans="12:12" ht="15.75" customHeight="1" x14ac:dyDescent="0.35">
      <c r="L17593" s="27" t="str">
        <f t="shared" si="274"/>
        <v/>
      </c>
    </row>
    <row r="17594" spans="12:12" ht="15.75" customHeight="1" x14ac:dyDescent="0.35">
      <c r="L17594" s="27" t="str">
        <f t="shared" si="274"/>
        <v/>
      </c>
    </row>
    <row r="17595" spans="12:12" ht="15.75" customHeight="1" x14ac:dyDescent="0.35">
      <c r="L17595" s="27" t="str">
        <f t="shared" si="274"/>
        <v/>
      </c>
    </row>
    <row r="17596" spans="12:12" ht="15.75" customHeight="1" x14ac:dyDescent="0.35">
      <c r="L17596" s="27" t="str">
        <f t="shared" si="274"/>
        <v/>
      </c>
    </row>
    <row r="17597" spans="12:12" ht="15.75" customHeight="1" x14ac:dyDescent="0.35">
      <c r="L17597" s="27" t="str">
        <f t="shared" si="274"/>
        <v/>
      </c>
    </row>
    <row r="17598" spans="12:12" ht="15.75" customHeight="1" x14ac:dyDescent="0.35">
      <c r="L17598" s="27" t="str">
        <f t="shared" si="274"/>
        <v/>
      </c>
    </row>
    <row r="17599" spans="12:12" ht="15.75" customHeight="1" x14ac:dyDescent="0.35">
      <c r="L17599" s="27" t="str">
        <f t="shared" si="274"/>
        <v/>
      </c>
    </row>
    <row r="17600" spans="12:12" ht="15.75" customHeight="1" x14ac:dyDescent="0.35">
      <c r="L17600" s="27" t="str">
        <f t="shared" si="274"/>
        <v/>
      </c>
    </row>
    <row r="17601" spans="12:12" ht="15.75" customHeight="1" x14ac:dyDescent="0.35">
      <c r="L17601" s="27" t="str">
        <f t="shared" si="274"/>
        <v/>
      </c>
    </row>
    <row r="17602" spans="12:12" ht="15.75" customHeight="1" x14ac:dyDescent="0.35">
      <c r="L17602" s="27" t="str">
        <f t="shared" si="274"/>
        <v/>
      </c>
    </row>
    <row r="17603" spans="12:12" ht="15.75" customHeight="1" x14ac:dyDescent="0.35">
      <c r="L17603" s="27" t="str">
        <f t="shared" si="274"/>
        <v/>
      </c>
    </row>
    <row r="17604" spans="12:12" ht="15.75" customHeight="1" x14ac:dyDescent="0.35">
      <c r="L17604" s="27" t="str">
        <f t="shared" si="274"/>
        <v/>
      </c>
    </row>
    <row r="17605" spans="12:12" ht="15.75" customHeight="1" x14ac:dyDescent="0.35">
      <c r="L17605" s="27" t="str">
        <f t="shared" ref="L17605:L17668" si="275">IF((T17605="N/A")+(ISBLANK(T17605)), IF(S17605="Critical", K17605+30, IF(S17605="High", K17605+30,IF(COUNTIF(S17605,"M*"), K17605+90, IF(S17605="Low", K17605+180,"")))),
IF(((U17605="Yes")*(T17605="Critical")), K17605+30, IF(((U17605="Yes")*(T17605="High")), K17605+30,  IF(((U17605="Yes")*(COUNTIF(S17605,"M*"))), K17605+90,  IF(((U17605="Yes")*(T17605="Low")), K17605+180, IF(S17605="Critical", K17605+30, IF(S17605="High", K17605+30,IF(COUNTIF(S17605,"M*"), K17605+90, IF(S17605="Low", K17605+180,"")))))))))</f>
        <v/>
      </c>
    </row>
    <row r="17606" spans="12:12" ht="15.75" customHeight="1" x14ac:dyDescent="0.35">
      <c r="L17606" s="27" t="str">
        <f t="shared" si="275"/>
        <v/>
      </c>
    </row>
    <row r="17607" spans="12:12" ht="15.75" customHeight="1" x14ac:dyDescent="0.35">
      <c r="L17607" s="27" t="str">
        <f t="shared" si="275"/>
        <v/>
      </c>
    </row>
    <row r="17608" spans="12:12" ht="15.75" customHeight="1" x14ac:dyDescent="0.35">
      <c r="L17608" s="27" t="str">
        <f t="shared" si="275"/>
        <v/>
      </c>
    </row>
    <row r="17609" spans="12:12" ht="15.75" customHeight="1" x14ac:dyDescent="0.35">
      <c r="L17609" s="27" t="str">
        <f t="shared" si="275"/>
        <v/>
      </c>
    </row>
    <row r="17610" spans="12:12" ht="15.75" customHeight="1" x14ac:dyDescent="0.35">
      <c r="L17610" s="27" t="str">
        <f t="shared" si="275"/>
        <v/>
      </c>
    </row>
    <row r="17611" spans="12:12" ht="15.75" customHeight="1" x14ac:dyDescent="0.35">
      <c r="L17611" s="27" t="str">
        <f t="shared" si="275"/>
        <v/>
      </c>
    </row>
    <row r="17612" spans="12:12" ht="15.75" customHeight="1" x14ac:dyDescent="0.35">
      <c r="L17612" s="27" t="str">
        <f t="shared" si="275"/>
        <v/>
      </c>
    </row>
    <row r="17613" spans="12:12" ht="15.75" customHeight="1" x14ac:dyDescent="0.35">
      <c r="L17613" s="27" t="str">
        <f t="shared" si="275"/>
        <v/>
      </c>
    </row>
    <row r="17614" spans="12:12" ht="15.75" customHeight="1" x14ac:dyDescent="0.35">
      <c r="L17614" s="27" t="str">
        <f t="shared" si="275"/>
        <v/>
      </c>
    </row>
    <row r="17615" spans="12:12" ht="15.75" customHeight="1" x14ac:dyDescent="0.35">
      <c r="L17615" s="27" t="str">
        <f t="shared" si="275"/>
        <v/>
      </c>
    </row>
    <row r="17616" spans="12:12" ht="15.75" customHeight="1" x14ac:dyDescent="0.35">
      <c r="L17616" s="27" t="str">
        <f t="shared" si="275"/>
        <v/>
      </c>
    </row>
    <row r="17617" spans="12:12" ht="15.75" customHeight="1" x14ac:dyDescent="0.35">
      <c r="L17617" s="27" t="str">
        <f t="shared" si="275"/>
        <v/>
      </c>
    </row>
    <row r="17618" spans="12:12" ht="15.75" customHeight="1" x14ac:dyDescent="0.35">
      <c r="L17618" s="27" t="str">
        <f t="shared" si="275"/>
        <v/>
      </c>
    </row>
    <row r="17619" spans="12:12" ht="15.75" customHeight="1" x14ac:dyDescent="0.35">
      <c r="L17619" s="27" t="str">
        <f t="shared" si="275"/>
        <v/>
      </c>
    </row>
    <row r="17620" spans="12:12" ht="15.75" customHeight="1" x14ac:dyDescent="0.35">
      <c r="L17620" s="27" t="str">
        <f t="shared" si="275"/>
        <v/>
      </c>
    </row>
    <row r="17621" spans="12:12" ht="15.75" customHeight="1" x14ac:dyDescent="0.35">
      <c r="L17621" s="27" t="str">
        <f t="shared" si="275"/>
        <v/>
      </c>
    </row>
    <row r="17622" spans="12:12" ht="15.75" customHeight="1" x14ac:dyDescent="0.35">
      <c r="L17622" s="27" t="str">
        <f t="shared" si="275"/>
        <v/>
      </c>
    </row>
    <row r="17623" spans="12:12" ht="15.75" customHeight="1" x14ac:dyDescent="0.35">
      <c r="L17623" s="27" t="str">
        <f t="shared" si="275"/>
        <v/>
      </c>
    </row>
    <row r="17624" spans="12:12" ht="15.75" customHeight="1" x14ac:dyDescent="0.35">
      <c r="L17624" s="27" t="str">
        <f t="shared" si="275"/>
        <v/>
      </c>
    </row>
    <row r="17625" spans="12:12" ht="15.75" customHeight="1" x14ac:dyDescent="0.35">
      <c r="L17625" s="27" t="str">
        <f t="shared" si="275"/>
        <v/>
      </c>
    </row>
    <row r="17626" spans="12:12" ht="15.75" customHeight="1" x14ac:dyDescent="0.35">
      <c r="L17626" s="27" t="str">
        <f t="shared" si="275"/>
        <v/>
      </c>
    </row>
    <row r="17627" spans="12:12" ht="15.75" customHeight="1" x14ac:dyDescent="0.35">
      <c r="L17627" s="27" t="str">
        <f t="shared" si="275"/>
        <v/>
      </c>
    </row>
    <row r="17628" spans="12:12" ht="15.75" customHeight="1" x14ac:dyDescent="0.35">
      <c r="L17628" s="27" t="str">
        <f t="shared" si="275"/>
        <v/>
      </c>
    </row>
    <row r="17629" spans="12:12" ht="15.75" customHeight="1" x14ac:dyDescent="0.35">
      <c r="L17629" s="27" t="str">
        <f t="shared" si="275"/>
        <v/>
      </c>
    </row>
    <row r="17630" spans="12:12" ht="15.75" customHeight="1" x14ac:dyDescent="0.35">
      <c r="L17630" s="27" t="str">
        <f t="shared" si="275"/>
        <v/>
      </c>
    </row>
    <row r="17631" spans="12:12" ht="15.75" customHeight="1" x14ac:dyDescent="0.35">
      <c r="L17631" s="27" t="str">
        <f t="shared" si="275"/>
        <v/>
      </c>
    </row>
    <row r="17632" spans="12:12" ht="15.75" customHeight="1" x14ac:dyDescent="0.35">
      <c r="L17632" s="27" t="str">
        <f t="shared" si="275"/>
        <v/>
      </c>
    </row>
    <row r="17633" spans="12:12" ht="15.75" customHeight="1" x14ac:dyDescent="0.35">
      <c r="L17633" s="27" t="str">
        <f t="shared" si="275"/>
        <v/>
      </c>
    </row>
    <row r="17634" spans="12:12" ht="15.75" customHeight="1" x14ac:dyDescent="0.35">
      <c r="L17634" s="27" t="str">
        <f t="shared" si="275"/>
        <v/>
      </c>
    </row>
    <row r="17635" spans="12:12" ht="15.75" customHeight="1" x14ac:dyDescent="0.35">
      <c r="L17635" s="27" t="str">
        <f t="shared" si="275"/>
        <v/>
      </c>
    </row>
    <row r="17636" spans="12:12" ht="15.75" customHeight="1" x14ac:dyDescent="0.35">
      <c r="L17636" s="27" t="str">
        <f t="shared" si="275"/>
        <v/>
      </c>
    </row>
    <row r="17637" spans="12:12" ht="15.75" customHeight="1" x14ac:dyDescent="0.35">
      <c r="L17637" s="27" t="str">
        <f t="shared" si="275"/>
        <v/>
      </c>
    </row>
    <row r="17638" spans="12:12" ht="15.75" customHeight="1" x14ac:dyDescent="0.35">
      <c r="L17638" s="27" t="str">
        <f t="shared" si="275"/>
        <v/>
      </c>
    </row>
    <row r="17639" spans="12:12" ht="15.75" customHeight="1" x14ac:dyDescent="0.35">
      <c r="L17639" s="27" t="str">
        <f t="shared" si="275"/>
        <v/>
      </c>
    </row>
    <row r="17640" spans="12:12" ht="15.75" customHeight="1" x14ac:dyDescent="0.35">
      <c r="L17640" s="27" t="str">
        <f t="shared" si="275"/>
        <v/>
      </c>
    </row>
    <row r="17641" spans="12:12" ht="15.75" customHeight="1" x14ac:dyDescent="0.35">
      <c r="L17641" s="27" t="str">
        <f t="shared" si="275"/>
        <v/>
      </c>
    </row>
    <row r="17642" spans="12:12" ht="15.75" customHeight="1" x14ac:dyDescent="0.35">
      <c r="L17642" s="27" t="str">
        <f t="shared" si="275"/>
        <v/>
      </c>
    </row>
    <row r="17643" spans="12:12" ht="15.75" customHeight="1" x14ac:dyDescent="0.35">
      <c r="L17643" s="27" t="str">
        <f t="shared" si="275"/>
        <v/>
      </c>
    </row>
    <row r="17644" spans="12:12" ht="15.75" customHeight="1" x14ac:dyDescent="0.35">
      <c r="L17644" s="27" t="str">
        <f t="shared" si="275"/>
        <v/>
      </c>
    </row>
    <row r="17645" spans="12:12" ht="15.75" customHeight="1" x14ac:dyDescent="0.35">
      <c r="L17645" s="27" t="str">
        <f t="shared" si="275"/>
        <v/>
      </c>
    </row>
    <row r="17646" spans="12:12" ht="15.75" customHeight="1" x14ac:dyDescent="0.35">
      <c r="L17646" s="27" t="str">
        <f t="shared" si="275"/>
        <v/>
      </c>
    </row>
    <row r="17647" spans="12:12" ht="15.75" customHeight="1" x14ac:dyDescent="0.35">
      <c r="L17647" s="27" t="str">
        <f t="shared" si="275"/>
        <v/>
      </c>
    </row>
    <row r="17648" spans="12:12" ht="15.75" customHeight="1" x14ac:dyDescent="0.35">
      <c r="L17648" s="27" t="str">
        <f t="shared" si="275"/>
        <v/>
      </c>
    </row>
    <row r="17649" spans="12:12" ht="15.75" customHeight="1" x14ac:dyDescent="0.35">
      <c r="L17649" s="27" t="str">
        <f t="shared" si="275"/>
        <v/>
      </c>
    </row>
    <row r="17650" spans="12:12" ht="15.75" customHeight="1" x14ac:dyDescent="0.35">
      <c r="L17650" s="27" t="str">
        <f t="shared" si="275"/>
        <v/>
      </c>
    </row>
    <row r="17651" spans="12:12" ht="15.75" customHeight="1" x14ac:dyDescent="0.35">
      <c r="L17651" s="27" t="str">
        <f t="shared" si="275"/>
        <v/>
      </c>
    </row>
    <row r="17652" spans="12:12" ht="15.75" customHeight="1" x14ac:dyDescent="0.35">
      <c r="L17652" s="27" t="str">
        <f t="shared" si="275"/>
        <v/>
      </c>
    </row>
    <row r="17653" spans="12:12" ht="15.75" customHeight="1" x14ac:dyDescent="0.35">
      <c r="L17653" s="27" t="str">
        <f t="shared" si="275"/>
        <v/>
      </c>
    </row>
    <row r="17654" spans="12:12" ht="15.75" customHeight="1" x14ac:dyDescent="0.35">
      <c r="L17654" s="27" t="str">
        <f t="shared" si="275"/>
        <v/>
      </c>
    </row>
    <row r="17655" spans="12:12" ht="15.75" customHeight="1" x14ac:dyDescent="0.35">
      <c r="L17655" s="27" t="str">
        <f t="shared" si="275"/>
        <v/>
      </c>
    </row>
    <row r="17656" spans="12:12" ht="15.75" customHeight="1" x14ac:dyDescent="0.35">
      <c r="L17656" s="27" t="str">
        <f t="shared" si="275"/>
        <v/>
      </c>
    </row>
    <row r="17657" spans="12:12" ht="15.75" customHeight="1" x14ac:dyDescent="0.35">
      <c r="L17657" s="27" t="str">
        <f t="shared" si="275"/>
        <v/>
      </c>
    </row>
    <row r="17658" spans="12:12" ht="15.75" customHeight="1" x14ac:dyDescent="0.35">
      <c r="L17658" s="27" t="str">
        <f t="shared" si="275"/>
        <v/>
      </c>
    </row>
    <row r="17659" spans="12:12" ht="15.75" customHeight="1" x14ac:dyDescent="0.35">
      <c r="L17659" s="27" t="str">
        <f t="shared" si="275"/>
        <v/>
      </c>
    </row>
    <row r="17660" spans="12:12" ht="15.75" customHeight="1" x14ac:dyDescent="0.35">
      <c r="L17660" s="27" t="str">
        <f t="shared" si="275"/>
        <v/>
      </c>
    </row>
    <row r="17661" spans="12:12" ht="15.75" customHeight="1" x14ac:dyDescent="0.35">
      <c r="L17661" s="27" t="str">
        <f t="shared" si="275"/>
        <v/>
      </c>
    </row>
    <row r="17662" spans="12:12" ht="15.75" customHeight="1" x14ac:dyDescent="0.35">
      <c r="L17662" s="27" t="str">
        <f t="shared" si="275"/>
        <v/>
      </c>
    </row>
    <row r="17663" spans="12:12" ht="15.75" customHeight="1" x14ac:dyDescent="0.35">
      <c r="L17663" s="27" t="str">
        <f t="shared" si="275"/>
        <v/>
      </c>
    </row>
    <row r="17664" spans="12:12" ht="15.75" customHeight="1" x14ac:dyDescent="0.35">
      <c r="L17664" s="27" t="str">
        <f t="shared" si="275"/>
        <v/>
      </c>
    </row>
    <row r="17665" spans="12:12" ht="15.75" customHeight="1" x14ac:dyDescent="0.35">
      <c r="L17665" s="27" t="str">
        <f t="shared" si="275"/>
        <v/>
      </c>
    </row>
    <row r="17666" spans="12:12" ht="15.75" customHeight="1" x14ac:dyDescent="0.35">
      <c r="L17666" s="27" t="str">
        <f t="shared" si="275"/>
        <v/>
      </c>
    </row>
    <row r="17667" spans="12:12" ht="15.75" customHeight="1" x14ac:dyDescent="0.35">
      <c r="L17667" s="27" t="str">
        <f t="shared" si="275"/>
        <v/>
      </c>
    </row>
    <row r="17668" spans="12:12" ht="15.75" customHeight="1" x14ac:dyDescent="0.35">
      <c r="L17668" s="27" t="str">
        <f t="shared" si="275"/>
        <v/>
      </c>
    </row>
    <row r="17669" spans="12:12" ht="15.75" customHeight="1" x14ac:dyDescent="0.35">
      <c r="L17669" s="27" t="str">
        <f t="shared" ref="L17669:L17732" si="276">IF((T17669="N/A")+(ISBLANK(T17669)), IF(S17669="Critical", K17669+30, IF(S17669="High", K17669+30,IF(COUNTIF(S17669,"M*"), K17669+90, IF(S17669="Low", K17669+180,"")))),
IF(((U17669="Yes")*(T17669="Critical")), K17669+30, IF(((U17669="Yes")*(T17669="High")), K17669+30,  IF(((U17669="Yes")*(COUNTIF(S17669,"M*"))), K17669+90,  IF(((U17669="Yes")*(T17669="Low")), K17669+180, IF(S17669="Critical", K17669+30, IF(S17669="High", K17669+30,IF(COUNTIF(S17669,"M*"), K17669+90, IF(S17669="Low", K17669+180,"")))))))))</f>
        <v/>
      </c>
    </row>
    <row r="17670" spans="12:12" ht="15.75" customHeight="1" x14ac:dyDescent="0.35">
      <c r="L17670" s="27" t="str">
        <f t="shared" si="276"/>
        <v/>
      </c>
    </row>
    <row r="17671" spans="12:12" ht="15.75" customHeight="1" x14ac:dyDescent="0.35">
      <c r="L17671" s="27" t="str">
        <f t="shared" si="276"/>
        <v/>
      </c>
    </row>
    <row r="17672" spans="12:12" ht="15.75" customHeight="1" x14ac:dyDescent="0.35">
      <c r="L17672" s="27" t="str">
        <f t="shared" si="276"/>
        <v/>
      </c>
    </row>
    <row r="17673" spans="12:12" ht="15.75" customHeight="1" x14ac:dyDescent="0.35">
      <c r="L17673" s="27" t="str">
        <f t="shared" si="276"/>
        <v/>
      </c>
    </row>
    <row r="17674" spans="12:12" ht="15.75" customHeight="1" x14ac:dyDescent="0.35">
      <c r="L17674" s="27" t="str">
        <f t="shared" si="276"/>
        <v/>
      </c>
    </row>
    <row r="17675" spans="12:12" ht="15.75" customHeight="1" x14ac:dyDescent="0.35">
      <c r="L17675" s="27" t="str">
        <f t="shared" si="276"/>
        <v/>
      </c>
    </row>
    <row r="17676" spans="12:12" ht="15.75" customHeight="1" x14ac:dyDescent="0.35">
      <c r="L17676" s="27" t="str">
        <f t="shared" si="276"/>
        <v/>
      </c>
    </row>
    <row r="17677" spans="12:12" ht="15.75" customHeight="1" x14ac:dyDescent="0.35">
      <c r="L17677" s="27" t="str">
        <f t="shared" si="276"/>
        <v/>
      </c>
    </row>
    <row r="17678" spans="12:12" ht="15.75" customHeight="1" x14ac:dyDescent="0.35">
      <c r="L17678" s="27" t="str">
        <f t="shared" si="276"/>
        <v/>
      </c>
    </row>
    <row r="17679" spans="12:12" ht="15.75" customHeight="1" x14ac:dyDescent="0.35">
      <c r="L17679" s="27" t="str">
        <f t="shared" si="276"/>
        <v/>
      </c>
    </row>
    <row r="17680" spans="12:12" ht="15.75" customHeight="1" x14ac:dyDescent="0.35">
      <c r="L17680" s="27" t="str">
        <f t="shared" si="276"/>
        <v/>
      </c>
    </row>
    <row r="17681" spans="12:12" ht="15.75" customHeight="1" x14ac:dyDescent="0.35">
      <c r="L17681" s="27" t="str">
        <f t="shared" si="276"/>
        <v/>
      </c>
    </row>
    <row r="17682" spans="12:12" ht="15.75" customHeight="1" x14ac:dyDescent="0.35">
      <c r="L17682" s="27" t="str">
        <f t="shared" si="276"/>
        <v/>
      </c>
    </row>
    <row r="17683" spans="12:12" ht="15.75" customHeight="1" x14ac:dyDescent="0.35">
      <c r="L17683" s="27" t="str">
        <f t="shared" si="276"/>
        <v/>
      </c>
    </row>
    <row r="17684" spans="12:12" ht="15.75" customHeight="1" x14ac:dyDescent="0.35">
      <c r="L17684" s="27" t="str">
        <f t="shared" si="276"/>
        <v/>
      </c>
    </row>
    <row r="17685" spans="12:12" ht="15.75" customHeight="1" x14ac:dyDescent="0.35">
      <c r="L17685" s="27" t="str">
        <f t="shared" si="276"/>
        <v/>
      </c>
    </row>
    <row r="17686" spans="12:12" ht="15.75" customHeight="1" x14ac:dyDescent="0.35">
      <c r="L17686" s="27" t="str">
        <f t="shared" si="276"/>
        <v/>
      </c>
    </row>
    <row r="17687" spans="12:12" ht="15.75" customHeight="1" x14ac:dyDescent="0.35">
      <c r="L17687" s="27" t="str">
        <f t="shared" si="276"/>
        <v/>
      </c>
    </row>
    <row r="17688" spans="12:12" ht="15.75" customHeight="1" x14ac:dyDescent="0.35">
      <c r="L17688" s="27" t="str">
        <f t="shared" si="276"/>
        <v/>
      </c>
    </row>
    <row r="17689" spans="12:12" ht="15.75" customHeight="1" x14ac:dyDescent="0.35">
      <c r="L17689" s="27" t="str">
        <f t="shared" si="276"/>
        <v/>
      </c>
    </row>
    <row r="17690" spans="12:12" ht="15.75" customHeight="1" x14ac:dyDescent="0.35">
      <c r="L17690" s="27" t="str">
        <f t="shared" si="276"/>
        <v/>
      </c>
    </row>
    <row r="17691" spans="12:12" ht="15.75" customHeight="1" x14ac:dyDescent="0.35">
      <c r="L17691" s="27" t="str">
        <f t="shared" si="276"/>
        <v/>
      </c>
    </row>
    <row r="17692" spans="12:12" ht="15.75" customHeight="1" x14ac:dyDescent="0.35">
      <c r="L17692" s="27" t="str">
        <f t="shared" si="276"/>
        <v/>
      </c>
    </row>
    <row r="17693" spans="12:12" ht="15.75" customHeight="1" x14ac:dyDescent="0.35">
      <c r="L17693" s="27" t="str">
        <f t="shared" si="276"/>
        <v/>
      </c>
    </row>
    <row r="17694" spans="12:12" ht="15.75" customHeight="1" x14ac:dyDescent="0.35">
      <c r="L17694" s="27" t="str">
        <f t="shared" si="276"/>
        <v/>
      </c>
    </row>
    <row r="17695" spans="12:12" ht="15.75" customHeight="1" x14ac:dyDescent="0.35">
      <c r="L17695" s="27" t="str">
        <f t="shared" si="276"/>
        <v/>
      </c>
    </row>
    <row r="17696" spans="12:12" ht="15.75" customHeight="1" x14ac:dyDescent="0.35">
      <c r="L17696" s="27" t="str">
        <f t="shared" si="276"/>
        <v/>
      </c>
    </row>
    <row r="17697" spans="12:12" ht="15.75" customHeight="1" x14ac:dyDescent="0.35">
      <c r="L17697" s="27" t="str">
        <f t="shared" si="276"/>
        <v/>
      </c>
    </row>
    <row r="17698" spans="12:12" ht="15.75" customHeight="1" x14ac:dyDescent="0.35">
      <c r="L17698" s="27" t="str">
        <f t="shared" si="276"/>
        <v/>
      </c>
    </row>
    <row r="17699" spans="12:12" ht="15.75" customHeight="1" x14ac:dyDescent="0.35">
      <c r="L17699" s="27" t="str">
        <f t="shared" si="276"/>
        <v/>
      </c>
    </row>
    <row r="17700" spans="12:12" ht="15.75" customHeight="1" x14ac:dyDescent="0.35">
      <c r="L17700" s="27" t="str">
        <f t="shared" si="276"/>
        <v/>
      </c>
    </row>
    <row r="17701" spans="12:12" ht="15.75" customHeight="1" x14ac:dyDescent="0.35">
      <c r="L17701" s="27" t="str">
        <f t="shared" si="276"/>
        <v/>
      </c>
    </row>
    <row r="17702" spans="12:12" ht="15.75" customHeight="1" x14ac:dyDescent="0.35">
      <c r="L17702" s="27" t="str">
        <f t="shared" si="276"/>
        <v/>
      </c>
    </row>
    <row r="17703" spans="12:12" ht="15.75" customHeight="1" x14ac:dyDescent="0.35">
      <c r="L17703" s="27" t="str">
        <f t="shared" si="276"/>
        <v/>
      </c>
    </row>
    <row r="17704" spans="12:12" ht="15.75" customHeight="1" x14ac:dyDescent="0.35">
      <c r="L17704" s="27" t="str">
        <f t="shared" si="276"/>
        <v/>
      </c>
    </row>
    <row r="17705" spans="12:12" ht="15.75" customHeight="1" x14ac:dyDescent="0.35">
      <c r="L17705" s="27" t="str">
        <f t="shared" si="276"/>
        <v/>
      </c>
    </row>
    <row r="17706" spans="12:12" ht="15.75" customHeight="1" x14ac:dyDescent="0.35">
      <c r="L17706" s="27" t="str">
        <f t="shared" si="276"/>
        <v/>
      </c>
    </row>
    <row r="17707" spans="12:12" ht="15.75" customHeight="1" x14ac:dyDescent="0.35">
      <c r="L17707" s="27" t="str">
        <f t="shared" si="276"/>
        <v/>
      </c>
    </row>
    <row r="17708" spans="12:12" ht="15.75" customHeight="1" x14ac:dyDescent="0.35">
      <c r="L17708" s="27" t="str">
        <f t="shared" si="276"/>
        <v/>
      </c>
    </row>
    <row r="17709" spans="12:12" ht="15.75" customHeight="1" x14ac:dyDescent="0.35">
      <c r="L17709" s="27" t="str">
        <f t="shared" si="276"/>
        <v/>
      </c>
    </row>
    <row r="17710" spans="12:12" ht="15.75" customHeight="1" x14ac:dyDescent="0.35">
      <c r="L17710" s="27" t="str">
        <f t="shared" si="276"/>
        <v/>
      </c>
    </row>
    <row r="17711" spans="12:12" ht="15.75" customHeight="1" x14ac:dyDescent="0.35">
      <c r="L17711" s="27" t="str">
        <f t="shared" si="276"/>
        <v/>
      </c>
    </row>
    <row r="17712" spans="12:12" ht="15.75" customHeight="1" x14ac:dyDescent="0.35">
      <c r="L17712" s="27" t="str">
        <f t="shared" si="276"/>
        <v/>
      </c>
    </row>
    <row r="17713" spans="12:12" ht="15.75" customHeight="1" x14ac:dyDescent="0.35">
      <c r="L17713" s="27" t="str">
        <f t="shared" si="276"/>
        <v/>
      </c>
    </row>
    <row r="17714" spans="12:12" ht="15.75" customHeight="1" x14ac:dyDescent="0.35">
      <c r="L17714" s="27" t="str">
        <f t="shared" si="276"/>
        <v/>
      </c>
    </row>
    <row r="17715" spans="12:12" ht="15.75" customHeight="1" x14ac:dyDescent="0.35">
      <c r="L17715" s="27" t="str">
        <f t="shared" si="276"/>
        <v/>
      </c>
    </row>
    <row r="17716" spans="12:12" ht="15.75" customHeight="1" x14ac:dyDescent="0.35">
      <c r="L17716" s="27" t="str">
        <f t="shared" si="276"/>
        <v/>
      </c>
    </row>
    <row r="17717" spans="12:12" ht="15.75" customHeight="1" x14ac:dyDescent="0.35">
      <c r="L17717" s="27" t="str">
        <f t="shared" si="276"/>
        <v/>
      </c>
    </row>
    <row r="17718" spans="12:12" ht="15.75" customHeight="1" x14ac:dyDescent="0.35">
      <c r="L17718" s="27" t="str">
        <f t="shared" si="276"/>
        <v/>
      </c>
    </row>
    <row r="17719" spans="12:12" ht="15.75" customHeight="1" x14ac:dyDescent="0.35">
      <c r="L17719" s="27" t="str">
        <f t="shared" si="276"/>
        <v/>
      </c>
    </row>
    <row r="17720" spans="12:12" ht="15.75" customHeight="1" x14ac:dyDescent="0.35">
      <c r="L17720" s="27" t="str">
        <f t="shared" si="276"/>
        <v/>
      </c>
    </row>
    <row r="17721" spans="12:12" ht="15.75" customHeight="1" x14ac:dyDescent="0.35">
      <c r="L17721" s="27" t="str">
        <f t="shared" si="276"/>
        <v/>
      </c>
    </row>
    <row r="17722" spans="12:12" ht="15.75" customHeight="1" x14ac:dyDescent="0.35">
      <c r="L17722" s="27" t="str">
        <f t="shared" si="276"/>
        <v/>
      </c>
    </row>
    <row r="17723" spans="12:12" ht="15.75" customHeight="1" x14ac:dyDescent="0.35">
      <c r="L17723" s="27" t="str">
        <f t="shared" si="276"/>
        <v/>
      </c>
    </row>
    <row r="17724" spans="12:12" ht="15.75" customHeight="1" x14ac:dyDescent="0.35">
      <c r="L17724" s="27" t="str">
        <f t="shared" si="276"/>
        <v/>
      </c>
    </row>
    <row r="17725" spans="12:12" ht="15.75" customHeight="1" x14ac:dyDescent="0.35">
      <c r="L17725" s="27" t="str">
        <f t="shared" si="276"/>
        <v/>
      </c>
    </row>
    <row r="17726" spans="12:12" ht="15.75" customHeight="1" x14ac:dyDescent="0.35">
      <c r="L17726" s="27" t="str">
        <f t="shared" si="276"/>
        <v/>
      </c>
    </row>
    <row r="17727" spans="12:12" ht="15.75" customHeight="1" x14ac:dyDescent="0.35">
      <c r="L17727" s="27" t="str">
        <f t="shared" si="276"/>
        <v/>
      </c>
    </row>
    <row r="17728" spans="12:12" ht="15.75" customHeight="1" x14ac:dyDescent="0.35">
      <c r="L17728" s="27" t="str">
        <f t="shared" si="276"/>
        <v/>
      </c>
    </row>
    <row r="17729" spans="12:12" ht="15.75" customHeight="1" x14ac:dyDescent="0.35">
      <c r="L17729" s="27" t="str">
        <f t="shared" si="276"/>
        <v/>
      </c>
    </row>
    <row r="17730" spans="12:12" ht="15.75" customHeight="1" x14ac:dyDescent="0.35">
      <c r="L17730" s="27" t="str">
        <f t="shared" si="276"/>
        <v/>
      </c>
    </row>
    <row r="17731" spans="12:12" ht="15.75" customHeight="1" x14ac:dyDescent="0.35">
      <c r="L17731" s="27" t="str">
        <f t="shared" si="276"/>
        <v/>
      </c>
    </row>
    <row r="17732" spans="12:12" ht="15.75" customHeight="1" x14ac:dyDescent="0.35">
      <c r="L17732" s="27" t="str">
        <f t="shared" si="276"/>
        <v/>
      </c>
    </row>
    <row r="17733" spans="12:12" ht="15.75" customHeight="1" x14ac:dyDescent="0.35">
      <c r="L17733" s="27" t="str">
        <f t="shared" ref="L17733:L17796" si="277">IF((T17733="N/A")+(ISBLANK(T17733)), IF(S17733="Critical", K17733+30, IF(S17733="High", K17733+30,IF(COUNTIF(S17733,"M*"), K17733+90, IF(S17733="Low", K17733+180,"")))),
IF(((U17733="Yes")*(T17733="Critical")), K17733+30, IF(((U17733="Yes")*(T17733="High")), K17733+30,  IF(((U17733="Yes")*(COUNTIF(S17733,"M*"))), K17733+90,  IF(((U17733="Yes")*(T17733="Low")), K17733+180, IF(S17733="Critical", K17733+30, IF(S17733="High", K17733+30,IF(COUNTIF(S17733,"M*"), K17733+90, IF(S17733="Low", K17733+180,"")))))))))</f>
        <v/>
      </c>
    </row>
    <row r="17734" spans="12:12" ht="15.75" customHeight="1" x14ac:dyDescent="0.35">
      <c r="L17734" s="27" t="str">
        <f t="shared" si="277"/>
        <v/>
      </c>
    </row>
    <row r="17735" spans="12:12" ht="15.75" customHeight="1" x14ac:dyDescent="0.35">
      <c r="L17735" s="27" t="str">
        <f t="shared" si="277"/>
        <v/>
      </c>
    </row>
    <row r="17736" spans="12:12" ht="15.75" customHeight="1" x14ac:dyDescent="0.35">
      <c r="L17736" s="27" t="str">
        <f t="shared" si="277"/>
        <v/>
      </c>
    </row>
    <row r="17737" spans="12:12" ht="15.75" customHeight="1" x14ac:dyDescent="0.35">
      <c r="L17737" s="27" t="str">
        <f t="shared" si="277"/>
        <v/>
      </c>
    </row>
    <row r="17738" spans="12:12" ht="15.75" customHeight="1" x14ac:dyDescent="0.35">
      <c r="L17738" s="27" t="str">
        <f t="shared" si="277"/>
        <v/>
      </c>
    </row>
    <row r="17739" spans="12:12" ht="15.75" customHeight="1" x14ac:dyDescent="0.35">
      <c r="L17739" s="27" t="str">
        <f t="shared" si="277"/>
        <v/>
      </c>
    </row>
    <row r="17740" spans="12:12" ht="15.75" customHeight="1" x14ac:dyDescent="0.35">
      <c r="L17740" s="27" t="str">
        <f t="shared" si="277"/>
        <v/>
      </c>
    </row>
    <row r="17741" spans="12:12" ht="15.75" customHeight="1" x14ac:dyDescent="0.35">
      <c r="L17741" s="27" t="str">
        <f t="shared" si="277"/>
        <v/>
      </c>
    </row>
    <row r="17742" spans="12:12" ht="15.75" customHeight="1" x14ac:dyDescent="0.35">
      <c r="L17742" s="27" t="str">
        <f t="shared" si="277"/>
        <v/>
      </c>
    </row>
    <row r="17743" spans="12:12" ht="15.75" customHeight="1" x14ac:dyDescent="0.35">
      <c r="L17743" s="27" t="str">
        <f t="shared" si="277"/>
        <v/>
      </c>
    </row>
    <row r="17744" spans="12:12" ht="15.75" customHeight="1" x14ac:dyDescent="0.35">
      <c r="L17744" s="27" t="str">
        <f t="shared" si="277"/>
        <v/>
      </c>
    </row>
    <row r="17745" spans="12:12" ht="15.75" customHeight="1" x14ac:dyDescent="0.35">
      <c r="L17745" s="27" t="str">
        <f t="shared" si="277"/>
        <v/>
      </c>
    </row>
    <row r="17746" spans="12:12" ht="15.75" customHeight="1" x14ac:dyDescent="0.35">
      <c r="L17746" s="27" t="str">
        <f t="shared" si="277"/>
        <v/>
      </c>
    </row>
    <row r="17747" spans="12:12" ht="15.75" customHeight="1" x14ac:dyDescent="0.35">
      <c r="L17747" s="27" t="str">
        <f t="shared" si="277"/>
        <v/>
      </c>
    </row>
    <row r="17748" spans="12:12" ht="15.75" customHeight="1" x14ac:dyDescent="0.35">
      <c r="L17748" s="27" t="str">
        <f t="shared" si="277"/>
        <v/>
      </c>
    </row>
    <row r="17749" spans="12:12" ht="15.75" customHeight="1" x14ac:dyDescent="0.35">
      <c r="L17749" s="27" t="str">
        <f t="shared" si="277"/>
        <v/>
      </c>
    </row>
    <row r="17750" spans="12:12" ht="15.75" customHeight="1" x14ac:dyDescent="0.35">
      <c r="L17750" s="27" t="str">
        <f t="shared" si="277"/>
        <v/>
      </c>
    </row>
    <row r="17751" spans="12:12" ht="15.75" customHeight="1" x14ac:dyDescent="0.35">
      <c r="L17751" s="27" t="str">
        <f t="shared" si="277"/>
        <v/>
      </c>
    </row>
    <row r="17752" spans="12:12" ht="15.75" customHeight="1" x14ac:dyDescent="0.35">
      <c r="L17752" s="27" t="str">
        <f t="shared" si="277"/>
        <v/>
      </c>
    </row>
    <row r="17753" spans="12:12" ht="15.75" customHeight="1" x14ac:dyDescent="0.35">
      <c r="L17753" s="27" t="str">
        <f t="shared" si="277"/>
        <v/>
      </c>
    </row>
    <row r="17754" spans="12:12" ht="15.75" customHeight="1" x14ac:dyDescent="0.35">
      <c r="L17754" s="27" t="str">
        <f t="shared" si="277"/>
        <v/>
      </c>
    </row>
    <row r="17755" spans="12:12" ht="15.75" customHeight="1" x14ac:dyDescent="0.35">
      <c r="L17755" s="27" t="str">
        <f t="shared" si="277"/>
        <v/>
      </c>
    </row>
    <row r="17756" spans="12:12" ht="15.75" customHeight="1" x14ac:dyDescent="0.35">
      <c r="L17756" s="27" t="str">
        <f t="shared" si="277"/>
        <v/>
      </c>
    </row>
    <row r="17757" spans="12:12" ht="15.75" customHeight="1" x14ac:dyDescent="0.35">
      <c r="L17757" s="27" t="str">
        <f t="shared" si="277"/>
        <v/>
      </c>
    </row>
    <row r="17758" spans="12:12" ht="15.75" customHeight="1" x14ac:dyDescent="0.35">
      <c r="L17758" s="27" t="str">
        <f t="shared" si="277"/>
        <v/>
      </c>
    </row>
    <row r="17759" spans="12:12" ht="15.75" customHeight="1" x14ac:dyDescent="0.35">
      <c r="L17759" s="27" t="str">
        <f t="shared" si="277"/>
        <v/>
      </c>
    </row>
    <row r="17760" spans="12:12" ht="15.75" customHeight="1" x14ac:dyDescent="0.35">
      <c r="L17760" s="27" t="str">
        <f t="shared" si="277"/>
        <v/>
      </c>
    </row>
    <row r="17761" spans="12:12" ht="15.75" customHeight="1" x14ac:dyDescent="0.35">
      <c r="L17761" s="27" t="str">
        <f t="shared" si="277"/>
        <v/>
      </c>
    </row>
    <row r="17762" spans="12:12" ht="15.75" customHeight="1" x14ac:dyDescent="0.35">
      <c r="L17762" s="27" t="str">
        <f t="shared" si="277"/>
        <v/>
      </c>
    </row>
    <row r="17763" spans="12:12" ht="15.75" customHeight="1" x14ac:dyDescent="0.35">
      <c r="L17763" s="27" t="str">
        <f t="shared" si="277"/>
        <v/>
      </c>
    </row>
    <row r="17764" spans="12:12" ht="15.75" customHeight="1" x14ac:dyDescent="0.35">
      <c r="L17764" s="27" t="str">
        <f t="shared" si="277"/>
        <v/>
      </c>
    </row>
    <row r="17765" spans="12:12" ht="15.75" customHeight="1" x14ac:dyDescent="0.35">
      <c r="L17765" s="27" t="str">
        <f t="shared" si="277"/>
        <v/>
      </c>
    </row>
    <row r="17766" spans="12:12" ht="15.75" customHeight="1" x14ac:dyDescent="0.35">
      <c r="L17766" s="27" t="str">
        <f t="shared" si="277"/>
        <v/>
      </c>
    </row>
    <row r="17767" spans="12:12" ht="15.75" customHeight="1" x14ac:dyDescent="0.35">
      <c r="L17767" s="27" t="str">
        <f t="shared" si="277"/>
        <v/>
      </c>
    </row>
    <row r="17768" spans="12:12" ht="15.75" customHeight="1" x14ac:dyDescent="0.35">
      <c r="L17768" s="27" t="str">
        <f t="shared" si="277"/>
        <v/>
      </c>
    </row>
    <row r="17769" spans="12:12" ht="15.75" customHeight="1" x14ac:dyDescent="0.35">
      <c r="L17769" s="27" t="str">
        <f t="shared" si="277"/>
        <v/>
      </c>
    </row>
    <row r="17770" spans="12:12" ht="15.75" customHeight="1" x14ac:dyDescent="0.35">
      <c r="L17770" s="27" t="str">
        <f t="shared" si="277"/>
        <v/>
      </c>
    </row>
    <row r="17771" spans="12:12" ht="15.75" customHeight="1" x14ac:dyDescent="0.35">
      <c r="L17771" s="27" t="str">
        <f t="shared" si="277"/>
        <v/>
      </c>
    </row>
    <row r="17772" spans="12:12" ht="15.75" customHeight="1" x14ac:dyDescent="0.35">
      <c r="L17772" s="27" t="str">
        <f t="shared" si="277"/>
        <v/>
      </c>
    </row>
    <row r="17773" spans="12:12" ht="15.75" customHeight="1" x14ac:dyDescent="0.35">
      <c r="L17773" s="27" t="str">
        <f t="shared" si="277"/>
        <v/>
      </c>
    </row>
    <row r="17774" spans="12:12" ht="15.75" customHeight="1" x14ac:dyDescent="0.35">
      <c r="L17774" s="27" t="str">
        <f t="shared" si="277"/>
        <v/>
      </c>
    </row>
    <row r="17775" spans="12:12" ht="15.75" customHeight="1" x14ac:dyDescent="0.35">
      <c r="L17775" s="27" t="str">
        <f t="shared" si="277"/>
        <v/>
      </c>
    </row>
    <row r="17776" spans="12:12" ht="15.75" customHeight="1" x14ac:dyDescent="0.35">
      <c r="L17776" s="27" t="str">
        <f t="shared" si="277"/>
        <v/>
      </c>
    </row>
    <row r="17777" spans="12:12" ht="15.75" customHeight="1" x14ac:dyDescent="0.35">
      <c r="L17777" s="27" t="str">
        <f t="shared" si="277"/>
        <v/>
      </c>
    </row>
    <row r="17778" spans="12:12" ht="15.75" customHeight="1" x14ac:dyDescent="0.35">
      <c r="L17778" s="27" t="str">
        <f t="shared" si="277"/>
        <v/>
      </c>
    </row>
    <row r="17779" spans="12:12" ht="15.75" customHeight="1" x14ac:dyDescent="0.35">
      <c r="L17779" s="27" t="str">
        <f t="shared" si="277"/>
        <v/>
      </c>
    </row>
    <row r="17780" spans="12:12" ht="15.75" customHeight="1" x14ac:dyDescent="0.35">
      <c r="L17780" s="27" t="str">
        <f t="shared" si="277"/>
        <v/>
      </c>
    </row>
    <row r="17781" spans="12:12" ht="15.75" customHeight="1" x14ac:dyDescent="0.35">
      <c r="L17781" s="27" t="str">
        <f t="shared" si="277"/>
        <v/>
      </c>
    </row>
    <row r="17782" spans="12:12" ht="15.75" customHeight="1" x14ac:dyDescent="0.35">
      <c r="L17782" s="27" t="str">
        <f t="shared" si="277"/>
        <v/>
      </c>
    </row>
    <row r="17783" spans="12:12" ht="15.75" customHeight="1" x14ac:dyDescent="0.35">
      <c r="L17783" s="27" t="str">
        <f t="shared" si="277"/>
        <v/>
      </c>
    </row>
    <row r="17784" spans="12:12" ht="15.75" customHeight="1" x14ac:dyDescent="0.35">
      <c r="L17784" s="27" t="str">
        <f t="shared" si="277"/>
        <v/>
      </c>
    </row>
    <row r="17785" spans="12:12" ht="15.75" customHeight="1" x14ac:dyDescent="0.35">
      <c r="L17785" s="27" t="str">
        <f t="shared" si="277"/>
        <v/>
      </c>
    </row>
    <row r="17786" spans="12:12" ht="15.75" customHeight="1" x14ac:dyDescent="0.35">
      <c r="L17786" s="27" t="str">
        <f t="shared" si="277"/>
        <v/>
      </c>
    </row>
    <row r="17787" spans="12:12" ht="15.75" customHeight="1" x14ac:dyDescent="0.35">
      <c r="L17787" s="27" t="str">
        <f t="shared" si="277"/>
        <v/>
      </c>
    </row>
    <row r="17788" spans="12:12" ht="15.75" customHeight="1" x14ac:dyDescent="0.35">
      <c r="L17788" s="27" t="str">
        <f t="shared" si="277"/>
        <v/>
      </c>
    </row>
    <row r="17789" spans="12:12" ht="15.75" customHeight="1" x14ac:dyDescent="0.35">
      <c r="L17789" s="27" t="str">
        <f t="shared" si="277"/>
        <v/>
      </c>
    </row>
    <row r="17790" spans="12:12" ht="15.75" customHeight="1" x14ac:dyDescent="0.35">
      <c r="L17790" s="27" t="str">
        <f t="shared" si="277"/>
        <v/>
      </c>
    </row>
    <row r="17791" spans="12:12" ht="15.75" customHeight="1" x14ac:dyDescent="0.35">
      <c r="L17791" s="27" t="str">
        <f t="shared" si="277"/>
        <v/>
      </c>
    </row>
    <row r="17792" spans="12:12" ht="15.75" customHeight="1" x14ac:dyDescent="0.35">
      <c r="L17792" s="27" t="str">
        <f t="shared" si="277"/>
        <v/>
      </c>
    </row>
    <row r="17793" spans="12:12" ht="15.75" customHeight="1" x14ac:dyDescent="0.35">
      <c r="L17793" s="27" t="str">
        <f t="shared" si="277"/>
        <v/>
      </c>
    </row>
    <row r="17794" spans="12:12" ht="15.75" customHeight="1" x14ac:dyDescent="0.35">
      <c r="L17794" s="27" t="str">
        <f t="shared" si="277"/>
        <v/>
      </c>
    </row>
    <row r="17795" spans="12:12" ht="15.75" customHeight="1" x14ac:dyDescent="0.35">
      <c r="L17795" s="27" t="str">
        <f t="shared" si="277"/>
        <v/>
      </c>
    </row>
    <row r="17796" spans="12:12" ht="15.75" customHeight="1" x14ac:dyDescent="0.35">
      <c r="L17796" s="27" t="str">
        <f t="shared" si="277"/>
        <v/>
      </c>
    </row>
    <row r="17797" spans="12:12" ht="15.75" customHeight="1" x14ac:dyDescent="0.35">
      <c r="L17797" s="27" t="str">
        <f t="shared" ref="L17797:L17860" si="278">IF((T17797="N/A")+(ISBLANK(T17797)), IF(S17797="Critical", K17797+30, IF(S17797="High", K17797+30,IF(COUNTIF(S17797,"M*"), K17797+90, IF(S17797="Low", K17797+180,"")))),
IF(((U17797="Yes")*(T17797="Critical")), K17797+30, IF(((U17797="Yes")*(T17797="High")), K17797+30,  IF(((U17797="Yes")*(COUNTIF(S17797,"M*"))), K17797+90,  IF(((U17797="Yes")*(T17797="Low")), K17797+180, IF(S17797="Critical", K17797+30, IF(S17797="High", K17797+30,IF(COUNTIF(S17797,"M*"), K17797+90, IF(S17797="Low", K17797+180,"")))))))))</f>
        <v/>
      </c>
    </row>
    <row r="17798" spans="12:12" ht="15.75" customHeight="1" x14ac:dyDescent="0.35">
      <c r="L17798" s="27" t="str">
        <f t="shared" si="278"/>
        <v/>
      </c>
    </row>
    <row r="17799" spans="12:12" ht="15.75" customHeight="1" x14ac:dyDescent="0.35">
      <c r="L17799" s="27" t="str">
        <f t="shared" si="278"/>
        <v/>
      </c>
    </row>
    <row r="17800" spans="12:12" ht="15.75" customHeight="1" x14ac:dyDescent="0.35">
      <c r="L17800" s="27" t="str">
        <f t="shared" si="278"/>
        <v/>
      </c>
    </row>
    <row r="17801" spans="12:12" ht="15.75" customHeight="1" x14ac:dyDescent="0.35">
      <c r="L17801" s="27" t="str">
        <f t="shared" si="278"/>
        <v/>
      </c>
    </row>
    <row r="17802" spans="12:12" ht="15.75" customHeight="1" x14ac:dyDescent="0.35">
      <c r="L17802" s="27" t="str">
        <f t="shared" si="278"/>
        <v/>
      </c>
    </row>
    <row r="17803" spans="12:12" ht="15.75" customHeight="1" x14ac:dyDescent="0.35">
      <c r="L17803" s="27" t="str">
        <f t="shared" si="278"/>
        <v/>
      </c>
    </row>
    <row r="17804" spans="12:12" ht="15.75" customHeight="1" x14ac:dyDescent="0.35">
      <c r="L17804" s="27" t="str">
        <f t="shared" si="278"/>
        <v/>
      </c>
    </row>
    <row r="17805" spans="12:12" ht="15.75" customHeight="1" x14ac:dyDescent="0.35">
      <c r="L17805" s="27" t="str">
        <f t="shared" si="278"/>
        <v/>
      </c>
    </row>
    <row r="17806" spans="12:12" ht="15.75" customHeight="1" x14ac:dyDescent="0.35">
      <c r="L17806" s="27" t="str">
        <f t="shared" si="278"/>
        <v/>
      </c>
    </row>
    <row r="17807" spans="12:12" ht="15.75" customHeight="1" x14ac:dyDescent="0.35">
      <c r="L17807" s="27" t="str">
        <f t="shared" si="278"/>
        <v/>
      </c>
    </row>
    <row r="17808" spans="12:12" ht="15.75" customHeight="1" x14ac:dyDescent="0.35">
      <c r="L17808" s="27" t="str">
        <f t="shared" si="278"/>
        <v/>
      </c>
    </row>
    <row r="17809" spans="12:12" ht="15.75" customHeight="1" x14ac:dyDescent="0.35">
      <c r="L17809" s="27" t="str">
        <f t="shared" si="278"/>
        <v/>
      </c>
    </row>
    <row r="17810" spans="12:12" ht="15.75" customHeight="1" x14ac:dyDescent="0.35">
      <c r="L17810" s="27" t="str">
        <f t="shared" si="278"/>
        <v/>
      </c>
    </row>
    <row r="17811" spans="12:12" ht="15.75" customHeight="1" x14ac:dyDescent="0.35">
      <c r="L17811" s="27" t="str">
        <f t="shared" si="278"/>
        <v/>
      </c>
    </row>
    <row r="17812" spans="12:12" ht="15.75" customHeight="1" x14ac:dyDescent="0.35">
      <c r="L17812" s="27" t="str">
        <f t="shared" si="278"/>
        <v/>
      </c>
    </row>
    <row r="17813" spans="12:12" ht="15.75" customHeight="1" x14ac:dyDescent="0.35">
      <c r="L17813" s="27" t="str">
        <f t="shared" si="278"/>
        <v/>
      </c>
    </row>
    <row r="17814" spans="12:12" ht="15.75" customHeight="1" x14ac:dyDescent="0.35">
      <c r="L17814" s="27" t="str">
        <f t="shared" si="278"/>
        <v/>
      </c>
    </row>
    <row r="17815" spans="12:12" ht="15.75" customHeight="1" x14ac:dyDescent="0.35">
      <c r="L17815" s="27" t="str">
        <f t="shared" si="278"/>
        <v/>
      </c>
    </row>
    <row r="17816" spans="12:12" ht="15.75" customHeight="1" x14ac:dyDescent="0.35">
      <c r="L17816" s="27" t="str">
        <f t="shared" si="278"/>
        <v/>
      </c>
    </row>
    <row r="17817" spans="12:12" ht="15.75" customHeight="1" x14ac:dyDescent="0.35">
      <c r="L17817" s="27" t="str">
        <f t="shared" si="278"/>
        <v/>
      </c>
    </row>
    <row r="17818" spans="12:12" ht="15.75" customHeight="1" x14ac:dyDescent="0.35">
      <c r="L17818" s="27" t="str">
        <f t="shared" si="278"/>
        <v/>
      </c>
    </row>
    <row r="17819" spans="12:12" ht="15.75" customHeight="1" x14ac:dyDescent="0.35">
      <c r="L17819" s="27" t="str">
        <f t="shared" si="278"/>
        <v/>
      </c>
    </row>
    <row r="17820" spans="12:12" ht="15.75" customHeight="1" x14ac:dyDescent="0.35">
      <c r="L17820" s="27" t="str">
        <f t="shared" si="278"/>
        <v/>
      </c>
    </row>
    <row r="17821" spans="12:12" ht="15.75" customHeight="1" x14ac:dyDescent="0.35">
      <c r="L17821" s="27" t="str">
        <f t="shared" si="278"/>
        <v/>
      </c>
    </row>
    <row r="17822" spans="12:12" ht="15.75" customHeight="1" x14ac:dyDescent="0.35">
      <c r="L17822" s="27" t="str">
        <f t="shared" si="278"/>
        <v/>
      </c>
    </row>
    <row r="17823" spans="12:12" ht="15.75" customHeight="1" x14ac:dyDescent="0.35">
      <c r="L17823" s="27" t="str">
        <f t="shared" si="278"/>
        <v/>
      </c>
    </row>
    <row r="17824" spans="12:12" ht="15.75" customHeight="1" x14ac:dyDescent="0.35">
      <c r="L17824" s="27" t="str">
        <f t="shared" si="278"/>
        <v/>
      </c>
    </row>
    <row r="17825" spans="12:12" ht="15.75" customHeight="1" x14ac:dyDescent="0.35">
      <c r="L17825" s="27" t="str">
        <f t="shared" si="278"/>
        <v/>
      </c>
    </row>
    <row r="17826" spans="12:12" ht="15.75" customHeight="1" x14ac:dyDescent="0.35">
      <c r="L17826" s="27" t="str">
        <f t="shared" si="278"/>
        <v/>
      </c>
    </row>
    <row r="17827" spans="12:12" ht="15.75" customHeight="1" x14ac:dyDescent="0.35">
      <c r="L17827" s="27" t="str">
        <f t="shared" si="278"/>
        <v/>
      </c>
    </row>
    <row r="17828" spans="12:12" ht="15.75" customHeight="1" x14ac:dyDescent="0.35">
      <c r="L17828" s="27" t="str">
        <f t="shared" si="278"/>
        <v/>
      </c>
    </row>
    <row r="17829" spans="12:12" ht="15.75" customHeight="1" x14ac:dyDescent="0.35">
      <c r="L17829" s="27" t="str">
        <f t="shared" si="278"/>
        <v/>
      </c>
    </row>
    <row r="17830" spans="12:12" ht="15.75" customHeight="1" x14ac:dyDescent="0.35">
      <c r="L17830" s="27" t="str">
        <f t="shared" si="278"/>
        <v/>
      </c>
    </row>
    <row r="17831" spans="12:12" ht="15.75" customHeight="1" x14ac:dyDescent="0.35">
      <c r="L17831" s="27" t="str">
        <f t="shared" si="278"/>
        <v/>
      </c>
    </row>
    <row r="17832" spans="12:12" ht="15.75" customHeight="1" x14ac:dyDescent="0.35">
      <c r="L17832" s="27" t="str">
        <f t="shared" si="278"/>
        <v/>
      </c>
    </row>
    <row r="17833" spans="12:12" ht="15.75" customHeight="1" x14ac:dyDescent="0.35">
      <c r="L17833" s="27" t="str">
        <f t="shared" si="278"/>
        <v/>
      </c>
    </row>
    <row r="17834" spans="12:12" ht="15.75" customHeight="1" x14ac:dyDescent="0.35">
      <c r="L17834" s="27" t="str">
        <f t="shared" si="278"/>
        <v/>
      </c>
    </row>
    <row r="17835" spans="12:12" ht="15.75" customHeight="1" x14ac:dyDescent="0.35">
      <c r="L17835" s="27" t="str">
        <f t="shared" si="278"/>
        <v/>
      </c>
    </row>
    <row r="17836" spans="12:12" ht="15.75" customHeight="1" x14ac:dyDescent="0.35">
      <c r="L17836" s="27" t="str">
        <f t="shared" si="278"/>
        <v/>
      </c>
    </row>
    <row r="17837" spans="12:12" ht="15.75" customHeight="1" x14ac:dyDescent="0.35">
      <c r="L17837" s="27" t="str">
        <f t="shared" si="278"/>
        <v/>
      </c>
    </row>
    <row r="17838" spans="12:12" ht="15.75" customHeight="1" x14ac:dyDescent="0.35">
      <c r="L17838" s="27" t="str">
        <f t="shared" si="278"/>
        <v/>
      </c>
    </row>
    <row r="17839" spans="12:12" ht="15.75" customHeight="1" x14ac:dyDescent="0.35">
      <c r="L17839" s="27" t="str">
        <f t="shared" si="278"/>
        <v/>
      </c>
    </row>
    <row r="17840" spans="12:12" ht="15.75" customHeight="1" x14ac:dyDescent="0.35">
      <c r="L17840" s="27" t="str">
        <f t="shared" si="278"/>
        <v/>
      </c>
    </row>
    <row r="17841" spans="12:12" ht="15.75" customHeight="1" x14ac:dyDescent="0.35">
      <c r="L17841" s="27" t="str">
        <f t="shared" si="278"/>
        <v/>
      </c>
    </row>
    <row r="17842" spans="12:12" ht="15.75" customHeight="1" x14ac:dyDescent="0.35">
      <c r="L17842" s="27" t="str">
        <f t="shared" si="278"/>
        <v/>
      </c>
    </row>
    <row r="17843" spans="12:12" ht="15.75" customHeight="1" x14ac:dyDescent="0.35">
      <c r="L17843" s="27" t="str">
        <f t="shared" si="278"/>
        <v/>
      </c>
    </row>
    <row r="17844" spans="12:12" ht="15.75" customHeight="1" x14ac:dyDescent="0.35">
      <c r="L17844" s="27" t="str">
        <f t="shared" si="278"/>
        <v/>
      </c>
    </row>
    <row r="17845" spans="12:12" ht="15.75" customHeight="1" x14ac:dyDescent="0.35">
      <c r="L17845" s="27" t="str">
        <f t="shared" si="278"/>
        <v/>
      </c>
    </row>
    <row r="17846" spans="12:12" ht="15.75" customHeight="1" x14ac:dyDescent="0.35">
      <c r="L17846" s="27" t="str">
        <f t="shared" si="278"/>
        <v/>
      </c>
    </row>
    <row r="17847" spans="12:12" ht="15.75" customHeight="1" x14ac:dyDescent="0.35">
      <c r="L17847" s="27" t="str">
        <f t="shared" si="278"/>
        <v/>
      </c>
    </row>
    <row r="17848" spans="12:12" ht="15.75" customHeight="1" x14ac:dyDescent="0.35">
      <c r="L17848" s="27" t="str">
        <f t="shared" si="278"/>
        <v/>
      </c>
    </row>
    <row r="17849" spans="12:12" ht="15.75" customHeight="1" x14ac:dyDescent="0.35">
      <c r="L17849" s="27" t="str">
        <f t="shared" si="278"/>
        <v/>
      </c>
    </row>
    <row r="17850" spans="12:12" ht="15.75" customHeight="1" x14ac:dyDescent="0.35">
      <c r="L17850" s="27" t="str">
        <f t="shared" si="278"/>
        <v/>
      </c>
    </row>
    <row r="17851" spans="12:12" ht="15.75" customHeight="1" x14ac:dyDescent="0.35">
      <c r="L17851" s="27" t="str">
        <f t="shared" si="278"/>
        <v/>
      </c>
    </row>
    <row r="17852" spans="12:12" ht="15.75" customHeight="1" x14ac:dyDescent="0.35">
      <c r="L17852" s="27" t="str">
        <f t="shared" si="278"/>
        <v/>
      </c>
    </row>
    <row r="17853" spans="12:12" ht="15.75" customHeight="1" x14ac:dyDescent="0.35">
      <c r="L17853" s="27" t="str">
        <f t="shared" si="278"/>
        <v/>
      </c>
    </row>
    <row r="17854" spans="12:12" ht="15.75" customHeight="1" x14ac:dyDescent="0.35">
      <c r="L17854" s="27" t="str">
        <f t="shared" si="278"/>
        <v/>
      </c>
    </row>
    <row r="17855" spans="12:12" ht="15.75" customHeight="1" x14ac:dyDescent="0.35">
      <c r="L17855" s="27" t="str">
        <f t="shared" si="278"/>
        <v/>
      </c>
    </row>
    <row r="17856" spans="12:12" ht="15.75" customHeight="1" x14ac:dyDescent="0.35">
      <c r="L17856" s="27" t="str">
        <f t="shared" si="278"/>
        <v/>
      </c>
    </row>
    <row r="17857" spans="12:12" ht="15.75" customHeight="1" x14ac:dyDescent="0.35">
      <c r="L17857" s="27" t="str">
        <f t="shared" si="278"/>
        <v/>
      </c>
    </row>
    <row r="17858" spans="12:12" ht="15.75" customHeight="1" x14ac:dyDescent="0.35">
      <c r="L17858" s="27" t="str">
        <f t="shared" si="278"/>
        <v/>
      </c>
    </row>
    <row r="17859" spans="12:12" ht="15.75" customHeight="1" x14ac:dyDescent="0.35">
      <c r="L17859" s="27" t="str">
        <f t="shared" si="278"/>
        <v/>
      </c>
    </row>
    <row r="17860" spans="12:12" ht="15.75" customHeight="1" x14ac:dyDescent="0.35">
      <c r="L17860" s="27" t="str">
        <f t="shared" si="278"/>
        <v/>
      </c>
    </row>
    <row r="17861" spans="12:12" ht="15.75" customHeight="1" x14ac:dyDescent="0.35">
      <c r="L17861" s="27" t="str">
        <f t="shared" ref="L17861:L17924" si="279">IF((T17861="N/A")+(ISBLANK(T17861)), IF(S17861="Critical", K17861+30, IF(S17861="High", K17861+30,IF(COUNTIF(S17861,"M*"), K17861+90, IF(S17861="Low", K17861+180,"")))),
IF(((U17861="Yes")*(T17861="Critical")), K17861+30, IF(((U17861="Yes")*(T17861="High")), K17861+30,  IF(((U17861="Yes")*(COUNTIF(S17861,"M*"))), K17861+90,  IF(((U17861="Yes")*(T17861="Low")), K17861+180, IF(S17861="Critical", K17861+30, IF(S17861="High", K17861+30,IF(COUNTIF(S17861,"M*"), K17861+90, IF(S17861="Low", K17861+180,"")))))))))</f>
        <v/>
      </c>
    </row>
    <row r="17862" spans="12:12" ht="15.75" customHeight="1" x14ac:dyDescent="0.35">
      <c r="L17862" s="27" t="str">
        <f t="shared" si="279"/>
        <v/>
      </c>
    </row>
    <row r="17863" spans="12:12" ht="15.75" customHeight="1" x14ac:dyDescent="0.35">
      <c r="L17863" s="27" t="str">
        <f t="shared" si="279"/>
        <v/>
      </c>
    </row>
    <row r="17864" spans="12:12" ht="15.75" customHeight="1" x14ac:dyDescent="0.35">
      <c r="L17864" s="27" t="str">
        <f t="shared" si="279"/>
        <v/>
      </c>
    </row>
    <row r="17865" spans="12:12" ht="15.75" customHeight="1" x14ac:dyDescent="0.35">
      <c r="L17865" s="27" t="str">
        <f t="shared" si="279"/>
        <v/>
      </c>
    </row>
    <row r="17866" spans="12:12" ht="15.75" customHeight="1" x14ac:dyDescent="0.35">
      <c r="L17866" s="27" t="str">
        <f t="shared" si="279"/>
        <v/>
      </c>
    </row>
    <row r="17867" spans="12:12" ht="15.75" customHeight="1" x14ac:dyDescent="0.35">
      <c r="L17867" s="27" t="str">
        <f t="shared" si="279"/>
        <v/>
      </c>
    </row>
    <row r="17868" spans="12:12" ht="15.75" customHeight="1" x14ac:dyDescent="0.35">
      <c r="L17868" s="27" t="str">
        <f t="shared" si="279"/>
        <v/>
      </c>
    </row>
    <row r="17869" spans="12:12" ht="15.75" customHeight="1" x14ac:dyDescent="0.35">
      <c r="L17869" s="27" t="str">
        <f t="shared" si="279"/>
        <v/>
      </c>
    </row>
    <row r="17870" spans="12:12" ht="15.75" customHeight="1" x14ac:dyDescent="0.35">
      <c r="L17870" s="27" t="str">
        <f t="shared" si="279"/>
        <v/>
      </c>
    </row>
    <row r="17871" spans="12:12" ht="15.75" customHeight="1" x14ac:dyDescent="0.35">
      <c r="L17871" s="27" t="str">
        <f t="shared" si="279"/>
        <v/>
      </c>
    </row>
    <row r="17872" spans="12:12" ht="15.75" customHeight="1" x14ac:dyDescent="0.35">
      <c r="L17872" s="27" t="str">
        <f t="shared" si="279"/>
        <v/>
      </c>
    </row>
    <row r="17873" spans="12:12" ht="15.75" customHeight="1" x14ac:dyDescent="0.35">
      <c r="L17873" s="27" t="str">
        <f t="shared" si="279"/>
        <v/>
      </c>
    </row>
    <row r="17874" spans="12:12" ht="15.75" customHeight="1" x14ac:dyDescent="0.35">
      <c r="L17874" s="27" t="str">
        <f t="shared" si="279"/>
        <v/>
      </c>
    </row>
    <row r="17875" spans="12:12" ht="15.75" customHeight="1" x14ac:dyDescent="0.35">
      <c r="L17875" s="27" t="str">
        <f t="shared" si="279"/>
        <v/>
      </c>
    </row>
    <row r="17876" spans="12:12" ht="15.75" customHeight="1" x14ac:dyDescent="0.35">
      <c r="L17876" s="27" t="str">
        <f t="shared" si="279"/>
        <v/>
      </c>
    </row>
    <row r="17877" spans="12:12" ht="15.75" customHeight="1" x14ac:dyDescent="0.35">
      <c r="L17877" s="27" t="str">
        <f t="shared" si="279"/>
        <v/>
      </c>
    </row>
    <row r="17878" spans="12:12" ht="15.75" customHeight="1" x14ac:dyDescent="0.35">
      <c r="L17878" s="27" t="str">
        <f t="shared" si="279"/>
        <v/>
      </c>
    </row>
    <row r="17879" spans="12:12" ht="15.75" customHeight="1" x14ac:dyDescent="0.35">
      <c r="L17879" s="27" t="str">
        <f t="shared" si="279"/>
        <v/>
      </c>
    </row>
    <row r="17880" spans="12:12" ht="15.75" customHeight="1" x14ac:dyDescent="0.35">
      <c r="L17880" s="27" t="str">
        <f t="shared" si="279"/>
        <v/>
      </c>
    </row>
    <row r="17881" spans="12:12" ht="15.75" customHeight="1" x14ac:dyDescent="0.35">
      <c r="L17881" s="27" t="str">
        <f t="shared" si="279"/>
        <v/>
      </c>
    </row>
    <row r="17882" spans="12:12" ht="15.75" customHeight="1" x14ac:dyDescent="0.35">
      <c r="L17882" s="27" t="str">
        <f t="shared" si="279"/>
        <v/>
      </c>
    </row>
    <row r="17883" spans="12:12" ht="15.75" customHeight="1" x14ac:dyDescent="0.35">
      <c r="L17883" s="27" t="str">
        <f t="shared" si="279"/>
        <v/>
      </c>
    </row>
    <row r="17884" spans="12:12" ht="15.75" customHeight="1" x14ac:dyDescent="0.35">
      <c r="L17884" s="27" t="str">
        <f t="shared" si="279"/>
        <v/>
      </c>
    </row>
    <row r="17885" spans="12:12" ht="15.75" customHeight="1" x14ac:dyDescent="0.35">
      <c r="L17885" s="27" t="str">
        <f t="shared" si="279"/>
        <v/>
      </c>
    </row>
    <row r="17886" spans="12:12" ht="15.75" customHeight="1" x14ac:dyDescent="0.35">
      <c r="L17886" s="27" t="str">
        <f t="shared" si="279"/>
        <v/>
      </c>
    </row>
    <row r="17887" spans="12:12" ht="15.75" customHeight="1" x14ac:dyDescent="0.35">
      <c r="L17887" s="27" t="str">
        <f t="shared" si="279"/>
        <v/>
      </c>
    </row>
    <row r="17888" spans="12:12" ht="15.75" customHeight="1" x14ac:dyDescent="0.35">
      <c r="L17888" s="27" t="str">
        <f t="shared" si="279"/>
        <v/>
      </c>
    </row>
    <row r="17889" spans="12:12" ht="15.75" customHeight="1" x14ac:dyDescent="0.35">
      <c r="L17889" s="27" t="str">
        <f t="shared" si="279"/>
        <v/>
      </c>
    </row>
    <row r="17890" spans="12:12" ht="15.75" customHeight="1" x14ac:dyDescent="0.35">
      <c r="L17890" s="27" t="str">
        <f t="shared" si="279"/>
        <v/>
      </c>
    </row>
    <row r="17891" spans="12:12" ht="15.75" customHeight="1" x14ac:dyDescent="0.35">
      <c r="L17891" s="27" t="str">
        <f t="shared" si="279"/>
        <v/>
      </c>
    </row>
    <row r="17892" spans="12:12" ht="15.75" customHeight="1" x14ac:dyDescent="0.35">
      <c r="L17892" s="27" t="str">
        <f t="shared" si="279"/>
        <v/>
      </c>
    </row>
    <row r="17893" spans="12:12" ht="15.75" customHeight="1" x14ac:dyDescent="0.35">
      <c r="L17893" s="27" t="str">
        <f t="shared" si="279"/>
        <v/>
      </c>
    </row>
    <row r="17894" spans="12:12" ht="15.75" customHeight="1" x14ac:dyDescent="0.35">
      <c r="L17894" s="27" t="str">
        <f t="shared" si="279"/>
        <v/>
      </c>
    </row>
    <row r="17895" spans="12:12" ht="15.75" customHeight="1" x14ac:dyDescent="0.35">
      <c r="L17895" s="27" t="str">
        <f t="shared" si="279"/>
        <v/>
      </c>
    </row>
    <row r="17896" spans="12:12" ht="15.75" customHeight="1" x14ac:dyDescent="0.35">
      <c r="L17896" s="27" t="str">
        <f t="shared" si="279"/>
        <v/>
      </c>
    </row>
    <row r="17897" spans="12:12" ht="15.75" customHeight="1" x14ac:dyDescent="0.35">
      <c r="L17897" s="27" t="str">
        <f t="shared" si="279"/>
        <v/>
      </c>
    </row>
    <row r="17898" spans="12:12" ht="15.75" customHeight="1" x14ac:dyDescent="0.35">
      <c r="L17898" s="27" t="str">
        <f t="shared" si="279"/>
        <v/>
      </c>
    </row>
    <row r="17899" spans="12:12" ht="15.75" customHeight="1" x14ac:dyDescent="0.35">
      <c r="L17899" s="27" t="str">
        <f t="shared" si="279"/>
        <v/>
      </c>
    </row>
    <row r="17900" spans="12:12" ht="15.75" customHeight="1" x14ac:dyDescent="0.35">
      <c r="L17900" s="27" t="str">
        <f t="shared" si="279"/>
        <v/>
      </c>
    </row>
    <row r="17901" spans="12:12" ht="15.75" customHeight="1" x14ac:dyDescent="0.35">
      <c r="L17901" s="27" t="str">
        <f t="shared" si="279"/>
        <v/>
      </c>
    </row>
    <row r="17902" spans="12:12" ht="15.75" customHeight="1" x14ac:dyDescent="0.35">
      <c r="L17902" s="27" t="str">
        <f t="shared" si="279"/>
        <v/>
      </c>
    </row>
    <row r="17903" spans="12:12" ht="15.75" customHeight="1" x14ac:dyDescent="0.35">
      <c r="L17903" s="27" t="str">
        <f t="shared" si="279"/>
        <v/>
      </c>
    </row>
    <row r="17904" spans="12:12" ht="15.75" customHeight="1" x14ac:dyDescent="0.35">
      <c r="L17904" s="27" t="str">
        <f t="shared" si="279"/>
        <v/>
      </c>
    </row>
    <row r="17905" spans="12:12" ht="15.75" customHeight="1" x14ac:dyDescent="0.35">
      <c r="L17905" s="27" t="str">
        <f t="shared" si="279"/>
        <v/>
      </c>
    </row>
    <row r="17906" spans="12:12" ht="15.75" customHeight="1" x14ac:dyDescent="0.35">
      <c r="L17906" s="27" t="str">
        <f t="shared" si="279"/>
        <v/>
      </c>
    </row>
    <row r="17907" spans="12:12" ht="15.75" customHeight="1" x14ac:dyDescent="0.35">
      <c r="L17907" s="27" t="str">
        <f t="shared" si="279"/>
        <v/>
      </c>
    </row>
    <row r="17908" spans="12:12" ht="15.75" customHeight="1" x14ac:dyDescent="0.35">
      <c r="L17908" s="27" t="str">
        <f t="shared" si="279"/>
        <v/>
      </c>
    </row>
    <row r="17909" spans="12:12" ht="15.75" customHeight="1" x14ac:dyDescent="0.35">
      <c r="L17909" s="27" t="str">
        <f t="shared" si="279"/>
        <v/>
      </c>
    </row>
    <row r="17910" spans="12:12" ht="15.75" customHeight="1" x14ac:dyDescent="0.35">
      <c r="L17910" s="27" t="str">
        <f t="shared" si="279"/>
        <v/>
      </c>
    </row>
    <row r="17911" spans="12:12" ht="15.75" customHeight="1" x14ac:dyDescent="0.35">
      <c r="L17911" s="27" t="str">
        <f t="shared" si="279"/>
        <v/>
      </c>
    </row>
    <row r="17912" spans="12:12" ht="15.75" customHeight="1" x14ac:dyDescent="0.35">
      <c r="L17912" s="27" t="str">
        <f t="shared" si="279"/>
        <v/>
      </c>
    </row>
    <row r="17913" spans="12:12" ht="15.75" customHeight="1" x14ac:dyDescent="0.35">
      <c r="L17913" s="27" t="str">
        <f t="shared" si="279"/>
        <v/>
      </c>
    </row>
    <row r="17914" spans="12:12" ht="15.75" customHeight="1" x14ac:dyDescent="0.35">
      <c r="L17914" s="27" t="str">
        <f t="shared" si="279"/>
        <v/>
      </c>
    </row>
    <row r="17915" spans="12:12" ht="15.75" customHeight="1" x14ac:dyDescent="0.35">
      <c r="L17915" s="27" t="str">
        <f t="shared" si="279"/>
        <v/>
      </c>
    </row>
    <row r="17916" spans="12:12" ht="15.75" customHeight="1" x14ac:dyDescent="0.35">
      <c r="L17916" s="27" t="str">
        <f t="shared" si="279"/>
        <v/>
      </c>
    </row>
    <row r="17917" spans="12:12" ht="15.75" customHeight="1" x14ac:dyDescent="0.35">
      <c r="L17917" s="27" t="str">
        <f t="shared" si="279"/>
        <v/>
      </c>
    </row>
    <row r="17918" spans="12:12" ht="15.75" customHeight="1" x14ac:dyDescent="0.35">
      <c r="L17918" s="27" t="str">
        <f t="shared" si="279"/>
        <v/>
      </c>
    </row>
    <row r="17919" spans="12:12" ht="15.75" customHeight="1" x14ac:dyDescent="0.35">
      <c r="L17919" s="27" t="str">
        <f t="shared" si="279"/>
        <v/>
      </c>
    </row>
    <row r="17920" spans="12:12" ht="15.75" customHeight="1" x14ac:dyDescent="0.35">
      <c r="L17920" s="27" t="str">
        <f t="shared" si="279"/>
        <v/>
      </c>
    </row>
    <row r="17921" spans="12:12" ht="15.75" customHeight="1" x14ac:dyDescent="0.35">
      <c r="L17921" s="27" t="str">
        <f t="shared" si="279"/>
        <v/>
      </c>
    </row>
    <row r="17922" spans="12:12" ht="15.75" customHeight="1" x14ac:dyDescent="0.35">
      <c r="L17922" s="27" t="str">
        <f t="shared" si="279"/>
        <v/>
      </c>
    </row>
    <row r="17923" spans="12:12" ht="15.75" customHeight="1" x14ac:dyDescent="0.35">
      <c r="L17923" s="27" t="str">
        <f t="shared" si="279"/>
        <v/>
      </c>
    </row>
    <row r="17924" spans="12:12" ht="15.75" customHeight="1" x14ac:dyDescent="0.35">
      <c r="L17924" s="27" t="str">
        <f t="shared" si="279"/>
        <v/>
      </c>
    </row>
    <row r="17925" spans="12:12" ht="15.75" customHeight="1" x14ac:dyDescent="0.35">
      <c r="L17925" s="27" t="str">
        <f t="shared" ref="L17925:L17988" si="280">IF((T17925="N/A")+(ISBLANK(T17925)), IF(S17925="Critical", K17925+30, IF(S17925="High", K17925+30,IF(COUNTIF(S17925,"M*"), K17925+90, IF(S17925="Low", K17925+180,"")))),
IF(((U17925="Yes")*(T17925="Critical")), K17925+30, IF(((U17925="Yes")*(T17925="High")), K17925+30,  IF(((U17925="Yes")*(COUNTIF(S17925,"M*"))), K17925+90,  IF(((U17925="Yes")*(T17925="Low")), K17925+180, IF(S17925="Critical", K17925+30, IF(S17925="High", K17925+30,IF(COUNTIF(S17925,"M*"), K17925+90, IF(S17925="Low", K17925+180,"")))))))))</f>
        <v/>
      </c>
    </row>
    <row r="17926" spans="12:12" ht="15.75" customHeight="1" x14ac:dyDescent="0.35">
      <c r="L17926" s="27" t="str">
        <f t="shared" si="280"/>
        <v/>
      </c>
    </row>
    <row r="17927" spans="12:12" ht="15.75" customHeight="1" x14ac:dyDescent="0.35">
      <c r="L17927" s="27" t="str">
        <f t="shared" si="280"/>
        <v/>
      </c>
    </row>
    <row r="17928" spans="12:12" ht="15.75" customHeight="1" x14ac:dyDescent="0.35">
      <c r="L17928" s="27" t="str">
        <f t="shared" si="280"/>
        <v/>
      </c>
    </row>
    <row r="17929" spans="12:12" ht="15.75" customHeight="1" x14ac:dyDescent="0.35">
      <c r="L17929" s="27" t="str">
        <f t="shared" si="280"/>
        <v/>
      </c>
    </row>
    <row r="17930" spans="12:12" ht="15.75" customHeight="1" x14ac:dyDescent="0.35">
      <c r="L17930" s="27" t="str">
        <f t="shared" si="280"/>
        <v/>
      </c>
    </row>
    <row r="17931" spans="12:12" ht="15.75" customHeight="1" x14ac:dyDescent="0.35">
      <c r="L17931" s="27" t="str">
        <f t="shared" si="280"/>
        <v/>
      </c>
    </row>
    <row r="17932" spans="12:12" ht="15.75" customHeight="1" x14ac:dyDescent="0.35">
      <c r="L17932" s="27" t="str">
        <f t="shared" si="280"/>
        <v/>
      </c>
    </row>
    <row r="17933" spans="12:12" ht="15.75" customHeight="1" x14ac:dyDescent="0.35">
      <c r="L17933" s="27" t="str">
        <f t="shared" si="280"/>
        <v/>
      </c>
    </row>
    <row r="17934" spans="12:12" ht="15.75" customHeight="1" x14ac:dyDescent="0.35">
      <c r="L17934" s="27" t="str">
        <f t="shared" si="280"/>
        <v/>
      </c>
    </row>
    <row r="17935" spans="12:12" ht="15.75" customHeight="1" x14ac:dyDescent="0.35">
      <c r="L17935" s="27" t="str">
        <f t="shared" si="280"/>
        <v/>
      </c>
    </row>
    <row r="17936" spans="12:12" ht="15.75" customHeight="1" x14ac:dyDescent="0.35">
      <c r="L17936" s="27" t="str">
        <f t="shared" si="280"/>
        <v/>
      </c>
    </row>
    <row r="17937" spans="12:12" ht="15.75" customHeight="1" x14ac:dyDescent="0.35">
      <c r="L17937" s="27" t="str">
        <f t="shared" si="280"/>
        <v/>
      </c>
    </row>
    <row r="17938" spans="12:12" ht="15.75" customHeight="1" x14ac:dyDescent="0.35">
      <c r="L17938" s="27" t="str">
        <f t="shared" si="280"/>
        <v/>
      </c>
    </row>
    <row r="17939" spans="12:12" ht="15.75" customHeight="1" x14ac:dyDescent="0.35">
      <c r="L17939" s="27" t="str">
        <f t="shared" si="280"/>
        <v/>
      </c>
    </row>
    <row r="17940" spans="12:12" ht="15.75" customHeight="1" x14ac:dyDescent="0.35">
      <c r="L17940" s="27" t="str">
        <f t="shared" si="280"/>
        <v/>
      </c>
    </row>
    <row r="17941" spans="12:12" ht="15.75" customHeight="1" x14ac:dyDescent="0.35">
      <c r="L17941" s="27" t="str">
        <f t="shared" si="280"/>
        <v/>
      </c>
    </row>
    <row r="17942" spans="12:12" ht="15.75" customHeight="1" x14ac:dyDescent="0.35">
      <c r="L17942" s="27" t="str">
        <f t="shared" si="280"/>
        <v/>
      </c>
    </row>
    <row r="17943" spans="12:12" ht="15.75" customHeight="1" x14ac:dyDescent="0.35">
      <c r="L17943" s="27" t="str">
        <f t="shared" si="280"/>
        <v/>
      </c>
    </row>
    <row r="17944" spans="12:12" ht="15.75" customHeight="1" x14ac:dyDescent="0.35">
      <c r="L17944" s="27" t="str">
        <f t="shared" si="280"/>
        <v/>
      </c>
    </row>
    <row r="17945" spans="12:12" ht="15.75" customHeight="1" x14ac:dyDescent="0.35">
      <c r="L17945" s="27" t="str">
        <f t="shared" si="280"/>
        <v/>
      </c>
    </row>
    <row r="17946" spans="12:12" ht="15.75" customHeight="1" x14ac:dyDescent="0.35">
      <c r="L17946" s="27" t="str">
        <f t="shared" si="280"/>
        <v/>
      </c>
    </row>
    <row r="17947" spans="12:12" ht="15.75" customHeight="1" x14ac:dyDescent="0.35">
      <c r="L17947" s="27" t="str">
        <f t="shared" si="280"/>
        <v/>
      </c>
    </row>
    <row r="17948" spans="12:12" ht="15.75" customHeight="1" x14ac:dyDescent="0.35">
      <c r="L17948" s="27" t="str">
        <f t="shared" si="280"/>
        <v/>
      </c>
    </row>
    <row r="17949" spans="12:12" ht="15.75" customHeight="1" x14ac:dyDescent="0.35">
      <c r="L17949" s="27" t="str">
        <f t="shared" si="280"/>
        <v/>
      </c>
    </row>
    <row r="17950" spans="12:12" ht="15.75" customHeight="1" x14ac:dyDescent="0.35">
      <c r="L17950" s="27" t="str">
        <f t="shared" si="280"/>
        <v/>
      </c>
    </row>
    <row r="17951" spans="12:12" ht="15.75" customHeight="1" x14ac:dyDescent="0.35">
      <c r="L17951" s="27" t="str">
        <f t="shared" si="280"/>
        <v/>
      </c>
    </row>
    <row r="17952" spans="12:12" ht="15.75" customHeight="1" x14ac:dyDescent="0.35">
      <c r="L17952" s="27" t="str">
        <f t="shared" si="280"/>
        <v/>
      </c>
    </row>
    <row r="17953" spans="12:12" ht="15.75" customHeight="1" x14ac:dyDescent="0.35">
      <c r="L17953" s="27" t="str">
        <f t="shared" si="280"/>
        <v/>
      </c>
    </row>
    <row r="17954" spans="12:12" ht="15.75" customHeight="1" x14ac:dyDescent="0.35">
      <c r="L17954" s="27" t="str">
        <f t="shared" si="280"/>
        <v/>
      </c>
    </row>
    <row r="17955" spans="12:12" ht="15.75" customHeight="1" x14ac:dyDescent="0.35">
      <c r="L17955" s="27" t="str">
        <f t="shared" si="280"/>
        <v/>
      </c>
    </row>
    <row r="17956" spans="12:12" ht="15.75" customHeight="1" x14ac:dyDescent="0.35">
      <c r="L17956" s="27" t="str">
        <f t="shared" si="280"/>
        <v/>
      </c>
    </row>
    <row r="17957" spans="12:12" ht="15.75" customHeight="1" x14ac:dyDescent="0.35">
      <c r="L17957" s="27" t="str">
        <f t="shared" si="280"/>
        <v/>
      </c>
    </row>
    <row r="17958" spans="12:12" ht="15.75" customHeight="1" x14ac:dyDescent="0.35">
      <c r="L17958" s="27" t="str">
        <f t="shared" si="280"/>
        <v/>
      </c>
    </row>
    <row r="17959" spans="12:12" ht="15.75" customHeight="1" x14ac:dyDescent="0.35">
      <c r="L17959" s="27" t="str">
        <f t="shared" si="280"/>
        <v/>
      </c>
    </row>
    <row r="17960" spans="12:12" ht="15.75" customHeight="1" x14ac:dyDescent="0.35">
      <c r="L17960" s="27" t="str">
        <f t="shared" si="280"/>
        <v/>
      </c>
    </row>
    <row r="17961" spans="12:12" ht="15.75" customHeight="1" x14ac:dyDescent="0.35">
      <c r="L17961" s="27" t="str">
        <f t="shared" si="280"/>
        <v/>
      </c>
    </row>
    <row r="17962" spans="12:12" ht="15.75" customHeight="1" x14ac:dyDescent="0.35">
      <c r="L17962" s="27" t="str">
        <f t="shared" si="280"/>
        <v/>
      </c>
    </row>
    <row r="17963" spans="12:12" ht="15.75" customHeight="1" x14ac:dyDescent="0.35">
      <c r="L17963" s="27" t="str">
        <f t="shared" si="280"/>
        <v/>
      </c>
    </row>
    <row r="17964" spans="12:12" ht="15.75" customHeight="1" x14ac:dyDescent="0.35">
      <c r="L17964" s="27" t="str">
        <f t="shared" si="280"/>
        <v/>
      </c>
    </row>
    <row r="17965" spans="12:12" ht="15.75" customHeight="1" x14ac:dyDescent="0.35">
      <c r="L17965" s="27" t="str">
        <f t="shared" si="280"/>
        <v/>
      </c>
    </row>
    <row r="17966" spans="12:12" ht="15.75" customHeight="1" x14ac:dyDescent="0.35">
      <c r="L17966" s="27" t="str">
        <f t="shared" si="280"/>
        <v/>
      </c>
    </row>
    <row r="17967" spans="12:12" ht="15.75" customHeight="1" x14ac:dyDescent="0.35">
      <c r="L17967" s="27" t="str">
        <f t="shared" si="280"/>
        <v/>
      </c>
    </row>
    <row r="17968" spans="12:12" ht="15.75" customHeight="1" x14ac:dyDescent="0.35">
      <c r="L17968" s="27" t="str">
        <f t="shared" si="280"/>
        <v/>
      </c>
    </row>
    <row r="17969" spans="12:12" ht="15.75" customHeight="1" x14ac:dyDescent="0.35">
      <c r="L17969" s="27" t="str">
        <f t="shared" si="280"/>
        <v/>
      </c>
    </row>
    <row r="17970" spans="12:12" ht="15.75" customHeight="1" x14ac:dyDescent="0.35">
      <c r="L17970" s="27" t="str">
        <f t="shared" si="280"/>
        <v/>
      </c>
    </row>
    <row r="17971" spans="12:12" ht="15.75" customHeight="1" x14ac:dyDescent="0.35">
      <c r="L17971" s="27" t="str">
        <f t="shared" si="280"/>
        <v/>
      </c>
    </row>
    <row r="17972" spans="12:12" ht="15.75" customHeight="1" x14ac:dyDescent="0.35">
      <c r="L17972" s="27" t="str">
        <f t="shared" si="280"/>
        <v/>
      </c>
    </row>
    <row r="17973" spans="12:12" ht="15.75" customHeight="1" x14ac:dyDescent="0.35">
      <c r="L17973" s="27" t="str">
        <f t="shared" si="280"/>
        <v/>
      </c>
    </row>
    <row r="17974" spans="12:12" ht="15.75" customHeight="1" x14ac:dyDescent="0.35">
      <c r="L17974" s="27" t="str">
        <f t="shared" si="280"/>
        <v/>
      </c>
    </row>
    <row r="17975" spans="12:12" ht="15.75" customHeight="1" x14ac:dyDescent="0.35">
      <c r="L17975" s="27" t="str">
        <f t="shared" si="280"/>
        <v/>
      </c>
    </row>
    <row r="17976" spans="12:12" ht="15.75" customHeight="1" x14ac:dyDescent="0.35">
      <c r="L17976" s="27" t="str">
        <f t="shared" si="280"/>
        <v/>
      </c>
    </row>
    <row r="17977" spans="12:12" ht="15.75" customHeight="1" x14ac:dyDescent="0.35">
      <c r="L17977" s="27" t="str">
        <f t="shared" si="280"/>
        <v/>
      </c>
    </row>
    <row r="17978" spans="12:12" ht="15.75" customHeight="1" x14ac:dyDescent="0.35">
      <c r="L17978" s="27" t="str">
        <f t="shared" si="280"/>
        <v/>
      </c>
    </row>
    <row r="17979" spans="12:12" ht="15.75" customHeight="1" x14ac:dyDescent="0.35">
      <c r="L17979" s="27" t="str">
        <f t="shared" si="280"/>
        <v/>
      </c>
    </row>
    <row r="17980" spans="12:12" ht="15.75" customHeight="1" x14ac:dyDescent="0.35">
      <c r="L17980" s="27" t="str">
        <f t="shared" si="280"/>
        <v/>
      </c>
    </row>
    <row r="17981" spans="12:12" ht="15.75" customHeight="1" x14ac:dyDescent="0.35">
      <c r="L17981" s="27" t="str">
        <f t="shared" si="280"/>
        <v/>
      </c>
    </row>
    <row r="17982" spans="12:12" ht="15.75" customHeight="1" x14ac:dyDescent="0.35">
      <c r="L17982" s="27" t="str">
        <f t="shared" si="280"/>
        <v/>
      </c>
    </row>
    <row r="17983" spans="12:12" ht="15.75" customHeight="1" x14ac:dyDescent="0.35">
      <c r="L17983" s="27" t="str">
        <f t="shared" si="280"/>
        <v/>
      </c>
    </row>
    <row r="17984" spans="12:12" ht="15.75" customHeight="1" x14ac:dyDescent="0.35">
      <c r="L17984" s="27" t="str">
        <f t="shared" si="280"/>
        <v/>
      </c>
    </row>
    <row r="17985" spans="12:12" ht="15.75" customHeight="1" x14ac:dyDescent="0.35">
      <c r="L17985" s="27" t="str">
        <f t="shared" si="280"/>
        <v/>
      </c>
    </row>
    <row r="17986" spans="12:12" ht="15.75" customHeight="1" x14ac:dyDescent="0.35">
      <c r="L17986" s="27" t="str">
        <f t="shared" si="280"/>
        <v/>
      </c>
    </row>
    <row r="17987" spans="12:12" ht="15.75" customHeight="1" x14ac:dyDescent="0.35">
      <c r="L17987" s="27" t="str">
        <f t="shared" si="280"/>
        <v/>
      </c>
    </row>
    <row r="17988" spans="12:12" ht="15.75" customHeight="1" x14ac:dyDescent="0.35">
      <c r="L17988" s="27" t="str">
        <f t="shared" si="280"/>
        <v/>
      </c>
    </row>
    <row r="17989" spans="12:12" ht="15.75" customHeight="1" x14ac:dyDescent="0.35">
      <c r="L17989" s="27" t="str">
        <f t="shared" ref="L17989:L18052" si="281">IF((T17989="N/A")+(ISBLANK(T17989)), IF(S17989="Critical", K17989+30, IF(S17989="High", K17989+30,IF(COUNTIF(S17989,"M*"), K17989+90, IF(S17989="Low", K17989+180,"")))),
IF(((U17989="Yes")*(T17989="Critical")), K17989+30, IF(((U17989="Yes")*(T17989="High")), K17989+30,  IF(((U17989="Yes")*(COUNTIF(S17989,"M*"))), K17989+90,  IF(((U17989="Yes")*(T17989="Low")), K17989+180, IF(S17989="Critical", K17989+30, IF(S17989="High", K17989+30,IF(COUNTIF(S17989,"M*"), K17989+90, IF(S17989="Low", K17989+180,"")))))))))</f>
        <v/>
      </c>
    </row>
    <row r="17990" spans="12:12" ht="15.75" customHeight="1" x14ac:dyDescent="0.35">
      <c r="L17990" s="27" t="str">
        <f t="shared" si="281"/>
        <v/>
      </c>
    </row>
    <row r="17991" spans="12:12" ht="15.75" customHeight="1" x14ac:dyDescent="0.35">
      <c r="L17991" s="27" t="str">
        <f t="shared" si="281"/>
        <v/>
      </c>
    </row>
    <row r="17992" spans="12:12" ht="15.75" customHeight="1" x14ac:dyDescent="0.35">
      <c r="L17992" s="27" t="str">
        <f t="shared" si="281"/>
        <v/>
      </c>
    </row>
    <row r="17993" spans="12:12" ht="15.75" customHeight="1" x14ac:dyDescent="0.35">
      <c r="L17993" s="27" t="str">
        <f t="shared" si="281"/>
        <v/>
      </c>
    </row>
    <row r="17994" spans="12:12" ht="15.75" customHeight="1" x14ac:dyDescent="0.35">
      <c r="L17994" s="27" t="str">
        <f t="shared" si="281"/>
        <v/>
      </c>
    </row>
    <row r="17995" spans="12:12" ht="15.75" customHeight="1" x14ac:dyDescent="0.35">
      <c r="L17995" s="27" t="str">
        <f t="shared" si="281"/>
        <v/>
      </c>
    </row>
    <row r="17996" spans="12:12" ht="15.75" customHeight="1" x14ac:dyDescent="0.35">
      <c r="L17996" s="27" t="str">
        <f t="shared" si="281"/>
        <v/>
      </c>
    </row>
    <row r="17997" spans="12:12" ht="15.75" customHeight="1" x14ac:dyDescent="0.35">
      <c r="L17997" s="27" t="str">
        <f t="shared" si="281"/>
        <v/>
      </c>
    </row>
    <row r="17998" spans="12:12" ht="15.75" customHeight="1" x14ac:dyDescent="0.35">
      <c r="L17998" s="27" t="str">
        <f t="shared" si="281"/>
        <v/>
      </c>
    </row>
    <row r="17999" spans="12:12" ht="15.75" customHeight="1" x14ac:dyDescent="0.35">
      <c r="L17999" s="27" t="str">
        <f t="shared" si="281"/>
        <v/>
      </c>
    </row>
    <row r="18000" spans="12:12" ht="15.75" customHeight="1" x14ac:dyDescent="0.35">
      <c r="L18000" s="27" t="str">
        <f t="shared" si="281"/>
        <v/>
      </c>
    </row>
    <row r="18001" spans="12:12" ht="15.75" customHeight="1" x14ac:dyDescent="0.35">
      <c r="L18001" s="27" t="str">
        <f t="shared" si="281"/>
        <v/>
      </c>
    </row>
    <row r="18002" spans="12:12" ht="15.75" customHeight="1" x14ac:dyDescent="0.35">
      <c r="L18002" s="27" t="str">
        <f t="shared" si="281"/>
        <v/>
      </c>
    </row>
    <row r="18003" spans="12:12" ht="15.75" customHeight="1" x14ac:dyDescent="0.35">
      <c r="L18003" s="27" t="str">
        <f t="shared" si="281"/>
        <v/>
      </c>
    </row>
    <row r="18004" spans="12:12" ht="15.75" customHeight="1" x14ac:dyDescent="0.35">
      <c r="L18004" s="27" t="str">
        <f t="shared" si="281"/>
        <v/>
      </c>
    </row>
    <row r="18005" spans="12:12" ht="15.75" customHeight="1" x14ac:dyDescent="0.35">
      <c r="L18005" s="27" t="str">
        <f t="shared" si="281"/>
        <v/>
      </c>
    </row>
    <row r="18006" spans="12:12" ht="15.75" customHeight="1" x14ac:dyDescent="0.35">
      <c r="L18006" s="27" t="str">
        <f t="shared" si="281"/>
        <v/>
      </c>
    </row>
    <row r="18007" spans="12:12" ht="15.75" customHeight="1" x14ac:dyDescent="0.35">
      <c r="L18007" s="27" t="str">
        <f t="shared" si="281"/>
        <v/>
      </c>
    </row>
    <row r="18008" spans="12:12" ht="15.75" customHeight="1" x14ac:dyDescent="0.35">
      <c r="L18008" s="27" t="str">
        <f t="shared" si="281"/>
        <v/>
      </c>
    </row>
    <row r="18009" spans="12:12" ht="15.75" customHeight="1" x14ac:dyDescent="0.35">
      <c r="L18009" s="27" t="str">
        <f t="shared" si="281"/>
        <v/>
      </c>
    </row>
    <row r="18010" spans="12:12" ht="15.75" customHeight="1" x14ac:dyDescent="0.35">
      <c r="L18010" s="27" t="str">
        <f t="shared" si="281"/>
        <v/>
      </c>
    </row>
    <row r="18011" spans="12:12" ht="15.75" customHeight="1" x14ac:dyDescent="0.35">
      <c r="L18011" s="27" t="str">
        <f t="shared" si="281"/>
        <v/>
      </c>
    </row>
    <row r="18012" spans="12:12" ht="15.75" customHeight="1" x14ac:dyDescent="0.35">
      <c r="L18012" s="27" t="str">
        <f t="shared" si="281"/>
        <v/>
      </c>
    </row>
    <row r="18013" spans="12:12" ht="15.75" customHeight="1" x14ac:dyDescent="0.35">
      <c r="L18013" s="27" t="str">
        <f t="shared" si="281"/>
        <v/>
      </c>
    </row>
    <row r="18014" spans="12:12" ht="15.75" customHeight="1" x14ac:dyDescent="0.35">
      <c r="L18014" s="27" t="str">
        <f t="shared" si="281"/>
        <v/>
      </c>
    </row>
    <row r="18015" spans="12:12" ht="15.75" customHeight="1" x14ac:dyDescent="0.35">
      <c r="L18015" s="27" t="str">
        <f t="shared" si="281"/>
        <v/>
      </c>
    </row>
    <row r="18016" spans="12:12" ht="15.75" customHeight="1" x14ac:dyDescent="0.35">
      <c r="L18016" s="27" t="str">
        <f t="shared" si="281"/>
        <v/>
      </c>
    </row>
    <row r="18017" spans="12:12" ht="15.75" customHeight="1" x14ac:dyDescent="0.35">
      <c r="L18017" s="27" t="str">
        <f t="shared" si="281"/>
        <v/>
      </c>
    </row>
    <row r="18018" spans="12:12" ht="15.75" customHeight="1" x14ac:dyDescent="0.35">
      <c r="L18018" s="27" t="str">
        <f t="shared" si="281"/>
        <v/>
      </c>
    </row>
    <row r="18019" spans="12:12" ht="15.75" customHeight="1" x14ac:dyDescent="0.35">
      <c r="L18019" s="27" t="str">
        <f t="shared" si="281"/>
        <v/>
      </c>
    </row>
    <row r="18020" spans="12:12" ht="15.75" customHeight="1" x14ac:dyDescent="0.35">
      <c r="L18020" s="27" t="str">
        <f t="shared" si="281"/>
        <v/>
      </c>
    </row>
    <row r="18021" spans="12:12" ht="15.75" customHeight="1" x14ac:dyDescent="0.35">
      <c r="L18021" s="27" t="str">
        <f t="shared" si="281"/>
        <v/>
      </c>
    </row>
    <row r="18022" spans="12:12" ht="15.75" customHeight="1" x14ac:dyDescent="0.35">
      <c r="L18022" s="27" t="str">
        <f t="shared" si="281"/>
        <v/>
      </c>
    </row>
    <row r="18023" spans="12:12" ht="15.75" customHeight="1" x14ac:dyDescent="0.35">
      <c r="L18023" s="27" t="str">
        <f t="shared" si="281"/>
        <v/>
      </c>
    </row>
    <row r="18024" spans="12:12" ht="15.75" customHeight="1" x14ac:dyDescent="0.35">
      <c r="L18024" s="27" t="str">
        <f t="shared" si="281"/>
        <v/>
      </c>
    </row>
    <row r="18025" spans="12:12" ht="15.75" customHeight="1" x14ac:dyDescent="0.35">
      <c r="L18025" s="27" t="str">
        <f t="shared" si="281"/>
        <v/>
      </c>
    </row>
    <row r="18026" spans="12:12" ht="15.75" customHeight="1" x14ac:dyDescent="0.35">
      <c r="L18026" s="27" t="str">
        <f t="shared" si="281"/>
        <v/>
      </c>
    </row>
    <row r="18027" spans="12:12" ht="15.75" customHeight="1" x14ac:dyDescent="0.35">
      <c r="L18027" s="27" t="str">
        <f t="shared" si="281"/>
        <v/>
      </c>
    </row>
    <row r="18028" spans="12:12" ht="15.75" customHeight="1" x14ac:dyDescent="0.35">
      <c r="L18028" s="27" t="str">
        <f t="shared" si="281"/>
        <v/>
      </c>
    </row>
    <row r="18029" spans="12:12" ht="15.75" customHeight="1" x14ac:dyDescent="0.35">
      <c r="L18029" s="27" t="str">
        <f t="shared" si="281"/>
        <v/>
      </c>
    </row>
    <row r="18030" spans="12:12" ht="15.75" customHeight="1" x14ac:dyDescent="0.35">
      <c r="L18030" s="27" t="str">
        <f t="shared" si="281"/>
        <v/>
      </c>
    </row>
    <row r="18031" spans="12:12" ht="15.75" customHeight="1" x14ac:dyDescent="0.35">
      <c r="L18031" s="27" t="str">
        <f t="shared" si="281"/>
        <v/>
      </c>
    </row>
    <row r="18032" spans="12:12" ht="15.75" customHeight="1" x14ac:dyDescent="0.35">
      <c r="L18032" s="27" t="str">
        <f t="shared" si="281"/>
        <v/>
      </c>
    </row>
    <row r="18033" spans="12:12" ht="15.75" customHeight="1" x14ac:dyDescent="0.35">
      <c r="L18033" s="27" t="str">
        <f t="shared" si="281"/>
        <v/>
      </c>
    </row>
    <row r="18034" spans="12:12" ht="15.75" customHeight="1" x14ac:dyDescent="0.35">
      <c r="L18034" s="27" t="str">
        <f t="shared" si="281"/>
        <v/>
      </c>
    </row>
    <row r="18035" spans="12:12" ht="15.75" customHeight="1" x14ac:dyDescent="0.35">
      <c r="L18035" s="27" t="str">
        <f t="shared" si="281"/>
        <v/>
      </c>
    </row>
    <row r="18036" spans="12:12" ht="15.75" customHeight="1" x14ac:dyDescent="0.35">
      <c r="L18036" s="27" t="str">
        <f t="shared" si="281"/>
        <v/>
      </c>
    </row>
    <row r="18037" spans="12:12" ht="15.75" customHeight="1" x14ac:dyDescent="0.35">
      <c r="L18037" s="27" t="str">
        <f t="shared" si="281"/>
        <v/>
      </c>
    </row>
    <row r="18038" spans="12:12" ht="15.75" customHeight="1" x14ac:dyDescent="0.35">
      <c r="L18038" s="27" t="str">
        <f t="shared" si="281"/>
        <v/>
      </c>
    </row>
    <row r="18039" spans="12:12" ht="15.75" customHeight="1" x14ac:dyDescent="0.35">
      <c r="L18039" s="27" t="str">
        <f t="shared" si="281"/>
        <v/>
      </c>
    </row>
    <row r="18040" spans="12:12" ht="15.75" customHeight="1" x14ac:dyDescent="0.35">
      <c r="L18040" s="27" t="str">
        <f t="shared" si="281"/>
        <v/>
      </c>
    </row>
    <row r="18041" spans="12:12" ht="15.75" customHeight="1" x14ac:dyDescent="0.35">
      <c r="L18041" s="27" t="str">
        <f t="shared" si="281"/>
        <v/>
      </c>
    </row>
    <row r="18042" spans="12:12" ht="15.75" customHeight="1" x14ac:dyDescent="0.35">
      <c r="L18042" s="27" t="str">
        <f t="shared" si="281"/>
        <v/>
      </c>
    </row>
    <row r="18043" spans="12:12" ht="15.75" customHeight="1" x14ac:dyDescent="0.35">
      <c r="L18043" s="27" t="str">
        <f t="shared" si="281"/>
        <v/>
      </c>
    </row>
    <row r="18044" spans="12:12" ht="15.75" customHeight="1" x14ac:dyDescent="0.35">
      <c r="L18044" s="27" t="str">
        <f t="shared" si="281"/>
        <v/>
      </c>
    </row>
    <row r="18045" spans="12:12" ht="15.75" customHeight="1" x14ac:dyDescent="0.35">
      <c r="L18045" s="27" t="str">
        <f t="shared" si="281"/>
        <v/>
      </c>
    </row>
    <row r="18046" spans="12:12" ht="15.75" customHeight="1" x14ac:dyDescent="0.35">
      <c r="L18046" s="27" t="str">
        <f t="shared" si="281"/>
        <v/>
      </c>
    </row>
    <row r="18047" spans="12:12" ht="15.75" customHeight="1" x14ac:dyDescent="0.35">
      <c r="L18047" s="27" t="str">
        <f t="shared" si="281"/>
        <v/>
      </c>
    </row>
    <row r="18048" spans="12:12" ht="15.75" customHeight="1" x14ac:dyDescent="0.35">
      <c r="L18048" s="27" t="str">
        <f t="shared" si="281"/>
        <v/>
      </c>
    </row>
    <row r="18049" spans="12:12" ht="15.75" customHeight="1" x14ac:dyDescent="0.35">
      <c r="L18049" s="27" t="str">
        <f t="shared" si="281"/>
        <v/>
      </c>
    </row>
    <row r="18050" spans="12:12" ht="15.75" customHeight="1" x14ac:dyDescent="0.35">
      <c r="L18050" s="27" t="str">
        <f t="shared" si="281"/>
        <v/>
      </c>
    </row>
    <row r="18051" spans="12:12" ht="15.75" customHeight="1" x14ac:dyDescent="0.35">
      <c r="L18051" s="27" t="str">
        <f t="shared" si="281"/>
        <v/>
      </c>
    </row>
    <row r="18052" spans="12:12" ht="15.75" customHeight="1" x14ac:dyDescent="0.35">
      <c r="L18052" s="27" t="str">
        <f t="shared" si="281"/>
        <v/>
      </c>
    </row>
    <row r="18053" spans="12:12" ht="15.75" customHeight="1" x14ac:dyDescent="0.35">
      <c r="L18053" s="27" t="str">
        <f t="shared" ref="L18053:L18116" si="282">IF((T18053="N/A")+(ISBLANK(T18053)), IF(S18053="Critical", K18053+30, IF(S18053="High", K18053+30,IF(COUNTIF(S18053,"M*"), K18053+90, IF(S18053="Low", K18053+180,"")))),
IF(((U18053="Yes")*(T18053="Critical")), K18053+30, IF(((U18053="Yes")*(T18053="High")), K18053+30,  IF(((U18053="Yes")*(COUNTIF(S18053,"M*"))), K18053+90,  IF(((U18053="Yes")*(T18053="Low")), K18053+180, IF(S18053="Critical", K18053+30, IF(S18053="High", K18053+30,IF(COUNTIF(S18053,"M*"), K18053+90, IF(S18053="Low", K18053+180,"")))))))))</f>
        <v/>
      </c>
    </row>
    <row r="18054" spans="12:12" ht="15.75" customHeight="1" x14ac:dyDescent="0.35">
      <c r="L18054" s="27" t="str">
        <f t="shared" si="282"/>
        <v/>
      </c>
    </row>
    <row r="18055" spans="12:12" ht="15.75" customHeight="1" x14ac:dyDescent="0.35">
      <c r="L18055" s="27" t="str">
        <f t="shared" si="282"/>
        <v/>
      </c>
    </row>
    <row r="18056" spans="12:12" ht="15.75" customHeight="1" x14ac:dyDescent="0.35">
      <c r="L18056" s="27" t="str">
        <f t="shared" si="282"/>
        <v/>
      </c>
    </row>
    <row r="18057" spans="12:12" ht="15.75" customHeight="1" x14ac:dyDescent="0.35">
      <c r="L18057" s="27" t="str">
        <f t="shared" si="282"/>
        <v/>
      </c>
    </row>
    <row r="18058" spans="12:12" ht="15.75" customHeight="1" x14ac:dyDescent="0.35">
      <c r="L18058" s="27" t="str">
        <f t="shared" si="282"/>
        <v/>
      </c>
    </row>
    <row r="18059" spans="12:12" ht="15.75" customHeight="1" x14ac:dyDescent="0.35">
      <c r="L18059" s="27" t="str">
        <f t="shared" si="282"/>
        <v/>
      </c>
    </row>
    <row r="18060" spans="12:12" ht="15.75" customHeight="1" x14ac:dyDescent="0.35">
      <c r="L18060" s="27" t="str">
        <f t="shared" si="282"/>
        <v/>
      </c>
    </row>
    <row r="18061" spans="12:12" ht="15.75" customHeight="1" x14ac:dyDescent="0.35">
      <c r="L18061" s="27" t="str">
        <f t="shared" si="282"/>
        <v/>
      </c>
    </row>
    <row r="18062" spans="12:12" ht="15.75" customHeight="1" x14ac:dyDescent="0.35">
      <c r="L18062" s="27" t="str">
        <f t="shared" si="282"/>
        <v/>
      </c>
    </row>
    <row r="18063" spans="12:12" ht="15.75" customHeight="1" x14ac:dyDescent="0.35">
      <c r="L18063" s="27" t="str">
        <f t="shared" si="282"/>
        <v/>
      </c>
    </row>
    <row r="18064" spans="12:12" ht="15.75" customHeight="1" x14ac:dyDescent="0.35">
      <c r="L18064" s="27" t="str">
        <f t="shared" si="282"/>
        <v/>
      </c>
    </row>
    <row r="18065" spans="12:12" ht="15.75" customHeight="1" x14ac:dyDescent="0.35">
      <c r="L18065" s="27" t="str">
        <f t="shared" si="282"/>
        <v/>
      </c>
    </row>
    <row r="18066" spans="12:12" ht="15.75" customHeight="1" x14ac:dyDescent="0.35">
      <c r="L18066" s="27" t="str">
        <f t="shared" si="282"/>
        <v/>
      </c>
    </row>
    <row r="18067" spans="12:12" ht="15.75" customHeight="1" x14ac:dyDescent="0.35">
      <c r="L18067" s="27" t="str">
        <f t="shared" si="282"/>
        <v/>
      </c>
    </row>
    <row r="18068" spans="12:12" ht="15.75" customHeight="1" x14ac:dyDescent="0.35">
      <c r="L18068" s="27" t="str">
        <f t="shared" si="282"/>
        <v/>
      </c>
    </row>
    <row r="18069" spans="12:12" ht="15.75" customHeight="1" x14ac:dyDescent="0.35">
      <c r="L18069" s="27" t="str">
        <f t="shared" si="282"/>
        <v/>
      </c>
    </row>
    <row r="18070" spans="12:12" ht="15.75" customHeight="1" x14ac:dyDescent="0.35">
      <c r="L18070" s="27" t="str">
        <f t="shared" si="282"/>
        <v/>
      </c>
    </row>
    <row r="18071" spans="12:12" ht="15.75" customHeight="1" x14ac:dyDescent="0.35">
      <c r="L18071" s="27" t="str">
        <f t="shared" si="282"/>
        <v/>
      </c>
    </row>
    <row r="18072" spans="12:12" ht="15.75" customHeight="1" x14ac:dyDescent="0.35">
      <c r="L18072" s="27" t="str">
        <f t="shared" si="282"/>
        <v/>
      </c>
    </row>
    <row r="18073" spans="12:12" ht="15.75" customHeight="1" x14ac:dyDescent="0.35">
      <c r="L18073" s="27" t="str">
        <f t="shared" si="282"/>
        <v/>
      </c>
    </row>
    <row r="18074" spans="12:12" ht="15.75" customHeight="1" x14ac:dyDescent="0.35">
      <c r="L18074" s="27" t="str">
        <f t="shared" si="282"/>
        <v/>
      </c>
    </row>
    <row r="18075" spans="12:12" ht="15.75" customHeight="1" x14ac:dyDescent="0.35">
      <c r="L18075" s="27" t="str">
        <f t="shared" si="282"/>
        <v/>
      </c>
    </row>
    <row r="18076" spans="12:12" ht="15.75" customHeight="1" x14ac:dyDescent="0.35">
      <c r="L18076" s="27" t="str">
        <f t="shared" si="282"/>
        <v/>
      </c>
    </row>
    <row r="18077" spans="12:12" ht="15.75" customHeight="1" x14ac:dyDescent="0.35">
      <c r="L18077" s="27" t="str">
        <f t="shared" si="282"/>
        <v/>
      </c>
    </row>
    <row r="18078" spans="12:12" ht="15.75" customHeight="1" x14ac:dyDescent="0.35">
      <c r="L18078" s="27" t="str">
        <f t="shared" si="282"/>
        <v/>
      </c>
    </row>
    <row r="18079" spans="12:12" ht="15.75" customHeight="1" x14ac:dyDescent="0.35">
      <c r="L18079" s="27" t="str">
        <f t="shared" si="282"/>
        <v/>
      </c>
    </row>
    <row r="18080" spans="12:12" ht="15.75" customHeight="1" x14ac:dyDescent="0.35">
      <c r="L18080" s="27" t="str">
        <f t="shared" si="282"/>
        <v/>
      </c>
    </row>
    <row r="18081" spans="12:12" ht="15.75" customHeight="1" x14ac:dyDescent="0.35">
      <c r="L18081" s="27" t="str">
        <f t="shared" si="282"/>
        <v/>
      </c>
    </row>
    <row r="18082" spans="12:12" ht="15.75" customHeight="1" x14ac:dyDescent="0.35">
      <c r="L18082" s="27" t="str">
        <f t="shared" si="282"/>
        <v/>
      </c>
    </row>
    <row r="18083" spans="12:12" ht="15.75" customHeight="1" x14ac:dyDescent="0.35">
      <c r="L18083" s="27" t="str">
        <f t="shared" si="282"/>
        <v/>
      </c>
    </row>
    <row r="18084" spans="12:12" ht="15.75" customHeight="1" x14ac:dyDescent="0.35">
      <c r="L18084" s="27" t="str">
        <f t="shared" si="282"/>
        <v/>
      </c>
    </row>
    <row r="18085" spans="12:12" ht="15.75" customHeight="1" x14ac:dyDescent="0.35">
      <c r="L18085" s="27" t="str">
        <f t="shared" si="282"/>
        <v/>
      </c>
    </row>
    <row r="18086" spans="12:12" ht="15.75" customHeight="1" x14ac:dyDescent="0.35">
      <c r="L18086" s="27" t="str">
        <f t="shared" si="282"/>
        <v/>
      </c>
    </row>
    <row r="18087" spans="12:12" ht="15.75" customHeight="1" x14ac:dyDescent="0.35">
      <c r="L18087" s="27" t="str">
        <f t="shared" si="282"/>
        <v/>
      </c>
    </row>
    <row r="18088" spans="12:12" ht="15.75" customHeight="1" x14ac:dyDescent="0.35">
      <c r="L18088" s="27" t="str">
        <f t="shared" si="282"/>
        <v/>
      </c>
    </row>
    <row r="18089" spans="12:12" ht="15.75" customHeight="1" x14ac:dyDescent="0.35">
      <c r="L18089" s="27" t="str">
        <f t="shared" si="282"/>
        <v/>
      </c>
    </row>
    <row r="18090" spans="12:12" ht="15.75" customHeight="1" x14ac:dyDescent="0.35">
      <c r="L18090" s="27" t="str">
        <f t="shared" si="282"/>
        <v/>
      </c>
    </row>
    <row r="18091" spans="12:12" ht="15.75" customHeight="1" x14ac:dyDescent="0.35">
      <c r="L18091" s="27" t="str">
        <f t="shared" si="282"/>
        <v/>
      </c>
    </row>
    <row r="18092" spans="12:12" ht="15.75" customHeight="1" x14ac:dyDescent="0.35">
      <c r="L18092" s="27" t="str">
        <f t="shared" si="282"/>
        <v/>
      </c>
    </row>
    <row r="18093" spans="12:12" ht="15.75" customHeight="1" x14ac:dyDescent="0.35">
      <c r="L18093" s="27" t="str">
        <f t="shared" si="282"/>
        <v/>
      </c>
    </row>
    <row r="18094" spans="12:12" ht="15.75" customHeight="1" x14ac:dyDescent="0.35">
      <c r="L18094" s="27" t="str">
        <f t="shared" si="282"/>
        <v/>
      </c>
    </row>
    <row r="18095" spans="12:12" ht="15.75" customHeight="1" x14ac:dyDescent="0.35">
      <c r="L18095" s="27" t="str">
        <f t="shared" si="282"/>
        <v/>
      </c>
    </row>
    <row r="18096" spans="12:12" ht="15.75" customHeight="1" x14ac:dyDescent="0.35">
      <c r="L18096" s="27" t="str">
        <f t="shared" si="282"/>
        <v/>
      </c>
    </row>
    <row r="18097" spans="12:12" ht="15.75" customHeight="1" x14ac:dyDescent="0.35">
      <c r="L18097" s="27" t="str">
        <f t="shared" si="282"/>
        <v/>
      </c>
    </row>
    <row r="18098" spans="12:12" ht="15.75" customHeight="1" x14ac:dyDescent="0.35">
      <c r="L18098" s="27" t="str">
        <f t="shared" si="282"/>
        <v/>
      </c>
    </row>
    <row r="18099" spans="12:12" ht="15.75" customHeight="1" x14ac:dyDescent="0.35">
      <c r="L18099" s="27" t="str">
        <f t="shared" si="282"/>
        <v/>
      </c>
    </row>
    <row r="18100" spans="12:12" ht="15.75" customHeight="1" x14ac:dyDescent="0.35">
      <c r="L18100" s="27" t="str">
        <f t="shared" si="282"/>
        <v/>
      </c>
    </row>
    <row r="18101" spans="12:12" ht="15.75" customHeight="1" x14ac:dyDescent="0.35">
      <c r="L18101" s="27" t="str">
        <f t="shared" si="282"/>
        <v/>
      </c>
    </row>
    <row r="18102" spans="12:12" ht="15.75" customHeight="1" x14ac:dyDescent="0.35">
      <c r="L18102" s="27" t="str">
        <f t="shared" si="282"/>
        <v/>
      </c>
    </row>
    <row r="18103" spans="12:12" ht="15.75" customHeight="1" x14ac:dyDescent="0.35">
      <c r="L18103" s="27" t="str">
        <f t="shared" si="282"/>
        <v/>
      </c>
    </row>
    <row r="18104" spans="12:12" ht="15.75" customHeight="1" x14ac:dyDescent="0.35">
      <c r="L18104" s="27" t="str">
        <f t="shared" si="282"/>
        <v/>
      </c>
    </row>
    <row r="18105" spans="12:12" ht="15.75" customHeight="1" x14ac:dyDescent="0.35">
      <c r="L18105" s="27" t="str">
        <f t="shared" si="282"/>
        <v/>
      </c>
    </row>
    <row r="18106" spans="12:12" ht="15.75" customHeight="1" x14ac:dyDescent="0.35">
      <c r="L18106" s="27" t="str">
        <f t="shared" si="282"/>
        <v/>
      </c>
    </row>
    <row r="18107" spans="12:12" ht="15.75" customHeight="1" x14ac:dyDescent="0.35">
      <c r="L18107" s="27" t="str">
        <f t="shared" si="282"/>
        <v/>
      </c>
    </row>
    <row r="18108" spans="12:12" ht="15.75" customHeight="1" x14ac:dyDescent="0.35">
      <c r="L18108" s="27" t="str">
        <f t="shared" si="282"/>
        <v/>
      </c>
    </row>
    <row r="18109" spans="12:12" ht="15.75" customHeight="1" x14ac:dyDescent="0.35">
      <c r="L18109" s="27" t="str">
        <f t="shared" si="282"/>
        <v/>
      </c>
    </row>
    <row r="18110" spans="12:12" ht="15.75" customHeight="1" x14ac:dyDescent="0.35">
      <c r="L18110" s="27" t="str">
        <f t="shared" si="282"/>
        <v/>
      </c>
    </row>
    <row r="18111" spans="12:12" ht="15.75" customHeight="1" x14ac:dyDescent="0.35">
      <c r="L18111" s="27" t="str">
        <f t="shared" si="282"/>
        <v/>
      </c>
    </row>
    <row r="18112" spans="12:12" ht="15.75" customHeight="1" x14ac:dyDescent="0.35">
      <c r="L18112" s="27" t="str">
        <f t="shared" si="282"/>
        <v/>
      </c>
    </row>
    <row r="18113" spans="12:12" ht="15.75" customHeight="1" x14ac:dyDescent="0.35">
      <c r="L18113" s="27" t="str">
        <f t="shared" si="282"/>
        <v/>
      </c>
    </row>
    <row r="18114" spans="12:12" ht="15.75" customHeight="1" x14ac:dyDescent="0.35">
      <c r="L18114" s="27" t="str">
        <f t="shared" si="282"/>
        <v/>
      </c>
    </row>
    <row r="18115" spans="12:12" ht="15.75" customHeight="1" x14ac:dyDescent="0.35">
      <c r="L18115" s="27" t="str">
        <f t="shared" si="282"/>
        <v/>
      </c>
    </row>
    <row r="18116" spans="12:12" ht="15.75" customHeight="1" x14ac:dyDescent="0.35">
      <c r="L18116" s="27" t="str">
        <f t="shared" si="282"/>
        <v/>
      </c>
    </row>
    <row r="18117" spans="12:12" ht="15.75" customHeight="1" x14ac:dyDescent="0.35">
      <c r="L18117" s="27" t="str">
        <f t="shared" ref="L18117:L18180" si="283">IF((T18117="N/A")+(ISBLANK(T18117)), IF(S18117="Critical", K18117+30, IF(S18117="High", K18117+30,IF(COUNTIF(S18117,"M*"), K18117+90, IF(S18117="Low", K18117+180,"")))),
IF(((U18117="Yes")*(T18117="Critical")), K18117+30, IF(((U18117="Yes")*(T18117="High")), K18117+30,  IF(((U18117="Yes")*(COUNTIF(S18117,"M*"))), K18117+90,  IF(((U18117="Yes")*(T18117="Low")), K18117+180, IF(S18117="Critical", K18117+30, IF(S18117="High", K18117+30,IF(COUNTIF(S18117,"M*"), K18117+90, IF(S18117="Low", K18117+180,"")))))))))</f>
        <v/>
      </c>
    </row>
    <row r="18118" spans="12:12" ht="15.75" customHeight="1" x14ac:dyDescent="0.35">
      <c r="L18118" s="27" t="str">
        <f t="shared" si="283"/>
        <v/>
      </c>
    </row>
    <row r="18119" spans="12:12" ht="15.75" customHeight="1" x14ac:dyDescent="0.35">
      <c r="L18119" s="27" t="str">
        <f t="shared" si="283"/>
        <v/>
      </c>
    </row>
    <row r="18120" spans="12:12" ht="15.75" customHeight="1" x14ac:dyDescent="0.35">
      <c r="L18120" s="27" t="str">
        <f t="shared" si="283"/>
        <v/>
      </c>
    </row>
    <row r="18121" spans="12:12" ht="15.75" customHeight="1" x14ac:dyDescent="0.35">
      <c r="L18121" s="27" t="str">
        <f t="shared" si="283"/>
        <v/>
      </c>
    </row>
    <row r="18122" spans="12:12" ht="15.75" customHeight="1" x14ac:dyDescent="0.35">
      <c r="L18122" s="27" t="str">
        <f t="shared" si="283"/>
        <v/>
      </c>
    </row>
    <row r="18123" spans="12:12" ht="15.75" customHeight="1" x14ac:dyDescent="0.35">
      <c r="L18123" s="27" t="str">
        <f t="shared" si="283"/>
        <v/>
      </c>
    </row>
    <row r="18124" spans="12:12" ht="15.75" customHeight="1" x14ac:dyDescent="0.35">
      <c r="L18124" s="27" t="str">
        <f t="shared" si="283"/>
        <v/>
      </c>
    </row>
    <row r="18125" spans="12:12" ht="15.75" customHeight="1" x14ac:dyDescent="0.35">
      <c r="L18125" s="27" t="str">
        <f t="shared" si="283"/>
        <v/>
      </c>
    </row>
    <row r="18126" spans="12:12" ht="15.75" customHeight="1" x14ac:dyDescent="0.35">
      <c r="L18126" s="27" t="str">
        <f t="shared" si="283"/>
        <v/>
      </c>
    </row>
    <row r="18127" spans="12:12" ht="15.75" customHeight="1" x14ac:dyDescent="0.35">
      <c r="L18127" s="27" t="str">
        <f t="shared" si="283"/>
        <v/>
      </c>
    </row>
    <row r="18128" spans="12:12" ht="15.75" customHeight="1" x14ac:dyDescent="0.35">
      <c r="L18128" s="27" t="str">
        <f t="shared" si="283"/>
        <v/>
      </c>
    </row>
    <row r="18129" spans="12:12" ht="15.75" customHeight="1" x14ac:dyDescent="0.35">
      <c r="L18129" s="27" t="str">
        <f t="shared" si="283"/>
        <v/>
      </c>
    </row>
    <row r="18130" spans="12:12" ht="15.75" customHeight="1" x14ac:dyDescent="0.35">
      <c r="L18130" s="27" t="str">
        <f t="shared" si="283"/>
        <v/>
      </c>
    </row>
    <row r="18131" spans="12:12" ht="15.75" customHeight="1" x14ac:dyDescent="0.35">
      <c r="L18131" s="27" t="str">
        <f t="shared" si="283"/>
        <v/>
      </c>
    </row>
    <row r="18132" spans="12:12" ht="15.75" customHeight="1" x14ac:dyDescent="0.35">
      <c r="L18132" s="27" t="str">
        <f t="shared" si="283"/>
        <v/>
      </c>
    </row>
    <row r="18133" spans="12:12" ht="15.75" customHeight="1" x14ac:dyDescent="0.35">
      <c r="L18133" s="27" t="str">
        <f t="shared" si="283"/>
        <v/>
      </c>
    </row>
    <row r="18134" spans="12:12" ht="15.75" customHeight="1" x14ac:dyDescent="0.35">
      <c r="L18134" s="27" t="str">
        <f t="shared" si="283"/>
        <v/>
      </c>
    </row>
    <row r="18135" spans="12:12" ht="15.75" customHeight="1" x14ac:dyDescent="0.35">
      <c r="L18135" s="27" t="str">
        <f t="shared" si="283"/>
        <v/>
      </c>
    </row>
    <row r="18136" spans="12:12" ht="15.75" customHeight="1" x14ac:dyDescent="0.35">
      <c r="L18136" s="27" t="str">
        <f t="shared" si="283"/>
        <v/>
      </c>
    </row>
    <row r="18137" spans="12:12" ht="15.75" customHeight="1" x14ac:dyDescent="0.35">
      <c r="L18137" s="27" t="str">
        <f t="shared" si="283"/>
        <v/>
      </c>
    </row>
    <row r="18138" spans="12:12" ht="15.75" customHeight="1" x14ac:dyDescent="0.35">
      <c r="L18138" s="27" t="str">
        <f t="shared" si="283"/>
        <v/>
      </c>
    </row>
    <row r="18139" spans="12:12" ht="15.75" customHeight="1" x14ac:dyDescent="0.35">
      <c r="L18139" s="27" t="str">
        <f t="shared" si="283"/>
        <v/>
      </c>
    </row>
    <row r="18140" spans="12:12" ht="15.75" customHeight="1" x14ac:dyDescent="0.35">
      <c r="L18140" s="27" t="str">
        <f t="shared" si="283"/>
        <v/>
      </c>
    </row>
    <row r="18141" spans="12:12" ht="15.75" customHeight="1" x14ac:dyDescent="0.35">
      <c r="L18141" s="27" t="str">
        <f t="shared" si="283"/>
        <v/>
      </c>
    </row>
    <row r="18142" spans="12:12" ht="15.75" customHeight="1" x14ac:dyDescent="0.35">
      <c r="L18142" s="27" t="str">
        <f t="shared" si="283"/>
        <v/>
      </c>
    </row>
    <row r="18143" spans="12:12" ht="15.75" customHeight="1" x14ac:dyDescent="0.35">
      <c r="L18143" s="27" t="str">
        <f t="shared" si="283"/>
        <v/>
      </c>
    </row>
    <row r="18144" spans="12:12" ht="15.75" customHeight="1" x14ac:dyDescent="0.35">
      <c r="L18144" s="27" t="str">
        <f t="shared" si="283"/>
        <v/>
      </c>
    </row>
    <row r="18145" spans="12:12" ht="15.75" customHeight="1" x14ac:dyDescent="0.35">
      <c r="L18145" s="27" t="str">
        <f t="shared" si="283"/>
        <v/>
      </c>
    </row>
    <row r="18146" spans="12:12" ht="15.75" customHeight="1" x14ac:dyDescent="0.35">
      <c r="L18146" s="27" t="str">
        <f t="shared" si="283"/>
        <v/>
      </c>
    </row>
    <row r="18147" spans="12:12" ht="15.75" customHeight="1" x14ac:dyDescent="0.35">
      <c r="L18147" s="27" t="str">
        <f t="shared" si="283"/>
        <v/>
      </c>
    </row>
    <row r="18148" spans="12:12" ht="15.75" customHeight="1" x14ac:dyDescent="0.35">
      <c r="L18148" s="27" t="str">
        <f t="shared" si="283"/>
        <v/>
      </c>
    </row>
    <row r="18149" spans="12:12" ht="15.75" customHeight="1" x14ac:dyDescent="0.35">
      <c r="L18149" s="27" t="str">
        <f t="shared" si="283"/>
        <v/>
      </c>
    </row>
    <row r="18150" spans="12:12" ht="15.75" customHeight="1" x14ac:dyDescent="0.35">
      <c r="L18150" s="27" t="str">
        <f t="shared" si="283"/>
        <v/>
      </c>
    </row>
    <row r="18151" spans="12:12" ht="15.75" customHeight="1" x14ac:dyDescent="0.35">
      <c r="L18151" s="27" t="str">
        <f t="shared" si="283"/>
        <v/>
      </c>
    </row>
    <row r="18152" spans="12:12" ht="15.75" customHeight="1" x14ac:dyDescent="0.35">
      <c r="L18152" s="27" t="str">
        <f t="shared" si="283"/>
        <v/>
      </c>
    </row>
    <row r="18153" spans="12:12" ht="15.75" customHeight="1" x14ac:dyDescent="0.35">
      <c r="L18153" s="27" t="str">
        <f t="shared" si="283"/>
        <v/>
      </c>
    </row>
    <row r="18154" spans="12:12" ht="15.75" customHeight="1" x14ac:dyDescent="0.35">
      <c r="L18154" s="27" t="str">
        <f t="shared" si="283"/>
        <v/>
      </c>
    </row>
    <row r="18155" spans="12:12" ht="15.75" customHeight="1" x14ac:dyDescent="0.35">
      <c r="L18155" s="27" t="str">
        <f t="shared" si="283"/>
        <v/>
      </c>
    </row>
    <row r="18156" spans="12:12" ht="15.75" customHeight="1" x14ac:dyDescent="0.35">
      <c r="L18156" s="27" t="str">
        <f t="shared" si="283"/>
        <v/>
      </c>
    </row>
    <row r="18157" spans="12:12" ht="15.75" customHeight="1" x14ac:dyDescent="0.35">
      <c r="L18157" s="27" t="str">
        <f t="shared" si="283"/>
        <v/>
      </c>
    </row>
    <row r="18158" spans="12:12" ht="15.75" customHeight="1" x14ac:dyDescent="0.35">
      <c r="L18158" s="27" t="str">
        <f t="shared" si="283"/>
        <v/>
      </c>
    </row>
    <row r="18159" spans="12:12" ht="15.75" customHeight="1" x14ac:dyDescent="0.35">
      <c r="L18159" s="27" t="str">
        <f t="shared" si="283"/>
        <v/>
      </c>
    </row>
    <row r="18160" spans="12:12" ht="15.75" customHeight="1" x14ac:dyDescent="0.35">
      <c r="L18160" s="27" t="str">
        <f t="shared" si="283"/>
        <v/>
      </c>
    </row>
    <row r="18161" spans="12:12" ht="15.75" customHeight="1" x14ac:dyDescent="0.35">
      <c r="L18161" s="27" t="str">
        <f t="shared" si="283"/>
        <v/>
      </c>
    </row>
    <row r="18162" spans="12:12" ht="15.75" customHeight="1" x14ac:dyDescent="0.35">
      <c r="L18162" s="27" t="str">
        <f t="shared" si="283"/>
        <v/>
      </c>
    </row>
    <row r="18163" spans="12:12" ht="15.75" customHeight="1" x14ac:dyDescent="0.35">
      <c r="L18163" s="27" t="str">
        <f t="shared" si="283"/>
        <v/>
      </c>
    </row>
    <row r="18164" spans="12:12" ht="15.75" customHeight="1" x14ac:dyDescent="0.35">
      <c r="L18164" s="27" t="str">
        <f t="shared" si="283"/>
        <v/>
      </c>
    </row>
    <row r="18165" spans="12:12" ht="15.75" customHeight="1" x14ac:dyDescent="0.35">
      <c r="L18165" s="27" t="str">
        <f t="shared" si="283"/>
        <v/>
      </c>
    </row>
    <row r="18166" spans="12:12" ht="15.75" customHeight="1" x14ac:dyDescent="0.35">
      <c r="L18166" s="27" t="str">
        <f t="shared" si="283"/>
        <v/>
      </c>
    </row>
    <row r="18167" spans="12:12" ht="15.75" customHeight="1" x14ac:dyDescent="0.35">
      <c r="L18167" s="27" t="str">
        <f t="shared" si="283"/>
        <v/>
      </c>
    </row>
    <row r="18168" spans="12:12" ht="15.75" customHeight="1" x14ac:dyDescent="0.35">
      <c r="L18168" s="27" t="str">
        <f t="shared" si="283"/>
        <v/>
      </c>
    </row>
    <row r="18169" spans="12:12" ht="15.75" customHeight="1" x14ac:dyDescent="0.35">
      <c r="L18169" s="27" t="str">
        <f t="shared" si="283"/>
        <v/>
      </c>
    </row>
    <row r="18170" spans="12:12" ht="15.75" customHeight="1" x14ac:dyDescent="0.35">
      <c r="L18170" s="27" t="str">
        <f t="shared" si="283"/>
        <v/>
      </c>
    </row>
    <row r="18171" spans="12:12" ht="15.75" customHeight="1" x14ac:dyDescent="0.35">
      <c r="L18171" s="27" t="str">
        <f t="shared" si="283"/>
        <v/>
      </c>
    </row>
    <row r="18172" spans="12:12" ht="15.75" customHeight="1" x14ac:dyDescent="0.35">
      <c r="L18172" s="27" t="str">
        <f t="shared" si="283"/>
        <v/>
      </c>
    </row>
    <row r="18173" spans="12:12" ht="15.75" customHeight="1" x14ac:dyDescent="0.35">
      <c r="L18173" s="27" t="str">
        <f t="shared" si="283"/>
        <v/>
      </c>
    </row>
    <row r="18174" spans="12:12" ht="15.75" customHeight="1" x14ac:dyDescent="0.35">
      <c r="L18174" s="27" t="str">
        <f t="shared" si="283"/>
        <v/>
      </c>
    </row>
    <row r="18175" spans="12:12" ht="15.75" customHeight="1" x14ac:dyDescent="0.35">
      <c r="L18175" s="27" t="str">
        <f t="shared" si="283"/>
        <v/>
      </c>
    </row>
    <row r="18176" spans="12:12" ht="15.75" customHeight="1" x14ac:dyDescent="0.35">
      <c r="L18176" s="27" t="str">
        <f t="shared" si="283"/>
        <v/>
      </c>
    </row>
    <row r="18177" spans="12:12" ht="15.75" customHeight="1" x14ac:dyDescent="0.35">
      <c r="L18177" s="27" t="str">
        <f t="shared" si="283"/>
        <v/>
      </c>
    </row>
    <row r="18178" spans="12:12" ht="15.75" customHeight="1" x14ac:dyDescent="0.35">
      <c r="L18178" s="27" t="str">
        <f t="shared" si="283"/>
        <v/>
      </c>
    </row>
    <row r="18179" spans="12:12" ht="15.75" customHeight="1" x14ac:dyDescent="0.35">
      <c r="L18179" s="27" t="str">
        <f t="shared" si="283"/>
        <v/>
      </c>
    </row>
    <row r="18180" spans="12:12" ht="15.75" customHeight="1" x14ac:dyDescent="0.35">
      <c r="L18180" s="27" t="str">
        <f t="shared" si="283"/>
        <v/>
      </c>
    </row>
    <row r="18181" spans="12:12" ht="15.75" customHeight="1" x14ac:dyDescent="0.35">
      <c r="L18181" s="27" t="str">
        <f t="shared" ref="L18181:L18244" si="284">IF((T18181="N/A")+(ISBLANK(T18181)), IF(S18181="Critical", K18181+30, IF(S18181="High", K18181+30,IF(COUNTIF(S18181,"M*"), K18181+90, IF(S18181="Low", K18181+180,"")))),
IF(((U18181="Yes")*(T18181="Critical")), K18181+30, IF(((U18181="Yes")*(T18181="High")), K18181+30,  IF(((U18181="Yes")*(COUNTIF(S18181,"M*"))), K18181+90,  IF(((U18181="Yes")*(T18181="Low")), K18181+180, IF(S18181="Critical", K18181+30, IF(S18181="High", K18181+30,IF(COUNTIF(S18181,"M*"), K18181+90, IF(S18181="Low", K18181+180,"")))))))))</f>
        <v/>
      </c>
    </row>
    <row r="18182" spans="12:12" ht="15.75" customHeight="1" x14ac:dyDescent="0.35">
      <c r="L18182" s="27" t="str">
        <f t="shared" si="284"/>
        <v/>
      </c>
    </row>
    <row r="18183" spans="12:12" ht="15.75" customHeight="1" x14ac:dyDescent="0.35">
      <c r="L18183" s="27" t="str">
        <f t="shared" si="284"/>
        <v/>
      </c>
    </row>
    <row r="18184" spans="12:12" ht="15.75" customHeight="1" x14ac:dyDescent="0.35">
      <c r="L18184" s="27" t="str">
        <f t="shared" si="284"/>
        <v/>
      </c>
    </row>
    <row r="18185" spans="12:12" ht="15.75" customHeight="1" x14ac:dyDescent="0.35">
      <c r="L18185" s="27" t="str">
        <f t="shared" si="284"/>
        <v/>
      </c>
    </row>
    <row r="18186" spans="12:12" ht="15.75" customHeight="1" x14ac:dyDescent="0.35">
      <c r="L18186" s="27" t="str">
        <f t="shared" si="284"/>
        <v/>
      </c>
    </row>
    <row r="18187" spans="12:12" ht="15.75" customHeight="1" x14ac:dyDescent="0.35">
      <c r="L18187" s="27" t="str">
        <f t="shared" si="284"/>
        <v/>
      </c>
    </row>
    <row r="18188" spans="12:12" ht="15.75" customHeight="1" x14ac:dyDescent="0.35">
      <c r="L18188" s="27" t="str">
        <f t="shared" si="284"/>
        <v/>
      </c>
    </row>
    <row r="18189" spans="12:12" ht="15.75" customHeight="1" x14ac:dyDescent="0.35">
      <c r="L18189" s="27" t="str">
        <f t="shared" si="284"/>
        <v/>
      </c>
    </row>
    <row r="18190" spans="12:12" ht="15.75" customHeight="1" x14ac:dyDescent="0.35">
      <c r="L18190" s="27" t="str">
        <f t="shared" si="284"/>
        <v/>
      </c>
    </row>
    <row r="18191" spans="12:12" ht="15.75" customHeight="1" x14ac:dyDescent="0.35">
      <c r="L18191" s="27" t="str">
        <f t="shared" si="284"/>
        <v/>
      </c>
    </row>
    <row r="18192" spans="12:12" ht="15.75" customHeight="1" x14ac:dyDescent="0.35">
      <c r="L18192" s="27" t="str">
        <f t="shared" si="284"/>
        <v/>
      </c>
    </row>
    <row r="18193" spans="12:12" ht="15.75" customHeight="1" x14ac:dyDescent="0.35">
      <c r="L18193" s="27" t="str">
        <f t="shared" si="284"/>
        <v/>
      </c>
    </row>
    <row r="18194" spans="12:12" ht="15.75" customHeight="1" x14ac:dyDescent="0.35">
      <c r="L18194" s="27" t="str">
        <f t="shared" si="284"/>
        <v/>
      </c>
    </row>
    <row r="18195" spans="12:12" ht="15.75" customHeight="1" x14ac:dyDescent="0.35">
      <c r="L18195" s="27" t="str">
        <f t="shared" si="284"/>
        <v/>
      </c>
    </row>
    <row r="18196" spans="12:12" ht="15.75" customHeight="1" x14ac:dyDescent="0.35">
      <c r="L18196" s="27" t="str">
        <f t="shared" si="284"/>
        <v/>
      </c>
    </row>
    <row r="18197" spans="12:12" ht="15.75" customHeight="1" x14ac:dyDescent="0.35">
      <c r="L18197" s="27" t="str">
        <f t="shared" si="284"/>
        <v/>
      </c>
    </row>
    <row r="18198" spans="12:12" ht="15.75" customHeight="1" x14ac:dyDescent="0.35">
      <c r="L18198" s="27" t="str">
        <f t="shared" si="284"/>
        <v/>
      </c>
    </row>
    <row r="18199" spans="12:12" ht="15.75" customHeight="1" x14ac:dyDescent="0.35">
      <c r="L18199" s="27" t="str">
        <f t="shared" si="284"/>
        <v/>
      </c>
    </row>
    <row r="18200" spans="12:12" ht="15.75" customHeight="1" x14ac:dyDescent="0.35">
      <c r="L18200" s="27" t="str">
        <f t="shared" si="284"/>
        <v/>
      </c>
    </row>
    <row r="18201" spans="12:12" ht="15.75" customHeight="1" x14ac:dyDescent="0.35">
      <c r="L18201" s="27" t="str">
        <f t="shared" si="284"/>
        <v/>
      </c>
    </row>
    <row r="18202" spans="12:12" ht="15.75" customHeight="1" x14ac:dyDescent="0.35">
      <c r="L18202" s="27" t="str">
        <f t="shared" si="284"/>
        <v/>
      </c>
    </row>
    <row r="18203" spans="12:12" ht="15.75" customHeight="1" x14ac:dyDescent="0.35">
      <c r="L18203" s="27" t="str">
        <f t="shared" si="284"/>
        <v/>
      </c>
    </row>
    <row r="18204" spans="12:12" ht="15.75" customHeight="1" x14ac:dyDescent="0.35">
      <c r="L18204" s="27" t="str">
        <f t="shared" si="284"/>
        <v/>
      </c>
    </row>
    <row r="18205" spans="12:12" ht="15.75" customHeight="1" x14ac:dyDescent="0.35">
      <c r="L18205" s="27" t="str">
        <f t="shared" si="284"/>
        <v/>
      </c>
    </row>
    <row r="18206" spans="12:12" ht="15.75" customHeight="1" x14ac:dyDescent="0.35">
      <c r="L18206" s="27" t="str">
        <f t="shared" si="284"/>
        <v/>
      </c>
    </row>
    <row r="18207" spans="12:12" ht="15.75" customHeight="1" x14ac:dyDescent="0.35">
      <c r="L18207" s="27" t="str">
        <f t="shared" si="284"/>
        <v/>
      </c>
    </row>
    <row r="18208" spans="12:12" ht="15.75" customHeight="1" x14ac:dyDescent="0.35">
      <c r="L18208" s="27" t="str">
        <f t="shared" si="284"/>
        <v/>
      </c>
    </row>
    <row r="18209" spans="12:12" ht="15.75" customHeight="1" x14ac:dyDescent="0.35">
      <c r="L18209" s="27" t="str">
        <f t="shared" si="284"/>
        <v/>
      </c>
    </row>
    <row r="18210" spans="12:12" ht="15.75" customHeight="1" x14ac:dyDescent="0.35">
      <c r="L18210" s="27" t="str">
        <f t="shared" si="284"/>
        <v/>
      </c>
    </row>
    <row r="18211" spans="12:12" ht="15.75" customHeight="1" x14ac:dyDescent="0.35">
      <c r="L18211" s="27" t="str">
        <f t="shared" si="284"/>
        <v/>
      </c>
    </row>
    <row r="18212" spans="12:12" ht="15.75" customHeight="1" x14ac:dyDescent="0.35">
      <c r="L18212" s="27" t="str">
        <f t="shared" si="284"/>
        <v/>
      </c>
    </row>
    <row r="18213" spans="12:12" ht="15.75" customHeight="1" x14ac:dyDescent="0.35">
      <c r="L18213" s="27" t="str">
        <f t="shared" si="284"/>
        <v/>
      </c>
    </row>
    <row r="18214" spans="12:12" ht="15.75" customHeight="1" x14ac:dyDescent="0.35">
      <c r="L18214" s="27" t="str">
        <f t="shared" si="284"/>
        <v/>
      </c>
    </row>
    <row r="18215" spans="12:12" ht="15.75" customHeight="1" x14ac:dyDescent="0.35">
      <c r="L18215" s="27" t="str">
        <f t="shared" si="284"/>
        <v/>
      </c>
    </row>
    <row r="18216" spans="12:12" ht="15.75" customHeight="1" x14ac:dyDescent="0.35">
      <c r="L18216" s="27" t="str">
        <f t="shared" si="284"/>
        <v/>
      </c>
    </row>
    <row r="18217" spans="12:12" ht="15.75" customHeight="1" x14ac:dyDescent="0.35">
      <c r="L18217" s="27" t="str">
        <f t="shared" si="284"/>
        <v/>
      </c>
    </row>
    <row r="18218" spans="12:12" ht="15.75" customHeight="1" x14ac:dyDescent="0.35">
      <c r="L18218" s="27" t="str">
        <f t="shared" si="284"/>
        <v/>
      </c>
    </row>
    <row r="18219" spans="12:12" ht="15.75" customHeight="1" x14ac:dyDescent="0.35">
      <c r="L18219" s="27" t="str">
        <f t="shared" si="284"/>
        <v/>
      </c>
    </row>
    <row r="18220" spans="12:12" ht="15.75" customHeight="1" x14ac:dyDescent="0.35">
      <c r="L18220" s="27" t="str">
        <f t="shared" si="284"/>
        <v/>
      </c>
    </row>
    <row r="18221" spans="12:12" ht="15.75" customHeight="1" x14ac:dyDescent="0.35">
      <c r="L18221" s="27" t="str">
        <f t="shared" si="284"/>
        <v/>
      </c>
    </row>
    <row r="18222" spans="12:12" ht="15.75" customHeight="1" x14ac:dyDescent="0.35">
      <c r="L18222" s="27" t="str">
        <f t="shared" si="284"/>
        <v/>
      </c>
    </row>
    <row r="18223" spans="12:12" ht="15.75" customHeight="1" x14ac:dyDescent="0.35">
      <c r="L18223" s="27" t="str">
        <f t="shared" si="284"/>
        <v/>
      </c>
    </row>
    <row r="18224" spans="12:12" ht="15.75" customHeight="1" x14ac:dyDescent="0.35">
      <c r="L18224" s="27" t="str">
        <f t="shared" si="284"/>
        <v/>
      </c>
    </row>
    <row r="18225" spans="12:12" ht="15.75" customHeight="1" x14ac:dyDescent="0.35">
      <c r="L18225" s="27" t="str">
        <f t="shared" si="284"/>
        <v/>
      </c>
    </row>
    <row r="18226" spans="12:12" ht="15.75" customHeight="1" x14ac:dyDescent="0.35">
      <c r="L18226" s="27" t="str">
        <f t="shared" si="284"/>
        <v/>
      </c>
    </row>
    <row r="18227" spans="12:12" ht="15.75" customHeight="1" x14ac:dyDescent="0.35">
      <c r="L18227" s="27" t="str">
        <f t="shared" si="284"/>
        <v/>
      </c>
    </row>
    <row r="18228" spans="12:12" ht="15.75" customHeight="1" x14ac:dyDescent="0.35">
      <c r="L18228" s="27" t="str">
        <f t="shared" si="284"/>
        <v/>
      </c>
    </row>
    <row r="18229" spans="12:12" ht="15.75" customHeight="1" x14ac:dyDescent="0.35">
      <c r="L18229" s="27" t="str">
        <f t="shared" si="284"/>
        <v/>
      </c>
    </row>
    <row r="18230" spans="12:12" ht="15.75" customHeight="1" x14ac:dyDescent="0.35">
      <c r="L18230" s="27" t="str">
        <f t="shared" si="284"/>
        <v/>
      </c>
    </row>
    <row r="18231" spans="12:12" ht="15.75" customHeight="1" x14ac:dyDescent="0.35">
      <c r="L18231" s="27" t="str">
        <f t="shared" si="284"/>
        <v/>
      </c>
    </row>
    <row r="18232" spans="12:12" ht="15.75" customHeight="1" x14ac:dyDescent="0.35">
      <c r="L18232" s="27" t="str">
        <f t="shared" si="284"/>
        <v/>
      </c>
    </row>
    <row r="18233" spans="12:12" ht="15.75" customHeight="1" x14ac:dyDescent="0.35">
      <c r="L18233" s="27" t="str">
        <f t="shared" si="284"/>
        <v/>
      </c>
    </row>
    <row r="18234" spans="12:12" ht="15.75" customHeight="1" x14ac:dyDescent="0.35">
      <c r="L18234" s="27" t="str">
        <f t="shared" si="284"/>
        <v/>
      </c>
    </row>
    <row r="18235" spans="12:12" ht="15.75" customHeight="1" x14ac:dyDescent="0.35">
      <c r="L18235" s="27" t="str">
        <f t="shared" si="284"/>
        <v/>
      </c>
    </row>
    <row r="18236" spans="12:12" ht="15.75" customHeight="1" x14ac:dyDescent="0.35">
      <c r="L18236" s="27" t="str">
        <f t="shared" si="284"/>
        <v/>
      </c>
    </row>
    <row r="18237" spans="12:12" ht="15.75" customHeight="1" x14ac:dyDescent="0.35">
      <c r="L18237" s="27" t="str">
        <f t="shared" si="284"/>
        <v/>
      </c>
    </row>
    <row r="18238" spans="12:12" ht="15.75" customHeight="1" x14ac:dyDescent="0.35">
      <c r="L18238" s="27" t="str">
        <f t="shared" si="284"/>
        <v/>
      </c>
    </row>
    <row r="18239" spans="12:12" ht="15.75" customHeight="1" x14ac:dyDescent="0.35">
      <c r="L18239" s="27" t="str">
        <f t="shared" si="284"/>
        <v/>
      </c>
    </row>
    <row r="18240" spans="12:12" ht="15.75" customHeight="1" x14ac:dyDescent="0.35">
      <c r="L18240" s="27" t="str">
        <f t="shared" si="284"/>
        <v/>
      </c>
    </row>
    <row r="18241" spans="12:12" ht="15.75" customHeight="1" x14ac:dyDescent="0.35">
      <c r="L18241" s="27" t="str">
        <f t="shared" si="284"/>
        <v/>
      </c>
    </row>
    <row r="18242" spans="12:12" ht="15.75" customHeight="1" x14ac:dyDescent="0.35">
      <c r="L18242" s="27" t="str">
        <f t="shared" si="284"/>
        <v/>
      </c>
    </row>
    <row r="18243" spans="12:12" ht="15.75" customHeight="1" x14ac:dyDescent="0.35">
      <c r="L18243" s="27" t="str">
        <f t="shared" si="284"/>
        <v/>
      </c>
    </row>
    <row r="18244" spans="12:12" ht="15.75" customHeight="1" x14ac:dyDescent="0.35">
      <c r="L18244" s="27" t="str">
        <f t="shared" si="284"/>
        <v/>
      </c>
    </row>
    <row r="18245" spans="12:12" ht="15.75" customHeight="1" x14ac:dyDescent="0.35">
      <c r="L18245" s="27" t="str">
        <f t="shared" ref="L18245:L18308" si="285">IF((T18245="N/A")+(ISBLANK(T18245)), IF(S18245="Critical", K18245+30, IF(S18245="High", K18245+30,IF(COUNTIF(S18245,"M*"), K18245+90, IF(S18245="Low", K18245+180,"")))),
IF(((U18245="Yes")*(T18245="Critical")), K18245+30, IF(((U18245="Yes")*(T18245="High")), K18245+30,  IF(((U18245="Yes")*(COUNTIF(S18245,"M*"))), K18245+90,  IF(((U18245="Yes")*(T18245="Low")), K18245+180, IF(S18245="Critical", K18245+30, IF(S18245="High", K18245+30,IF(COUNTIF(S18245,"M*"), K18245+90, IF(S18245="Low", K18245+180,"")))))))))</f>
        <v/>
      </c>
    </row>
    <row r="18246" spans="12:12" ht="15.75" customHeight="1" x14ac:dyDescent="0.35">
      <c r="L18246" s="27" t="str">
        <f t="shared" si="285"/>
        <v/>
      </c>
    </row>
    <row r="18247" spans="12:12" ht="15.75" customHeight="1" x14ac:dyDescent="0.35">
      <c r="L18247" s="27" t="str">
        <f t="shared" si="285"/>
        <v/>
      </c>
    </row>
    <row r="18248" spans="12:12" ht="15.75" customHeight="1" x14ac:dyDescent="0.35">
      <c r="L18248" s="27" t="str">
        <f t="shared" si="285"/>
        <v/>
      </c>
    </row>
    <row r="18249" spans="12:12" ht="15.75" customHeight="1" x14ac:dyDescent="0.35">
      <c r="L18249" s="27" t="str">
        <f t="shared" si="285"/>
        <v/>
      </c>
    </row>
    <row r="18250" spans="12:12" ht="15.75" customHeight="1" x14ac:dyDescent="0.35">
      <c r="L18250" s="27" t="str">
        <f t="shared" si="285"/>
        <v/>
      </c>
    </row>
    <row r="18251" spans="12:12" ht="15.75" customHeight="1" x14ac:dyDescent="0.35">
      <c r="L18251" s="27" t="str">
        <f t="shared" si="285"/>
        <v/>
      </c>
    </row>
    <row r="18252" spans="12:12" ht="15.75" customHeight="1" x14ac:dyDescent="0.35">
      <c r="L18252" s="27" t="str">
        <f t="shared" si="285"/>
        <v/>
      </c>
    </row>
    <row r="18253" spans="12:12" ht="15.75" customHeight="1" x14ac:dyDescent="0.35">
      <c r="L18253" s="27" t="str">
        <f t="shared" si="285"/>
        <v/>
      </c>
    </row>
    <row r="18254" spans="12:12" ht="15.75" customHeight="1" x14ac:dyDescent="0.35">
      <c r="L18254" s="27" t="str">
        <f t="shared" si="285"/>
        <v/>
      </c>
    </row>
    <row r="18255" spans="12:12" ht="15.75" customHeight="1" x14ac:dyDescent="0.35">
      <c r="L18255" s="27" t="str">
        <f t="shared" si="285"/>
        <v/>
      </c>
    </row>
    <row r="18256" spans="12:12" ht="15.75" customHeight="1" x14ac:dyDescent="0.35">
      <c r="L18256" s="27" t="str">
        <f t="shared" si="285"/>
        <v/>
      </c>
    </row>
    <row r="18257" spans="12:12" ht="15.75" customHeight="1" x14ac:dyDescent="0.35">
      <c r="L18257" s="27" t="str">
        <f t="shared" si="285"/>
        <v/>
      </c>
    </row>
    <row r="18258" spans="12:12" ht="15.75" customHeight="1" x14ac:dyDescent="0.35">
      <c r="L18258" s="27" t="str">
        <f t="shared" si="285"/>
        <v/>
      </c>
    </row>
    <row r="18259" spans="12:12" ht="15.75" customHeight="1" x14ac:dyDescent="0.35">
      <c r="L18259" s="27" t="str">
        <f t="shared" si="285"/>
        <v/>
      </c>
    </row>
    <row r="18260" spans="12:12" ht="15.75" customHeight="1" x14ac:dyDescent="0.35">
      <c r="L18260" s="27" t="str">
        <f t="shared" si="285"/>
        <v/>
      </c>
    </row>
    <row r="18261" spans="12:12" ht="15.75" customHeight="1" x14ac:dyDescent="0.35">
      <c r="L18261" s="27" t="str">
        <f t="shared" si="285"/>
        <v/>
      </c>
    </row>
    <row r="18262" spans="12:12" ht="15.75" customHeight="1" x14ac:dyDescent="0.35">
      <c r="L18262" s="27" t="str">
        <f t="shared" si="285"/>
        <v/>
      </c>
    </row>
    <row r="18263" spans="12:12" ht="15.75" customHeight="1" x14ac:dyDescent="0.35">
      <c r="L18263" s="27" t="str">
        <f t="shared" si="285"/>
        <v/>
      </c>
    </row>
    <row r="18264" spans="12:12" ht="15.75" customHeight="1" x14ac:dyDescent="0.35">
      <c r="L18264" s="27" t="str">
        <f t="shared" si="285"/>
        <v/>
      </c>
    </row>
    <row r="18265" spans="12:12" ht="15.75" customHeight="1" x14ac:dyDescent="0.35">
      <c r="L18265" s="27" t="str">
        <f t="shared" si="285"/>
        <v/>
      </c>
    </row>
    <row r="18266" spans="12:12" ht="15.75" customHeight="1" x14ac:dyDescent="0.35">
      <c r="L18266" s="27" t="str">
        <f t="shared" si="285"/>
        <v/>
      </c>
    </row>
    <row r="18267" spans="12:12" ht="15.75" customHeight="1" x14ac:dyDescent="0.35">
      <c r="L18267" s="27" t="str">
        <f t="shared" si="285"/>
        <v/>
      </c>
    </row>
    <row r="18268" spans="12:12" ht="15.75" customHeight="1" x14ac:dyDescent="0.35">
      <c r="L18268" s="27" t="str">
        <f t="shared" si="285"/>
        <v/>
      </c>
    </row>
    <row r="18269" spans="12:12" ht="15.75" customHeight="1" x14ac:dyDescent="0.35">
      <c r="L18269" s="27" t="str">
        <f t="shared" si="285"/>
        <v/>
      </c>
    </row>
    <row r="18270" spans="12:12" ht="15.75" customHeight="1" x14ac:dyDescent="0.35">
      <c r="L18270" s="27" t="str">
        <f t="shared" si="285"/>
        <v/>
      </c>
    </row>
    <row r="18271" spans="12:12" ht="15.75" customHeight="1" x14ac:dyDescent="0.35">
      <c r="L18271" s="27" t="str">
        <f t="shared" si="285"/>
        <v/>
      </c>
    </row>
    <row r="18272" spans="12:12" ht="15.75" customHeight="1" x14ac:dyDescent="0.35">
      <c r="L18272" s="27" t="str">
        <f t="shared" si="285"/>
        <v/>
      </c>
    </row>
    <row r="18273" spans="12:12" ht="15.75" customHeight="1" x14ac:dyDescent="0.35">
      <c r="L18273" s="27" t="str">
        <f t="shared" si="285"/>
        <v/>
      </c>
    </row>
    <row r="18274" spans="12:12" ht="15.75" customHeight="1" x14ac:dyDescent="0.35">
      <c r="L18274" s="27" t="str">
        <f t="shared" si="285"/>
        <v/>
      </c>
    </row>
    <row r="18275" spans="12:12" ht="15.75" customHeight="1" x14ac:dyDescent="0.35">
      <c r="L18275" s="27" t="str">
        <f t="shared" si="285"/>
        <v/>
      </c>
    </row>
    <row r="18276" spans="12:12" ht="15.75" customHeight="1" x14ac:dyDescent="0.35">
      <c r="L18276" s="27" t="str">
        <f t="shared" si="285"/>
        <v/>
      </c>
    </row>
    <row r="18277" spans="12:12" ht="15.75" customHeight="1" x14ac:dyDescent="0.35">
      <c r="L18277" s="27" t="str">
        <f t="shared" si="285"/>
        <v/>
      </c>
    </row>
    <row r="18278" spans="12:12" ht="15.75" customHeight="1" x14ac:dyDescent="0.35">
      <c r="L18278" s="27" t="str">
        <f t="shared" si="285"/>
        <v/>
      </c>
    </row>
    <row r="18279" spans="12:12" ht="15.75" customHeight="1" x14ac:dyDescent="0.35">
      <c r="L18279" s="27" t="str">
        <f t="shared" si="285"/>
        <v/>
      </c>
    </row>
    <row r="18280" spans="12:12" ht="15.75" customHeight="1" x14ac:dyDescent="0.35">
      <c r="L18280" s="27" t="str">
        <f t="shared" si="285"/>
        <v/>
      </c>
    </row>
    <row r="18281" spans="12:12" ht="15.75" customHeight="1" x14ac:dyDescent="0.35">
      <c r="L18281" s="27" t="str">
        <f t="shared" si="285"/>
        <v/>
      </c>
    </row>
    <row r="18282" spans="12:12" ht="15.75" customHeight="1" x14ac:dyDescent="0.35">
      <c r="L18282" s="27" t="str">
        <f t="shared" si="285"/>
        <v/>
      </c>
    </row>
    <row r="18283" spans="12:12" ht="15.75" customHeight="1" x14ac:dyDescent="0.35">
      <c r="L18283" s="27" t="str">
        <f t="shared" si="285"/>
        <v/>
      </c>
    </row>
    <row r="18284" spans="12:12" ht="15.75" customHeight="1" x14ac:dyDescent="0.35">
      <c r="L18284" s="27" t="str">
        <f t="shared" si="285"/>
        <v/>
      </c>
    </row>
    <row r="18285" spans="12:12" ht="15.75" customHeight="1" x14ac:dyDescent="0.35">
      <c r="L18285" s="27" t="str">
        <f t="shared" si="285"/>
        <v/>
      </c>
    </row>
    <row r="18286" spans="12:12" ht="15.75" customHeight="1" x14ac:dyDescent="0.35">
      <c r="L18286" s="27" t="str">
        <f t="shared" si="285"/>
        <v/>
      </c>
    </row>
    <row r="18287" spans="12:12" ht="15.75" customHeight="1" x14ac:dyDescent="0.35">
      <c r="L18287" s="27" t="str">
        <f t="shared" si="285"/>
        <v/>
      </c>
    </row>
    <row r="18288" spans="12:12" ht="15.75" customHeight="1" x14ac:dyDescent="0.35">
      <c r="L18288" s="27" t="str">
        <f t="shared" si="285"/>
        <v/>
      </c>
    </row>
    <row r="18289" spans="12:12" ht="15.75" customHeight="1" x14ac:dyDescent="0.35">
      <c r="L18289" s="27" t="str">
        <f t="shared" si="285"/>
        <v/>
      </c>
    </row>
    <row r="18290" spans="12:12" ht="15.75" customHeight="1" x14ac:dyDescent="0.35">
      <c r="L18290" s="27" t="str">
        <f t="shared" si="285"/>
        <v/>
      </c>
    </row>
    <row r="18291" spans="12:12" ht="15.75" customHeight="1" x14ac:dyDescent="0.35">
      <c r="L18291" s="27" t="str">
        <f t="shared" si="285"/>
        <v/>
      </c>
    </row>
    <row r="18292" spans="12:12" ht="15.75" customHeight="1" x14ac:dyDescent="0.35">
      <c r="L18292" s="27" t="str">
        <f t="shared" si="285"/>
        <v/>
      </c>
    </row>
    <row r="18293" spans="12:12" ht="15.75" customHeight="1" x14ac:dyDescent="0.35">
      <c r="L18293" s="27" t="str">
        <f t="shared" si="285"/>
        <v/>
      </c>
    </row>
    <row r="18294" spans="12:12" ht="15.75" customHeight="1" x14ac:dyDescent="0.35">
      <c r="L18294" s="27" t="str">
        <f t="shared" si="285"/>
        <v/>
      </c>
    </row>
    <row r="18295" spans="12:12" ht="15.75" customHeight="1" x14ac:dyDescent="0.35">
      <c r="L18295" s="27" t="str">
        <f t="shared" si="285"/>
        <v/>
      </c>
    </row>
    <row r="18296" spans="12:12" ht="15.75" customHeight="1" x14ac:dyDescent="0.35">
      <c r="L18296" s="27" t="str">
        <f t="shared" si="285"/>
        <v/>
      </c>
    </row>
    <row r="18297" spans="12:12" ht="15.75" customHeight="1" x14ac:dyDescent="0.35">
      <c r="L18297" s="27" t="str">
        <f t="shared" si="285"/>
        <v/>
      </c>
    </row>
    <row r="18298" spans="12:12" ht="15.75" customHeight="1" x14ac:dyDescent="0.35">
      <c r="L18298" s="27" t="str">
        <f t="shared" si="285"/>
        <v/>
      </c>
    </row>
    <row r="18299" spans="12:12" ht="15.75" customHeight="1" x14ac:dyDescent="0.35">
      <c r="L18299" s="27" t="str">
        <f t="shared" si="285"/>
        <v/>
      </c>
    </row>
    <row r="18300" spans="12:12" ht="15.75" customHeight="1" x14ac:dyDescent="0.35">
      <c r="L18300" s="27" t="str">
        <f t="shared" si="285"/>
        <v/>
      </c>
    </row>
    <row r="18301" spans="12:12" ht="15.75" customHeight="1" x14ac:dyDescent="0.35">
      <c r="L18301" s="27" t="str">
        <f t="shared" si="285"/>
        <v/>
      </c>
    </row>
    <row r="18302" spans="12:12" ht="15.75" customHeight="1" x14ac:dyDescent="0.35">
      <c r="L18302" s="27" t="str">
        <f t="shared" si="285"/>
        <v/>
      </c>
    </row>
    <row r="18303" spans="12:12" ht="15.75" customHeight="1" x14ac:dyDescent="0.35">
      <c r="L18303" s="27" t="str">
        <f t="shared" si="285"/>
        <v/>
      </c>
    </row>
    <row r="18304" spans="12:12" ht="15.75" customHeight="1" x14ac:dyDescent="0.35">
      <c r="L18304" s="27" t="str">
        <f t="shared" si="285"/>
        <v/>
      </c>
    </row>
    <row r="18305" spans="12:12" ht="15.75" customHeight="1" x14ac:dyDescent="0.35">
      <c r="L18305" s="27" t="str">
        <f t="shared" si="285"/>
        <v/>
      </c>
    </row>
    <row r="18306" spans="12:12" ht="15.75" customHeight="1" x14ac:dyDescent="0.35">
      <c r="L18306" s="27" t="str">
        <f t="shared" si="285"/>
        <v/>
      </c>
    </row>
    <row r="18307" spans="12:12" ht="15.75" customHeight="1" x14ac:dyDescent="0.35">
      <c r="L18307" s="27" t="str">
        <f t="shared" si="285"/>
        <v/>
      </c>
    </row>
    <row r="18308" spans="12:12" ht="15.75" customHeight="1" x14ac:dyDescent="0.35">
      <c r="L18308" s="27" t="str">
        <f t="shared" si="285"/>
        <v/>
      </c>
    </row>
    <row r="18309" spans="12:12" ht="15.75" customHeight="1" x14ac:dyDescent="0.35">
      <c r="L18309" s="27" t="str">
        <f t="shared" ref="L18309:L18372" si="286">IF((T18309="N/A")+(ISBLANK(T18309)), IF(S18309="Critical", K18309+30, IF(S18309="High", K18309+30,IF(COUNTIF(S18309,"M*"), K18309+90, IF(S18309="Low", K18309+180,"")))),
IF(((U18309="Yes")*(T18309="Critical")), K18309+30, IF(((U18309="Yes")*(T18309="High")), K18309+30,  IF(((U18309="Yes")*(COUNTIF(S18309,"M*"))), K18309+90,  IF(((U18309="Yes")*(T18309="Low")), K18309+180, IF(S18309="Critical", K18309+30, IF(S18309="High", K18309+30,IF(COUNTIF(S18309,"M*"), K18309+90, IF(S18309="Low", K18309+180,"")))))))))</f>
        <v/>
      </c>
    </row>
    <row r="18310" spans="12:12" ht="15.75" customHeight="1" x14ac:dyDescent="0.35">
      <c r="L18310" s="27" t="str">
        <f t="shared" si="286"/>
        <v/>
      </c>
    </row>
    <row r="18311" spans="12:12" ht="15.75" customHeight="1" x14ac:dyDescent="0.35">
      <c r="L18311" s="27" t="str">
        <f t="shared" si="286"/>
        <v/>
      </c>
    </row>
    <row r="18312" spans="12:12" ht="15.75" customHeight="1" x14ac:dyDescent="0.35">
      <c r="L18312" s="27" t="str">
        <f t="shared" si="286"/>
        <v/>
      </c>
    </row>
    <row r="18313" spans="12:12" ht="15.75" customHeight="1" x14ac:dyDescent="0.35">
      <c r="L18313" s="27" t="str">
        <f t="shared" si="286"/>
        <v/>
      </c>
    </row>
    <row r="18314" spans="12:12" ht="15.75" customHeight="1" x14ac:dyDescent="0.35">
      <c r="L18314" s="27" t="str">
        <f t="shared" si="286"/>
        <v/>
      </c>
    </row>
    <row r="18315" spans="12:12" ht="15.75" customHeight="1" x14ac:dyDescent="0.35">
      <c r="L18315" s="27" t="str">
        <f t="shared" si="286"/>
        <v/>
      </c>
    </row>
    <row r="18316" spans="12:12" ht="15.75" customHeight="1" x14ac:dyDescent="0.35">
      <c r="L18316" s="27" t="str">
        <f t="shared" si="286"/>
        <v/>
      </c>
    </row>
    <row r="18317" spans="12:12" ht="15.75" customHeight="1" x14ac:dyDescent="0.35">
      <c r="L18317" s="27" t="str">
        <f t="shared" si="286"/>
        <v/>
      </c>
    </row>
    <row r="18318" spans="12:12" ht="15.75" customHeight="1" x14ac:dyDescent="0.35">
      <c r="L18318" s="27" t="str">
        <f t="shared" si="286"/>
        <v/>
      </c>
    </row>
    <row r="18319" spans="12:12" ht="15.75" customHeight="1" x14ac:dyDescent="0.35">
      <c r="L18319" s="27" t="str">
        <f t="shared" si="286"/>
        <v/>
      </c>
    </row>
    <row r="18320" spans="12:12" ht="15.75" customHeight="1" x14ac:dyDescent="0.35">
      <c r="L18320" s="27" t="str">
        <f t="shared" si="286"/>
        <v/>
      </c>
    </row>
    <row r="18321" spans="12:12" ht="15.75" customHeight="1" x14ac:dyDescent="0.35">
      <c r="L18321" s="27" t="str">
        <f t="shared" si="286"/>
        <v/>
      </c>
    </row>
    <row r="18322" spans="12:12" ht="15.75" customHeight="1" x14ac:dyDescent="0.35">
      <c r="L18322" s="27" t="str">
        <f t="shared" si="286"/>
        <v/>
      </c>
    </row>
    <row r="18323" spans="12:12" ht="15.75" customHeight="1" x14ac:dyDescent="0.35">
      <c r="L18323" s="27" t="str">
        <f t="shared" si="286"/>
        <v/>
      </c>
    </row>
    <row r="18324" spans="12:12" ht="15.75" customHeight="1" x14ac:dyDescent="0.35">
      <c r="L18324" s="27" t="str">
        <f t="shared" si="286"/>
        <v/>
      </c>
    </row>
    <row r="18325" spans="12:12" ht="15.75" customHeight="1" x14ac:dyDescent="0.35">
      <c r="L18325" s="27" t="str">
        <f t="shared" si="286"/>
        <v/>
      </c>
    </row>
    <row r="18326" spans="12:12" ht="15.75" customHeight="1" x14ac:dyDescent="0.35">
      <c r="L18326" s="27" t="str">
        <f t="shared" si="286"/>
        <v/>
      </c>
    </row>
    <row r="18327" spans="12:12" ht="15.75" customHeight="1" x14ac:dyDescent="0.35">
      <c r="L18327" s="27" t="str">
        <f t="shared" si="286"/>
        <v/>
      </c>
    </row>
    <row r="18328" spans="12:12" ht="15.75" customHeight="1" x14ac:dyDescent="0.35">
      <c r="L18328" s="27" t="str">
        <f t="shared" si="286"/>
        <v/>
      </c>
    </row>
    <row r="18329" spans="12:12" ht="15.75" customHeight="1" x14ac:dyDescent="0.35">
      <c r="L18329" s="27" t="str">
        <f t="shared" si="286"/>
        <v/>
      </c>
    </row>
    <row r="18330" spans="12:12" ht="15.75" customHeight="1" x14ac:dyDescent="0.35">
      <c r="L18330" s="27" t="str">
        <f t="shared" si="286"/>
        <v/>
      </c>
    </row>
    <row r="18331" spans="12:12" ht="15.75" customHeight="1" x14ac:dyDescent="0.35">
      <c r="L18331" s="27" t="str">
        <f t="shared" si="286"/>
        <v/>
      </c>
    </row>
    <row r="18332" spans="12:12" ht="15.75" customHeight="1" x14ac:dyDescent="0.35">
      <c r="L18332" s="27" t="str">
        <f t="shared" si="286"/>
        <v/>
      </c>
    </row>
    <row r="18333" spans="12:12" ht="15.75" customHeight="1" x14ac:dyDescent="0.35">
      <c r="L18333" s="27" t="str">
        <f t="shared" si="286"/>
        <v/>
      </c>
    </row>
    <row r="18334" spans="12:12" ht="15.75" customHeight="1" x14ac:dyDescent="0.35">
      <c r="L18334" s="27" t="str">
        <f t="shared" si="286"/>
        <v/>
      </c>
    </row>
    <row r="18335" spans="12:12" ht="15.75" customHeight="1" x14ac:dyDescent="0.35">
      <c r="L18335" s="27" t="str">
        <f t="shared" si="286"/>
        <v/>
      </c>
    </row>
    <row r="18336" spans="12:12" ht="15.75" customHeight="1" x14ac:dyDescent="0.35">
      <c r="L18336" s="27" t="str">
        <f t="shared" si="286"/>
        <v/>
      </c>
    </row>
    <row r="18337" spans="12:12" ht="15.75" customHeight="1" x14ac:dyDescent="0.35">
      <c r="L18337" s="27" t="str">
        <f t="shared" si="286"/>
        <v/>
      </c>
    </row>
    <row r="18338" spans="12:12" ht="15.75" customHeight="1" x14ac:dyDescent="0.35">
      <c r="L18338" s="27" t="str">
        <f t="shared" si="286"/>
        <v/>
      </c>
    </row>
    <row r="18339" spans="12:12" ht="15.75" customHeight="1" x14ac:dyDescent="0.35">
      <c r="L18339" s="27" t="str">
        <f t="shared" si="286"/>
        <v/>
      </c>
    </row>
    <row r="18340" spans="12:12" ht="15.75" customHeight="1" x14ac:dyDescent="0.35">
      <c r="L18340" s="27" t="str">
        <f t="shared" si="286"/>
        <v/>
      </c>
    </row>
    <row r="18341" spans="12:12" ht="15.75" customHeight="1" x14ac:dyDescent="0.35">
      <c r="L18341" s="27" t="str">
        <f t="shared" si="286"/>
        <v/>
      </c>
    </row>
    <row r="18342" spans="12:12" ht="15.75" customHeight="1" x14ac:dyDescent="0.35">
      <c r="L18342" s="27" t="str">
        <f t="shared" si="286"/>
        <v/>
      </c>
    </row>
    <row r="18343" spans="12:12" ht="15.75" customHeight="1" x14ac:dyDescent="0.35">
      <c r="L18343" s="27" t="str">
        <f t="shared" si="286"/>
        <v/>
      </c>
    </row>
    <row r="18344" spans="12:12" ht="15.75" customHeight="1" x14ac:dyDescent="0.35">
      <c r="L18344" s="27" t="str">
        <f t="shared" si="286"/>
        <v/>
      </c>
    </row>
    <row r="18345" spans="12:12" ht="15.75" customHeight="1" x14ac:dyDescent="0.35">
      <c r="L18345" s="27" t="str">
        <f t="shared" si="286"/>
        <v/>
      </c>
    </row>
    <row r="18346" spans="12:12" ht="15.75" customHeight="1" x14ac:dyDescent="0.35">
      <c r="L18346" s="27" t="str">
        <f t="shared" si="286"/>
        <v/>
      </c>
    </row>
    <row r="18347" spans="12:12" ht="15.75" customHeight="1" x14ac:dyDescent="0.35">
      <c r="L18347" s="27" t="str">
        <f t="shared" si="286"/>
        <v/>
      </c>
    </row>
    <row r="18348" spans="12:12" ht="15.75" customHeight="1" x14ac:dyDescent="0.35">
      <c r="L18348" s="27" t="str">
        <f t="shared" si="286"/>
        <v/>
      </c>
    </row>
    <row r="18349" spans="12:12" ht="15.75" customHeight="1" x14ac:dyDescent="0.35">
      <c r="L18349" s="27" t="str">
        <f t="shared" si="286"/>
        <v/>
      </c>
    </row>
    <row r="18350" spans="12:12" ht="15.75" customHeight="1" x14ac:dyDescent="0.35">
      <c r="L18350" s="27" t="str">
        <f t="shared" si="286"/>
        <v/>
      </c>
    </row>
    <row r="18351" spans="12:12" ht="15.75" customHeight="1" x14ac:dyDescent="0.35">
      <c r="L18351" s="27" t="str">
        <f t="shared" si="286"/>
        <v/>
      </c>
    </row>
    <row r="18352" spans="12:12" ht="15.75" customHeight="1" x14ac:dyDescent="0.35">
      <c r="L18352" s="27" t="str">
        <f t="shared" si="286"/>
        <v/>
      </c>
    </row>
    <row r="18353" spans="12:12" ht="15.75" customHeight="1" x14ac:dyDescent="0.35">
      <c r="L18353" s="27" t="str">
        <f t="shared" si="286"/>
        <v/>
      </c>
    </row>
    <row r="18354" spans="12:12" ht="15.75" customHeight="1" x14ac:dyDescent="0.35">
      <c r="L18354" s="27" t="str">
        <f t="shared" si="286"/>
        <v/>
      </c>
    </row>
    <row r="18355" spans="12:12" ht="15.75" customHeight="1" x14ac:dyDescent="0.35">
      <c r="L18355" s="27" t="str">
        <f t="shared" si="286"/>
        <v/>
      </c>
    </row>
    <row r="18356" spans="12:12" ht="15.75" customHeight="1" x14ac:dyDescent="0.35">
      <c r="L18356" s="27" t="str">
        <f t="shared" si="286"/>
        <v/>
      </c>
    </row>
    <row r="18357" spans="12:12" ht="15.75" customHeight="1" x14ac:dyDescent="0.35">
      <c r="L18357" s="27" t="str">
        <f t="shared" si="286"/>
        <v/>
      </c>
    </row>
    <row r="18358" spans="12:12" ht="15.75" customHeight="1" x14ac:dyDescent="0.35">
      <c r="L18358" s="27" t="str">
        <f t="shared" si="286"/>
        <v/>
      </c>
    </row>
    <row r="18359" spans="12:12" ht="15.75" customHeight="1" x14ac:dyDescent="0.35">
      <c r="L18359" s="27" t="str">
        <f t="shared" si="286"/>
        <v/>
      </c>
    </row>
    <row r="18360" spans="12:12" ht="15.75" customHeight="1" x14ac:dyDescent="0.35">
      <c r="L18360" s="27" t="str">
        <f t="shared" si="286"/>
        <v/>
      </c>
    </row>
    <row r="18361" spans="12:12" ht="15.75" customHeight="1" x14ac:dyDescent="0.35">
      <c r="L18361" s="27" t="str">
        <f t="shared" si="286"/>
        <v/>
      </c>
    </row>
    <row r="18362" spans="12:12" ht="15.75" customHeight="1" x14ac:dyDescent="0.35">
      <c r="L18362" s="27" t="str">
        <f t="shared" si="286"/>
        <v/>
      </c>
    </row>
    <row r="18363" spans="12:12" ht="15.75" customHeight="1" x14ac:dyDescent="0.35">
      <c r="L18363" s="27" t="str">
        <f t="shared" si="286"/>
        <v/>
      </c>
    </row>
    <row r="18364" spans="12:12" ht="15.75" customHeight="1" x14ac:dyDescent="0.35">
      <c r="L18364" s="27" t="str">
        <f t="shared" si="286"/>
        <v/>
      </c>
    </row>
    <row r="18365" spans="12:12" ht="15.75" customHeight="1" x14ac:dyDescent="0.35">
      <c r="L18365" s="27" t="str">
        <f t="shared" si="286"/>
        <v/>
      </c>
    </row>
    <row r="18366" spans="12:12" ht="15.75" customHeight="1" x14ac:dyDescent="0.35">
      <c r="L18366" s="27" t="str">
        <f t="shared" si="286"/>
        <v/>
      </c>
    </row>
    <row r="18367" spans="12:12" ht="15.75" customHeight="1" x14ac:dyDescent="0.35">
      <c r="L18367" s="27" t="str">
        <f t="shared" si="286"/>
        <v/>
      </c>
    </row>
    <row r="18368" spans="12:12" ht="15.75" customHeight="1" x14ac:dyDescent="0.35">
      <c r="L18368" s="27" t="str">
        <f t="shared" si="286"/>
        <v/>
      </c>
    </row>
    <row r="18369" spans="12:12" ht="15.75" customHeight="1" x14ac:dyDescent="0.35">
      <c r="L18369" s="27" t="str">
        <f t="shared" si="286"/>
        <v/>
      </c>
    </row>
    <row r="18370" spans="12:12" ht="15.75" customHeight="1" x14ac:dyDescent="0.35">
      <c r="L18370" s="27" t="str">
        <f t="shared" si="286"/>
        <v/>
      </c>
    </row>
    <row r="18371" spans="12:12" ht="15.75" customHeight="1" x14ac:dyDescent="0.35">
      <c r="L18371" s="27" t="str">
        <f t="shared" si="286"/>
        <v/>
      </c>
    </row>
    <row r="18372" spans="12:12" ht="15.75" customHeight="1" x14ac:dyDescent="0.35">
      <c r="L18372" s="27" t="str">
        <f t="shared" si="286"/>
        <v/>
      </c>
    </row>
    <row r="18373" spans="12:12" ht="15.75" customHeight="1" x14ac:dyDescent="0.35">
      <c r="L18373" s="27" t="str">
        <f t="shared" ref="L18373:L18436" si="287">IF((T18373="N/A")+(ISBLANK(T18373)), IF(S18373="Critical", K18373+30, IF(S18373="High", K18373+30,IF(COUNTIF(S18373,"M*"), K18373+90, IF(S18373="Low", K18373+180,"")))),
IF(((U18373="Yes")*(T18373="Critical")), K18373+30, IF(((U18373="Yes")*(T18373="High")), K18373+30,  IF(((U18373="Yes")*(COUNTIF(S18373,"M*"))), K18373+90,  IF(((U18373="Yes")*(T18373="Low")), K18373+180, IF(S18373="Critical", K18373+30, IF(S18373="High", K18373+30,IF(COUNTIF(S18373,"M*"), K18373+90, IF(S18373="Low", K18373+180,"")))))))))</f>
        <v/>
      </c>
    </row>
    <row r="18374" spans="12:12" ht="15.75" customHeight="1" x14ac:dyDescent="0.35">
      <c r="L18374" s="27" t="str">
        <f t="shared" si="287"/>
        <v/>
      </c>
    </row>
    <row r="18375" spans="12:12" ht="15.75" customHeight="1" x14ac:dyDescent="0.35">
      <c r="L18375" s="27" t="str">
        <f t="shared" si="287"/>
        <v/>
      </c>
    </row>
    <row r="18376" spans="12:12" ht="15.75" customHeight="1" x14ac:dyDescent="0.35">
      <c r="L18376" s="27" t="str">
        <f t="shared" si="287"/>
        <v/>
      </c>
    </row>
    <row r="18377" spans="12:12" ht="15.75" customHeight="1" x14ac:dyDescent="0.35">
      <c r="L18377" s="27" t="str">
        <f t="shared" si="287"/>
        <v/>
      </c>
    </row>
    <row r="18378" spans="12:12" ht="15.75" customHeight="1" x14ac:dyDescent="0.35">
      <c r="L18378" s="27" t="str">
        <f t="shared" si="287"/>
        <v/>
      </c>
    </row>
    <row r="18379" spans="12:12" ht="15.75" customHeight="1" x14ac:dyDescent="0.35">
      <c r="L18379" s="27" t="str">
        <f t="shared" si="287"/>
        <v/>
      </c>
    </row>
    <row r="18380" spans="12:12" ht="15.75" customHeight="1" x14ac:dyDescent="0.35">
      <c r="L18380" s="27" t="str">
        <f t="shared" si="287"/>
        <v/>
      </c>
    </row>
    <row r="18381" spans="12:12" ht="15.75" customHeight="1" x14ac:dyDescent="0.35">
      <c r="L18381" s="27" t="str">
        <f t="shared" si="287"/>
        <v/>
      </c>
    </row>
    <row r="18382" spans="12:12" ht="15.75" customHeight="1" x14ac:dyDescent="0.35">
      <c r="L18382" s="27" t="str">
        <f t="shared" si="287"/>
        <v/>
      </c>
    </row>
    <row r="18383" spans="12:12" ht="15.75" customHeight="1" x14ac:dyDescent="0.35">
      <c r="L18383" s="27" t="str">
        <f t="shared" si="287"/>
        <v/>
      </c>
    </row>
    <row r="18384" spans="12:12" ht="15.75" customHeight="1" x14ac:dyDescent="0.35">
      <c r="L18384" s="27" t="str">
        <f t="shared" si="287"/>
        <v/>
      </c>
    </row>
    <row r="18385" spans="12:12" ht="15.75" customHeight="1" x14ac:dyDescent="0.35">
      <c r="L18385" s="27" t="str">
        <f t="shared" si="287"/>
        <v/>
      </c>
    </row>
    <row r="18386" spans="12:12" ht="15.75" customHeight="1" x14ac:dyDescent="0.35">
      <c r="L18386" s="27" t="str">
        <f t="shared" si="287"/>
        <v/>
      </c>
    </row>
    <row r="18387" spans="12:12" ht="15.75" customHeight="1" x14ac:dyDescent="0.35">
      <c r="L18387" s="27" t="str">
        <f t="shared" si="287"/>
        <v/>
      </c>
    </row>
    <row r="18388" spans="12:12" ht="15.75" customHeight="1" x14ac:dyDescent="0.35">
      <c r="L18388" s="27" t="str">
        <f t="shared" si="287"/>
        <v/>
      </c>
    </row>
    <row r="18389" spans="12:12" ht="15.75" customHeight="1" x14ac:dyDescent="0.35">
      <c r="L18389" s="27" t="str">
        <f t="shared" si="287"/>
        <v/>
      </c>
    </row>
    <row r="18390" spans="12:12" ht="15.75" customHeight="1" x14ac:dyDescent="0.35">
      <c r="L18390" s="27" t="str">
        <f t="shared" si="287"/>
        <v/>
      </c>
    </row>
    <row r="18391" spans="12:12" ht="15.75" customHeight="1" x14ac:dyDescent="0.35">
      <c r="L18391" s="27" t="str">
        <f t="shared" si="287"/>
        <v/>
      </c>
    </row>
    <row r="18392" spans="12:12" ht="15.75" customHeight="1" x14ac:dyDescent="0.35">
      <c r="L18392" s="27" t="str">
        <f t="shared" si="287"/>
        <v/>
      </c>
    </row>
    <row r="18393" spans="12:12" ht="15.75" customHeight="1" x14ac:dyDescent="0.35">
      <c r="L18393" s="27" t="str">
        <f t="shared" si="287"/>
        <v/>
      </c>
    </row>
    <row r="18394" spans="12:12" ht="15.75" customHeight="1" x14ac:dyDescent="0.35">
      <c r="L18394" s="27" t="str">
        <f t="shared" si="287"/>
        <v/>
      </c>
    </row>
    <row r="18395" spans="12:12" ht="15.75" customHeight="1" x14ac:dyDescent="0.35">
      <c r="L18395" s="27" t="str">
        <f t="shared" si="287"/>
        <v/>
      </c>
    </row>
    <row r="18396" spans="12:12" ht="15.75" customHeight="1" x14ac:dyDescent="0.35">
      <c r="L18396" s="27" t="str">
        <f t="shared" si="287"/>
        <v/>
      </c>
    </row>
    <row r="18397" spans="12:12" ht="15.75" customHeight="1" x14ac:dyDescent="0.35">
      <c r="L18397" s="27" t="str">
        <f t="shared" si="287"/>
        <v/>
      </c>
    </row>
    <row r="18398" spans="12:12" ht="15.75" customHeight="1" x14ac:dyDescent="0.35">
      <c r="L18398" s="27" t="str">
        <f t="shared" si="287"/>
        <v/>
      </c>
    </row>
    <row r="18399" spans="12:12" ht="15.75" customHeight="1" x14ac:dyDescent="0.35">
      <c r="L18399" s="27" t="str">
        <f t="shared" si="287"/>
        <v/>
      </c>
    </row>
    <row r="18400" spans="12:12" ht="15.75" customHeight="1" x14ac:dyDescent="0.35">
      <c r="L18400" s="27" t="str">
        <f t="shared" si="287"/>
        <v/>
      </c>
    </row>
    <row r="18401" spans="12:12" ht="15.75" customHeight="1" x14ac:dyDescent="0.35">
      <c r="L18401" s="27" t="str">
        <f t="shared" si="287"/>
        <v/>
      </c>
    </row>
    <row r="18402" spans="12:12" ht="15.75" customHeight="1" x14ac:dyDescent="0.35">
      <c r="L18402" s="27" t="str">
        <f t="shared" si="287"/>
        <v/>
      </c>
    </row>
    <row r="18403" spans="12:12" ht="15.75" customHeight="1" x14ac:dyDescent="0.35">
      <c r="L18403" s="27" t="str">
        <f t="shared" si="287"/>
        <v/>
      </c>
    </row>
    <row r="18404" spans="12:12" ht="15.75" customHeight="1" x14ac:dyDescent="0.35">
      <c r="L18404" s="27" t="str">
        <f t="shared" si="287"/>
        <v/>
      </c>
    </row>
    <row r="18405" spans="12:12" ht="15.75" customHeight="1" x14ac:dyDescent="0.35">
      <c r="L18405" s="27" t="str">
        <f t="shared" si="287"/>
        <v/>
      </c>
    </row>
    <row r="18406" spans="12:12" ht="15.75" customHeight="1" x14ac:dyDescent="0.35">
      <c r="L18406" s="27" t="str">
        <f t="shared" si="287"/>
        <v/>
      </c>
    </row>
    <row r="18407" spans="12:12" ht="15.75" customHeight="1" x14ac:dyDescent="0.35">
      <c r="L18407" s="27" t="str">
        <f t="shared" si="287"/>
        <v/>
      </c>
    </row>
    <row r="18408" spans="12:12" ht="15.75" customHeight="1" x14ac:dyDescent="0.35">
      <c r="L18408" s="27" t="str">
        <f t="shared" si="287"/>
        <v/>
      </c>
    </row>
    <row r="18409" spans="12:12" ht="15.75" customHeight="1" x14ac:dyDescent="0.35">
      <c r="L18409" s="27" t="str">
        <f t="shared" si="287"/>
        <v/>
      </c>
    </row>
    <row r="18410" spans="12:12" ht="15.75" customHeight="1" x14ac:dyDescent="0.35">
      <c r="L18410" s="27" t="str">
        <f t="shared" si="287"/>
        <v/>
      </c>
    </row>
    <row r="18411" spans="12:12" ht="15.75" customHeight="1" x14ac:dyDescent="0.35">
      <c r="L18411" s="27" t="str">
        <f t="shared" si="287"/>
        <v/>
      </c>
    </row>
    <row r="18412" spans="12:12" ht="15.75" customHeight="1" x14ac:dyDescent="0.35">
      <c r="L18412" s="27" t="str">
        <f t="shared" si="287"/>
        <v/>
      </c>
    </row>
    <row r="18413" spans="12:12" ht="15.75" customHeight="1" x14ac:dyDescent="0.35">
      <c r="L18413" s="27" t="str">
        <f t="shared" si="287"/>
        <v/>
      </c>
    </row>
    <row r="18414" spans="12:12" ht="15.75" customHeight="1" x14ac:dyDescent="0.35">
      <c r="L18414" s="27" t="str">
        <f t="shared" si="287"/>
        <v/>
      </c>
    </row>
    <row r="18415" spans="12:12" ht="15.75" customHeight="1" x14ac:dyDescent="0.35">
      <c r="L18415" s="27" t="str">
        <f t="shared" si="287"/>
        <v/>
      </c>
    </row>
    <row r="18416" spans="12:12" ht="15.75" customHeight="1" x14ac:dyDescent="0.35">
      <c r="L18416" s="27" t="str">
        <f t="shared" si="287"/>
        <v/>
      </c>
    </row>
    <row r="18417" spans="12:12" ht="15.75" customHeight="1" x14ac:dyDescent="0.35">
      <c r="L18417" s="27" t="str">
        <f t="shared" si="287"/>
        <v/>
      </c>
    </row>
    <row r="18418" spans="12:12" ht="15.75" customHeight="1" x14ac:dyDescent="0.35">
      <c r="L18418" s="27" t="str">
        <f t="shared" si="287"/>
        <v/>
      </c>
    </row>
    <row r="18419" spans="12:12" ht="15.75" customHeight="1" x14ac:dyDescent="0.35">
      <c r="L18419" s="27" t="str">
        <f t="shared" si="287"/>
        <v/>
      </c>
    </row>
    <row r="18420" spans="12:12" ht="15.75" customHeight="1" x14ac:dyDescent="0.35">
      <c r="L18420" s="27" t="str">
        <f t="shared" si="287"/>
        <v/>
      </c>
    </row>
    <row r="18421" spans="12:12" ht="15.75" customHeight="1" x14ac:dyDescent="0.35">
      <c r="L18421" s="27" t="str">
        <f t="shared" si="287"/>
        <v/>
      </c>
    </row>
    <row r="18422" spans="12:12" ht="15.75" customHeight="1" x14ac:dyDescent="0.35">
      <c r="L18422" s="27" t="str">
        <f t="shared" si="287"/>
        <v/>
      </c>
    </row>
    <row r="18423" spans="12:12" ht="15.75" customHeight="1" x14ac:dyDescent="0.35">
      <c r="L18423" s="27" t="str">
        <f t="shared" si="287"/>
        <v/>
      </c>
    </row>
    <row r="18424" spans="12:12" ht="15.75" customHeight="1" x14ac:dyDescent="0.35">
      <c r="L18424" s="27" t="str">
        <f t="shared" si="287"/>
        <v/>
      </c>
    </row>
    <row r="18425" spans="12:12" ht="15.75" customHeight="1" x14ac:dyDescent="0.35">
      <c r="L18425" s="27" t="str">
        <f t="shared" si="287"/>
        <v/>
      </c>
    </row>
    <row r="18426" spans="12:12" ht="15.75" customHeight="1" x14ac:dyDescent="0.35">
      <c r="L18426" s="27" t="str">
        <f t="shared" si="287"/>
        <v/>
      </c>
    </row>
    <row r="18427" spans="12:12" ht="15.75" customHeight="1" x14ac:dyDescent="0.35">
      <c r="L18427" s="27" t="str">
        <f t="shared" si="287"/>
        <v/>
      </c>
    </row>
    <row r="18428" spans="12:12" ht="15.75" customHeight="1" x14ac:dyDescent="0.35">
      <c r="L18428" s="27" t="str">
        <f t="shared" si="287"/>
        <v/>
      </c>
    </row>
    <row r="18429" spans="12:12" ht="15.75" customHeight="1" x14ac:dyDescent="0.35">
      <c r="L18429" s="27" t="str">
        <f t="shared" si="287"/>
        <v/>
      </c>
    </row>
    <row r="18430" spans="12:12" ht="15.75" customHeight="1" x14ac:dyDescent="0.35">
      <c r="L18430" s="27" t="str">
        <f t="shared" si="287"/>
        <v/>
      </c>
    </row>
    <row r="18431" spans="12:12" ht="15.75" customHeight="1" x14ac:dyDescent="0.35">
      <c r="L18431" s="27" t="str">
        <f t="shared" si="287"/>
        <v/>
      </c>
    </row>
    <row r="18432" spans="12:12" ht="15.75" customHeight="1" x14ac:dyDescent="0.35">
      <c r="L18432" s="27" t="str">
        <f t="shared" si="287"/>
        <v/>
      </c>
    </row>
    <row r="18433" spans="12:12" ht="15.75" customHeight="1" x14ac:dyDescent="0.35">
      <c r="L18433" s="27" t="str">
        <f t="shared" si="287"/>
        <v/>
      </c>
    </row>
    <row r="18434" spans="12:12" ht="15.75" customHeight="1" x14ac:dyDescent="0.35">
      <c r="L18434" s="27" t="str">
        <f t="shared" si="287"/>
        <v/>
      </c>
    </row>
    <row r="18435" spans="12:12" ht="15.75" customHeight="1" x14ac:dyDescent="0.35">
      <c r="L18435" s="27" t="str">
        <f t="shared" si="287"/>
        <v/>
      </c>
    </row>
    <row r="18436" spans="12:12" ht="15.75" customHeight="1" x14ac:dyDescent="0.35">
      <c r="L18436" s="27" t="str">
        <f t="shared" si="287"/>
        <v/>
      </c>
    </row>
    <row r="18437" spans="12:12" ht="15.75" customHeight="1" x14ac:dyDescent="0.35">
      <c r="L18437" s="27" t="str">
        <f t="shared" ref="L18437:L18500" si="288">IF((T18437="N/A")+(ISBLANK(T18437)), IF(S18437="Critical", K18437+30, IF(S18437="High", K18437+30,IF(COUNTIF(S18437,"M*"), K18437+90, IF(S18437="Low", K18437+180,"")))),
IF(((U18437="Yes")*(T18437="Critical")), K18437+30, IF(((U18437="Yes")*(T18437="High")), K18437+30,  IF(((U18437="Yes")*(COUNTIF(S18437,"M*"))), K18437+90,  IF(((U18437="Yes")*(T18437="Low")), K18437+180, IF(S18437="Critical", K18437+30, IF(S18437="High", K18437+30,IF(COUNTIF(S18437,"M*"), K18437+90, IF(S18437="Low", K18437+180,"")))))))))</f>
        <v/>
      </c>
    </row>
    <row r="18438" spans="12:12" ht="15.75" customHeight="1" x14ac:dyDescent="0.35">
      <c r="L18438" s="27" t="str">
        <f t="shared" si="288"/>
        <v/>
      </c>
    </row>
    <row r="18439" spans="12:12" ht="15.75" customHeight="1" x14ac:dyDescent="0.35">
      <c r="L18439" s="27" t="str">
        <f t="shared" si="288"/>
        <v/>
      </c>
    </row>
    <row r="18440" spans="12:12" ht="15.75" customHeight="1" x14ac:dyDescent="0.35">
      <c r="L18440" s="27" t="str">
        <f t="shared" si="288"/>
        <v/>
      </c>
    </row>
    <row r="18441" spans="12:12" ht="15.75" customHeight="1" x14ac:dyDescent="0.35">
      <c r="L18441" s="27" t="str">
        <f t="shared" si="288"/>
        <v/>
      </c>
    </row>
    <row r="18442" spans="12:12" ht="15.75" customHeight="1" x14ac:dyDescent="0.35">
      <c r="L18442" s="27" t="str">
        <f t="shared" si="288"/>
        <v/>
      </c>
    </row>
    <row r="18443" spans="12:12" ht="15.75" customHeight="1" x14ac:dyDescent="0.35">
      <c r="L18443" s="27" t="str">
        <f t="shared" si="288"/>
        <v/>
      </c>
    </row>
    <row r="18444" spans="12:12" ht="15.75" customHeight="1" x14ac:dyDescent="0.35">
      <c r="L18444" s="27" t="str">
        <f t="shared" si="288"/>
        <v/>
      </c>
    </row>
    <row r="18445" spans="12:12" ht="15.75" customHeight="1" x14ac:dyDescent="0.35">
      <c r="L18445" s="27" t="str">
        <f t="shared" si="288"/>
        <v/>
      </c>
    </row>
    <row r="18446" spans="12:12" ht="15.75" customHeight="1" x14ac:dyDescent="0.35">
      <c r="L18446" s="27" t="str">
        <f t="shared" si="288"/>
        <v/>
      </c>
    </row>
    <row r="18447" spans="12:12" ht="15.75" customHeight="1" x14ac:dyDescent="0.35">
      <c r="L18447" s="27" t="str">
        <f t="shared" si="288"/>
        <v/>
      </c>
    </row>
    <row r="18448" spans="12:12" ht="15.75" customHeight="1" x14ac:dyDescent="0.35">
      <c r="L18448" s="27" t="str">
        <f t="shared" si="288"/>
        <v/>
      </c>
    </row>
    <row r="18449" spans="12:12" ht="15.75" customHeight="1" x14ac:dyDescent="0.35">
      <c r="L18449" s="27" t="str">
        <f t="shared" si="288"/>
        <v/>
      </c>
    </row>
    <row r="18450" spans="12:12" ht="15.75" customHeight="1" x14ac:dyDescent="0.35">
      <c r="L18450" s="27" t="str">
        <f t="shared" si="288"/>
        <v/>
      </c>
    </row>
    <row r="18451" spans="12:12" ht="15.75" customHeight="1" x14ac:dyDescent="0.35">
      <c r="L18451" s="27" t="str">
        <f t="shared" si="288"/>
        <v/>
      </c>
    </row>
    <row r="18452" spans="12:12" ht="15.75" customHeight="1" x14ac:dyDescent="0.35">
      <c r="L18452" s="27" t="str">
        <f t="shared" si="288"/>
        <v/>
      </c>
    </row>
    <row r="18453" spans="12:12" ht="15.75" customHeight="1" x14ac:dyDescent="0.35">
      <c r="L18453" s="27" t="str">
        <f t="shared" si="288"/>
        <v/>
      </c>
    </row>
    <row r="18454" spans="12:12" ht="15.75" customHeight="1" x14ac:dyDescent="0.35">
      <c r="L18454" s="27" t="str">
        <f t="shared" si="288"/>
        <v/>
      </c>
    </row>
    <row r="18455" spans="12:12" ht="15.75" customHeight="1" x14ac:dyDescent="0.35">
      <c r="L18455" s="27" t="str">
        <f t="shared" si="288"/>
        <v/>
      </c>
    </row>
    <row r="18456" spans="12:12" ht="15.75" customHeight="1" x14ac:dyDescent="0.35">
      <c r="L18456" s="27" t="str">
        <f t="shared" si="288"/>
        <v/>
      </c>
    </row>
    <row r="18457" spans="12:12" ht="15.75" customHeight="1" x14ac:dyDescent="0.35">
      <c r="L18457" s="27" t="str">
        <f t="shared" si="288"/>
        <v/>
      </c>
    </row>
    <row r="18458" spans="12:12" ht="15.75" customHeight="1" x14ac:dyDescent="0.35">
      <c r="L18458" s="27" t="str">
        <f t="shared" si="288"/>
        <v/>
      </c>
    </row>
    <row r="18459" spans="12:12" ht="15.75" customHeight="1" x14ac:dyDescent="0.35">
      <c r="L18459" s="27" t="str">
        <f t="shared" si="288"/>
        <v/>
      </c>
    </row>
    <row r="18460" spans="12:12" ht="15.75" customHeight="1" x14ac:dyDescent="0.35">
      <c r="L18460" s="27" t="str">
        <f t="shared" si="288"/>
        <v/>
      </c>
    </row>
    <row r="18461" spans="12:12" ht="15.75" customHeight="1" x14ac:dyDescent="0.35">
      <c r="L18461" s="27" t="str">
        <f t="shared" si="288"/>
        <v/>
      </c>
    </row>
    <row r="18462" spans="12:12" ht="15.75" customHeight="1" x14ac:dyDescent="0.35">
      <c r="L18462" s="27" t="str">
        <f t="shared" si="288"/>
        <v/>
      </c>
    </row>
    <row r="18463" spans="12:12" ht="15.75" customHeight="1" x14ac:dyDescent="0.35">
      <c r="L18463" s="27" t="str">
        <f t="shared" si="288"/>
        <v/>
      </c>
    </row>
    <row r="18464" spans="12:12" ht="15.75" customHeight="1" x14ac:dyDescent="0.35">
      <c r="L18464" s="27" t="str">
        <f t="shared" si="288"/>
        <v/>
      </c>
    </row>
    <row r="18465" spans="12:12" ht="15.75" customHeight="1" x14ac:dyDescent="0.35">
      <c r="L18465" s="27" t="str">
        <f t="shared" si="288"/>
        <v/>
      </c>
    </row>
    <row r="18466" spans="12:12" ht="15.75" customHeight="1" x14ac:dyDescent="0.35">
      <c r="L18466" s="27" t="str">
        <f t="shared" si="288"/>
        <v/>
      </c>
    </row>
    <row r="18467" spans="12:12" ht="15.75" customHeight="1" x14ac:dyDescent="0.35">
      <c r="L18467" s="27" t="str">
        <f t="shared" si="288"/>
        <v/>
      </c>
    </row>
    <row r="18468" spans="12:12" ht="15.75" customHeight="1" x14ac:dyDescent="0.35">
      <c r="L18468" s="27" t="str">
        <f t="shared" si="288"/>
        <v/>
      </c>
    </row>
    <row r="18469" spans="12:12" ht="15.75" customHeight="1" x14ac:dyDescent="0.35">
      <c r="L18469" s="27" t="str">
        <f t="shared" si="288"/>
        <v/>
      </c>
    </row>
    <row r="18470" spans="12:12" ht="15.75" customHeight="1" x14ac:dyDescent="0.35">
      <c r="L18470" s="27" t="str">
        <f t="shared" si="288"/>
        <v/>
      </c>
    </row>
    <row r="18471" spans="12:12" ht="15.75" customHeight="1" x14ac:dyDescent="0.35">
      <c r="L18471" s="27" t="str">
        <f t="shared" si="288"/>
        <v/>
      </c>
    </row>
    <row r="18472" spans="12:12" ht="15.75" customHeight="1" x14ac:dyDescent="0.35">
      <c r="L18472" s="27" t="str">
        <f t="shared" si="288"/>
        <v/>
      </c>
    </row>
    <row r="18473" spans="12:12" ht="15.75" customHeight="1" x14ac:dyDescent="0.35">
      <c r="L18473" s="27" t="str">
        <f t="shared" si="288"/>
        <v/>
      </c>
    </row>
    <row r="18474" spans="12:12" ht="15.75" customHeight="1" x14ac:dyDescent="0.35">
      <c r="L18474" s="27" t="str">
        <f t="shared" si="288"/>
        <v/>
      </c>
    </row>
    <row r="18475" spans="12:12" ht="15.75" customHeight="1" x14ac:dyDescent="0.35">
      <c r="L18475" s="27" t="str">
        <f t="shared" si="288"/>
        <v/>
      </c>
    </row>
    <row r="18476" spans="12:12" ht="15.75" customHeight="1" x14ac:dyDescent="0.35">
      <c r="L18476" s="27" t="str">
        <f t="shared" si="288"/>
        <v/>
      </c>
    </row>
    <row r="18477" spans="12:12" ht="15.75" customHeight="1" x14ac:dyDescent="0.35">
      <c r="L18477" s="27" t="str">
        <f t="shared" si="288"/>
        <v/>
      </c>
    </row>
    <row r="18478" spans="12:12" ht="15.75" customHeight="1" x14ac:dyDescent="0.35">
      <c r="L18478" s="27" t="str">
        <f t="shared" si="288"/>
        <v/>
      </c>
    </row>
    <row r="18479" spans="12:12" ht="15.75" customHeight="1" x14ac:dyDescent="0.35">
      <c r="L18479" s="27" t="str">
        <f t="shared" si="288"/>
        <v/>
      </c>
    </row>
    <row r="18480" spans="12:12" ht="15.75" customHeight="1" x14ac:dyDescent="0.35">
      <c r="L18480" s="27" t="str">
        <f t="shared" si="288"/>
        <v/>
      </c>
    </row>
    <row r="18481" spans="12:12" ht="15.75" customHeight="1" x14ac:dyDescent="0.35">
      <c r="L18481" s="27" t="str">
        <f t="shared" si="288"/>
        <v/>
      </c>
    </row>
    <row r="18482" spans="12:12" ht="15.75" customHeight="1" x14ac:dyDescent="0.35">
      <c r="L18482" s="27" t="str">
        <f t="shared" si="288"/>
        <v/>
      </c>
    </row>
    <row r="18483" spans="12:12" ht="15.75" customHeight="1" x14ac:dyDescent="0.35">
      <c r="L18483" s="27" t="str">
        <f t="shared" si="288"/>
        <v/>
      </c>
    </row>
    <row r="18484" spans="12:12" ht="15.75" customHeight="1" x14ac:dyDescent="0.35">
      <c r="L18484" s="27" t="str">
        <f t="shared" si="288"/>
        <v/>
      </c>
    </row>
    <row r="18485" spans="12:12" ht="15.75" customHeight="1" x14ac:dyDescent="0.35">
      <c r="L18485" s="27" t="str">
        <f t="shared" si="288"/>
        <v/>
      </c>
    </row>
    <row r="18486" spans="12:12" ht="15.75" customHeight="1" x14ac:dyDescent="0.35">
      <c r="L18486" s="27" t="str">
        <f t="shared" si="288"/>
        <v/>
      </c>
    </row>
    <row r="18487" spans="12:12" ht="15.75" customHeight="1" x14ac:dyDescent="0.35">
      <c r="L18487" s="27" t="str">
        <f t="shared" si="288"/>
        <v/>
      </c>
    </row>
    <row r="18488" spans="12:12" ht="15.75" customHeight="1" x14ac:dyDescent="0.35">
      <c r="L18488" s="27" t="str">
        <f t="shared" si="288"/>
        <v/>
      </c>
    </row>
    <row r="18489" spans="12:12" ht="15.75" customHeight="1" x14ac:dyDescent="0.35">
      <c r="L18489" s="27" t="str">
        <f t="shared" si="288"/>
        <v/>
      </c>
    </row>
    <row r="18490" spans="12:12" ht="15.75" customHeight="1" x14ac:dyDescent="0.35">
      <c r="L18490" s="27" t="str">
        <f t="shared" si="288"/>
        <v/>
      </c>
    </row>
    <row r="18491" spans="12:12" ht="15.75" customHeight="1" x14ac:dyDescent="0.35">
      <c r="L18491" s="27" t="str">
        <f t="shared" si="288"/>
        <v/>
      </c>
    </row>
    <row r="18492" spans="12:12" ht="15.75" customHeight="1" x14ac:dyDescent="0.35">
      <c r="L18492" s="27" t="str">
        <f t="shared" si="288"/>
        <v/>
      </c>
    </row>
    <row r="18493" spans="12:12" ht="15.75" customHeight="1" x14ac:dyDescent="0.35">
      <c r="L18493" s="27" t="str">
        <f t="shared" si="288"/>
        <v/>
      </c>
    </row>
    <row r="18494" spans="12:12" ht="15.75" customHeight="1" x14ac:dyDescent="0.35">
      <c r="L18494" s="27" t="str">
        <f t="shared" si="288"/>
        <v/>
      </c>
    </row>
    <row r="18495" spans="12:12" ht="15.75" customHeight="1" x14ac:dyDescent="0.35">
      <c r="L18495" s="27" t="str">
        <f t="shared" si="288"/>
        <v/>
      </c>
    </row>
    <row r="18496" spans="12:12" ht="15.75" customHeight="1" x14ac:dyDescent="0.35">
      <c r="L18496" s="27" t="str">
        <f t="shared" si="288"/>
        <v/>
      </c>
    </row>
    <row r="18497" spans="12:12" ht="15.75" customHeight="1" x14ac:dyDescent="0.35">
      <c r="L18497" s="27" t="str">
        <f t="shared" si="288"/>
        <v/>
      </c>
    </row>
    <row r="18498" spans="12:12" ht="15.75" customHeight="1" x14ac:dyDescent="0.35">
      <c r="L18498" s="27" t="str">
        <f t="shared" si="288"/>
        <v/>
      </c>
    </row>
    <row r="18499" spans="12:12" ht="15.75" customHeight="1" x14ac:dyDescent="0.35">
      <c r="L18499" s="27" t="str">
        <f t="shared" si="288"/>
        <v/>
      </c>
    </row>
    <row r="18500" spans="12:12" ht="15.75" customHeight="1" x14ac:dyDescent="0.35">
      <c r="L18500" s="27" t="str">
        <f t="shared" si="288"/>
        <v/>
      </c>
    </row>
    <row r="18501" spans="12:12" ht="15.75" customHeight="1" x14ac:dyDescent="0.35">
      <c r="L18501" s="27" t="str">
        <f t="shared" ref="L18501:L18564" si="289">IF((T18501="N/A")+(ISBLANK(T18501)), IF(S18501="Critical", K18501+30, IF(S18501="High", K18501+30,IF(COUNTIF(S18501,"M*"), K18501+90, IF(S18501="Low", K18501+180,"")))),
IF(((U18501="Yes")*(T18501="Critical")), K18501+30, IF(((U18501="Yes")*(T18501="High")), K18501+30,  IF(((U18501="Yes")*(COUNTIF(S18501,"M*"))), K18501+90,  IF(((U18501="Yes")*(T18501="Low")), K18501+180, IF(S18501="Critical", K18501+30, IF(S18501="High", K18501+30,IF(COUNTIF(S18501,"M*"), K18501+90, IF(S18501="Low", K18501+180,"")))))))))</f>
        <v/>
      </c>
    </row>
    <row r="18502" spans="12:12" ht="15.75" customHeight="1" x14ac:dyDescent="0.35">
      <c r="L18502" s="27" t="str">
        <f t="shared" si="289"/>
        <v/>
      </c>
    </row>
    <row r="18503" spans="12:12" ht="15.75" customHeight="1" x14ac:dyDescent="0.35">
      <c r="L18503" s="27" t="str">
        <f t="shared" si="289"/>
        <v/>
      </c>
    </row>
    <row r="18504" spans="12:12" ht="15.75" customHeight="1" x14ac:dyDescent="0.35">
      <c r="L18504" s="27" t="str">
        <f t="shared" si="289"/>
        <v/>
      </c>
    </row>
    <row r="18505" spans="12:12" ht="15.75" customHeight="1" x14ac:dyDescent="0.35">
      <c r="L18505" s="27" t="str">
        <f t="shared" si="289"/>
        <v/>
      </c>
    </row>
    <row r="18506" spans="12:12" ht="15.75" customHeight="1" x14ac:dyDescent="0.35">
      <c r="L18506" s="27" t="str">
        <f t="shared" si="289"/>
        <v/>
      </c>
    </row>
    <row r="18507" spans="12:12" ht="15.75" customHeight="1" x14ac:dyDescent="0.35">
      <c r="L18507" s="27" t="str">
        <f t="shared" si="289"/>
        <v/>
      </c>
    </row>
    <row r="18508" spans="12:12" ht="15.75" customHeight="1" x14ac:dyDescent="0.35">
      <c r="L18508" s="27" t="str">
        <f t="shared" si="289"/>
        <v/>
      </c>
    </row>
    <row r="18509" spans="12:12" ht="15.75" customHeight="1" x14ac:dyDescent="0.35">
      <c r="L18509" s="27" t="str">
        <f t="shared" si="289"/>
        <v/>
      </c>
    </row>
    <row r="18510" spans="12:12" ht="15.75" customHeight="1" x14ac:dyDescent="0.35">
      <c r="L18510" s="27" t="str">
        <f t="shared" si="289"/>
        <v/>
      </c>
    </row>
    <row r="18511" spans="12:12" ht="15.75" customHeight="1" x14ac:dyDescent="0.35">
      <c r="L18511" s="27" t="str">
        <f t="shared" si="289"/>
        <v/>
      </c>
    </row>
    <row r="18512" spans="12:12" ht="15.75" customHeight="1" x14ac:dyDescent="0.35">
      <c r="L18512" s="27" t="str">
        <f t="shared" si="289"/>
        <v/>
      </c>
    </row>
    <row r="18513" spans="12:12" ht="15.75" customHeight="1" x14ac:dyDescent="0.35">
      <c r="L18513" s="27" t="str">
        <f t="shared" si="289"/>
        <v/>
      </c>
    </row>
    <row r="18514" spans="12:12" ht="15.75" customHeight="1" x14ac:dyDescent="0.35">
      <c r="L18514" s="27" t="str">
        <f t="shared" si="289"/>
        <v/>
      </c>
    </row>
    <row r="18515" spans="12:12" ht="15.75" customHeight="1" x14ac:dyDescent="0.35">
      <c r="L18515" s="27" t="str">
        <f t="shared" si="289"/>
        <v/>
      </c>
    </row>
    <row r="18516" spans="12:12" ht="15.75" customHeight="1" x14ac:dyDescent="0.35">
      <c r="L18516" s="27" t="str">
        <f t="shared" si="289"/>
        <v/>
      </c>
    </row>
    <row r="18517" spans="12:12" ht="15.75" customHeight="1" x14ac:dyDescent="0.35">
      <c r="L18517" s="27" t="str">
        <f t="shared" si="289"/>
        <v/>
      </c>
    </row>
    <row r="18518" spans="12:12" ht="15.75" customHeight="1" x14ac:dyDescent="0.35">
      <c r="L18518" s="27" t="str">
        <f t="shared" si="289"/>
        <v/>
      </c>
    </row>
    <row r="18519" spans="12:12" ht="15.75" customHeight="1" x14ac:dyDescent="0.35">
      <c r="L18519" s="27" t="str">
        <f t="shared" si="289"/>
        <v/>
      </c>
    </row>
    <row r="18520" spans="12:12" ht="15.75" customHeight="1" x14ac:dyDescent="0.35">
      <c r="L18520" s="27" t="str">
        <f t="shared" si="289"/>
        <v/>
      </c>
    </row>
    <row r="18521" spans="12:12" ht="15.75" customHeight="1" x14ac:dyDescent="0.35">
      <c r="L18521" s="27" t="str">
        <f t="shared" si="289"/>
        <v/>
      </c>
    </row>
    <row r="18522" spans="12:12" ht="15.75" customHeight="1" x14ac:dyDescent="0.35">
      <c r="L18522" s="27" t="str">
        <f t="shared" si="289"/>
        <v/>
      </c>
    </row>
    <row r="18523" spans="12:12" ht="15.75" customHeight="1" x14ac:dyDescent="0.35">
      <c r="L18523" s="27" t="str">
        <f t="shared" si="289"/>
        <v/>
      </c>
    </row>
    <row r="18524" spans="12:12" ht="15.75" customHeight="1" x14ac:dyDescent="0.35">
      <c r="L18524" s="27" t="str">
        <f t="shared" si="289"/>
        <v/>
      </c>
    </row>
    <row r="18525" spans="12:12" ht="15.75" customHeight="1" x14ac:dyDescent="0.35">
      <c r="L18525" s="27" t="str">
        <f t="shared" si="289"/>
        <v/>
      </c>
    </row>
    <row r="18526" spans="12:12" ht="15.75" customHeight="1" x14ac:dyDescent="0.35">
      <c r="L18526" s="27" t="str">
        <f t="shared" si="289"/>
        <v/>
      </c>
    </row>
    <row r="18527" spans="12:12" ht="15.75" customHeight="1" x14ac:dyDescent="0.35">
      <c r="L18527" s="27" t="str">
        <f t="shared" si="289"/>
        <v/>
      </c>
    </row>
    <row r="18528" spans="12:12" ht="15.75" customHeight="1" x14ac:dyDescent="0.35">
      <c r="L18528" s="27" t="str">
        <f t="shared" si="289"/>
        <v/>
      </c>
    </row>
    <row r="18529" spans="12:12" ht="15.75" customHeight="1" x14ac:dyDescent="0.35">
      <c r="L18529" s="27" t="str">
        <f t="shared" si="289"/>
        <v/>
      </c>
    </row>
    <row r="18530" spans="12:12" ht="15.75" customHeight="1" x14ac:dyDescent="0.35">
      <c r="L18530" s="27" t="str">
        <f t="shared" si="289"/>
        <v/>
      </c>
    </row>
    <row r="18531" spans="12:12" ht="15.75" customHeight="1" x14ac:dyDescent="0.35">
      <c r="L18531" s="27" t="str">
        <f t="shared" si="289"/>
        <v/>
      </c>
    </row>
    <row r="18532" spans="12:12" ht="15.75" customHeight="1" x14ac:dyDescent="0.35">
      <c r="L18532" s="27" t="str">
        <f t="shared" si="289"/>
        <v/>
      </c>
    </row>
    <row r="18533" spans="12:12" ht="15.75" customHeight="1" x14ac:dyDescent="0.35">
      <c r="L18533" s="27" t="str">
        <f t="shared" si="289"/>
        <v/>
      </c>
    </row>
    <row r="18534" spans="12:12" ht="15.75" customHeight="1" x14ac:dyDescent="0.35">
      <c r="L18534" s="27" t="str">
        <f t="shared" si="289"/>
        <v/>
      </c>
    </row>
    <row r="18535" spans="12:12" ht="15.75" customHeight="1" x14ac:dyDescent="0.35">
      <c r="L18535" s="27" t="str">
        <f t="shared" si="289"/>
        <v/>
      </c>
    </row>
    <row r="18536" spans="12:12" ht="15.75" customHeight="1" x14ac:dyDescent="0.35">
      <c r="L18536" s="27" t="str">
        <f t="shared" si="289"/>
        <v/>
      </c>
    </row>
    <row r="18537" spans="12:12" ht="15.75" customHeight="1" x14ac:dyDescent="0.35">
      <c r="L18537" s="27" t="str">
        <f t="shared" si="289"/>
        <v/>
      </c>
    </row>
    <row r="18538" spans="12:12" ht="15.75" customHeight="1" x14ac:dyDescent="0.35">
      <c r="L18538" s="27" t="str">
        <f t="shared" si="289"/>
        <v/>
      </c>
    </row>
    <row r="18539" spans="12:12" ht="15.75" customHeight="1" x14ac:dyDescent="0.35">
      <c r="L18539" s="27" t="str">
        <f t="shared" si="289"/>
        <v/>
      </c>
    </row>
    <row r="18540" spans="12:12" ht="15.75" customHeight="1" x14ac:dyDescent="0.35">
      <c r="L18540" s="27" t="str">
        <f t="shared" si="289"/>
        <v/>
      </c>
    </row>
    <row r="18541" spans="12:12" ht="15.75" customHeight="1" x14ac:dyDescent="0.35">
      <c r="L18541" s="27" t="str">
        <f t="shared" si="289"/>
        <v/>
      </c>
    </row>
    <row r="18542" spans="12:12" ht="15.75" customHeight="1" x14ac:dyDescent="0.35">
      <c r="L18542" s="27" t="str">
        <f t="shared" si="289"/>
        <v/>
      </c>
    </row>
    <row r="18543" spans="12:12" ht="15.75" customHeight="1" x14ac:dyDescent="0.35">
      <c r="L18543" s="27" t="str">
        <f t="shared" si="289"/>
        <v/>
      </c>
    </row>
    <row r="18544" spans="12:12" ht="15.75" customHeight="1" x14ac:dyDescent="0.35">
      <c r="L18544" s="27" t="str">
        <f t="shared" si="289"/>
        <v/>
      </c>
    </row>
    <row r="18545" spans="12:12" ht="15.75" customHeight="1" x14ac:dyDescent="0.35">
      <c r="L18545" s="27" t="str">
        <f t="shared" si="289"/>
        <v/>
      </c>
    </row>
    <row r="18546" spans="12:12" ht="15.75" customHeight="1" x14ac:dyDescent="0.35">
      <c r="L18546" s="27" t="str">
        <f t="shared" si="289"/>
        <v/>
      </c>
    </row>
    <row r="18547" spans="12:12" ht="15.75" customHeight="1" x14ac:dyDescent="0.35">
      <c r="L18547" s="27" t="str">
        <f t="shared" si="289"/>
        <v/>
      </c>
    </row>
    <row r="18548" spans="12:12" ht="15.75" customHeight="1" x14ac:dyDescent="0.35">
      <c r="L18548" s="27" t="str">
        <f t="shared" si="289"/>
        <v/>
      </c>
    </row>
    <row r="18549" spans="12:12" ht="15.75" customHeight="1" x14ac:dyDescent="0.35">
      <c r="L18549" s="27" t="str">
        <f t="shared" si="289"/>
        <v/>
      </c>
    </row>
    <row r="18550" spans="12:12" ht="15.75" customHeight="1" x14ac:dyDescent="0.35">
      <c r="L18550" s="27" t="str">
        <f t="shared" si="289"/>
        <v/>
      </c>
    </row>
    <row r="18551" spans="12:12" ht="15.75" customHeight="1" x14ac:dyDescent="0.35">
      <c r="L18551" s="27" t="str">
        <f t="shared" si="289"/>
        <v/>
      </c>
    </row>
    <row r="18552" spans="12:12" ht="15.75" customHeight="1" x14ac:dyDescent="0.35">
      <c r="L18552" s="27" t="str">
        <f t="shared" si="289"/>
        <v/>
      </c>
    </row>
    <row r="18553" spans="12:12" ht="15.75" customHeight="1" x14ac:dyDescent="0.35">
      <c r="L18553" s="27" t="str">
        <f t="shared" si="289"/>
        <v/>
      </c>
    </row>
    <row r="18554" spans="12:12" ht="15.75" customHeight="1" x14ac:dyDescent="0.35">
      <c r="L18554" s="27" t="str">
        <f t="shared" si="289"/>
        <v/>
      </c>
    </row>
    <row r="18555" spans="12:12" ht="15.75" customHeight="1" x14ac:dyDescent="0.35">
      <c r="L18555" s="27" t="str">
        <f t="shared" si="289"/>
        <v/>
      </c>
    </row>
    <row r="18556" spans="12:12" ht="15.75" customHeight="1" x14ac:dyDescent="0.35">
      <c r="L18556" s="27" t="str">
        <f t="shared" si="289"/>
        <v/>
      </c>
    </row>
    <row r="18557" spans="12:12" ht="15.75" customHeight="1" x14ac:dyDescent="0.35">
      <c r="L18557" s="27" t="str">
        <f t="shared" si="289"/>
        <v/>
      </c>
    </row>
    <row r="18558" spans="12:12" ht="15.75" customHeight="1" x14ac:dyDescent="0.35">
      <c r="L18558" s="27" t="str">
        <f t="shared" si="289"/>
        <v/>
      </c>
    </row>
    <row r="18559" spans="12:12" ht="15.75" customHeight="1" x14ac:dyDescent="0.35">
      <c r="L18559" s="27" t="str">
        <f t="shared" si="289"/>
        <v/>
      </c>
    </row>
    <row r="18560" spans="12:12" ht="15.75" customHeight="1" x14ac:dyDescent="0.35">
      <c r="L18560" s="27" t="str">
        <f t="shared" si="289"/>
        <v/>
      </c>
    </row>
    <row r="18561" spans="12:12" ht="15.75" customHeight="1" x14ac:dyDescent="0.35">
      <c r="L18561" s="27" t="str">
        <f t="shared" si="289"/>
        <v/>
      </c>
    </row>
    <row r="18562" spans="12:12" ht="15.75" customHeight="1" x14ac:dyDescent="0.35">
      <c r="L18562" s="27" t="str">
        <f t="shared" si="289"/>
        <v/>
      </c>
    </row>
    <row r="18563" spans="12:12" ht="15.75" customHeight="1" x14ac:dyDescent="0.35">
      <c r="L18563" s="27" t="str">
        <f t="shared" si="289"/>
        <v/>
      </c>
    </row>
    <row r="18564" spans="12:12" ht="15.75" customHeight="1" x14ac:dyDescent="0.35">
      <c r="L18564" s="27" t="str">
        <f t="shared" si="289"/>
        <v/>
      </c>
    </row>
    <row r="18565" spans="12:12" ht="15.75" customHeight="1" x14ac:dyDescent="0.35">
      <c r="L18565" s="27" t="str">
        <f t="shared" ref="L18565:L18628" si="290">IF((T18565="N/A")+(ISBLANK(T18565)), IF(S18565="Critical", K18565+30, IF(S18565="High", K18565+30,IF(COUNTIF(S18565,"M*"), K18565+90, IF(S18565="Low", K18565+180,"")))),
IF(((U18565="Yes")*(T18565="Critical")), K18565+30, IF(((U18565="Yes")*(T18565="High")), K18565+30,  IF(((U18565="Yes")*(COUNTIF(S18565,"M*"))), K18565+90,  IF(((U18565="Yes")*(T18565="Low")), K18565+180, IF(S18565="Critical", K18565+30, IF(S18565="High", K18565+30,IF(COUNTIF(S18565,"M*"), K18565+90, IF(S18565="Low", K18565+180,"")))))))))</f>
        <v/>
      </c>
    </row>
    <row r="18566" spans="12:12" ht="15.75" customHeight="1" x14ac:dyDescent="0.35">
      <c r="L18566" s="27" t="str">
        <f t="shared" si="290"/>
        <v/>
      </c>
    </row>
    <row r="18567" spans="12:12" ht="15.75" customHeight="1" x14ac:dyDescent="0.35">
      <c r="L18567" s="27" t="str">
        <f t="shared" si="290"/>
        <v/>
      </c>
    </row>
    <row r="18568" spans="12:12" ht="15.75" customHeight="1" x14ac:dyDescent="0.35">
      <c r="L18568" s="27" t="str">
        <f t="shared" si="290"/>
        <v/>
      </c>
    </row>
    <row r="18569" spans="12:12" ht="15.75" customHeight="1" x14ac:dyDescent="0.35">
      <c r="L18569" s="27" t="str">
        <f t="shared" si="290"/>
        <v/>
      </c>
    </row>
    <row r="18570" spans="12:12" ht="15.75" customHeight="1" x14ac:dyDescent="0.35">
      <c r="L18570" s="27" t="str">
        <f t="shared" si="290"/>
        <v/>
      </c>
    </row>
    <row r="18571" spans="12:12" ht="15.75" customHeight="1" x14ac:dyDescent="0.35">
      <c r="L18571" s="27" t="str">
        <f t="shared" si="290"/>
        <v/>
      </c>
    </row>
    <row r="18572" spans="12:12" ht="15.75" customHeight="1" x14ac:dyDescent="0.35">
      <c r="L18572" s="27" t="str">
        <f t="shared" si="290"/>
        <v/>
      </c>
    </row>
    <row r="18573" spans="12:12" ht="15.75" customHeight="1" x14ac:dyDescent="0.35">
      <c r="L18573" s="27" t="str">
        <f t="shared" si="290"/>
        <v/>
      </c>
    </row>
    <row r="18574" spans="12:12" ht="15.75" customHeight="1" x14ac:dyDescent="0.35">
      <c r="L18574" s="27" t="str">
        <f t="shared" si="290"/>
        <v/>
      </c>
    </row>
    <row r="18575" spans="12:12" ht="15.75" customHeight="1" x14ac:dyDescent="0.35">
      <c r="L18575" s="27" t="str">
        <f t="shared" si="290"/>
        <v/>
      </c>
    </row>
    <row r="18576" spans="12:12" ht="15.75" customHeight="1" x14ac:dyDescent="0.35">
      <c r="L18576" s="27" t="str">
        <f t="shared" si="290"/>
        <v/>
      </c>
    </row>
    <row r="18577" spans="12:12" ht="15.75" customHeight="1" x14ac:dyDescent="0.35">
      <c r="L18577" s="27" t="str">
        <f t="shared" si="290"/>
        <v/>
      </c>
    </row>
    <row r="18578" spans="12:12" ht="15.75" customHeight="1" x14ac:dyDescent="0.35">
      <c r="L18578" s="27" t="str">
        <f t="shared" si="290"/>
        <v/>
      </c>
    </row>
    <row r="18579" spans="12:12" ht="15.75" customHeight="1" x14ac:dyDescent="0.35">
      <c r="L18579" s="27" t="str">
        <f t="shared" si="290"/>
        <v/>
      </c>
    </row>
    <row r="18580" spans="12:12" ht="15.75" customHeight="1" x14ac:dyDescent="0.35">
      <c r="L18580" s="27" t="str">
        <f t="shared" si="290"/>
        <v/>
      </c>
    </row>
    <row r="18581" spans="12:12" ht="15.75" customHeight="1" x14ac:dyDescent="0.35">
      <c r="L18581" s="27" t="str">
        <f t="shared" si="290"/>
        <v/>
      </c>
    </row>
    <row r="18582" spans="12:12" ht="15.75" customHeight="1" x14ac:dyDescent="0.35">
      <c r="L18582" s="27" t="str">
        <f t="shared" si="290"/>
        <v/>
      </c>
    </row>
    <row r="18583" spans="12:12" ht="15.75" customHeight="1" x14ac:dyDescent="0.35">
      <c r="L18583" s="27" t="str">
        <f t="shared" si="290"/>
        <v/>
      </c>
    </row>
    <row r="18584" spans="12:12" ht="15.75" customHeight="1" x14ac:dyDescent="0.35">
      <c r="L18584" s="27" t="str">
        <f t="shared" si="290"/>
        <v/>
      </c>
    </row>
    <row r="18585" spans="12:12" ht="15.75" customHeight="1" x14ac:dyDescent="0.35">
      <c r="L18585" s="27" t="str">
        <f t="shared" si="290"/>
        <v/>
      </c>
    </row>
    <row r="18586" spans="12:12" ht="15.75" customHeight="1" x14ac:dyDescent="0.35">
      <c r="L18586" s="27" t="str">
        <f t="shared" si="290"/>
        <v/>
      </c>
    </row>
    <row r="18587" spans="12:12" ht="15.75" customHeight="1" x14ac:dyDescent="0.35">
      <c r="L18587" s="27" t="str">
        <f t="shared" si="290"/>
        <v/>
      </c>
    </row>
    <row r="18588" spans="12:12" ht="15.75" customHeight="1" x14ac:dyDescent="0.35">
      <c r="L18588" s="27" t="str">
        <f t="shared" si="290"/>
        <v/>
      </c>
    </row>
    <row r="18589" spans="12:12" ht="15.75" customHeight="1" x14ac:dyDescent="0.35">
      <c r="L18589" s="27" t="str">
        <f t="shared" si="290"/>
        <v/>
      </c>
    </row>
    <row r="18590" spans="12:12" ht="15.75" customHeight="1" x14ac:dyDescent="0.35">
      <c r="L18590" s="27" t="str">
        <f t="shared" si="290"/>
        <v/>
      </c>
    </row>
    <row r="18591" spans="12:12" ht="15.75" customHeight="1" x14ac:dyDescent="0.35">
      <c r="L18591" s="27" t="str">
        <f t="shared" si="290"/>
        <v/>
      </c>
    </row>
    <row r="18592" spans="12:12" ht="15.75" customHeight="1" x14ac:dyDescent="0.35">
      <c r="L18592" s="27" t="str">
        <f t="shared" si="290"/>
        <v/>
      </c>
    </row>
    <row r="18593" spans="12:12" ht="15.75" customHeight="1" x14ac:dyDescent="0.35">
      <c r="L18593" s="27" t="str">
        <f t="shared" si="290"/>
        <v/>
      </c>
    </row>
    <row r="18594" spans="12:12" ht="15.75" customHeight="1" x14ac:dyDescent="0.35">
      <c r="L18594" s="27" t="str">
        <f t="shared" si="290"/>
        <v/>
      </c>
    </row>
    <row r="18595" spans="12:12" ht="15.75" customHeight="1" x14ac:dyDescent="0.35">
      <c r="L18595" s="27" t="str">
        <f t="shared" si="290"/>
        <v/>
      </c>
    </row>
    <row r="18596" spans="12:12" ht="15.75" customHeight="1" x14ac:dyDescent="0.35">
      <c r="L18596" s="27" t="str">
        <f t="shared" si="290"/>
        <v/>
      </c>
    </row>
    <row r="18597" spans="12:12" ht="15.75" customHeight="1" x14ac:dyDescent="0.35">
      <c r="L18597" s="27" t="str">
        <f t="shared" si="290"/>
        <v/>
      </c>
    </row>
    <row r="18598" spans="12:12" ht="15.75" customHeight="1" x14ac:dyDescent="0.35">
      <c r="L18598" s="27" t="str">
        <f t="shared" si="290"/>
        <v/>
      </c>
    </row>
    <row r="18599" spans="12:12" ht="15.75" customHeight="1" x14ac:dyDescent="0.35">
      <c r="L18599" s="27" t="str">
        <f t="shared" si="290"/>
        <v/>
      </c>
    </row>
    <row r="18600" spans="12:12" ht="15.75" customHeight="1" x14ac:dyDescent="0.35">
      <c r="L18600" s="27" t="str">
        <f t="shared" si="290"/>
        <v/>
      </c>
    </row>
    <row r="18601" spans="12:12" ht="15.75" customHeight="1" x14ac:dyDescent="0.35">
      <c r="L18601" s="27" t="str">
        <f t="shared" si="290"/>
        <v/>
      </c>
    </row>
    <row r="18602" spans="12:12" ht="15.75" customHeight="1" x14ac:dyDescent="0.35">
      <c r="L18602" s="27" t="str">
        <f t="shared" si="290"/>
        <v/>
      </c>
    </row>
    <row r="18603" spans="12:12" ht="15.75" customHeight="1" x14ac:dyDescent="0.35">
      <c r="L18603" s="27" t="str">
        <f t="shared" si="290"/>
        <v/>
      </c>
    </row>
    <row r="18604" spans="12:12" ht="15.75" customHeight="1" x14ac:dyDescent="0.35">
      <c r="L18604" s="27" t="str">
        <f t="shared" si="290"/>
        <v/>
      </c>
    </row>
    <row r="18605" spans="12:12" ht="15.75" customHeight="1" x14ac:dyDescent="0.35">
      <c r="L18605" s="27" t="str">
        <f t="shared" si="290"/>
        <v/>
      </c>
    </row>
    <row r="18606" spans="12:12" ht="15.75" customHeight="1" x14ac:dyDescent="0.35">
      <c r="L18606" s="27" t="str">
        <f t="shared" si="290"/>
        <v/>
      </c>
    </row>
    <row r="18607" spans="12:12" ht="15.75" customHeight="1" x14ac:dyDescent="0.35">
      <c r="L18607" s="27" t="str">
        <f t="shared" si="290"/>
        <v/>
      </c>
    </row>
    <row r="18608" spans="12:12" ht="15.75" customHeight="1" x14ac:dyDescent="0.35">
      <c r="L18608" s="27" t="str">
        <f t="shared" si="290"/>
        <v/>
      </c>
    </row>
    <row r="18609" spans="12:12" ht="15.75" customHeight="1" x14ac:dyDescent="0.35">
      <c r="L18609" s="27" t="str">
        <f t="shared" si="290"/>
        <v/>
      </c>
    </row>
    <row r="18610" spans="12:12" ht="15.75" customHeight="1" x14ac:dyDescent="0.35">
      <c r="L18610" s="27" t="str">
        <f t="shared" si="290"/>
        <v/>
      </c>
    </row>
    <row r="18611" spans="12:12" ht="15.75" customHeight="1" x14ac:dyDescent="0.35">
      <c r="L18611" s="27" t="str">
        <f t="shared" si="290"/>
        <v/>
      </c>
    </row>
    <row r="18612" spans="12:12" ht="15.75" customHeight="1" x14ac:dyDescent="0.35">
      <c r="L18612" s="27" t="str">
        <f t="shared" si="290"/>
        <v/>
      </c>
    </row>
    <row r="18613" spans="12:12" ht="15.75" customHeight="1" x14ac:dyDescent="0.35">
      <c r="L18613" s="27" t="str">
        <f t="shared" si="290"/>
        <v/>
      </c>
    </row>
    <row r="18614" spans="12:12" ht="15.75" customHeight="1" x14ac:dyDescent="0.35">
      <c r="L18614" s="27" t="str">
        <f t="shared" si="290"/>
        <v/>
      </c>
    </row>
    <row r="18615" spans="12:12" ht="15.75" customHeight="1" x14ac:dyDescent="0.35">
      <c r="L18615" s="27" t="str">
        <f t="shared" si="290"/>
        <v/>
      </c>
    </row>
    <row r="18616" spans="12:12" ht="15.75" customHeight="1" x14ac:dyDescent="0.35">
      <c r="L18616" s="27" t="str">
        <f t="shared" si="290"/>
        <v/>
      </c>
    </row>
    <row r="18617" spans="12:12" ht="15.75" customHeight="1" x14ac:dyDescent="0.35">
      <c r="L18617" s="27" t="str">
        <f t="shared" si="290"/>
        <v/>
      </c>
    </row>
    <row r="18618" spans="12:12" ht="15.75" customHeight="1" x14ac:dyDescent="0.35">
      <c r="L18618" s="27" t="str">
        <f t="shared" si="290"/>
        <v/>
      </c>
    </row>
    <row r="18619" spans="12:12" ht="15.75" customHeight="1" x14ac:dyDescent="0.35">
      <c r="L18619" s="27" t="str">
        <f t="shared" si="290"/>
        <v/>
      </c>
    </row>
    <row r="18620" spans="12:12" ht="15.75" customHeight="1" x14ac:dyDescent="0.35">
      <c r="L18620" s="27" t="str">
        <f t="shared" si="290"/>
        <v/>
      </c>
    </row>
    <row r="18621" spans="12:12" ht="15.75" customHeight="1" x14ac:dyDescent="0.35">
      <c r="L18621" s="27" t="str">
        <f t="shared" si="290"/>
        <v/>
      </c>
    </row>
    <row r="18622" spans="12:12" ht="15.75" customHeight="1" x14ac:dyDescent="0.35">
      <c r="L18622" s="27" t="str">
        <f t="shared" si="290"/>
        <v/>
      </c>
    </row>
    <row r="18623" spans="12:12" ht="15.75" customHeight="1" x14ac:dyDescent="0.35">
      <c r="L18623" s="27" t="str">
        <f t="shared" si="290"/>
        <v/>
      </c>
    </row>
    <row r="18624" spans="12:12" ht="15.75" customHeight="1" x14ac:dyDescent="0.35">
      <c r="L18624" s="27" t="str">
        <f t="shared" si="290"/>
        <v/>
      </c>
    </row>
    <row r="18625" spans="12:12" ht="15.75" customHeight="1" x14ac:dyDescent="0.35">
      <c r="L18625" s="27" t="str">
        <f t="shared" si="290"/>
        <v/>
      </c>
    </row>
    <row r="18626" spans="12:12" ht="15.75" customHeight="1" x14ac:dyDescent="0.35">
      <c r="L18626" s="27" t="str">
        <f t="shared" si="290"/>
        <v/>
      </c>
    </row>
    <row r="18627" spans="12:12" ht="15.75" customHeight="1" x14ac:dyDescent="0.35">
      <c r="L18627" s="27" t="str">
        <f t="shared" si="290"/>
        <v/>
      </c>
    </row>
    <row r="18628" spans="12:12" ht="15.75" customHeight="1" x14ac:dyDescent="0.35">
      <c r="L18628" s="27" t="str">
        <f t="shared" si="290"/>
        <v/>
      </c>
    </row>
    <row r="18629" spans="12:12" ht="15.75" customHeight="1" x14ac:dyDescent="0.35">
      <c r="L18629" s="27" t="str">
        <f t="shared" ref="L18629:L18692" si="291">IF((T18629="N/A")+(ISBLANK(T18629)), IF(S18629="Critical", K18629+30, IF(S18629="High", K18629+30,IF(COUNTIF(S18629,"M*"), K18629+90, IF(S18629="Low", K18629+180,"")))),
IF(((U18629="Yes")*(T18629="Critical")), K18629+30, IF(((U18629="Yes")*(T18629="High")), K18629+30,  IF(((U18629="Yes")*(COUNTIF(S18629,"M*"))), K18629+90,  IF(((U18629="Yes")*(T18629="Low")), K18629+180, IF(S18629="Critical", K18629+30, IF(S18629="High", K18629+30,IF(COUNTIF(S18629,"M*"), K18629+90, IF(S18629="Low", K18629+180,"")))))))))</f>
        <v/>
      </c>
    </row>
    <row r="18630" spans="12:12" ht="15.75" customHeight="1" x14ac:dyDescent="0.35">
      <c r="L18630" s="27" t="str">
        <f t="shared" si="291"/>
        <v/>
      </c>
    </row>
    <row r="18631" spans="12:12" ht="15.75" customHeight="1" x14ac:dyDescent="0.35">
      <c r="L18631" s="27" t="str">
        <f t="shared" si="291"/>
        <v/>
      </c>
    </row>
    <row r="18632" spans="12:12" ht="15.75" customHeight="1" x14ac:dyDescent="0.35">
      <c r="L18632" s="27" t="str">
        <f t="shared" si="291"/>
        <v/>
      </c>
    </row>
    <row r="18633" spans="12:12" ht="15.75" customHeight="1" x14ac:dyDescent="0.35">
      <c r="L18633" s="27" t="str">
        <f t="shared" si="291"/>
        <v/>
      </c>
    </row>
    <row r="18634" spans="12:12" ht="15.75" customHeight="1" x14ac:dyDescent="0.35">
      <c r="L18634" s="27" t="str">
        <f t="shared" si="291"/>
        <v/>
      </c>
    </row>
    <row r="18635" spans="12:12" ht="15.75" customHeight="1" x14ac:dyDescent="0.35">
      <c r="L18635" s="27" t="str">
        <f t="shared" si="291"/>
        <v/>
      </c>
    </row>
    <row r="18636" spans="12:12" ht="15.75" customHeight="1" x14ac:dyDescent="0.35">
      <c r="L18636" s="27" t="str">
        <f t="shared" si="291"/>
        <v/>
      </c>
    </row>
    <row r="18637" spans="12:12" ht="15.75" customHeight="1" x14ac:dyDescent="0.35">
      <c r="L18637" s="27" t="str">
        <f t="shared" si="291"/>
        <v/>
      </c>
    </row>
    <row r="18638" spans="12:12" ht="15.75" customHeight="1" x14ac:dyDescent="0.35">
      <c r="L18638" s="27" t="str">
        <f t="shared" si="291"/>
        <v/>
      </c>
    </row>
    <row r="18639" spans="12:12" ht="15.75" customHeight="1" x14ac:dyDescent="0.35">
      <c r="L18639" s="27" t="str">
        <f t="shared" si="291"/>
        <v/>
      </c>
    </row>
    <row r="18640" spans="12:12" ht="15.75" customHeight="1" x14ac:dyDescent="0.35">
      <c r="L18640" s="27" t="str">
        <f t="shared" si="291"/>
        <v/>
      </c>
    </row>
    <row r="18641" spans="12:12" ht="15.75" customHeight="1" x14ac:dyDescent="0.35">
      <c r="L18641" s="27" t="str">
        <f t="shared" si="291"/>
        <v/>
      </c>
    </row>
    <row r="18642" spans="12:12" ht="15.75" customHeight="1" x14ac:dyDescent="0.35">
      <c r="L18642" s="27" t="str">
        <f t="shared" si="291"/>
        <v/>
      </c>
    </row>
    <row r="18643" spans="12:12" ht="15.75" customHeight="1" x14ac:dyDescent="0.35">
      <c r="L18643" s="27" t="str">
        <f t="shared" si="291"/>
        <v/>
      </c>
    </row>
    <row r="18644" spans="12:12" ht="15.75" customHeight="1" x14ac:dyDescent="0.35">
      <c r="L18644" s="27" t="str">
        <f t="shared" si="291"/>
        <v/>
      </c>
    </row>
    <row r="18645" spans="12:12" ht="15.75" customHeight="1" x14ac:dyDescent="0.35">
      <c r="L18645" s="27" t="str">
        <f t="shared" si="291"/>
        <v/>
      </c>
    </row>
    <row r="18646" spans="12:12" ht="15.75" customHeight="1" x14ac:dyDescent="0.35">
      <c r="L18646" s="27" t="str">
        <f t="shared" si="291"/>
        <v/>
      </c>
    </row>
    <row r="18647" spans="12:12" ht="15.75" customHeight="1" x14ac:dyDescent="0.35">
      <c r="L18647" s="27" t="str">
        <f t="shared" si="291"/>
        <v/>
      </c>
    </row>
    <row r="18648" spans="12:12" ht="15.75" customHeight="1" x14ac:dyDescent="0.35">
      <c r="L18648" s="27" t="str">
        <f t="shared" si="291"/>
        <v/>
      </c>
    </row>
    <row r="18649" spans="12:12" ht="15.75" customHeight="1" x14ac:dyDescent="0.35">
      <c r="L18649" s="27" t="str">
        <f t="shared" si="291"/>
        <v/>
      </c>
    </row>
    <row r="18650" spans="12:12" ht="15.75" customHeight="1" x14ac:dyDescent="0.35">
      <c r="L18650" s="27" t="str">
        <f t="shared" si="291"/>
        <v/>
      </c>
    </row>
    <row r="18651" spans="12:12" ht="15.75" customHeight="1" x14ac:dyDescent="0.35">
      <c r="L18651" s="27" t="str">
        <f t="shared" si="291"/>
        <v/>
      </c>
    </row>
    <row r="18652" spans="12:12" ht="15.75" customHeight="1" x14ac:dyDescent="0.35">
      <c r="L18652" s="27" t="str">
        <f t="shared" si="291"/>
        <v/>
      </c>
    </row>
    <row r="18653" spans="12:12" ht="15.75" customHeight="1" x14ac:dyDescent="0.35">
      <c r="L18653" s="27" t="str">
        <f t="shared" si="291"/>
        <v/>
      </c>
    </row>
    <row r="18654" spans="12:12" ht="15.75" customHeight="1" x14ac:dyDescent="0.35">
      <c r="L18654" s="27" t="str">
        <f t="shared" si="291"/>
        <v/>
      </c>
    </row>
    <row r="18655" spans="12:12" ht="15.75" customHeight="1" x14ac:dyDescent="0.35">
      <c r="L18655" s="27" t="str">
        <f t="shared" si="291"/>
        <v/>
      </c>
    </row>
    <row r="18656" spans="12:12" ht="15.75" customHeight="1" x14ac:dyDescent="0.35">
      <c r="L18656" s="27" t="str">
        <f t="shared" si="291"/>
        <v/>
      </c>
    </row>
    <row r="18657" spans="12:12" ht="15.75" customHeight="1" x14ac:dyDescent="0.35">
      <c r="L18657" s="27" t="str">
        <f t="shared" si="291"/>
        <v/>
      </c>
    </row>
    <row r="18658" spans="12:12" ht="15.75" customHeight="1" x14ac:dyDescent="0.35">
      <c r="L18658" s="27" t="str">
        <f t="shared" si="291"/>
        <v/>
      </c>
    </row>
    <row r="18659" spans="12:12" ht="15.75" customHeight="1" x14ac:dyDescent="0.35">
      <c r="L18659" s="27" t="str">
        <f t="shared" si="291"/>
        <v/>
      </c>
    </row>
    <row r="18660" spans="12:12" ht="15.75" customHeight="1" x14ac:dyDescent="0.35">
      <c r="L18660" s="27" t="str">
        <f t="shared" si="291"/>
        <v/>
      </c>
    </row>
    <row r="18661" spans="12:12" ht="15.75" customHeight="1" x14ac:dyDescent="0.35">
      <c r="L18661" s="27" t="str">
        <f t="shared" si="291"/>
        <v/>
      </c>
    </row>
    <row r="18662" spans="12:12" ht="15.75" customHeight="1" x14ac:dyDescent="0.35">
      <c r="L18662" s="27" t="str">
        <f t="shared" si="291"/>
        <v/>
      </c>
    </row>
    <row r="18663" spans="12:12" ht="15.75" customHeight="1" x14ac:dyDescent="0.35">
      <c r="L18663" s="27" t="str">
        <f t="shared" si="291"/>
        <v/>
      </c>
    </row>
    <row r="18664" spans="12:12" ht="15.75" customHeight="1" x14ac:dyDescent="0.35">
      <c r="L18664" s="27" t="str">
        <f t="shared" si="291"/>
        <v/>
      </c>
    </row>
    <row r="18665" spans="12:12" ht="15.75" customHeight="1" x14ac:dyDescent="0.35">
      <c r="L18665" s="27" t="str">
        <f t="shared" si="291"/>
        <v/>
      </c>
    </row>
    <row r="18666" spans="12:12" ht="15.75" customHeight="1" x14ac:dyDescent="0.35">
      <c r="L18666" s="27" t="str">
        <f t="shared" si="291"/>
        <v/>
      </c>
    </row>
    <row r="18667" spans="12:12" ht="15.75" customHeight="1" x14ac:dyDescent="0.35">
      <c r="L18667" s="27" t="str">
        <f t="shared" si="291"/>
        <v/>
      </c>
    </row>
    <row r="18668" spans="12:12" ht="15.75" customHeight="1" x14ac:dyDescent="0.35">
      <c r="L18668" s="27" t="str">
        <f t="shared" si="291"/>
        <v/>
      </c>
    </row>
    <row r="18669" spans="12:12" ht="15.75" customHeight="1" x14ac:dyDescent="0.35">
      <c r="L18669" s="27" t="str">
        <f t="shared" si="291"/>
        <v/>
      </c>
    </row>
    <row r="18670" spans="12:12" ht="15.75" customHeight="1" x14ac:dyDescent="0.35">
      <c r="L18670" s="27" t="str">
        <f t="shared" si="291"/>
        <v/>
      </c>
    </row>
    <row r="18671" spans="12:12" ht="15.75" customHeight="1" x14ac:dyDescent="0.35">
      <c r="L18671" s="27" t="str">
        <f t="shared" si="291"/>
        <v/>
      </c>
    </row>
    <row r="18672" spans="12:12" ht="15.75" customHeight="1" x14ac:dyDescent="0.35">
      <c r="L18672" s="27" t="str">
        <f t="shared" si="291"/>
        <v/>
      </c>
    </row>
    <row r="18673" spans="12:12" ht="15.75" customHeight="1" x14ac:dyDescent="0.35">
      <c r="L18673" s="27" t="str">
        <f t="shared" si="291"/>
        <v/>
      </c>
    </row>
    <row r="18674" spans="12:12" ht="15.75" customHeight="1" x14ac:dyDescent="0.35">
      <c r="L18674" s="27" t="str">
        <f t="shared" si="291"/>
        <v/>
      </c>
    </row>
    <row r="18675" spans="12:12" ht="15.75" customHeight="1" x14ac:dyDescent="0.35">
      <c r="L18675" s="27" t="str">
        <f t="shared" si="291"/>
        <v/>
      </c>
    </row>
    <row r="18676" spans="12:12" ht="15.75" customHeight="1" x14ac:dyDescent="0.35">
      <c r="L18676" s="27" t="str">
        <f t="shared" si="291"/>
        <v/>
      </c>
    </row>
    <row r="18677" spans="12:12" ht="15.75" customHeight="1" x14ac:dyDescent="0.35">
      <c r="L18677" s="27" t="str">
        <f t="shared" si="291"/>
        <v/>
      </c>
    </row>
    <row r="18678" spans="12:12" ht="15.75" customHeight="1" x14ac:dyDescent="0.35">
      <c r="L18678" s="27" t="str">
        <f t="shared" si="291"/>
        <v/>
      </c>
    </row>
    <row r="18679" spans="12:12" ht="15.75" customHeight="1" x14ac:dyDescent="0.35">
      <c r="L18679" s="27" t="str">
        <f t="shared" si="291"/>
        <v/>
      </c>
    </row>
    <row r="18680" spans="12:12" ht="15.75" customHeight="1" x14ac:dyDescent="0.35">
      <c r="L18680" s="27" t="str">
        <f t="shared" si="291"/>
        <v/>
      </c>
    </row>
    <row r="18681" spans="12:12" ht="15.75" customHeight="1" x14ac:dyDescent="0.35">
      <c r="L18681" s="27" t="str">
        <f t="shared" si="291"/>
        <v/>
      </c>
    </row>
    <row r="18682" spans="12:12" ht="15.75" customHeight="1" x14ac:dyDescent="0.35">
      <c r="L18682" s="27" t="str">
        <f t="shared" si="291"/>
        <v/>
      </c>
    </row>
    <row r="18683" spans="12:12" ht="15.75" customHeight="1" x14ac:dyDescent="0.35">
      <c r="L18683" s="27" t="str">
        <f t="shared" si="291"/>
        <v/>
      </c>
    </row>
    <row r="18684" spans="12:12" ht="15.75" customHeight="1" x14ac:dyDescent="0.35">
      <c r="L18684" s="27" t="str">
        <f t="shared" si="291"/>
        <v/>
      </c>
    </row>
    <row r="18685" spans="12:12" ht="15.75" customHeight="1" x14ac:dyDescent="0.35">
      <c r="L18685" s="27" t="str">
        <f t="shared" si="291"/>
        <v/>
      </c>
    </row>
    <row r="18686" spans="12:12" ht="15.75" customHeight="1" x14ac:dyDescent="0.35">
      <c r="L18686" s="27" t="str">
        <f t="shared" si="291"/>
        <v/>
      </c>
    </row>
    <row r="18687" spans="12:12" ht="15.75" customHeight="1" x14ac:dyDescent="0.35">
      <c r="L18687" s="27" t="str">
        <f t="shared" si="291"/>
        <v/>
      </c>
    </row>
    <row r="18688" spans="12:12" ht="15.75" customHeight="1" x14ac:dyDescent="0.35">
      <c r="L18688" s="27" t="str">
        <f t="shared" si="291"/>
        <v/>
      </c>
    </row>
    <row r="18689" spans="12:12" ht="15.75" customHeight="1" x14ac:dyDescent="0.35">
      <c r="L18689" s="27" t="str">
        <f t="shared" si="291"/>
        <v/>
      </c>
    </row>
    <row r="18690" spans="12:12" ht="15.75" customHeight="1" x14ac:dyDescent="0.35">
      <c r="L18690" s="27" t="str">
        <f t="shared" si="291"/>
        <v/>
      </c>
    </row>
    <row r="18691" spans="12:12" ht="15.75" customHeight="1" x14ac:dyDescent="0.35">
      <c r="L18691" s="27" t="str">
        <f t="shared" si="291"/>
        <v/>
      </c>
    </row>
    <row r="18692" spans="12:12" ht="15.75" customHeight="1" x14ac:dyDescent="0.35">
      <c r="L18692" s="27" t="str">
        <f t="shared" si="291"/>
        <v/>
      </c>
    </row>
    <row r="18693" spans="12:12" ht="15.75" customHeight="1" x14ac:dyDescent="0.35">
      <c r="L18693" s="27" t="str">
        <f t="shared" ref="L18693:L18756" si="292">IF((T18693="N/A")+(ISBLANK(T18693)), IF(S18693="Critical", K18693+30, IF(S18693="High", K18693+30,IF(COUNTIF(S18693,"M*"), K18693+90, IF(S18693="Low", K18693+180,"")))),
IF(((U18693="Yes")*(T18693="Critical")), K18693+30, IF(((U18693="Yes")*(T18693="High")), K18693+30,  IF(((U18693="Yes")*(COUNTIF(S18693,"M*"))), K18693+90,  IF(((U18693="Yes")*(T18693="Low")), K18693+180, IF(S18693="Critical", K18693+30, IF(S18693="High", K18693+30,IF(COUNTIF(S18693,"M*"), K18693+90, IF(S18693="Low", K18693+180,"")))))))))</f>
        <v/>
      </c>
    </row>
    <row r="18694" spans="12:12" ht="15.75" customHeight="1" x14ac:dyDescent="0.35">
      <c r="L18694" s="27" t="str">
        <f t="shared" si="292"/>
        <v/>
      </c>
    </row>
    <row r="18695" spans="12:12" ht="15.75" customHeight="1" x14ac:dyDescent="0.35">
      <c r="L18695" s="27" t="str">
        <f t="shared" si="292"/>
        <v/>
      </c>
    </row>
    <row r="18696" spans="12:12" ht="15.75" customHeight="1" x14ac:dyDescent="0.35">
      <c r="L18696" s="27" t="str">
        <f t="shared" si="292"/>
        <v/>
      </c>
    </row>
    <row r="18697" spans="12:12" ht="15.75" customHeight="1" x14ac:dyDescent="0.35">
      <c r="L18697" s="27" t="str">
        <f t="shared" si="292"/>
        <v/>
      </c>
    </row>
    <row r="18698" spans="12:12" ht="15.75" customHeight="1" x14ac:dyDescent="0.35">
      <c r="L18698" s="27" t="str">
        <f t="shared" si="292"/>
        <v/>
      </c>
    </row>
    <row r="18699" spans="12:12" ht="15.75" customHeight="1" x14ac:dyDescent="0.35">
      <c r="L18699" s="27" t="str">
        <f t="shared" si="292"/>
        <v/>
      </c>
    </row>
    <row r="18700" spans="12:12" ht="15.75" customHeight="1" x14ac:dyDescent="0.35">
      <c r="L18700" s="27" t="str">
        <f t="shared" si="292"/>
        <v/>
      </c>
    </row>
    <row r="18701" spans="12:12" ht="15.75" customHeight="1" x14ac:dyDescent="0.35">
      <c r="L18701" s="27" t="str">
        <f t="shared" si="292"/>
        <v/>
      </c>
    </row>
    <row r="18702" spans="12:12" ht="15.75" customHeight="1" x14ac:dyDescent="0.35">
      <c r="L18702" s="27" t="str">
        <f t="shared" si="292"/>
        <v/>
      </c>
    </row>
    <row r="18703" spans="12:12" ht="15.75" customHeight="1" x14ac:dyDescent="0.35">
      <c r="L18703" s="27" t="str">
        <f t="shared" si="292"/>
        <v/>
      </c>
    </row>
    <row r="18704" spans="12:12" ht="15.75" customHeight="1" x14ac:dyDescent="0.35">
      <c r="L18704" s="27" t="str">
        <f t="shared" si="292"/>
        <v/>
      </c>
    </row>
    <row r="18705" spans="12:12" ht="15.75" customHeight="1" x14ac:dyDescent="0.35">
      <c r="L18705" s="27" t="str">
        <f t="shared" si="292"/>
        <v/>
      </c>
    </row>
    <row r="18706" spans="12:12" ht="15.75" customHeight="1" x14ac:dyDescent="0.35">
      <c r="L18706" s="27" t="str">
        <f t="shared" si="292"/>
        <v/>
      </c>
    </row>
    <row r="18707" spans="12:12" ht="15.75" customHeight="1" x14ac:dyDescent="0.35">
      <c r="L18707" s="27" t="str">
        <f t="shared" si="292"/>
        <v/>
      </c>
    </row>
    <row r="18708" spans="12:12" ht="15.75" customHeight="1" x14ac:dyDescent="0.35">
      <c r="L18708" s="27" t="str">
        <f t="shared" si="292"/>
        <v/>
      </c>
    </row>
    <row r="18709" spans="12:12" ht="15.75" customHeight="1" x14ac:dyDescent="0.35">
      <c r="L18709" s="27" t="str">
        <f t="shared" si="292"/>
        <v/>
      </c>
    </row>
    <row r="18710" spans="12:12" ht="15.75" customHeight="1" x14ac:dyDescent="0.35">
      <c r="L18710" s="27" t="str">
        <f t="shared" si="292"/>
        <v/>
      </c>
    </row>
    <row r="18711" spans="12:12" ht="15.75" customHeight="1" x14ac:dyDescent="0.35">
      <c r="L18711" s="27" t="str">
        <f t="shared" si="292"/>
        <v/>
      </c>
    </row>
    <row r="18712" spans="12:12" ht="15.75" customHeight="1" x14ac:dyDescent="0.35">
      <c r="L18712" s="27" t="str">
        <f t="shared" si="292"/>
        <v/>
      </c>
    </row>
    <row r="18713" spans="12:12" ht="15.75" customHeight="1" x14ac:dyDescent="0.35">
      <c r="L18713" s="27" t="str">
        <f t="shared" si="292"/>
        <v/>
      </c>
    </row>
    <row r="18714" spans="12:12" ht="15.75" customHeight="1" x14ac:dyDescent="0.35">
      <c r="L18714" s="27" t="str">
        <f t="shared" si="292"/>
        <v/>
      </c>
    </row>
    <row r="18715" spans="12:12" ht="15.75" customHeight="1" x14ac:dyDescent="0.35">
      <c r="L18715" s="27" t="str">
        <f t="shared" si="292"/>
        <v/>
      </c>
    </row>
    <row r="18716" spans="12:12" ht="15.75" customHeight="1" x14ac:dyDescent="0.35">
      <c r="L18716" s="27" t="str">
        <f t="shared" si="292"/>
        <v/>
      </c>
    </row>
    <row r="18717" spans="12:12" ht="15.75" customHeight="1" x14ac:dyDescent="0.35">
      <c r="L18717" s="27" t="str">
        <f t="shared" si="292"/>
        <v/>
      </c>
    </row>
    <row r="18718" spans="12:12" ht="15.75" customHeight="1" x14ac:dyDescent="0.35">
      <c r="L18718" s="27" t="str">
        <f t="shared" si="292"/>
        <v/>
      </c>
    </row>
    <row r="18719" spans="12:12" ht="15.75" customHeight="1" x14ac:dyDescent="0.35">
      <c r="L18719" s="27" t="str">
        <f t="shared" si="292"/>
        <v/>
      </c>
    </row>
    <row r="18720" spans="12:12" ht="15.75" customHeight="1" x14ac:dyDescent="0.35">
      <c r="L18720" s="27" t="str">
        <f t="shared" si="292"/>
        <v/>
      </c>
    </row>
    <row r="18721" spans="12:12" ht="15.75" customHeight="1" x14ac:dyDescent="0.35">
      <c r="L18721" s="27" t="str">
        <f t="shared" si="292"/>
        <v/>
      </c>
    </row>
    <row r="18722" spans="12:12" ht="15.75" customHeight="1" x14ac:dyDescent="0.35">
      <c r="L18722" s="27" t="str">
        <f t="shared" si="292"/>
        <v/>
      </c>
    </row>
    <row r="18723" spans="12:12" ht="15.75" customHeight="1" x14ac:dyDescent="0.35">
      <c r="L18723" s="27" t="str">
        <f t="shared" si="292"/>
        <v/>
      </c>
    </row>
    <row r="18724" spans="12:12" ht="15.75" customHeight="1" x14ac:dyDescent="0.35">
      <c r="L18724" s="27" t="str">
        <f t="shared" si="292"/>
        <v/>
      </c>
    </row>
    <row r="18725" spans="12:12" ht="15.75" customHeight="1" x14ac:dyDescent="0.35">
      <c r="L18725" s="27" t="str">
        <f t="shared" si="292"/>
        <v/>
      </c>
    </row>
    <row r="18726" spans="12:12" ht="15.75" customHeight="1" x14ac:dyDescent="0.35">
      <c r="L18726" s="27" t="str">
        <f t="shared" si="292"/>
        <v/>
      </c>
    </row>
    <row r="18727" spans="12:12" ht="15.75" customHeight="1" x14ac:dyDescent="0.35">
      <c r="L18727" s="27" t="str">
        <f t="shared" si="292"/>
        <v/>
      </c>
    </row>
    <row r="18728" spans="12:12" ht="15.75" customHeight="1" x14ac:dyDescent="0.35">
      <c r="L18728" s="27" t="str">
        <f t="shared" si="292"/>
        <v/>
      </c>
    </row>
    <row r="18729" spans="12:12" ht="15.75" customHeight="1" x14ac:dyDescent="0.35">
      <c r="L18729" s="27" t="str">
        <f t="shared" si="292"/>
        <v/>
      </c>
    </row>
    <row r="18730" spans="12:12" ht="15.75" customHeight="1" x14ac:dyDescent="0.35">
      <c r="L18730" s="27" t="str">
        <f t="shared" si="292"/>
        <v/>
      </c>
    </row>
    <row r="18731" spans="12:12" ht="15.75" customHeight="1" x14ac:dyDescent="0.35">
      <c r="L18731" s="27" t="str">
        <f t="shared" si="292"/>
        <v/>
      </c>
    </row>
    <row r="18732" spans="12:12" ht="15.75" customHeight="1" x14ac:dyDescent="0.35">
      <c r="L18732" s="27" t="str">
        <f t="shared" si="292"/>
        <v/>
      </c>
    </row>
    <row r="18733" spans="12:12" ht="15.75" customHeight="1" x14ac:dyDescent="0.35">
      <c r="L18733" s="27" t="str">
        <f t="shared" si="292"/>
        <v/>
      </c>
    </row>
    <row r="18734" spans="12:12" ht="15.75" customHeight="1" x14ac:dyDescent="0.35">
      <c r="L18734" s="27" t="str">
        <f t="shared" si="292"/>
        <v/>
      </c>
    </row>
    <row r="18735" spans="12:12" ht="15.75" customHeight="1" x14ac:dyDescent="0.35">
      <c r="L18735" s="27" t="str">
        <f t="shared" si="292"/>
        <v/>
      </c>
    </row>
    <row r="18736" spans="12:12" ht="15.75" customHeight="1" x14ac:dyDescent="0.35">
      <c r="L18736" s="27" t="str">
        <f t="shared" si="292"/>
        <v/>
      </c>
    </row>
    <row r="18737" spans="12:12" ht="15.75" customHeight="1" x14ac:dyDescent="0.35">
      <c r="L18737" s="27" t="str">
        <f t="shared" si="292"/>
        <v/>
      </c>
    </row>
    <row r="18738" spans="12:12" ht="15.75" customHeight="1" x14ac:dyDescent="0.35">
      <c r="L18738" s="27" t="str">
        <f t="shared" si="292"/>
        <v/>
      </c>
    </row>
    <row r="18739" spans="12:12" ht="15.75" customHeight="1" x14ac:dyDescent="0.35">
      <c r="L18739" s="27" t="str">
        <f t="shared" si="292"/>
        <v/>
      </c>
    </row>
    <row r="18740" spans="12:12" ht="15.75" customHeight="1" x14ac:dyDescent="0.35">
      <c r="L18740" s="27" t="str">
        <f t="shared" si="292"/>
        <v/>
      </c>
    </row>
    <row r="18741" spans="12:12" ht="15.75" customHeight="1" x14ac:dyDescent="0.35">
      <c r="L18741" s="27" t="str">
        <f t="shared" si="292"/>
        <v/>
      </c>
    </row>
    <row r="18742" spans="12:12" ht="15.75" customHeight="1" x14ac:dyDescent="0.35">
      <c r="L18742" s="27" t="str">
        <f t="shared" si="292"/>
        <v/>
      </c>
    </row>
    <row r="18743" spans="12:12" ht="15.75" customHeight="1" x14ac:dyDescent="0.35">
      <c r="L18743" s="27" t="str">
        <f t="shared" si="292"/>
        <v/>
      </c>
    </row>
    <row r="18744" spans="12:12" ht="15.75" customHeight="1" x14ac:dyDescent="0.35">
      <c r="L18744" s="27" t="str">
        <f t="shared" si="292"/>
        <v/>
      </c>
    </row>
    <row r="18745" spans="12:12" ht="15.75" customHeight="1" x14ac:dyDescent="0.35">
      <c r="L18745" s="27" t="str">
        <f t="shared" si="292"/>
        <v/>
      </c>
    </row>
    <row r="18746" spans="12:12" ht="15.75" customHeight="1" x14ac:dyDescent="0.35">
      <c r="L18746" s="27" t="str">
        <f t="shared" si="292"/>
        <v/>
      </c>
    </row>
    <row r="18747" spans="12:12" ht="15.75" customHeight="1" x14ac:dyDescent="0.35">
      <c r="L18747" s="27" t="str">
        <f t="shared" si="292"/>
        <v/>
      </c>
    </row>
    <row r="18748" spans="12:12" ht="15.75" customHeight="1" x14ac:dyDescent="0.35">
      <c r="L18748" s="27" t="str">
        <f t="shared" si="292"/>
        <v/>
      </c>
    </row>
    <row r="18749" spans="12:12" ht="15.75" customHeight="1" x14ac:dyDescent="0.35">
      <c r="L18749" s="27" t="str">
        <f t="shared" si="292"/>
        <v/>
      </c>
    </row>
    <row r="18750" spans="12:12" ht="15.75" customHeight="1" x14ac:dyDescent="0.35">
      <c r="L18750" s="27" t="str">
        <f t="shared" si="292"/>
        <v/>
      </c>
    </row>
    <row r="18751" spans="12:12" ht="15.75" customHeight="1" x14ac:dyDescent="0.35">
      <c r="L18751" s="27" t="str">
        <f t="shared" si="292"/>
        <v/>
      </c>
    </row>
    <row r="18752" spans="12:12" ht="15.75" customHeight="1" x14ac:dyDescent="0.35">
      <c r="L18752" s="27" t="str">
        <f t="shared" si="292"/>
        <v/>
      </c>
    </row>
    <row r="18753" spans="12:12" ht="15.75" customHeight="1" x14ac:dyDescent="0.35">
      <c r="L18753" s="27" t="str">
        <f t="shared" si="292"/>
        <v/>
      </c>
    </row>
    <row r="18754" spans="12:12" ht="15.75" customHeight="1" x14ac:dyDescent="0.35">
      <c r="L18754" s="27" t="str">
        <f t="shared" si="292"/>
        <v/>
      </c>
    </row>
    <row r="18755" spans="12:12" ht="15.75" customHeight="1" x14ac:dyDescent="0.35">
      <c r="L18755" s="27" t="str">
        <f t="shared" si="292"/>
        <v/>
      </c>
    </row>
    <row r="18756" spans="12:12" ht="15.75" customHeight="1" x14ac:dyDescent="0.35">
      <c r="L18756" s="27" t="str">
        <f t="shared" si="292"/>
        <v/>
      </c>
    </row>
    <row r="18757" spans="12:12" ht="15.75" customHeight="1" x14ac:dyDescent="0.35">
      <c r="L18757" s="27" t="str">
        <f t="shared" ref="L18757:L18820" si="293">IF((T18757="N/A")+(ISBLANK(T18757)), IF(S18757="Critical", K18757+30, IF(S18757="High", K18757+30,IF(COUNTIF(S18757,"M*"), K18757+90, IF(S18757="Low", K18757+180,"")))),
IF(((U18757="Yes")*(T18757="Critical")), K18757+30, IF(((U18757="Yes")*(T18757="High")), K18757+30,  IF(((U18757="Yes")*(COUNTIF(S18757,"M*"))), K18757+90,  IF(((U18757="Yes")*(T18757="Low")), K18757+180, IF(S18757="Critical", K18757+30, IF(S18757="High", K18757+30,IF(COUNTIF(S18757,"M*"), K18757+90, IF(S18757="Low", K18757+180,"")))))))))</f>
        <v/>
      </c>
    </row>
    <row r="18758" spans="12:12" ht="15.75" customHeight="1" x14ac:dyDescent="0.35">
      <c r="L18758" s="27" t="str">
        <f t="shared" si="293"/>
        <v/>
      </c>
    </row>
    <row r="18759" spans="12:12" ht="15.75" customHeight="1" x14ac:dyDescent="0.35">
      <c r="L18759" s="27" t="str">
        <f t="shared" si="293"/>
        <v/>
      </c>
    </row>
    <row r="18760" spans="12:12" ht="15.75" customHeight="1" x14ac:dyDescent="0.35">
      <c r="L18760" s="27" t="str">
        <f t="shared" si="293"/>
        <v/>
      </c>
    </row>
    <row r="18761" spans="12:12" ht="15.75" customHeight="1" x14ac:dyDescent="0.35">
      <c r="L18761" s="27" t="str">
        <f t="shared" si="293"/>
        <v/>
      </c>
    </row>
    <row r="18762" spans="12:12" ht="15.75" customHeight="1" x14ac:dyDescent="0.35">
      <c r="L18762" s="27" t="str">
        <f t="shared" si="293"/>
        <v/>
      </c>
    </row>
    <row r="18763" spans="12:12" ht="15.75" customHeight="1" x14ac:dyDescent="0.35">
      <c r="L18763" s="27" t="str">
        <f t="shared" si="293"/>
        <v/>
      </c>
    </row>
    <row r="18764" spans="12:12" ht="15.75" customHeight="1" x14ac:dyDescent="0.35">
      <c r="L18764" s="27" t="str">
        <f t="shared" si="293"/>
        <v/>
      </c>
    </row>
    <row r="18765" spans="12:12" ht="15.75" customHeight="1" x14ac:dyDescent="0.35">
      <c r="L18765" s="27" t="str">
        <f t="shared" si="293"/>
        <v/>
      </c>
    </row>
    <row r="18766" spans="12:12" ht="15.75" customHeight="1" x14ac:dyDescent="0.35">
      <c r="L18766" s="27" t="str">
        <f t="shared" si="293"/>
        <v/>
      </c>
    </row>
    <row r="18767" spans="12:12" ht="15.75" customHeight="1" x14ac:dyDescent="0.35">
      <c r="L18767" s="27" t="str">
        <f t="shared" si="293"/>
        <v/>
      </c>
    </row>
    <row r="18768" spans="12:12" ht="15.75" customHeight="1" x14ac:dyDescent="0.35">
      <c r="L18768" s="27" t="str">
        <f t="shared" si="293"/>
        <v/>
      </c>
    </row>
    <row r="18769" spans="12:12" ht="15.75" customHeight="1" x14ac:dyDescent="0.35">
      <c r="L18769" s="27" t="str">
        <f t="shared" si="293"/>
        <v/>
      </c>
    </row>
    <row r="18770" spans="12:12" ht="15.75" customHeight="1" x14ac:dyDescent="0.35">
      <c r="L18770" s="27" t="str">
        <f t="shared" si="293"/>
        <v/>
      </c>
    </row>
    <row r="18771" spans="12:12" ht="15.75" customHeight="1" x14ac:dyDescent="0.35">
      <c r="L18771" s="27" t="str">
        <f t="shared" si="293"/>
        <v/>
      </c>
    </row>
    <row r="18772" spans="12:12" ht="15.75" customHeight="1" x14ac:dyDescent="0.35">
      <c r="L18772" s="27" t="str">
        <f t="shared" si="293"/>
        <v/>
      </c>
    </row>
    <row r="18773" spans="12:12" ht="15.75" customHeight="1" x14ac:dyDescent="0.35">
      <c r="L18773" s="27" t="str">
        <f t="shared" si="293"/>
        <v/>
      </c>
    </row>
    <row r="18774" spans="12:12" ht="15.75" customHeight="1" x14ac:dyDescent="0.35">
      <c r="L18774" s="27" t="str">
        <f t="shared" si="293"/>
        <v/>
      </c>
    </row>
    <row r="18775" spans="12:12" ht="15.75" customHeight="1" x14ac:dyDescent="0.35">
      <c r="L18775" s="27" t="str">
        <f t="shared" si="293"/>
        <v/>
      </c>
    </row>
    <row r="18776" spans="12:12" ht="15.75" customHeight="1" x14ac:dyDescent="0.35">
      <c r="L18776" s="27" t="str">
        <f t="shared" si="293"/>
        <v/>
      </c>
    </row>
    <row r="18777" spans="12:12" ht="15.75" customHeight="1" x14ac:dyDescent="0.35">
      <c r="L18777" s="27" t="str">
        <f t="shared" si="293"/>
        <v/>
      </c>
    </row>
    <row r="18778" spans="12:12" ht="15.75" customHeight="1" x14ac:dyDescent="0.35">
      <c r="L18778" s="27" t="str">
        <f t="shared" si="293"/>
        <v/>
      </c>
    </row>
    <row r="18779" spans="12:12" ht="15.75" customHeight="1" x14ac:dyDescent="0.35">
      <c r="L18779" s="27" t="str">
        <f t="shared" si="293"/>
        <v/>
      </c>
    </row>
    <row r="18780" spans="12:12" ht="15.75" customHeight="1" x14ac:dyDescent="0.35">
      <c r="L18780" s="27" t="str">
        <f t="shared" si="293"/>
        <v/>
      </c>
    </row>
    <row r="18781" spans="12:12" ht="15.75" customHeight="1" x14ac:dyDescent="0.35">
      <c r="L18781" s="27" t="str">
        <f t="shared" si="293"/>
        <v/>
      </c>
    </row>
    <row r="18782" spans="12:12" ht="15.75" customHeight="1" x14ac:dyDescent="0.35">
      <c r="L18782" s="27" t="str">
        <f t="shared" si="293"/>
        <v/>
      </c>
    </row>
    <row r="18783" spans="12:12" ht="15.75" customHeight="1" x14ac:dyDescent="0.35">
      <c r="L18783" s="27" t="str">
        <f t="shared" si="293"/>
        <v/>
      </c>
    </row>
    <row r="18784" spans="12:12" ht="15.75" customHeight="1" x14ac:dyDescent="0.35">
      <c r="L18784" s="27" t="str">
        <f t="shared" si="293"/>
        <v/>
      </c>
    </row>
    <row r="18785" spans="12:12" ht="15.75" customHeight="1" x14ac:dyDescent="0.35">
      <c r="L18785" s="27" t="str">
        <f t="shared" si="293"/>
        <v/>
      </c>
    </row>
    <row r="18786" spans="12:12" ht="15.75" customHeight="1" x14ac:dyDescent="0.35">
      <c r="L18786" s="27" t="str">
        <f t="shared" si="293"/>
        <v/>
      </c>
    </row>
    <row r="18787" spans="12:12" ht="15.75" customHeight="1" x14ac:dyDescent="0.35">
      <c r="L18787" s="27" t="str">
        <f t="shared" si="293"/>
        <v/>
      </c>
    </row>
    <row r="18788" spans="12:12" ht="15.75" customHeight="1" x14ac:dyDescent="0.35">
      <c r="L18788" s="27" t="str">
        <f t="shared" si="293"/>
        <v/>
      </c>
    </row>
    <row r="18789" spans="12:12" ht="15.75" customHeight="1" x14ac:dyDescent="0.35">
      <c r="L18789" s="27" t="str">
        <f t="shared" si="293"/>
        <v/>
      </c>
    </row>
    <row r="18790" spans="12:12" ht="15.75" customHeight="1" x14ac:dyDescent="0.35">
      <c r="L18790" s="27" t="str">
        <f t="shared" si="293"/>
        <v/>
      </c>
    </row>
    <row r="18791" spans="12:12" ht="15.75" customHeight="1" x14ac:dyDescent="0.35">
      <c r="L18791" s="27" t="str">
        <f t="shared" si="293"/>
        <v/>
      </c>
    </row>
    <row r="18792" spans="12:12" ht="15.75" customHeight="1" x14ac:dyDescent="0.35">
      <c r="L18792" s="27" t="str">
        <f t="shared" si="293"/>
        <v/>
      </c>
    </row>
    <row r="18793" spans="12:12" ht="15.75" customHeight="1" x14ac:dyDescent="0.35">
      <c r="L18793" s="27" t="str">
        <f t="shared" si="293"/>
        <v/>
      </c>
    </row>
    <row r="18794" spans="12:12" ht="15.75" customHeight="1" x14ac:dyDescent="0.35">
      <c r="L18794" s="27" t="str">
        <f t="shared" si="293"/>
        <v/>
      </c>
    </row>
    <row r="18795" spans="12:12" ht="15.75" customHeight="1" x14ac:dyDescent="0.35">
      <c r="L18795" s="27" t="str">
        <f t="shared" si="293"/>
        <v/>
      </c>
    </row>
    <row r="18796" spans="12:12" ht="15.75" customHeight="1" x14ac:dyDescent="0.35">
      <c r="L18796" s="27" t="str">
        <f t="shared" si="293"/>
        <v/>
      </c>
    </row>
    <row r="18797" spans="12:12" ht="15.75" customHeight="1" x14ac:dyDescent="0.35">
      <c r="L18797" s="27" t="str">
        <f t="shared" si="293"/>
        <v/>
      </c>
    </row>
    <row r="18798" spans="12:12" ht="15.75" customHeight="1" x14ac:dyDescent="0.35">
      <c r="L18798" s="27" t="str">
        <f t="shared" si="293"/>
        <v/>
      </c>
    </row>
    <row r="18799" spans="12:12" ht="15.75" customHeight="1" x14ac:dyDescent="0.35">
      <c r="L18799" s="27" t="str">
        <f t="shared" si="293"/>
        <v/>
      </c>
    </row>
    <row r="18800" spans="12:12" ht="15.75" customHeight="1" x14ac:dyDescent="0.35">
      <c r="L18800" s="27" t="str">
        <f t="shared" si="293"/>
        <v/>
      </c>
    </row>
    <row r="18801" spans="12:12" ht="15.75" customHeight="1" x14ac:dyDescent="0.35">
      <c r="L18801" s="27" t="str">
        <f t="shared" si="293"/>
        <v/>
      </c>
    </row>
    <row r="18802" spans="12:12" ht="15.75" customHeight="1" x14ac:dyDescent="0.35">
      <c r="L18802" s="27" t="str">
        <f t="shared" si="293"/>
        <v/>
      </c>
    </row>
    <row r="18803" spans="12:12" ht="15.75" customHeight="1" x14ac:dyDescent="0.35">
      <c r="L18803" s="27" t="str">
        <f t="shared" si="293"/>
        <v/>
      </c>
    </row>
    <row r="18804" spans="12:12" ht="15.75" customHeight="1" x14ac:dyDescent="0.35">
      <c r="L18804" s="27" t="str">
        <f t="shared" si="293"/>
        <v/>
      </c>
    </row>
    <row r="18805" spans="12:12" ht="15.75" customHeight="1" x14ac:dyDescent="0.35">
      <c r="L18805" s="27" t="str">
        <f t="shared" si="293"/>
        <v/>
      </c>
    </row>
    <row r="18806" spans="12:12" ht="15.75" customHeight="1" x14ac:dyDescent="0.35">
      <c r="L18806" s="27" t="str">
        <f t="shared" si="293"/>
        <v/>
      </c>
    </row>
    <row r="18807" spans="12:12" ht="15.75" customHeight="1" x14ac:dyDescent="0.35">
      <c r="L18807" s="27" t="str">
        <f t="shared" si="293"/>
        <v/>
      </c>
    </row>
    <row r="18808" spans="12:12" ht="15.75" customHeight="1" x14ac:dyDescent="0.35">
      <c r="L18808" s="27" t="str">
        <f t="shared" si="293"/>
        <v/>
      </c>
    </row>
    <row r="18809" spans="12:12" ht="15.75" customHeight="1" x14ac:dyDescent="0.35">
      <c r="L18809" s="27" t="str">
        <f t="shared" si="293"/>
        <v/>
      </c>
    </row>
    <row r="18810" spans="12:12" ht="15.75" customHeight="1" x14ac:dyDescent="0.35">
      <c r="L18810" s="27" t="str">
        <f t="shared" si="293"/>
        <v/>
      </c>
    </row>
    <row r="18811" spans="12:12" ht="15.75" customHeight="1" x14ac:dyDescent="0.35">
      <c r="L18811" s="27" t="str">
        <f t="shared" si="293"/>
        <v/>
      </c>
    </row>
    <row r="18812" spans="12:12" ht="15.75" customHeight="1" x14ac:dyDescent="0.35">
      <c r="L18812" s="27" t="str">
        <f t="shared" si="293"/>
        <v/>
      </c>
    </row>
    <row r="18813" spans="12:12" ht="15.75" customHeight="1" x14ac:dyDescent="0.35">
      <c r="L18813" s="27" t="str">
        <f t="shared" si="293"/>
        <v/>
      </c>
    </row>
    <row r="18814" spans="12:12" ht="15.75" customHeight="1" x14ac:dyDescent="0.35">
      <c r="L18814" s="27" t="str">
        <f t="shared" si="293"/>
        <v/>
      </c>
    </row>
    <row r="18815" spans="12:12" ht="15.75" customHeight="1" x14ac:dyDescent="0.35">
      <c r="L18815" s="27" t="str">
        <f t="shared" si="293"/>
        <v/>
      </c>
    </row>
    <row r="18816" spans="12:12" ht="15.75" customHeight="1" x14ac:dyDescent="0.35">
      <c r="L18816" s="27" t="str">
        <f t="shared" si="293"/>
        <v/>
      </c>
    </row>
    <row r="18817" spans="12:12" ht="15.75" customHeight="1" x14ac:dyDescent="0.35">
      <c r="L18817" s="27" t="str">
        <f t="shared" si="293"/>
        <v/>
      </c>
    </row>
    <row r="18818" spans="12:12" ht="15.75" customHeight="1" x14ac:dyDescent="0.35">
      <c r="L18818" s="27" t="str">
        <f t="shared" si="293"/>
        <v/>
      </c>
    </row>
    <row r="18819" spans="12:12" ht="15.75" customHeight="1" x14ac:dyDescent="0.35">
      <c r="L18819" s="27" t="str">
        <f t="shared" si="293"/>
        <v/>
      </c>
    </row>
    <row r="18820" spans="12:12" ht="15.75" customHeight="1" x14ac:dyDescent="0.35">
      <c r="L18820" s="27" t="str">
        <f t="shared" si="293"/>
        <v/>
      </c>
    </row>
    <row r="18821" spans="12:12" ht="15.75" customHeight="1" x14ac:dyDescent="0.35">
      <c r="L18821" s="27" t="str">
        <f t="shared" ref="L18821:L18884" si="294">IF((T18821="N/A")+(ISBLANK(T18821)), IF(S18821="Critical", K18821+30, IF(S18821="High", K18821+30,IF(COUNTIF(S18821,"M*"), K18821+90, IF(S18821="Low", K18821+180,"")))),
IF(((U18821="Yes")*(T18821="Critical")), K18821+30, IF(((U18821="Yes")*(T18821="High")), K18821+30,  IF(((U18821="Yes")*(COUNTIF(S18821,"M*"))), K18821+90,  IF(((U18821="Yes")*(T18821="Low")), K18821+180, IF(S18821="Critical", K18821+30, IF(S18821="High", K18821+30,IF(COUNTIF(S18821,"M*"), K18821+90, IF(S18821="Low", K18821+180,"")))))))))</f>
        <v/>
      </c>
    </row>
    <row r="18822" spans="12:12" ht="15.75" customHeight="1" x14ac:dyDescent="0.35">
      <c r="L18822" s="27" t="str">
        <f t="shared" si="294"/>
        <v/>
      </c>
    </row>
    <row r="18823" spans="12:12" ht="15.75" customHeight="1" x14ac:dyDescent="0.35">
      <c r="L18823" s="27" t="str">
        <f t="shared" si="294"/>
        <v/>
      </c>
    </row>
    <row r="18824" spans="12:12" ht="15.75" customHeight="1" x14ac:dyDescent="0.35">
      <c r="L18824" s="27" t="str">
        <f t="shared" si="294"/>
        <v/>
      </c>
    </row>
    <row r="18825" spans="12:12" ht="15.75" customHeight="1" x14ac:dyDescent="0.35">
      <c r="L18825" s="27" t="str">
        <f t="shared" si="294"/>
        <v/>
      </c>
    </row>
    <row r="18826" spans="12:12" ht="15.75" customHeight="1" x14ac:dyDescent="0.35">
      <c r="L18826" s="27" t="str">
        <f t="shared" si="294"/>
        <v/>
      </c>
    </row>
    <row r="18827" spans="12:12" ht="15.75" customHeight="1" x14ac:dyDescent="0.35">
      <c r="L18827" s="27" t="str">
        <f t="shared" si="294"/>
        <v/>
      </c>
    </row>
    <row r="18828" spans="12:12" ht="15.75" customHeight="1" x14ac:dyDescent="0.35">
      <c r="L18828" s="27" t="str">
        <f t="shared" si="294"/>
        <v/>
      </c>
    </row>
    <row r="18829" spans="12:12" ht="15.75" customHeight="1" x14ac:dyDescent="0.35">
      <c r="L18829" s="27" t="str">
        <f t="shared" si="294"/>
        <v/>
      </c>
    </row>
    <row r="18830" spans="12:12" ht="15.75" customHeight="1" x14ac:dyDescent="0.35">
      <c r="L18830" s="27" t="str">
        <f t="shared" si="294"/>
        <v/>
      </c>
    </row>
    <row r="18831" spans="12:12" ht="15.75" customHeight="1" x14ac:dyDescent="0.35">
      <c r="L18831" s="27" t="str">
        <f t="shared" si="294"/>
        <v/>
      </c>
    </row>
    <row r="18832" spans="12:12" ht="15.75" customHeight="1" x14ac:dyDescent="0.35">
      <c r="L18832" s="27" t="str">
        <f t="shared" si="294"/>
        <v/>
      </c>
    </row>
    <row r="18833" spans="12:12" ht="15.75" customHeight="1" x14ac:dyDescent="0.35">
      <c r="L18833" s="27" t="str">
        <f t="shared" si="294"/>
        <v/>
      </c>
    </row>
    <row r="18834" spans="12:12" ht="15.75" customHeight="1" x14ac:dyDescent="0.35">
      <c r="L18834" s="27" t="str">
        <f t="shared" si="294"/>
        <v/>
      </c>
    </row>
    <row r="18835" spans="12:12" ht="15.75" customHeight="1" x14ac:dyDescent="0.35">
      <c r="L18835" s="27" t="str">
        <f t="shared" si="294"/>
        <v/>
      </c>
    </row>
    <row r="18836" spans="12:12" ht="15.75" customHeight="1" x14ac:dyDescent="0.35">
      <c r="L18836" s="27" t="str">
        <f t="shared" si="294"/>
        <v/>
      </c>
    </row>
    <row r="18837" spans="12:12" ht="15.75" customHeight="1" x14ac:dyDescent="0.35">
      <c r="L18837" s="27" t="str">
        <f t="shared" si="294"/>
        <v/>
      </c>
    </row>
    <row r="18838" spans="12:12" ht="15.75" customHeight="1" x14ac:dyDescent="0.35">
      <c r="L18838" s="27" t="str">
        <f t="shared" si="294"/>
        <v/>
      </c>
    </row>
    <row r="18839" spans="12:12" ht="15.75" customHeight="1" x14ac:dyDescent="0.35">
      <c r="L18839" s="27" t="str">
        <f t="shared" si="294"/>
        <v/>
      </c>
    </row>
    <row r="18840" spans="12:12" ht="15.75" customHeight="1" x14ac:dyDescent="0.35">
      <c r="L18840" s="27" t="str">
        <f t="shared" si="294"/>
        <v/>
      </c>
    </row>
    <row r="18841" spans="12:12" ht="15.75" customHeight="1" x14ac:dyDescent="0.35">
      <c r="L18841" s="27" t="str">
        <f t="shared" si="294"/>
        <v/>
      </c>
    </row>
    <row r="18842" spans="12:12" ht="15.75" customHeight="1" x14ac:dyDescent="0.35">
      <c r="L18842" s="27" t="str">
        <f t="shared" si="294"/>
        <v/>
      </c>
    </row>
    <row r="18843" spans="12:12" ht="15.75" customHeight="1" x14ac:dyDescent="0.35">
      <c r="L18843" s="27" t="str">
        <f t="shared" si="294"/>
        <v/>
      </c>
    </row>
    <row r="18844" spans="12:12" ht="15.75" customHeight="1" x14ac:dyDescent="0.35">
      <c r="L18844" s="27" t="str">
        <f t="shared" si="294"/>
        <v/>
      </c>
    </row>
    <row r="18845" spans="12:12" ht="15.75" customHeight="1" x14ac:dyDescent="0.35">
      <c r="L18845" s="27" t="str">
        <f t="shared" si="294"/>
        <v/>
      </c>
    </row>
    <row r="18846" spans="12:12" ht="15.75" customHeight="1" x14ac:dyDescent="0.35">
      <c r="L18846" s="27" t="str">
        <f t="shared" si="294"/>
        <v/>
      </c>
    </row>
    <row r="18847" spans="12:12" ht="15.75" customHeight="1" x14ac:dyDescent="0.35">
      <c r="L18847" s="27" t="str">
        <f t="shared" si="294"/>
        <v/>
      </c>
    </row>
    <row r="18848" spans="12:12" ht="15.75" customHeight="1" x14ac:dyDescent="0.35">
      <c r="L18848" s="27" t="str">
        <f t="shared" si="294"/>
        <v/>
      </c>
    </row>
    <row r="18849" spans="12:12" ht="15.75" customHeight="1" x14ac:dyDescent="0.35">
      <c r="L18849" s="27" t="str">
        <f t="shared" si="294"/>
        <v/>
      </c>
    </row>
    <row r="18850" spans="12:12" ht="15.75" customHeight="1" x14ac:dyDescent="0.35">
      <c r="L18850" s="27" t="str">
        <f t="shared" si="294"/>
        <v/>
      </c>
    </row>
    <row r="18851" spans="12:12" ht="15.75" customHeight="1" x14ac:dyDescent="0.35">
      <c r="L18851" s="27" t="str">
        <f t="shared" si="294"/>
        <v/>
      </c>
    </row>
    <row r="18852" spans="12:12" ht="15.75" customHeight="1" x14ac:dyDescent="0.35">
      <c r="L18852" s="27" t="str">
        <f t="shared" si="294"/>
        <v/>
      </c>
    </row>
    <row r="18853" spans="12:12" ht="15.75" customHeight="1" x14ac:dyDescent="0.35">
      <c r="L18853" s="27" t="str">
        <f t="shared" si="294"/>
        <v/>
      </c>
    </row>
    <row r="18854" spans="12:12" ht="15.75" customHeight="1" x14ac:dyDescent="0.35">
      <c r="L18854" s="27" t="str">
        <f t="shared" si="294"/>
        <v/>
      </c>
    </row>
    <row r="18855" spans="12:12" ht="15.75" customHeight="1" x14ac:dyDescent="0.35">
      <c r="L18855" s="27" t="str">
        <f t="shared" si="294"/>
        <v/>
      </c>
    </row>
    <row r="18856" spans="12:12" ht="15.75" customHeight="1" x14ac:dyDescent="0.35">
      <c r="L18856" s="27" t="str">
        <f t="shared" si="294"/>
        <v/>
      </c>
    </row>
    <row r="18857" spans="12:12" ht="15.75" customHeight="1" x14ac:dyDescent="0.35">
      <c r="L18857" s="27" t="str">
        <f t="shared" si="294"/>
        <v/>
      </c>
    </row>
    <row r="18858" spans="12:12" ht="15.75" customHeight="1" x14ac:dyDescent="0.35">
      <c r="L18858" s="27" t="str">
        <f t="shared" si="294"/>
        <v/>
      </c>
    </row>
    <row r="18859" spans="12:12" ht="15.75" customHeight="1" x14ac:dyDescent="0.35">
      <c r="L18859" s="27" t="str">
        <f t="shared" si="294"/>
        <v/>
      </c>
    </row>
    <row r="18860" spans="12:12" ht="15.75" customHeight="1" x14ac:dyDescent="0.35">
      <c r="L18860" s="27" t="str">
        <f t="shared" si="294"/>
        <v/>
      </c>
    </row>
    <row r="18861" spans="12:12" ht="15.75" customHeight="1" x14ac:dyDescent="0.35">
      <c r="L18861" s="27" t="str">
        <f t="shared" si="294"/>
        <v/>
      </c>
    </row>
    <row r="18862" spans="12:12" ht="15.75" customHeight="1" x14ac:dyDescent="0.35">
      <c r="L18862" s="27" t="str">
        <f t="shared" si="294"/>
        <v/>
      </c>
    </row>
    <row r="18863" spans="12:12" ht="15.75" customHeight="1" x14ac:dyDescent="0.35">
      <c r="L18863" s="27" t="str">
        <f t="shared" si="294"/>
        <v/>
      </c>
    </row>
    <row r="18864" spans="12:12" ht="15.75" customHeight="1" x14ac:dyDescent="0.35">
      <c r="L18864" s="27" t="str">
        <f t="shared" si="294"/>
        <v/>
      </c>
    </row>
    <row r="18865" spans="12:12" ht="15.75" customHeight="1" x14ac:dyDescent="0.35">
      <c r="L18865" s="27" t="str">
        <f t="shared" si="294"/>
        <v/>
      </c>
    </row>
    <row r="18866" spans="12:12" ht="15.75" customHeight="1" x14ac:dyDescent="0.35">
      <c r="L18866" s="27" t="str">
        <f t="shared" si="294"/>
        <v/>
      </c>
    </row>
    <row r="18867" spans="12:12" ht="15.75" customHeight="1" x14ac:dyDescent="0.35">
      <c r="L18867" s="27" t="str">
        <f t="shared" si="294"/>
        <v/>
      </c>
    </row>
    <row r="18868" spans="12:12" ht="15.75" customHeight="1" x14ac:dyDescent="0.35">
      <c r="L18868" s="27" t="str">
        <f t="shared" si="294"/>
        <v/>
      </c>
    </row>
    <row r="18869" spans="12:12" ht="15.75" customHeight="1" x14ac:dyDescent="0.35">
      <c r="L18869" s="27" t="str">
        <f t="shared" si="294"/>
        <v/>
      </c>
    </row>
    <row r="18870" spans="12:12" ht="15.75" customHeight="1" x14ac:dyDescent="0.35">
      <c r="L18870" s="27" t="str">
        <f t="shared" si="294"/>
        <v/>
      </c>
    </row>
    <row r="18871" spans="12:12" ht="15.75" customHeight="1" x14ac:dyDescent="0.35">
      <c r="L18871" s="27" t="str">
        <f t="shared" si="294"/>
        <v/>
      </c>
    </row>
    <row r="18872" spans="12:12" ht="15.75" customHeight="1" x14ac:dyDescent="0.35">
      <c r="L18872" s="27" t="str">
        <f t="shared" si="294"/>
        <v/>
      </c>
    </row>
    <row r="18873" spans="12:12" ht="15.75" customHeight="1" x14ac:dyDescent="0.35">
      <c r="L18873" s="27" t="str">
        <f t="shared" si="294"/>
        <v/>
      </c>
    </row>
    <row r="18874" spans="12:12" ht="15.75" customHeight="1" x14ac:dyDescent="0.35">
      <c r="L18874" s="27" t="str">
        <f t="shared" si="294"/>
        <v/>
      </c>
    </row>
    <row r="18875" spans="12:12" ht="15.75" customHeight="1" x14ac:dyDescent="0.35">
      <c r="L18875" s="27" t="str">
        <f t="shared" si="294"/>
        <v/>
      </c>
    </row>
    <row r="18876" spans="12:12" ht="15.75" customHeight="1" x14ac:dyDescent="0.35">
      <c r="L18876" s="27" t="str">
        <f t="shared" si="294"/>
        <v/>
      </c>
    </row>
    <row r="18877" spans="12:12" ht="15.75" customHeight="1" x14ac:dyDescent="0.35">
      <c r="L18877" s="27" t="str">
        <f t="shared" si="294"/>
        <v/>
      </c>
    </row>
    <row r="18878" spans="12:12" ht="15.75" customHeight="1" x14ac:dyDescent="0.35">
      <c r="L18878" s="27" t="str">
        <f t="shared" si="294"/>
        <v/>
      </c>
    </row>
    <row r="18879" spans="12:12" ht="15.75" customHeight="1" x14ac:dyDescent="0.35">
      <c r="L18879" s="27" t="str">
        <f t="shared" si="294"/>
        <v/>
      </c>
    </row>
    <row r="18880" spans="12:12" ht="15.75" customHeight="1" x14ac:dyDescent="0.35">
      <c r="L18880" s="27" t="str">
        <f t="shared" si="294"/>
        <v/>
      </c>
    </row>
    <row r="18881" spans="12:12" ht="15.75" customHeight="1" x14ac:dyDescent="0.35">
      <c r="L18881" s="27" t="str">
        <f t="shared" si="294"/>
        <v/>
      </c>
    </row>
    <row r="18882" spans="12:12" ht="15.75" customHeight="1" x14ac:dyDescent="0.35">
      <c r="L18882" s="27" t="str">
        <f t="shared" si="294"/>
        <v/>
      </c>
    </row>
    <row r="18883" spans="12:12" ht="15.75" customHeight="1" x14ac:dyDescent="0.35">
      <c r="L18883" s="27" t="str">
        <f t="shared" si="294"/>
        <v/>
      </c>
    </row>
    <row r="18884" spans="12:12" ht="15.75" customHeight="1" x14ac:dyDescent="0.35">
      <c r="L18884" s="27" t="str">
        <f t="shared" si="294"/>
        <v/>
      </c>
    </row>
    <row r="18885" spans="12:12" ht="15.75" customHeight="1" x14ac:dyDescent="0.35">
      <c r="L18885" s="27" t="str">
        <f t="shared" ref="L18885:L18948" si="295">IF((T18885="N/A")+(ISBLANK(T18885)), IF(S18885="Critical", K18885+30, IF(S18885="High", K18885+30,IF(COUNTIF(S18885,"M*"), K18885+90, IF(S18885="Low", K18885+180,"")))),
IF(((U18885="Yes")*(T18885="Critical")), K18885+30, IF(((U18885="Yes")*(T18885="High")), K18885+30,  IF(((U18885="Yes")*(COUNTIF(S18885,"M*"))), K18885+90,  IF(((U18885="Yes")*(T18885="Low")), K18885+180, IF(S18885="Critical", K18885+30, IF(S18885="High", K18885+30,IF(COUNTIF(S18885,"M*"), K18885+90, IF(S18885="Low", K18885+180,"")))))))))</f>
        <v/>
      </c>
    </row>
    <row r="18886" spans="12:12" ht="15.75" customHeight="1" x14ac:dyDescent="0.35">
      <c r="L18886" s="27" t="str">
        <f t="shared" si="295"/>
        <v/>
      </c>
    </row>
    <row r="18887" spans="12:12" ht="15.75" customHeight="1" x14ac:dyDescent="0.35">
      <c r="L18887" s="27" t="str">
        <f t="shared" si="295"/>
        <v/>
      </c>
    </row>
    <row r="18888" spans="12:12" ht="15.75" customHeight="1" x14ac:dyDescent="0.35">
      <c r="L18888" s="27" t="str">
        <f t="shared" si="295"/>
        <v/>
      </c>
    </row>
    <row r="18889" spans="12:12" ht="15.75" customHeight="1" x14ac:dyDescent="0.35">
      <c r="L18889" s="27" t="str">
        <f t="shared" si="295"/>
        <v/>
      </c>
    </row>
    <row r="18890" spans="12:12" ht="15.75" customHeight="1" x14ac:dyDescent="0.35">
      <c r="L18890" s="27" t="str">
        <f t="shared" si="295"/>
        <v/>
      </c>
    </row>
    <row r="18891" spans="12:12" ht="15.75" customHeight="1" x14ac:dyDescent="0.35">
      <c r="L18891" s="27" t="str">
        <f t="shared" si="295"/>
        <v/>
      </c>
    </row>
    <row r="18892" spans="12:12" ht="15.75" customHeight="1" x14ac:dyDescent="0.35">
      <c r="L18892" s="27" t="str">
        <f t="shared" si="295"/>
        <v/>
      </c>
    </row>
    <row r="18893" spans="12:12" ht="15.75" customHeight="1" x14ac:dyDescent="0.35">
      <c r="L18893" s="27" t="str">
        <f t="shared" si="295"/>
        <v/>
      </c>
    </row>
    <row r="18894" spans="12:12" ht="15.75" customHeight="1" x14ac:dyDescent="0.35">
      <c r="L18894" s="27" t="str">
        <f t="shared" si="295"/>
        <v/>
      </c>
    </row>
    <row r="18895" spans="12:12" ht="15.75" customHeight="1" x14ac:dyDescent="0.35">
      <c r="L18895" s="27" t="str">
        <f t="shared" si="295"/>
        <v/>
      </c>
    </row>
    <row r="18896" spans="12:12" ht="15.75" customHeight="1" x14ac:dyDescent="0.35">
      <c r="L18896" s="27" t="str">
        <f t="shared" si="295"/>
        <v/>
      </c>
    </row>
    <row r="18897" spans="12:12" ht="15.75" customHeight="1" x14ac:dyDescent="0.35">
      <c r="L18897" s="27" t="str">
        <f t="shared" si="295"/>
        <v/>
      </c>
    </row>
    <row r="18898" spans="12:12" ht="15.75" customHeight="1" x14ac:dyDescent="0.35">
      <c r="L18898" s="27" t="str">
        <f t="shared" si="295"/>
        <v/>
      </c>
    </row>
    <row r="18899" spans="12:12" ht="15.75" customHeight="1" x14ac:dyDescent="0.35">
      <c r="L18899" s="27" t="str">
        <f t="shared" si="295"/>
        <v/>
      </c>
    </row>
    <row r="18900" spans="12:12" ht="15.75" customHeight="1" x14ac:dyDescent="0.35">
      <c r="L18900" s="27" t="str">
        <f t="shared" si="295"/>
        <v/>
      </c>
    </row>
    <row r="18901" spans="12:12" ht="15.75" customHeight="1" x14ac:dyDescent="0.35">
      <c r="L18901" s="27" t="str">
        <f t="shared" si="295"/>
        <v/>
      </c>
    </row>
    <row r="18902" spans="12:12" ht="15.75" customHeight="1" x14ac:dyDescent="0.35">
      <c r="L18902" s="27" t="str">
        <f t="shared" si="295"/>
        <v/>
      </c>
    </row>
    <row r="18903" spans="12:12" ht="15.75" customHeight="1" x14ac:dyDescent="0.35">
      <c r="L18903" s="27" t="str">
        <f t="shared" si="295"/>
        <v/>
      </c>
    </row>
    <row r="18904" spans="12:12" ht="15.75" customHeight="1" x14ac:dyDescent="0.35">
      <c r="L18904" s="27" t="str">
        <f t="shared" si="295"/>
        <v/>
      </c>
    </row>
    <row r="18905" spans="12:12" ht="15.75" customHeight="1" x14ac:dyDescent="0.35">
      <c r="L18905" s="27" t="str">
        <f t="shared" si="295"/>
        <v/>
      </c>
    </row>
    <row r="18906" spans="12:12" ht="15.75" customHeight="1" x14ac:dyDescent="0.35">
      <c r="L18906" s="27" t="str">
        <f t="shared" si="295"/>
        <v/>
      </c>
    </row>
    <row r="18907" spans="12:12" ht="15.75" customHeight="1" x14ac:dyDescent="0.35">
      <c r="L18907" s="27" t="str">
        <f t="shared" si="295"/>
        <v/>
      </c>
    </row>
    <row r="18908" spans="12:12" ht="15.75" customHeight="1" x14ac:dyDescent="0.35">
      <c r="L18908" s="27" t="str">
        <f t="shared" si="295"/>
        <v/>
      </c>
    </row>
    <row r="18909" spans="12:12" ht="15.75" customHeight="1" x14ac:dyDescent="0.35">
      <c r="L18909" s="27" t="str">
        <f t="shared" si="295"/>
        <v/>
      </c>
    </row>
    <row r="18910" spans="12:12" ht="15.75" customHeight="1" x14ac:dyDescent="0.35">
      <c r="L18910" s="27" t="str">
        <f t="shared" si="295"/>
        <v/>
      </c>
    </row>
    <row r="18911" spans="12:12" ht="15.75" customHeight="1" x14ac:dyDescent="0.35">
      <c r="L18911" s="27" t="str">
        <f t="shared" si="295"/>
        <v/>
      </c>
    </row>
    <row r="18912" spans="12:12" ht="15.75" customHeight="1" x14ac:dyDescent="0.35">
      <c r="L18912" s="27" t="str">
        <f t="shared" si="295"/>
        <v/>
      </c>
    </row>
    <row r="18913" spans="12:12" ht="15.75" customHeight="1" x14ac:dyDescent="0.35">
      <c r="L18913" s="27" t="str">
        <f t="shared" si="295"/>
        <v/>
      </c>
    </row>
    <row r="18914" spans="12:12" ht="15.75" customHeight="1" x14ac:dyDescent="0.35">
      <c r="L18914" s="27" t="str">
        <f t="shared" si="295"/>
        <v/>
      </c>
    </row>
    <row r="18915" spans="12:12" ht="15.75" customHeight="1" x14ac:dyDescent="0.35">
      <c r="L18915" s="27" t="str">
        <f t="shared" si="295"/>
        <v/>
      </c>
    </row>
    <row r="18916" spans="12:12" ht="15.75" customHeight="1" x14ac:dyDescent="0.35">
      <c r="L18916" s="27" t="str">
        <f t="shared" si="295"/>
        <v/>
      </c>
    </row>
    <row r="18917" spans="12:12" ht="15.75" customHeight="1" x14ac:dyDescent="0.35">
      <c r="L18917" s="27" t="str">
        <f t="shared" si="295"/>
        <v/>
      </c>
    </row>
    <row r="18918" spans="12:12" ht="15.75" customHeight="1" x14ac:dyDescent="0.35">
      <c r="L18918" s="27" t="str">
        <f t="shared" si="295"/>
        <v/>
      </c>
    </row>
    <row r="18919" spans="12:12" ht="15.75" customHeight="1" x14ac:dyDescent="0.35">
      <c r="L18919" s="27" t="str">
        <f t="shared" si="295"/>
        <v/>
      </c>
    </row>
    <row r="18920" spans="12:12" ht="15.75" customHeight="1" x14ac:dyDescent="0.35">
      <c r="L18920" s="27" t="str">
        <f t="shared" si="295"/>
        <v/>
      </c>
    </row>
    <row r="18921" spans="12:12" ht="15.75" customHeight="1" x14ac:dyDescent="0.35">
      <c r="L18921" s="27" t="str">
        <f t="shared" si="295"/>
        <v/>
      </c>
    </row>
    <row r="18922" spans="12:12" ht="15.75" customHeight="1" x14ac:dyDescent="0.35">
      <c r="L18922" s="27" t="str">
        <f t="shared" si="295"/>
        <v/>
      </c>
    </row>
    <row r="18923" spans="12:12" ht="15.75" customHeight="1" x14ac:dyDescent="0.35">
      <c r="L18923" s="27" t="str">
        <f t="shared" si="295"/>
        <v/>
      </c>
    </row>
    <row r="18924" spans="12:12" ht="15.75" customHeight="1" x14ac:dyDescent="0.35">
      <c r="L18924" s="27" t="str">
        <f t="shared" si="295"/>
        <v/>
      </c>
    </row>
    <row r="18925" spans="12:12" ht="15.75" customHeight="1" x14ac:dyDescent="0.35">
      <c r="L18925" s="27" t="str">
        <f t="shared" si="295"/>
        <v/>
      </c>
    </row>
    <row r="18926" spans="12:12" ht="15.75" customHeight="1" x14ac:dyDescent="0.35">
      <c r="L18926" s="27" t="str">
        <f t="shared" si="295"/>
        <v/>
      </c>
    </row>
    <row r="18927" spans="12:12" ht="15.75" customHeight="1" x14ac:dyDescent="0.35">
      <c r="L18927" s="27" t="str">
        <f t="shared" si="295"/>
        <v/>
      </c>
    </row>
    <row r="18928" spans="12:12" ht="15.75" customHeight="1" x14ac:dyDescent="0.35">
      <c r="L18928" s="27" t="str">
        <f t="shared" si="295"/>
        <v/>
      </c>
    </row>
    <row r="18929" spans="12:12" ht="15.75" customHeight="1" x14ac:dyDescent="0.35">
      <c r="L18929" s="27" t="str">
        <f t="shared" si="295"/>
        <v/>
      </c>
    </row>
    <row r="18930" spans="12:12" ht="15.75" customHeight="1" x14ac:dyDescent="0.35">
      <c r="L18930" s="27" t="str">
        <f t="shared" si="295"/>
        <v/>
      </c>
    </row>
    <row r="18931" spans="12:12" ht="15.75" customHeight="1" x14ac:dyDescent="0.35">
      <c r="L18931" s="27" t="str">
        <f t="shared" si="295"/>
        <v/>
      </c>
    </row>
    <row r="18932" spans="12:12" ht="15.75" customHeight="1" x14ac:dyDescent="0.35">
      <c r="L18932" s="27" t="str">
        <f t="shared" si="295"/>
        <v/>
      </c>
    </row>
    <row r="18933" spans="12:12" ht="15.75" customHeight="1" x14ac:dyDescent="0.35">
      <c r="L18933" s="27" t="str">
        <f t="shared" si="295"/>
        <v/>
      </c>
    </row>
    <row r="18934" spans="12:12" ht="15.75" customHeight="1" x14ac:dyDescent="0.35">
      <c r="L18934" s="27" t="str">
        <f t="shared" si="295"/>
        <v/>
      </c>
    </row>
    <row r="18935" spans="12:12" ht="15.75" customHeight="1" x14ac:dyDescent="0.35">
      <c r="L18935" s="27" t="str">
        <f t="shared" si="295"/>
        <v/>
      </c>
    </row>
    <row r="18936" spans="12:12" ht="15.75" customHeight="1" x14ac:dyDescent="0.35">
      <c r="L18936" s="27" t="str">
        <f t="shared" si="295"/>
        <v/>
      </c>
    </row>
    <row r="18937" spans="12:12" ht="15.75" customHeight="1" x14ac:dyDescent="0.35">
      <c r="L18937" s="27" t="str">
        <f t="shared" si="295"/>
        <v/>
      </c>
    </row>
    <row r="18938" spans="12:12" ht="15.75" customHeight="1" x14ac:dyDescent="0.35">
      <c r="L18938" s="27" t="str">
        <f t="shared" si="295"/>
        <v/>
      </c>
    </row>
    <row r="18939" spans="12:12" ht="15.75" customHeight="1" x14ac:dyDescent="0.35">
      <c r="L18939" s="27" t="str">
        <f t="shared" si="295"/>
        <v/>
      </c>
    </row>
    <row r="18940" spans="12:12" ht="15.75" customHeight="1" x14ac:dyDescent="0.35">
      <c r="L18940" s="27" t="str">
        <f t="shared" si="295"/>
        <v/>
      </c>
    </row>
    <row r="18941" spans="12:12" ht="15.75" customHeight="1" x14ac:dyDescent="0.35">
      <c r="L18941" s="27" t="str">
        <f t="shared" si="295"/>
        <v/>
      </c>
    </row>
    <row r="18942" spans="12:12" ht="15.75" customHeight="1" x14ac:dyDescent="0.35">
      <c r="L18942" s="27" t="str">
        <f t="shared" si="295"/>
        <v/>
      </c>
    </row>
    <row r="18943" spans="12:12" ht="15.75" customHeight="1" x14ac:dyDescent="0.35">
      <c r="L18943" s="27" t="str">
        <f t="shared" si="295"/>
        <v/>
      </c>
    </row>
    <row r="18944" spans="12:12" ht="15.75" customHeight="1" x14ac:dyDescent="0.35">
      <c r="L18944" s="27" t="str">
        <f t="shared" si="295"/>
        <v/>
      </c>
    </row>
    <row r="18945" spans="12:12" ht="15.75" customHeight="1" x14ac:dyDescent="0.35">
      <c r="L18945" s="27" t="str">
        <f t="shared" si="295"/>
        <v/>
      </c>
    </row>
    <row r="18946" spans="12:12" ht="15.75" customHeight="1" x14ac:dyDescent="0.35">
      <c r="L18946" s="27" t="str">
        <f t="shared" si="295"/>
        <v/>
      </c>
    </row>
    <row r="18947" spans="12:12" ht="15.75" customHeight="1" x14ac:dyDescent="0.35">
      <c r="L18947" s="27" t="str">
        <f t="shared" si="295"/>
        <v/>
      </c>
    </row>
    <row r="18948" spans="12:12" ht="15.75" customHeight="1" x14ac:dyDescent="0.35">
      <c r="L18948" s="27" t="str">
        <f t="shared" si="295"/>
        <v/>
      </c>
    </row>
    <row r="18949" spans="12:12" ht="15.75" customHeight="1" x14ac:dyDescent="0.35">
      <c r="L18949" s="27" t="str">
        <f t="shared" ref="L18949:L19012" si="296">IF((T18949="N/A")+(ISBLANK(T18949)), IF(S18949="Critical", K18949+30, IF(S18949="High", K18949+30,IF(COUNTIF(S18949,"M*"), K18949+90, IF(S18949="Low", K18949+180,"")))),
IF(((U18949="Yes")*(T18949="Critical")), K18949+30, IF(((U18949="Yes")*(T18949="High")), K18949+30,  IF(((U18949="Yes")*(COUNTIF(S18949,"M*"))), K18949+90,  IF(((U18949="Yes")*(T18949="Low")), K18949+180, IF(S18949="Critical", K18949+30, IF(S18949="High", K18949+30,IF(COUNTIF(S18949,"M*"), K18949+90, IF(S18949="Low", K18949+180,"")))))))))</f>
        <v/>
      </c>
    </row>
    <row r="18950" spans="12:12" ht="15.75" customHeight="1" x14ac:dyDescent="0.35">
      <c r="L18950" s="27" t="str">
        <f t="shared" si="296"/>
        <v/>
      </c>
    </row>
    <row r="18951" spans="12:12" ht="15.75" customHeight="1" x14ac:dyDescent="0.35">
      <c r="L18951" s="27" t="str">
        <f t="shared" si="296"/>
        <v/>
      </c>
    </row>
    <row r="18952" spans="12:12" ht="15.75" customHeight="1" x14ac:dyDescent="0.35">
      <c r="L18952" s="27" t="str">
        <f t="shared" si="296"/>
        <v/>
      </c>
    </row>
    <row r="18953" spans="12:12" ht="15.75" customHeight="1" x14ac:dyDescent="0.35">
      <c r="L18953" s="27" t="str">
        <f t="shared" si="296"/>
        <v/>
      </c>
    </row>
    <row r="18954" spans="12:12" ht="15.75" customHeight="1" x14ac:dyDescent="0.35">
      <c r="L18954" s="27" t="str">
        <f t="shared" si="296"/>
        <v/>
      </c>
    </row>
    <row r="18955" spans="12:12" ht="15.75" customHeight="1" x14ac:dyDescent="0.35">
      <c r="L18955" s="27" t="str">
        <f t="shared" si="296"/>
        <v/>
      </c>
    </row>
    <row r="18956" spans="12:12" ht="15.75" customHeight="1" x14ac:dyDescent="0.35">
      <c r="L18956" s="27" t="str">
        <f t="shared" si="296"/>
        <v/>
      </c>
    </row>
    <row r="18957" spans="12:12" ht="15.75" customHeight="1" x14ac:dyDescent="0.35">
      <c r="L18957" s="27" t="str">
        <f t="shared" si="296"/>
        <v/>
      </c>
    </row>
    <row r="18958" spans="12:12" ht="15.75" customHeight="1" x14ac:dyDescent="0.35">
      <c r="L18958" s="27" t="str">
        <f t="shared" si="296"/>
        <v/>
      </c>
    </row>
    <row r="18959" spans="12:12" ht="15.75" customHeight="1" x14ac:dyDescent="0.35">
      <c r="L18959" s="27" t="str">
        <f t="shared" si="296"/>
        <v/>
      </c>
    </row>
    <row r="18960" spans="12:12" ht="15.75" customHeight="1" x14ac:dyDescent="0.35">
      <c r="L18960" s="27" t="str">
        <f t="shared" si="296"/>
        <v/>
      </c>
    </row>
    <row r="18961" spans="12:12" ht="15.75" customHeight="1" x14ac:dyDescent="0.35">
      <c r="L18961" s="27" t="str">
        <f t="shared" si="296"/>
        <v/>
      </c>
    </row>
    <row r="18962" spans="12:12" ht="15.75" customHeight="1" x14ac:dyDescent="0.35">
      <c r="L18962" s="27" t="str">
        <f t="shared" si="296"/>
        <v/>
      </c>
    </row>
    <row r="18963" spans="12:12" ht="15.75" customHeight="1" x14ac:dyDescent="0.35">
      <c r="L18963" s="27" t="str">
        <f t="shared" si="296"/>
        <v/>
      </c>
    </row>
    <row r="18964" spans="12:12" ht="15.75" customHeight="1" x14ac:dyDescent="0.35">
      <c r="L18964" s="27" t="str">
        <f t="shared" si="296"/>
        <v/>
      </c>
    </row>
    <row r="18965" spans="12:12" ht="15.75" customHeight="1" x14ac:dyDescent="0.35">
      <c r="L18965" s="27" t="str">
        <f t="shared" si="296"/>
        <v/>
      </c>
    </row>
    <row r="18966" spans="12:12" ht="15.75" customHeight="1" x14ac:dyDescent="0.35">
      <c r="L18966" s="27" t="str">
        <f t="shared" si="296"/>
        <v/>
      </c>
    </row>
    <row r="18967" spans="12:12" ht="15.75" customHeight="1" x14ac:dyDescent="0.35">
      <c r="L18967" s="27" t="str">
        <f t="shared" si="296"/>
        <v/>
      </c>
    </row>
    <row r="18968" spans="12:12" ht="15.75" customHeight="1" x14ac:dyDescent="0.35">
      <c r="L18968" s="27" t="str">
        <f t="shared" si="296"/>
        <v/>
      </c>
    </row>
    <row r="18969" spans="12:12" ht="15.75" customHeight="1" x14ac:dyDescent="0.35">
      <c r="L18969" s="27" t="str">
        <f t="shared" si="296"/>
        <v/>
      </c>
    </row>
    <row r="18970" spans="12:12" ht="15.75" customHeight="1" x14ac:dyDescent="0.35">
      <c r="L18970" s="27" t="str">
        <f t="shared" si="296"/>
        <v/>
      </c>
    </row>
    <row r="18971" spans="12:12" ht="15.75" customHeight="1" x14ac:dyDescent="0.35">
      <c r="L18971" s="27" t="str">
        <f t="shared" si="296"/>
        <v/>
      </c>
    </row>
    <row r="18972" spans="12:12" ht="15.75" customHeight="1" x14ac:dyDescent="0.35">
      <c r="L18972" s="27" t="str">
        <f t="shared" si="296"/>
        <v/>
      </c>
    </row>
    <row r="18973" spans="12:12" ht="15.75" customHeight="1" x14ac:dyDescent="0.35">
      <c r="L18973" s="27" t="str">
        <f t="shared" si="296"/>
        <v/>
      </c>
    </row>
    <row r="18974" spans="12:12" ht="15.75" customHeight="1" x14ac:dyDescent="0.35">
      <c r="L18974" s="27" t="str">
        <f t="shared" si="296"/>
        <v/>
      </c>
    </row>
    <row r="18975" spans="12:12" ht="15.75" customHeight="1" x14ac:dyDescent="0.35">
      <c r="L18975" s="27" t="str">
        <f t="shared" si="296"/>
        <v/>
      </c>
    </row>
    <row r="18976" spans="12:12" ht="15.75" customHeight="1" x14ac:dyDescent="0.35">
      <c r="L18976" s="27" t="str">
        <f t="shared" si="296"/>
        <v/>
      </c>
    </row>
    <row r="18977" spans="12:12" ht="15.75" customHeight="1" x14ac:dyDescent="0.35">
      <c r="L18977" s="27" t="str">
        <f t="shared" si="296"/>
        <v/>
      </c>
    </row>
    <row r="18978" spans="12:12" ht="15.75" customHeight="1" x14ac:dyDescent="0.35">
      <c r="L18978" s="27" t="str">
        <f t="shared" si="296"/>
        <v/>
      </c>
    </row>
    <row r="18979" spans="12:12" ht="15.75" customHeight="1" x14ac:dyDescent="0.35">
      <c r="L18979" s="27" t="str">
        <f t="shared" si="296"/>
        <v/>
      </c>
    </row>
    <row r="18980" spans="12:12" ht="15.75" customHeight="1" x14ac:dyDescent="0.35">
      <c r="L18980" s="27" t="str">
        <f t="shared" si="296"/>
        <v/>
      </c>
    </row>
    <row r="18981" spans="12:12" ht="15.75" customHeight="1" x14ac:dyDescent="0.35">
      <c r="L18981" s="27" t="str">
        <f t="shared" si="296"/>
        <v/>
      </c>
    </row>
    <row r="18982" spans="12:12" ht="15.75" customHeight="1" x14ac:dyDescent="0.35">
      <c r="L18982" s="27" t="str">
        <f t="shared" si="296"/>
        <v/>
      </c>
    </row>
    <row r="18983" spans="12:12" ht="15.75" customHeight="1" x14ac:dyDescent="0.35">
      <c r="L18983" s="27" t="str">
        <f t="shared" si="296"/>
        <v/>
      </c>
    </row>
    <row r="18984" spans="12:12" ht="15.75" customHeight="1" x14ac:dyDescent="0.35">
      <c r="L18984" s="27" t="str">
        <f t="shared" si="296"/>
        <v/>
      </c>
    </row>
    <row r="18985" spans="12:12" ht="15.75" customHeight="1" x14ac:dyDescent="0.35">
      <c r="L18985" s="27" t="str">
        <f t="shared" si="296"/>
        <v/>
      </c>
    </row>
    <row r="18986" spans="12:12" ht="15.75" customHeight="1" x14ac:dyDescent="0.35">
      <c r="L18986" s="27" t="str">
        <f t="shared" si="296"/>
        <v/>
      </c>
    </row>
    <row r="18987" spans="12:12" ht="15.75" customHeight="1" x14ac:dyDescent="0.35">
      <c r="L18987" s="27" t="str">
        <f t="shared" si="296"/>
        <v/>
      </c>
    </row>
    <row r="18988" spans="12:12" ht="15.75" customHeight="1" x14ac:dyDescent="0.35">
      <c r="L18988" s="27" t="str">
        <f t="shared" si="296"/>
        <v/>
      </c>
    </row>
    <row r="18989" spans="12:12" ht="15.75" customHeight="1" x14ac:dyDescent="0.35">
      <c r="L18989" s="27" t="str">
        <f t="shared" si="296"/>
        <v/>
      </c>
    </row>
    <row r="18990" spans="12:12" ht="15.75" customHeight="1" x14ac:dyDescent="0.35">
      <c r="L18990" s="27" t="str">
        <f t="shared" si="296"/>
        <v/>
      </c>
    </row>
    <row r="18991" spans="12:12" ht="15.75" customHeight="1" x14ac:dyDescent="0.35">
      <c r="L18991" s="27" t="str">
        <f t="shared" si="296"/>
        <v/>
      </c>
    </row>
    <row r="18992" spans="12:12" ht="15.75" customHeight="1" x14ac:dyDescent="0.35">
      <c r="L18992" s="27" t="str">
        <f t="shared" si="296"/>
        <v/>
      </c>
    </row>
    <row r="18993" spans="12:12" ht="15.75" customHeight="1" x14ac:dyDescent="0.35">
      <c r="L18993" s="27" t="str">
        <f t="shared" si="296"/>
        <v/>
      </c>
    </row>
    <row r="18994" spans="12:12" ht="15.75" customHeight="1" x14ac:dyDescent="0.35">
      <c r="L18994" s="27" t="str">
        <f t="shared" si="296"/>
        <v/>
      </c>
    </row>
    <row r="18995" spans="12:12" ht="15.75" customHeight="1" x14ac:dyDescent="0.35">
      <c r="L18995" s="27" t="str">
        <f t="shared" si="296"/>
        <v/>
      </c>
    </row>
    <row r="18996" spans="12:12" ht="15.75" customHeight="1" x14ac:dyDescent="0.35">
      <c r="L18996" s="27" t="str">
        <f t="shared" si="296"/>
        <v/>
      </c>
    </row>
    <row r="18997" spans="12:12" ht="15.75" customHeight="1" x14ac:dyDescent="0.35">
      <c r="L18997" s="27" t="str">
        <f t="shared" si="296"/>
        <v/>
      </c>
    </row>
    <row r="18998" spans="12:12" ht="15.75" customHeight="1" x14ac:dyDescent="0.35">
      <c r="L18998" s="27" t="str">
        <f t="shared" si="296"/>
        <v/>
      </c>
    </row>
    <row r="18999" spans="12:12" ht="15.75" customHeight="1" x14ac:dyDescent="0.35">
      <c r="L18999" s="27" t="str">
        <f t="shared" si="296"/>
        <v/>
      </c>
    </row>
    <row r="19000" spans="12:12" ht="15.75" customHeight="1" x14ac:dyDescent="0.35">
      <c r="L19000" s="27" t="str">
        <f t="shared" si="296"/>
        <v/>
      </c>
    </row>
    <row r="19001" spans="12:12" ht="15.75" customHeight="1" x14ac:dyDescent="0.35">
      <c r="L19001" s="27" t="str">
        <f t="shared" si="296"/>
        <v/>
      </c>
    </row>
    <row r="19002" spans="12:12" ht="15.75" customHeight="1" x14ac:dyDescent="0.35">
      <c r="L19002" s="27" t="str">
        <f t="shared" si="296"/>
        <v/>
      </c>
    </row>
    <row r="19003" spans="12:12" ht="15.75" customHeight="1" x14ac:dyDescent="0.35">
      <c r="L19003" s="27" t="str">
        <f t="shared" si="296"/>
        <v/>
      </c>
    </row>
    <row r="19004" spans="12:12" ht="15.75" customHeight="1" x14ac:dyDescent="0.35">
      <c r="L19004" s="27" t="str">
        <f t="shared" si="296"/>
        <v/>
      </c>
    </row>
    <row r="19005" spans="12:12" ht="15.75" customHeight="1" x14ac:dyDescent="0.35">
      <c r="L19005" s="27" t="str">
        <f t="shared" si="296"/>
        <v/>
      </c>
    </row>
    <row r="19006" spans="12:12" ht="15.75" customHeight="1" x14ac:dyDescent="0.35">
      <c r="L19006" s="27" t="str">
        <f t="shared" si="296"/>
        <v/>
      </c>
    </row>
    <row r="19007" spans="12:12" ht="15.75" customHeight="1" x14ac:dyDescent="0.35">
      <c r="L19007" s="27" t="str">
        <f t="shared" si="296"/>
        <v/>
      </c>
    </row>
    <row r="19008" spans="12:12" ht="15.75" customHeight="1" x14ac:dyDescent="0.35">
      <c r="L19008" s="27" t="str">
        <f t="shared" si="296"/>
        <v/>
      </c>
    </row>
    <row r="19009" spans="12:12" ht="15.75" customHeight="1" x14ac:dyDescent="0.35">
      <c r="L19009" s="27" t="str">
        <f t="shared" si="296"/>
        <v/>
      </c>
    </row>
    <row r="19010" spans="12:12" ht="15.75" customHeight="1" x14ac:dyDescent="0.35">
      <c r="L19010" s="27" t="str">
        <f t="shared" si="296"/>
        <v/>
      </c>
    </row>
    <row r="19011" spans="12:12" ht="15.75" customHeight="1" x14ac:dyDescent="0.35">
      <c r="L19011" s="27" t="str">
        <f t="shared" si="296"/>
        <v/>
      </c>
    </row>
    <row r="19012" spans="12:12" ht="15.75" customHeight="1" x14ac:dyDescent="0.35">
      <c r="L19012" s="27" t="str">
        <f t="shared" si="296"/>
        <v/>
      </c>
    </row>
    <row r="19013" spans="12:12" ht="15.75" customHeight="1" x14ac:dyDescent="0.35">
      <c r="L19013" s="27" t="str">
        <f t="shared" ref="L19013:L19076" si="297">IF((T19013="N/A")+(ISBLANK(T19013)), IF(S19013="Critical", K19013+30, IF(S19013="High", K19013+30,IF(COUNTIF(S19013,"M*"), K19013+90, IF(S19013="Low", K19013+180,"")))),
IF(((U19013="Yes")*(T19013="Critical")), K19013+30, IF(((U19013="Yes")*(T19013="High")), K19013+30,  IF(((U19013="Yes")*(COUNTIF(S19013,"M*"))), K19013+90,  IF(((U19013="Yes")*(T19013="Low")), K19013+180, IF(S19013="Critical", K19013+30, IF(S19013="High", K19013+30,IF(COUNTIF(S19013,"M*"), K19013+90, IF(S19013="Low", K19013+180,"")))))))))</f>
        <v/>
      </c>
    </row>
    <row r="19014" spans="12:12" ht="15.75" customHeight="1" x14ac:dyDescent="0.35">
      <c r="L19014" s="27" t="str">
        <f t="shared" si="297"/>
        <v/>
      </c>
    </row>
    <row r="19015" spans="12:12" ht="15.75" customHeight="1" x14ac:dyDescent="0.35">
      <c r="L19015" s="27" t="str">
        <f t="shared" si="297"/>
        <v/>
      </c>
    </row>
    <row r="19016" spans="12:12" ht="15.75" customHeight="1" x14ac:dyDescent="0.35">
      <c r="L19016" s="27" t="str">
        <f t="shared" si="297"/>
        <v/>
      </c>
    </row>
    <row r="19017" spans="12:12" ht="15.75" customHeight="1" x14ac:dyDescent="0.35">
      <c r="L19017" s="27" t="str">
        <f t="shared" si="297"/>
        <v/>
      </c>
    </row>
    <row r="19018" spans="12:12" ht="15.75" customHeight="1" x14ac:dyDescent="0.35">
      <c r="L19018" s="27" t="str">
        <f t="shared" si="297"/>
        <v/>
      </c>
    </row>
    <row r="19019" spans="12:12" ht="15.75" customHeight="1" x14ac:dyDescent="0.35">
      <c r="L19019" s="27" t="str">
        <f t="shared" si="297"/>
        <v/>
      </c>
    </row>
    <row r="19020" spans="12:12" ht="15.75" customHeight="1" x14ac:dyDescent="0.35">
      <c r="L19020" s="27" t="str">
        <f t="shared" si="297"/>
        <v/>
      </c>
    </row>
    <row r="19021" spans="12:12" ht="15.75" customHeight="1" x14ac:dyDescent="0.35">
      <c r="L19021" s="27" t="str">
        <f t="shared" si="297"/>
        <v/>
      </c>
    </row>
    <row r="19022" spans="12:12" ht="15.75" customHeight="1" x14ac:dyDescent="0.35">
      <c r="L19022" s="27" t="str">
        <f t="shared" si="297"/>
        <v/>
      </c>
    </row>
    <row r="19023" spans="12:12" ht="15.75" customHeight="1" x14ac:dyDescent="0.35">
      <c r="L19023" s="27" t="str">
        <f t="shared" si="297"/>
        <v/>
      </c>
    </row>
    <row r="19024" spans="12:12" ht="15.75" customHeight="1" x14ac:dyDescent="0.35">
      <c r="L19024" s="27" t="str">
        <f t="shared" si="297"/>
        <v/>
      </c>
    </row>
    <row r="19025" spans="12:12" ht="15.75" customHeight="1" x14ac:dyDescent="0.35">
      <c r="L19025" s="27" t="str">
        <f t="shared" si="297"/>
        <v/>
      </c>
    </row>
    <row r="19026" spans="12:12" ht="15.75" customHeight="1" x14ac:dyDescent="0.35">
      <c r="L19026" s="27" t="str">
        <f t="shared" si="297"/>
        <v/>
      </c>
    </row>
    <row r="19027" spans="12:12" ht="15.75" customHeight="1" x14ac:dyDescent="0.35">
      <c r="L19027" s="27" t="str">
        <f t="shared" si="297"/>
        <v/>
      </c>
    </row>
    <row r="19028" spans="12:12" ht="15.75" customHeight="1" x14ac:dyDescent="0.35">
      <c r="L19028" s="27" t="str">
        <f t="shared" si="297"/>
        <v/>
      </c>
    </row>
    <row r="19029" spans="12:12" ht="15.75" customHeight="1" x14ac:dyDescent="0.35">
      <c r="L19029" s="27" t="str">
        <f t="shared" si="297"/>
        <v/>
      </c>
    </row>
    <row r="19030" spans="12:12" ht="15.75" customHeight="1" x14ac:dyDescent="0.35">
      <c r="L19030" s="27" t="str">
        <f t="shared" si="297"/>
        <v/>
      </c>
    </row>
    <row r="19031" spans="12:12" ht="15.75" customHeight="1" x14ac:dyDescent="0.35">
      <c r="L19031" s="27" t="str">
        <f t="shared" si="297"/>
        <v/>
      </c>
    </row>
    <row r="19032" spans="12:12" ht="15.75" customHeight="1" x14ac:dyDescent="0.35">
      <c r="L19032" s="27" t="str">
        <f t="shared" si="297"/>
        <v/>
      </c>
    </row>
    <row r="19033" spans="12:12" ht="15.75" customHeight="1" x14ac:dyDescent="0.35">
      <c r="L19033" s="27" t="str">
        <f t="shared" si="297"/>
        <v/>
      </c>
    </row>
    <row r="19034" spans="12:12" ht="15.75" customHeight="1" x14ac:dyDescent="0.35">
      <c r="L19034" s="27" t="str">
        <f t="shared" si="297"/>
        <v/>
      </c>
    </row>
    <row r="19035" spans="12:12" ht="15.75" customHeight="1" x14ac:dyDescent="0.35">
      <c r="L19035" s="27" t="str">
        <f t="shared" si="297"/>
        <v/>
      </c>
    </row>
    <row r="19036" spans="12:12" ht="15.75" customHeight="1" x14ac:dyDescent="0.35">
      <c r="L19036" s="27" t="str">
        <f t="shared" si="297"/>
        <v/>
      </c>
    </row>
    <row r="19037" spans="12:12" ht="15.75" customHeight="1" x14ac:dyDescent="0.35">
      <c r="L19037" s="27" t="str">
        <f t="shared" si="297"/>
        <v/>
      </c>
    </row>
    <row r="19038" spans="12:12" ht="15.75" customHeight="1" x14ac:dyDescent="0.35">
      <c r="L19038" s="27" t="str">
        <f t="shared" si="297"/>
        <v/>
      </c>
    </row>
    <row r="19039" spans="12:12" ht="15.75" customHeight="1" x14ac:dyDescent="0.35">
      <c r="L19039" s="27" t="str">
        <f t="shared" si="297"/>
        <v/>
      </c>
    </row>
    <row r="19040" spans="12:12" ht="15.75" customHeight="1" x14ac:dyDescent="0.35">
      <c r="L19040" s="27" t="str">
        <f t="shared" si="297"/>
        <v/>
      </c>
    </row>
    <row r="19041" spans="12:12" ht="15.75" customHeight="1" x14ac:dyDescent="0.35">
      <c r="L19041" s="27" t="str">
        <f t="shared" si="297"/>
        <v/>
      </c>
    </row>
    <row r="19042" spans="12:12" ht="15.75" customHeight="1" x14ac:dyDescent="0.35">
      <c r="L19042" s="27" t="str">
        <f t="shared" si="297"/>
        <v/>
      </c>
    </row>
    <row r="19043" spans="12:12" ht="15.75" customHeight="1" x14ac:dyDescent="0.35">
      <c r="L19043" s="27" t="str">
        <f t="shared" si="297"/>
        <v/>
      </c>
    </row>
    <row r="19044" spans="12:12" ht="15.75" customHeight="1" x14ac:dyDescent="0.35">
      <c r="L19044" s="27" t="str">
        <f t="shared" si="297"/>
        <v/>
      </c>
    </row>
    <row r="19045" spans="12:12" ht="15.75" customHeight="1" x14ac:dyDescent="0.35">
      <c r="L19045" s="27" t="str">
        <f t="shared" si="297"/>
        <v/>
      </c>
    </row>
    <row r="19046" spans="12:12" ht="15.75" customHeight="1" x14ac:dyDescent="0.35">
      <c r="L19046" s="27" t="str">
        <f t="shared" si="297"/>
        <v/>
      </c>
    </row>
    <row r="19047" spans="12:12" ht="15.75" customHeight="1" x14ac:dyDescent="0.35">
      <c r="L19047" s="27" t="str">
        <f t="shared" si="297"/>
        <v/>
      </c>
    </row>
    <row r="19048" spans="12:12" ht="15.75" customHeight="1" x14ac:dyDescent="0.35">
      <c r="L19048" s="27" t="str">
        <f t="shared" si="297"/>
        <v/>
      </c>
    </row>
    <row r="19049" spans="12:12" ht="15.75" customHeight="1" x14ac:dyDescent="0.35">
      <c r="L19049" s="27" t="str">
        <f t="shared" si="297"/>
        <v/>
      </c>
    </row>
    <row r="19050" spans="12:12" ht="15.75" customHeight="1" x14ac:dyDescent="0.35">
      <c r="L19050" s="27" t="str">
        <f t="shared" si="297"/>
        <v/>
      </c>
    </row>
    <row r="19051" spans="12:12" ht="15.75" customHeight="1" x14ac:dyDescent="0.35">
      <c r="L19051" s="27" t="str">
        <f t="shared" si="297"/>
        <v/>
      </c>
    </row>
    <row r="19052" spans="12:12" ht="15.75" customHeight="1" x14ac:dyDescent="0.35">
      <c r="L19052" s="27" t="str">
        <f t="shared" si="297"/>
        <v/>
      </c>
    </row>
    <row r="19053" spans="12:12" ht="15.75" customHeight="1" x14ac:dyDescent="0.35">
      <c r="L19053" s="27" t="str">
        <f t="shared" si="297"/>
        <v/>
      </c>
    </row>
    <row r="19054" spans="12:12" ht="15.75" customHeight="1" x14ac:dyDescent="0.35">
      <c r="L19054" s="27" t="str">
        <f t="shared" si="297"/>
        <v/>
      </c>
    </row>
    <row r="19055" spans="12:12" ht="15.75" customHeight="1" x14ac:dyDescent="0.35">
      <c r="L19055" s="27" t="str">
        <f t="shared" si="297"/>
        <v/>
      </c>
    </row>
    <row r="19056" spans="12:12" ht="15.75" customHeight="1" x14ac:dyDescent="0.35">
      <c r="L19056" s="27" t="str">
        <f t="shared" si="297"/>
        <v/>
      </c>
    </row>
    <row r="19057" spans="12:12" ht="15.75" customHeight="1" x14ac:dyDescent="0.35">
      <c r="L19057" s="27" t="str">
        <f t="shared" si="297"/>
        <v/>
      </c>
    </row>
    <row r="19058" spans="12:12" ht="15.75" customHeight="1" x14ac:dyDescent="0.35">
      <c r="L19058" s="27" t="str">
        <f t="shared" si="297"/>
        <v/>
      </c>
    </row>
    <row r="19059" spans="12:12" ht="15.75" customHeight="1" x14ac:dyDescent="0.35">
      <c r="L19059" s="27" t="str">
        <f t="shared" si="297"/>
        <v/>
      </c>
    </row>
    <row r="19060" spans="12:12" ht="15.75" customHeight="1" x14ac:dyDescent="0.35">
      <c r="L19060" s="27" t="str">
        <f t="shared" si="297"/>
        <v/>
      </c>
    </row>
    <row r="19061" spans="12:12" ht="15.75" customHeight="1" x14ac:dyDescent="0.35">
      <c r="L19061" s="27" t="str">
        <f t="shared" si="297"/>
        <v/>
      </c>
    </row>
    <row r="19062" spans="12:12" ht="15.75" customHeight="1" x14ac:dyDescent="0.35">
      <c r="L19062" s="27" t="str">
        <f t="shared" si="297"/>
        <v/>
      </c>
    </row>
    <row r="19063" spans="12:12" ht="15.75" customHeight="1" x14ac:dyDescent="0.35">
      <c r="L19063" s="27" t="str">
        <f t="shared" si="297"/>
        <v/>
      </c>
    </row>
    <row r="19064" spans="12:12" ht="15.75" customHeight="1" x14ac:dyDescent="0.35">
      <c r="L19064" s="27" t="str">
        <f t="shared" si="297"/>
        <v/>
      </c>
    </row>
    <row r="19065" spans="12:12" ht="15.75" customHeight="1" x14ac:dyDescent="0.35">
      <c r="L19065" s="27" t="str">
        <f t="shared" si="297"/>
        <v/>
      </c>
    </row>
    <row r="19066" spans="12:12" ht="15.75" customHeight="1" x14ac:dyDescent="0.35">
      <c r="L19066" s="27" t="str">
        <f t="shared" si="297"/>
        <v/>
      </c>
    </row>
    <row r="19067" spans="12:12" ht="15.75" customHeight="1" x14ac:dyDescent="0.35">
      <c r="L19067" s="27" t="str">
        <f t="shared" si="297"/>
        <v/>
      </c>
    </row>
    <row r="19068" spans="12:12" ht="15.75" customHeight="1" x14ac:dyDescent="0.35">
      <c r="L19068" s="27" t="str">
        <f t="shared" si="297"/>
        <v/>
      </c>
    </row>
    <row r="19069" spans="12:12" ht="15.75" customHeight="1" x14ac:dyDescent="0.35">
      <c r="L19069" s="27" t="str">
        <f t="shared" si="297"/>
        <v/>
      </c>
    </row>
    <row r="19070" spans="12:12" ht="15.75" customHeight="1" x14ac:dyDescent="0.35">
      <c r="L19070" s="27" t="str">
        <f t="shared" si="297"/>
        <v/>
      </c>
    </row>
    <row r="19071" spans="12:12" ht="15.75" customHeight="1" x14ac:dyDescent="0.35">
      <c r="L19071" s="27" t="str">
        <f t="shared" si="297"/>
        <v/>
      </c>
    </row>
    <row r="19072" spans="12:12" ht="15.75" customHeight="1" x14ac:dyDescent="0.35">
      <c r="L19072" s="27" t="str">
        <f t="shared" si="297"/>
        <v/>
      </c>
    </row>
    <row r="19073" spans="12:12" ht="15.75" customHeight="1" x14ac:dyDescent="0.35">
      <c r="L19073" s="27" t="str">
        <f t="shared" si="297"/>
        <v/>
      </c>
    </row>
    <row r="19074" spans="12:12" ht="15.75" customHeight="1" x14ac:dyDescent="0.35">
      <c r="L19074" s="27" t="str">
        <f t="shared" si="297"/>
        <v/>
      </c>
    </row>
    <row r="19075" spans="12:12" ht="15.75" customHeight="1" x14ac:dyDescent="0.35">
      <c r="L19075" s="27" t="str">
        <f t="shared" si="297"/>
        <v/>
      </c>
    </row>
    <row r="19076" spans="12:12" ht="15.75" customHeight="1" x14ac:dyDescent="0.35">
      <c r="L19076" s="27" t="str">
        <f t="shared" si="297"/>
        <v/>
      </c>
    </row>
    <row r="19077" spans="12:12" ht="15.75" customHeight="1" x14ac:dyDescent="0.35">
      <c r="L19077" s="27" t="str">
        <f t="shared" ref="L19077:L19140" si="298">IF((T19077="N/A")+(ISBLANK(T19077)), IF(S19077="Critical", K19077+30, IF(S19077="High", K19077+30,IF(COUNTIF(S19077,"M*"), K19077+90, IF(S19077="Low", K19077+180,"")))),
IF(((U19077="Yes")*(T19077="Critical")), K19077+30, IF(((U19077="Yes")*(T19077="High")), K19077+30,  IF(((U19077="Yes")*(COUNTIF(S19077,"M*"))), K19077+90,  IF(((U19077="Yes")*(T19077="Low")), K19077+180, IF(S19077="Critical", K19077+30, IF(S19077="High", K19077+30,IF(COUNTIF(S19077,"M*"), K19077+90, IF(S19077="Low", K19077+180,"")))))))))</f>
        <v/>
      </c>
    </row>
    <row r="19078" spans="12:12" ht="15.75" customHeight="1" x14ac:dyDescent="0.35">
      <c r="L19078" s="27" t="str">
        <f t="shared" si="298"/>
        <v/>
      </c>
    </row>
    <row r="19079" spans="12:12" ht="15.75" customHeight="1" x14ac:dyDescent="0.35">
      <c r="L19079" s="27" t="str">
        <f t="shared" si="298"/>
        <v/>
      </c>
    </row>
    <row r="19080" spans="12:12" ht="15.75" customHeight="1" x14ac:dyDescent="0.35">
      <c r="L19080" s="27" t="str">
        <f t="shared" si="298"/>
        <v/>
      </c>
    </row>
    <row r="19081" spans="12:12" ht="15.75" customHeight="1" x14ac:dyDescent="0.35">
      <c r="L19081" s="27" t="str">
        <f t="shared" si="298"/>
        <v/>
      </c>
    </row>
    <row r="19082" spans="12:12" ht="15.75" customHeight="1" x14ac:dyDescent="0.35">
      <c r="L19082" s="27" t="str">
        <f t="shared" si="298"/>
        <v/>
      </c>
    </row>
    <row r="19083" spans="12:12" ht="15.75" customHeight="1" x14ac:dyDescent="0.35">
      <c r="L19083" s="27" t="str">
        <f t="shared" si="298"/>
        <v/>
      </c>
    </row>
    <row r="19084" spans="12:12" ht="15.75" customHeight="1" x14ac:dyDescent="0.35">
      <c r="L19084" s="27" t="str">
        <f t="shared" si="298"/>
        <v/>
      </c>
    </row>
    <row r="19085" spans="12:12" ht="15.75" customHeight="1" x14ac:dyDescent="0.35">
      <c r="L19085" s="27" t="str">
        <f t="shared" si="298"/>
        <v/>
      </c>
    </row>
    <row r="19086" spans="12:12" ht="15.75" customHeight="1" x14ac:dyDescent="0.35">
      <c r="L19086" s="27" t="str">
        <f t="shared" si="298"/>
        <v/>
      </c>
    </row>
    <row r="19087" spans="12:12" ht="15.75" customHeight="1" x14ac:dyDescent="0.35">
      <c r="L19087" s="27" t="str">
        <f t="shared" si="298"/>
        <v/>
      </c>
    </row>
    <row r="19088" spans="12:12" ht="15.75" customHeight="1" x14ac:dyDescent="0.35">
      <c r="L19088" s="27" t="str">
        <f t="shared" si="298"/>
        <v/>
      </c>
    </row>
    <row r="19089" spans="12:12" ht="15.75" customHeight="1" x14ac:dyDescent="0.35">
      <c r="L19089" s="27" t="str">
        <f t="shared" si="298"/>
        <v/>
      </c>
    </row>
    <row r="19090" spans="12:12" ht="15.75" customHeight="1" x14ac:dyDescent="0.35">
      <c r="L19090" s="27" t="str">
        <f t="shared" si="298"/>
        <v/>
      </c>
    </row>
    <row r="19091" spans="12:12" ht="15.75" customHeight="1" x14ac:dyDescent="0.35">
      <c r="L19091" s="27" t="str">
        <f t="shared" si="298"/>
        <v/>
      </c>
    </row>
    <row r="19092" spans="12:12" ht="15.75" customHeight="1" x14ac:dyDescent="0.35">
      <c r="L19092" s="27" t="str">
        <f t="shared" si="298"/>
        <v/>
      </c>
    </row>
    <row r="19093" spans="12:12" ht="15.75" customHeight="1" x14ac:dyDescent="0.35">
      <c r="L19093" s="27" t="str">
        <f t="shared" si="298"/>
        <v/>
      </c>
    </row>
    <row r="19094" spans="12:12" ht="15.75" customHeight="1" x14ac:dyDescent="0.35">
      <c r="L19094" s="27" t="str">
        <f t="shared" si="298"/>
        <v/>
      </c>
    </row>
    <row r="19095" spans="12:12" ht="15.75" customHeight="1" x14ac:dyDescent="0.35">
      <c r="L19095" s="27" t="str">
        <f t="shared" si="298"/>
        <v/>
      </c>
    </row>
    <row r="19096" spans="12:12" ht="15.75" customHeight="1" x14ac:dyDescent="0.35">
      <c r="L19096" s="27" t="str">
        <f t="shared" si="298"/>
        <v/>
      </c>
    </row>
    <row r="19097" spans="12:12" ht="15.75" customHeight="1" x14ac:dyDescent="0.35">
      <c r="L19097" s="27" t="str">
        <f t="shared" si="298"/>
        <v/>
      </c>
    </row>
    <row r="19098" spans="12:12" ht="15.75" customHeight="1" x14ac:dyDescent="0.35">
      <c r="L19098" s="27" t="str">
        <f t="shared" si="298"/>
        <v/>
      </c>
    </row>
    <row r="19099" spans="12:12" ht="15.75" customHeight="1" x14ac:dyDescent="0.35">
      <c r="L19099" s="27" t="str">
        <f t="shared" si="298"/>
        <v/>
      </c>
    </row>
    <row r="19100" spans="12:12" ht="15.75" customHeight="1" x14ac:dyDescent="0.35">
      <c r="L19100" s="27" t="str">
        <f t="shared" si="298"/>
        <v/>
      </c>
    </row>
    <row r="19101" spans="12:12" ht="15.75" customHeight="1" x14ac:dyDescent="0.35">
      <c r="L19101" s="27" t="str">
        <f t="shared" si="298"/>
        <v/>
      </c>
    </row>
    <row r="19102" spans="12:12" ht="15.75" customHeight="1" x14ac:dyDescent="0.35">
      <c r="L19102" s="27" t="str">
        <f t="shared" si="298"/>
        <v/>
      </c>
    </row>
    <row r="19103" spans="12:12" ht="15.75" customHeight="1" x14ac:dyDescent="0.35">
      <c r="L19103" s="27" t="str">
        <f t="shared" si="298"/>
        <v/>
      </c>
    </row>
    <row r="19104" spans="12:12" ht="15.75" customHeight="1" x14ac:dyDescent="0.35">
      <c r="L19104" s="27" t="str">
        <f t="shared" si="298"/>
        <v/>
      </c>
    </row>
    <row r="19105" spans="12:12" ht="15.75" customHeight="1" x14ac:dyDescent="0.35">
      <c r="L19105" s="27" t="str">
        <f t="shared" si="298"/>
        <v/>
      </c>
    </row>
    <row r="19106" spans="12:12" ht="15.75" customHeight="1" x14ac:dyDescent="0.35">
      <c r="L19106" s="27" t="str">
        <f t="shared" si="298"/>
        <v/>
      </c>
    </row>
    <row r="19107" spans="12:12" ht="15.75" customHeight="1" x14ac:dyDescent="0.35">
      <c r="L19107" s="27" t="str">
        <f t="shared" si="298"/>
        <v/>
      </c>
    </row>
    <row r="19108" spans="12:12" ht="15.75" customHeight="1" x14ac:dyDescent="0.35">
      <c r="L19108" s="27" t="str">
        <f t="shared" si="298"/>
        <v/>
      </c>
    </row>
    <row r="19109" spans="12:12" ht="15.75" customHeight="1" x14ac:dyDescent="0.35">
      <c r="L19109" s="27" t="str">
        <f t="shared" si="298"/>
        <v/>
      </c>
    </row>
    <row r="19110" spans="12:12" ht="15.75" customHeight="1" x14ac:dyDescent="0.35">
      <c r="L19110" s="27" t="str">
        <f t="shared" si="298"/>
        <v/>
      </c>
    </row>
    <row r="19111" spans="12:12" ht="15.75" customHeight="1" x14ac:dyDescent="0.35">
      <c r="L19111" s="27" t="str">
        <f t="shared" si="298"/>
        <v/>
      </c>
    </row>
    <row r="19112" spans="12:12" ht="15.75" customHeight="1" x14ac:dyDescent="0.35">
      <c r="L19112" s="27" t="str">
        <f t="shared" si="298"/>
        <v/>
      </c>
    </row>
    <row r="19113" spans="12:12" ht="15.75" customHeight="1" x14ac:dyDescent="0.35">
      <c r="L19113" s="27" t="str">
        <f t="shared" si="298"/>
        <v/>
      </c>
    </row>
    <row r="19114" spans="12:12" ht="15.75" customHeight="1" x14ac:dyDescent="0.35">
      <c r="L19114" s="27" t="str">
        <f t="shared" si="298"/>
        <v/>
      </c>
    </row>
    <row r="19115" spans="12:12" ht="15.75" customHeight="1" x14ac:dyDescent="0.35">
      <c r="L19115" s="27" t="str">
        <f t="shared" si="298"/>
        <v/>
      </c>
    </row>
    <row r="19116" spans="12:12" ht="15.75" customHeight="1" x14ac:dyDescent="0.35">
      <c r="L19116" s="27" t="str">
        <f t="shared" si="298"/>
        <v/>
      </c>
    </row>
    <row r="19117" spans="12:12" ht="15.75" customHeight="1" x14ac:dyDescent="0.35">
      <c r="L19117" s="27" t="str">
        <f t="shared" si="298"/>
        <v/>
      </c>
    </row>
    <row r="19118" spans="12:12" ht="15.75" customHeight="1" x14ac:dyDescent="0.35">
      <c r="L19118" s="27" t="str">
        <f t="shared" si="298"/>
        <v/>
      </c>
    </row>
    <row r="19119" spans="12:12" ht="15.75" customHeight="1" x14ac:dyDescent="0.35">
      <c r="L19119" s="27" t="str">
        <f t="shared" si="298"/>
        <v/>
      </c>
    </row>
    <row r="19120" spans="12:12" ht="15.75" customHeight="1" x14ac:dyDescent="0.35">
      <c r="L19120" s="27" t="str">
        <f t="shared" si="298"/>
        <v/>
      </c>
    </row>
    <row r="19121" spans="12:12" ht="15.75" customHeight="1" x14ac:dyDescent="0.35">
      <c r="L19121" s="27" t="str">
        <f t="shared" si="298"/>
        <v/>
      </c>
    </row>
    <row r="19122" spans="12:12" ht="15.75" customHeight="1" x14ac:dyDescent="0.35">
      <c r="L19122" s="27" t="str">
        <f t="shared" si="298"/>
        <v/>
      </c>
    </row>
    <row r="19123" spans="12:12" ht="15.75" customHeight="1" x14ac:dyDescent="0.35">
      <c r="L19123" s="27" t="str">
        <f t="shared" si="298"/>
        <v/>
      </c>
    </row>
    <row r="19124" spans="12:12" ht="15.75" customHeight="1" x14ac:dyDescent="0.35">
      <c r="L19124" s="27" t="str">
        <f t="shared" si="298"/>
        <v/>
      </c>
    </row>
    <row r="19125" spans="12:12" ht="15.75" customHeight="1" x14ac:dyDescent="0.35">
      <c r="L19125" s="27" t="str">
        <f t="shared" si="298"/>
        <v/>
      </c>
    </row>
    <row r="19126" spans="12:12" ht="15.75" customHeight="1" x14ac:dyDescent="0.35">
      <c r="L19126" s="27" t="str">
        <f t="shared" si="298"/>
        <v/>
      </c>
    </row>
    <row r="19127" spans="12:12" ht="15.75" customHeight="1" x14ac:dyDescent="0.35">
      <c r="L19127" s="27" t="str">
        <f t="shared" si="298"/>
        <v/>
      </c>
    </row>
    <row r="19128" spans="12:12" ht="15.75" customHeight="1" x14ac:dyDescent="0.35">
      <c r="L19128" s="27" t="str">
        <f t="shared" si="298"/>
        <v/>
      </c>
    </row>
    <row r="19129" spans="12:12" ht="15.75" customHeight="1" x14ac:dyDescent="0.35">
      <c r="L19129" s="27" t="str">
        <f t="shared" si="298"/>
        <v/>
      </c>
    </row>
    <row r="19130" spans="12:12" ht="15.75" customHeight="1" x14ac:dyDescent="0.35">
      <c r="L19130" s="27" t="str">
        <f t="shared" si="298"/>
        <v/>
      </c>
    </row>
    <row r="19131" spans="12:12" ht="15.75" customHeight="1" x14ac:dyDescent="0.35">
      <c r="L19131" s="27" t="str">
        <f t="shared" si="298"/>
        <v/>
      </c>
    </row>
    <row r="19132" spans="12:12" ht="15.75" customHeight="1" x14ac:dyDescent="0.35">
      <c r="L19132" s="27" t="str">
        <f t="shared" si="298"/>
        <v/>
      </c>
    </row>
    <row r="19133" spans="12:12" ht="15.75" customHeight="1" x14ac:dyDescent="0.35">
      <c r="L19133" s="27" t="str">
        <f t="shared" si="298"/>
        <v/>
      </c>
    </row>
    <row r="19134" spans="12:12" ht="15.75" customHeight="1" x14ac:dyDescent="0.35">
      <c r="L19134" s="27" t="str">
        <f t="shared" si="298"/>
        <v/>
      </c>
    </row>
    <row r="19135" spans="12:12" ht="15.75" customHeight="1" x14ac:dyDescent="0.35">
      <c r="L19135" s="27" t="str">
        <f t="shared" si="298"/>
        <v/>
      </c>
    </row>
    <row r="19136" spans="12:12" ht="15.75" customHeight="1" x14ac:dyDescent="0.35">
      <c r="L19136" s="27" t="str">
        <f t="shared" si="298"/>
        <v/>
      </c>
    </row>
    <row r="19137" spans="12:12" ht="15.75" customHeight="1" x14ac:dyDescent="0.35">
      <c r="L19137" s="27" t="str">
        <f t="shared" si="298"/>
        <v/>
      </c>
    </row>
    <row r="19138" spans="12:12" ht="15.75" customHeight="1" x14ac:dyDescent="0.35">
      <c r="L19138" s="27" t="str">
        <f t="shared" si="298"/>
        <v/>
      </c>
    </row>
    <row r="19139" spans="12:12" ht="15.75" customHeight="1" x14ac:dyDescent="0.35">
      <c r="L19139" s="27" t="str">
        <f t="shared" si="298"/>
        <v/>
      </c>
    </row>
    <row r="19140" spans="12:12" ht="15.75" customHeight="1" x14ac:dyDescent="0.35">
      <c r="L19140" s="27" t="str">
        <f t="shared" si="298"/>
        <v/>
      </c>
    </row>
    <row r="19141" spans="12:12" ht="15.75" customHeight="1" x14ac:dyDescent="0.35">
      <c r="L19141" s="27" t="str">
        <f t="shared" ref="L19141:L19204" si="299">IF((T19141="N/A")+(ISBLANK(T19141)), IF(S19141="Critical", K19141+30, IF(S19141="High", K19141+30,IF(COUNTIF(S19141,"M*"), K19141+90, IF(S19141="Low", K19141+180,"")))),
IF(((U19141="Yes")*(T19141="Critical")), K19141+30, IF(((U19141="Yes")*(T19141="High")), K19141+30,  IF(((U19141="Yes")*(COUNTIF(S19141,"M*"))), K19141+90,  IF(((U19141="Yes")*(T19141="Low")), K19141+180, IF(S19141="Critical", K19141+30, IF(S19141="High", K19141+30,IF(COUNTIF(S19141,"M*"), K19141+90, IF(S19141="Low", K19141+180,"")))))))))</f>
        <v/>
      </c>
    </row>
    <row r="19142" spans="12:12" ht="15.75" customHeight="1" x14ac:dyDescent="0.35">
      <c r="L19142" s="27" t="str">
        <f t="shared" si="299"/>
        <v/>
      </c>
    </row>
    <row r="19143" spans="12:12" ht="15.75" customHeight="1" x14ac:dyDescent="0.35">
      <c r="L19143" s="27" t="str">
        <f t="shared" si="299"/>
        <v/>
      </c>
    </row>
    <row r="19144" spans="12:12" ht="15.75" customHeight="1" x14ac:dyDescent="0.35">
      <c r="L19144" s="27" t="str">
        <f t="shared" si="299"/>
        <v/>
      </c>
    </row>
    <row r="19145" spans="12:12" ht="15.75" customHeight="1" x14ac:dyDescent="0.35">
      <c r="L19145" s="27" t="str">
        <f t="shared" si="299"/>
        <v/>
      </c>
    </row>
    <row r="19146" spans="12:12" ht="15.75" customHeight="1" x14ac:dyDescent="0.35">
      <c r="L19146" s="27" t="str">
        <f t="shared" si="299"/>
        <v/>
      </c>
    </row>
    <row r="19147" spans="12:12" ht="15.75" customHeight="1" x14ac:dyDescent="0.35">
      <c r="L19147" s="27" t="str">
        <f t="shared" si="299"/>
        <v/>
      </c>
    </row>
    <row r="19148" spans="12:12" ht="15.75" customHeight="1" x14ac:dyDescent="0.35">
      <c r="L19148" s="27" t="str">
        <f t="shared" si="299"/>
        <v/>
      </c>
    </row>
    <row r="19149" spans="12:12" ht="15.75" customHeight="1" x14ac:dyDescent="0.35">
      <c r="L19149" s="27" t="str">
        <f t="shared" si="299"/>
        <v/>
      </c>
    </row>
    <row r="19150" spans="12:12" ht="15.75" customHeight="1" x14ac:dyDescent="0.35">
      <c r="L19150" s="27" t="str">
        <f t="shared" si="299"/>
        <v/>
      </c>
    </row>
    <row r="19151" spans="12:12" ht="15.75" customHeight="1" x14ac:dyDescent="0.35">
      <c r="L19151" s="27" t="str">
        <f t="shared" si="299"/>
        <v/>
      </c>
    </row>
    <row r="19152" spans="12:12" ht="15.75" customHeight="1" x14ac:dyDescent="0.35">
      <c r="L19152" s="27" t="str">
        <f t="shared" si="299"/>
        <v/>
      </c>
    </row>
    <row r="19153" spans="12:12" ht="15.75" customHeight="1" x14ac:dyDescent="0.35">
      <c r="L19153" s="27" t="str">
        <f t="shared" si="299"/>
        <v/>
      </c>
    </row>
    <row r="19154" spans="12:12" ht="15.75" customHeight="1" x14ac:dyDescent="0.35">
      <c r="L19154" s="27" t="str">
        <f t="shared" si="299"/>
        <v/>
      </c>
    </row>
    <row r="19155" spans="12:12" ht="15.75" customHeight="1" x14ac:dyDescent="0.35">
      <c r="L19155" s="27" t="str">
        <f t="shared" si="299"/>
        <v/>
      </c>
    </row>
    <row r="19156" spans="12:12" ht="15.75" customHeight="1" x14ac:dyDescent="0.35">
      <c r="L19156" s="27" t="str">
        <f t="shared" si="299"/>
        <v/>
      </c>
    </row>
    <row r="19157" spans="12:12" ht="15.75" customHeight="1" x14ac:dyDescent="0.35">
      <c r="L19157" s="27" t="str">
        <f t="shared" si="299"/>
        <v/>
      </c>
    </row>
    <row r="19158" spans="12:12" ht="15.75" customHeight="1" x14ac:dyDescent="0.35">
      <c r="L19158" s="27" t="str">
        <f t="shared" si="299"/>
        <v/>
      </c>
    </row>
    <row r="19159" spans="12:12" ht="15.75" customHeight="1" x14ac:dyDescent="0.35">
      <c r="L19159" s="27" t="str">
        <f t="shared" si="299"/>
        <v/>
      </c>
    </row>
    <row r="19160" spans="12:12" ht="15.75" customHeight="1" x14ac:dyDescent="0.35">
      <c r="L19160" s="27" t="str">
        <f t="shared" si="299"/>
        <v/>
      </c>
    </row>
    <row r="19161" spans="12:12" ht="15.75" customHeight="1" x14ac:dyDescent="0.35">
      <c r="L19161" s="27" t="str">
        <f t="shared" si="299"/>
        <v/>
      </c>
    </row>
    <row r="19162" spans="12:12" ht="15.75" customHeight="1" x14ac:dyDescent="0.35">
      <c r="L19162" s="27" t="str">
        <f t="shared" si="299"/>
        <v/>
      </c>
    </row>
    <row r="19163" spans="12:12" ht="15.75" customHeight="1" x14ac:dyDescent="0.35">
      <c r="L19163" s="27" t="str">
        <f t="shared" si="299"/>
        <v/>
      </c>
    </row>
    <row r="19164" spans="12:12" ht="15.75" customHeight="1" x14ac:dyDescent="0.35">
      <c r="L19164" s="27" t="str">
        <f t="shared" si="299"/>
        <v/>
      </c>
    </row>
    <row r="19165" spans="12:12" ht="15.75" customHeight="1" x14ac:dyDescent="0.35">
      <c r="L19165" s="27" t="str">
        <f t="shared" si="299"/>
        <v/>
      </c>
    </row>
    <row r="19166" spans="12:12" ht="15.75" customHeight="1" x14ac:dyDescent="0.35">
      <c r="L19166" s="27" t="str">
        <f t="shared" si="299"/>
        <v/>
      </c>
    </row>
    <row r="19167" spans="12:12" ht="15.75" customHeight="1" x14ac:dyDescent="0.35">
      <c r="L19167" s="27" t="str">
        <f t="shared" si="299"/>
        <v/>
      </c>
    </row>
    <row r="19168" spans="12:12" ht="15.75" customHeight="1" x14ac:dyDescent="0.35">
      <c r="L19168" s="27" t="str">
        <f t="shared" si="299"/>
        <v/>
      </c>
    </row>
    <row r="19169" spans="12:12" ht="15.75" customHeight="1" x14ac:dyDescent="0.35">
      <c r="L19169" s="27" t="str">
        <f t="shared" si="299"/>
        <v/>
      </c>
    </row>
    <row r="19170" spans="12:12" ht="15.75" customHeight="1" x14ac:dyDescent="0.35">
      <c r="L19170" s="27" t="str">
        <f t="shared" si="299"/>
        <v/>
      </c>
    </row>
    <row r="19171" spans="12:12" ht="15.75" customHeight="1" x14ac:dyDescent="0.35">
      <c r="L19171" s="27" t="str">
        <f t="shared" si="299"/>
        <v/>
      </c>
    </row>
    <row r="19172" spans="12:12" ht="15.75" customHeight="1" x14ac:dyDescent="0.35">
      <c r="L19172" s="27" t="str">
        <f t="shared" si="299"/>
        <v/>
      </c>
    </row>
    <row r="19173" spans="12:12" ht="15.75" customHeight="1" x14ac:dyDescent="0.35">
      <c r="L19173" s="27" t="str">
        <f t="shared" si="299"/>
        <v/>
      </c>
    </row>
    <row r="19174" spans="12:12" ht="15.75" customHeight="1" x14ac:dyDescent="0.35">
      <c r="L19174" s="27" t="str">
        <f t="shared" si="299"/>
        <v/>
      </c>
    </row>
    <row r="19175" spans="12:12" ht="15.75" customHeight="1" x14ac:dyDescent="0.35">
      <c r="L19175" s="27" t="str">
        <f t="shared" si="299"/>
        <v/>
      </c>
    </row>
    <row r="19176" spans="12:12" ht="15.75" customHeight="1" x14ac:dyDescent="0.35">
      <c r="L19176" s="27" t="str">
        <f t="shared" si="299"/>
        <v/>
      </c>
    </row>
    <row r="19177" spans="12:12" ht="15.75" customHeight="1" x14ac:dyDescent="0.35">
      <c r="L19177" s="27" t="str">
        <f t="shared" si="299"/>
        <v/>
      </c>
    </row>
    <row r="19178" spans="12:12" ht="15.75" customHeight="1" x14ac:dyDescent="0.35">
      <c r="L19178" s="27" t="str">
        <f t="shared" si="299"/>
        <v/>
      </c>
    </row>
    <row r="19179" spans="12:12" ht="15.75" customHeight="1" x14ac:dyDescent="0.35">
      <c r="L19179" s="27" t="str">
        <f t="shared" si="299"/>
        <v/>
      </c>
    </row>
    <row r="19180" spans="12:12" ht="15.75" customHeight="1" x14ac:dyDescent="0.35">
      <c r="L19180" s="27" t="str">
        <f t="shared" si="299"/>
        <v/>
      </c>
    </row>
    <row r="19181" spans="12:12" ht="15.75" customHeight="1" x14ac:dyDescent="0.35">
      <c r="L19181" s="27" t="str">
        <f t="shared" si="299"/>
        <v/>
      </c>
    </row>
    <row r="19182" spans="12:12" ht="15.75" customHeight="1" x14ac:dyDescent="0.35">
      <c r="L19182" s="27" t="str">
        <f t="shared" si="299"/>
        <v/>
      </c>
    </row>
    <row r="19183" spans="12:12" ht="15.75" customHeight="1" x14ac:dyDescent="0.35">
      <c r="L19183" s="27" t="str">
        <f t="shared" si="299"/>
        <v/>
      </c>
    </row>
    <row r="19184" spans="12:12" ht="15.75" customHeight="1" x14ac:dyDescent="0.35">
      <c r="L19184" s="27" t="str">
        <f t="shared" si="299"/>
        <v/>
      </c>
    </row>
    <row r="19185" spans="12:12" ht="15.75" customHeight="1" x14ac:dyDescent="0.35">
      <c r="L19185" s="27" t="str">
        <f t="shared" si="299"/>
        <v/>
      </c>
    </row>
    <row r="19186" spans="12:12" ht="15.75" customHeight="1" x14ac:dyDescent="0.35">
      <c r="L19186" s="27" t="str">
        <f t="shared" si="299"/>
        <v/>
      </c>
    </row>
    <row r="19187" spans="12:12" ht="15.75" customHeight="1" x14ac:dyDescent="0.35">
      <c r="L19187" s="27" t="str">
        <f t="shared" si="299"/>
        <v/>
      </c>
    </row>
    <row r="19188" spans="12:12" ht="15.75" customHeight="1" x14ac:dyDescent="0.35">
      <c r="L19188" s="27" t="str">
        <f t="shared" si="299"/>
        <v/>
      </c>
    </row>
    <row r="19189" spans="12:12" ht="15.75" customHeight="1" x14ac:dyDescent="0.35">
      <c r="L19189" s="27" t="str">
        <f t="shared" si="299"/>
        <v/>
      </c>
    </row>
    <row r="19190" spans="12:12" ht="15.75" customHeight="1" x14ac:dyDescent="0.35">
      <c r="L19190" s="27" t="str">
        <f t="shared" si="299"/>
        <v/>
      </c>
    </row>
    <row r="19191" spans="12:12" ht="15.75" customHeight="1" x14ac:dyDescent="0.35">
      <c r="L19191" s="27" t="str">
        <f t="shared" si="299"/>
        <v/>
      </c>
    </row>
    <row r="19192" spans="12:12" ht="15.75" customHeight="1" x14ac:dyDescent="0.35">
      <c r="L19192" s="27" t="str">
        <f t="shared" si="299"/>
        <v/>
      </c>
    </row>
    <row r="19193" spans="12:12" ht="15.75" customHeight="1" x14ac:dyDescent="0.35">
      <c r="L19193" s="27" t="str">
        <f t="shared" si="299"/>
        <v/>
      </c>
    </row>
    <row r="19194" spans="12:12" ht="15.75" customHeight="1" x14ac:dyDescent="0.35">
      <c r="L19194" s="27" t="str">
        <f t="shared" si="299"/>
        <v/>
      </c>
    </row>
    <row r="19195" spans="12:12" ht="15.75" customHeight="1" x14ac:dyDescent="0.35">
      <c r="L19195" s="27" t="str">
        <f t="shared" si="299"/>
        <v/>
      </c>
    </row>
    <row r="19196" spans="12:12" ht="15.75" customHeight="1" x14ac:dyDescent="0.35">
      <c r="L19196" s="27" t="str">
        <f t="shared" si="299"/>
        <v/>
      </c>
    </row>
    <row r="19197" spans="12:12" ht="15.75" customHeight="1" x14ac:dyDescent="0.35">
      <c r="L19197" s="27" t="str">
        <f t="shared" si="299"/>
        <v/>
      </c>
    </row>
    <row r="19198" spans="12:12" ht="15.75" customHeight="1" x14ac:dyDescent="0.35">
      <c r="L19198" s="27" t="str">
        <f t="shared" si="299"/>
        <v/>
      </c>
    </row>
    <row r="19199" spans="12:12" ht="15.75" customHeight="1" x14ac:dyDescent="0.35">
      <c r="L19199" s="27" t="str">
        <f t="shared" si="299"/>
        <v/>
      </c>
    </row>
    <row r="19200" spans="12:12" ht="15.75" customHeight="1" x14ac:dyDescent="0.35">
      <c r="L19200" s="27" t="str">
        <f t="shared" si="299"/>
        <v/>
      </c>
    </row>
    <row r="19201" spans="12:12" ht="15.75" customHeight="1" x14ac:dyDescent="0.35">
      <c r="L19201" s="27" t="str">
        <f t="shared" si="299"/>
        <v/>
      </c>
    </row>
    <row r="19202" spans="12:12" ht="15.75" customHeight="1" x14ac:dyDescent="0.35">
      <c r="L19202" s="27" t="str">
        <f t="shared" si="299"/>
        <v/>
      </c>
    </row>
    <row r="19203" spans="12:12" ht="15.75" customHeight="1" x14ac:dyDescent="0.35">
      <c r="L19203" s="27" t="str">
        <f t="shared" si="299"/>
        <v/>
      </c>
    </row>
    <row r="19204" spans="12:12" ht="15.75" customHeight="1" x14ac:dyDescent="0.35">
      <c r="L19204" s="27" t="str">
        <f t="shared" si="299"/>
        <v/>
      </c>
    </row>
    <row r="19205" spans="12:12" ht="15.75" customHeight="1" x14ac:dyDescent="0.35">
      <c r="L19205" s="27" t="str">
        <f t="shared" ref="L19205:L19268" si="300">IF((T19205="N/A")+(ISBLANK(T19205)), IF(S19205="Critical", K19205+30, IF(S19205="High", K19205+30,IF(COUNTIF(S19205,"M*"), K19205+90, IF(S19205="Low", K19205+180,"")))),
IF(((U19205="Yes")*(T19205="Critical")), K19205+30, IF(((U19205="Yes")*(T19205="High")), K19205+30,  IF(((U19205="Yes")*(COUNTIF(S19205,"M*"))), K19205+90,  IF(((U19205="Yes")*(T19205="Low")), K19205+180, IF(S19205="Critical", K19205+30, IF(S19205="High", K19205+30,IF(COUNTIF(S19205,"M*"), K19205+90, IF(S19205="Low", K19205+180,"")))))))))</f>
        <v/>
      </c>
    </row>
    <row r="19206" spans="12:12" ht="15.75" customHeight="1" x14ac:dyDescent="0.35">
      <c r="L19206" s="27" t="str">
        <f t="shared" si="300"/>
        <v/>
      </c>
    </row>
    <row r="19207" spans="12:12" ht="15.75" customHeight="1" x14ac:dyDescent="0.35">
      <c r="L19207" s="27" t="str">
        <f t="shared" si="300"/>
        <v/>
      </c>
    </row>
    <row r="19208" spans="12:12" ht="15.75" customHeight="1" x14ac:dyDescent="0.35">
      <c r="L19208" s="27" t="str">
        <f t="shared" si="300"/>
        <v/>
      </c>
    </row>
    <row r="19209" spans="12:12" ht="15.75" customHeight="1" x14ac:dyDescent="0.35">
      <c r="L19209" s="27" t="str">
        <f t="shared" si="300"/>
        <v/>
      </c>
    </row>
    <row r="19210" spans="12:12" ht="15.75" customHeight="1" x14ac:dyDescent="0.35">
      <c r="L19210" s="27" t="str">
        <f t="shared" si="300"/>
        <v/>
      </c>
    </row>
    <row r="19211" spans="12:12" ht="15.75" customHeight="1" x14ac:dyDescent="0.35">
      <c r="L19211" s="27" t="str">
        <f t="shared" si="300"/>
        <v/>
      </c>
    </row>
    <row r="19212" spans="12:12" ht="15.75" customHeight="1" x14ac:dyDescent="0.35">
      <c r="L19212" s="27" t="str">
        <f t="shared" si="300"/>
        <v/>
      </c>
    </row>
    <row r="19213" spans="12:12" ht="15.75" customHeight="1" x14ac:dyDescent="0.35">
      <c r="L19213" s="27" t="str">
        <f t="shared" si="300"/>
        <v/>
      </c>
    </row>
    <row r="19214" spans="12:12" ht="15.75" customHeight="1" x14ac:dyDescent="0.35">
      <c r="L19214" s="27" t="str">
        <f t="shared" si="300"/>
        <v/>
      </c>
    </row>
    <row r="19215" spans="12:12" ht="15.75" customHeight="1" x14ac:dyDescent="0.35">
      <c r="L19215" s="27" t="str">
        <f t="shared" si="300"/>
        <v/>
      </c>
    </row>
    <row r="19216" spans="12:12" ht="15.75" customHeight="1" x14ac:dyDescent="0.35">
      <c r="L19216" s="27" t="str">
        <f t="shared" si="300"/>
        <v/>
      </c>
    </row>
    <row r="19217" spans="12:12" ht="15.75" customHeight="1" x14ac:dyDescent="0.35">
      <c r="L19217" s="27" t="str">
        <f t="shared" si="300"/>
        <v/>
      </c>
    </row>
    <row r="19218" spans="12:12" ht="15.75" customHeight="1" x14ac:dyDescent="0.35">
      <c r="L19218" s="27" t="str">
        <f t="shared" si="300"/>
        <v/>
      </c>
    </row>
    <row r="19219" spans="12:12" ht="15.75" customHeight="1" x14ac:dyDescent="0.35">
      <c r="L19219" s="27" t="str">
        <f t="shared" si="300"/>
        <v/>
      </c>
    </row>
    <row r="19220" spans="12:12" ht="15.75" customHeight="1" x14ac:dyDescent="0.35">
      <c r="L19220" s="27" t="str">
        <f t="shared" si="300"/>
        <v/>
      </c>
    </row>
    <row r="19221" spans="12:12" ht="15.75" customHeight="1" x14ac:dyDescent="0.35">
      <c r="L19221" s="27" t="str">
        <f t="shared" si="300"/>
        <v/>
      </c>
    </row>
    <row r="19222" spans="12:12" ht="15.75" customHeight="1" x14ac:dyDescent="0.35">
      <c r="L19222" s="27" t="str">
        <f t="shared" si="300"/>
        <v/>
      </c>
    </row>
    <row r="19223" spans="12:12" ht="15.75" customHeight="1" x14ac:dyDescent="0.35">
      <c r="L19223" s="27" t="str">
        <f t="shared" si="300"/>
        <v/>
      </c>
    </row>
    <row r="19224" spans="12:12" ht="15.75" customHeight="1" x14ac:dyDescent="0.35">
      <c r="L19224" s="27" t="str">
        <f t="shared" si="300"/>
        <v/>
      </c>
    </row>
    <row r="19225" spans="12:12" ht="15.75" customHeight="1" x14ac:dyDescent="0.35">
      <c r="L19225" s="27" t="str">
        <f t="shared" si="300"/>
        <v/>
      </c>
    </row>
    <row r="19226" spans="12:12" ht="15.75" customHeight="1" x14ac:dyDescent="0.35">
      <c r="L19226" s="27" t="str">
        <f t="shared" si="300"/>
        <v/>
      </c>
    </row>
    <row r="19227" spans="12:12" ht="15.75" customHeight="1" x14ac:dyDescent="0.35">
      <c r="L19227" s="27" t="str">
        <f t="shared" si="300"/>
        <v/>
      </c>
    </row>
    <row r="19228" spans="12:12" ht="15.75" customHeight="1" x14ac:dyDescent="0.35">
      <c r="L19228" s="27" t="str">
        <f t="shared" si="300"/>
        <v/>
      </c>
    </row>
    <row r="19229" spans="12:12" ht="15.75" customHeight="1" x14ac:dyDescent="0.35">
      <c r="L19229" s="27" t="str">
        <f t="shared" si="300"/>
        <v/>
      </c>
    </row>
    <row r="19230" spans="12:12" ht="15.75" customHeight="1" x14ac:dyDescent="0.35">
      <c r="L19230" s="27" t="str">
        <f t="shared" si="300"/>
        <v/>
      </c>
    </row>
    <row r="19231" spans="12:12" ht="15.75" customHeight="1" x14ac:dyDescent="0.35">
      <c r="L19231" s="27" t="str">
        <f t="shared" si="300"/>
        <v/>
      </c>
    </row>
    <row r="19232" spans="12:12" ht="15.75" customHeight="1" x14ac:dyDescent="0.35">
      <c r="L19232" s="27" t="str">
        <f t="shared" si="300"/>
        <v/>
      </c>
    </row>
    <row r="19233" spans="12:12" ht="15.75" customHeight="1" x14ac:dyDescent="0.35">
      <c r="L19233" s="27" t="str">
        <f t="shared" si="300"/>
        <v/>
      </c>
    </row>
    <row r="19234" spans="12:12" ht="15.75" customHeight="1" x14ac:dyDescent="0.35">
      <c r="L19234" s="27" t="str">
        <f t="shared" si="300"/>
        <v/>
      </c>
    </row>
    <row r="19235" spans="12:12" ht="15.75" customHeight="1" x14ac:dyDescent="0.35">
      <c r="L19235" s="27" t="str">
        <f t="shared" si="300"/>
        <v/>
      </c>
    </row>
    <row r="19236" spans="12:12" ht="15.75" customHeight="1" x14ac:dyDescent="0.35">
      <c r="L19236" s="27" t="str">
        <f t="shared" si="300"/>
        <v/>
      </c>
    </row>
    <row r="19237" spans="12:12" ht="15.75" customHeight="1" x14ac:dyDescent="0.35">
      <c r="L19237" s="27" t="str">
        <f t="shared" si="300"/>
        <v/>
      </c>
    </row>
    <row r="19238" spans="12:12" ht="15.75" customHeight="1" x14ac:dyDescent="0.35">
      <c r="L19238" s="27" t="str">
        <f t="shared" si="300"/>
        <v/>
      </c>
    </row>
    <row r="19239" spans="12:12" ht="15.75" customHeight="1" x14ac:dyDescent="0.35">
      <c r="L19239" s="27" t="str">
        <f t="shared" si="300"/>
        <v/>
      </c>
    </row>
    <row r="19240" spans="12:12" ht="15.75" customHeight="1" x14ac:dyDescent="0.35">
      <c r="L19240" s="27" t="str">
        <f t="shared" si="300"/>
        <v/>
      </c>
    </row>
    <row r="19241" spans="12:12" ht="15.75" customHeight="1" x14ac:dyDescent="0.35">
      <c r="L19241" s="27" t="str">
        <f t="shared" si="300"/>
        <v/>
      </c>
    </row>
    <row r="19242" spans="12:12" ht="15.75" customHeight="1" x14ac:dyDescent="0.35">
      <c r="L19242" s="27" t="str">
        <f t="shared" si="300"/>
        <v/>
      </c>
    </row>
    <row r="19243" spans="12:12" ht="15.75" customHeight="1" x14ac:dyDescent="0.35">
      <c r="L19243" s="27" t="str">
        <f t="shared" si="300"/>
        <v/>
      </c>
    </row>
    <row r="19244" spans="12:12" ht="15.75" customHeight="1" x14ac:dyDescent="0.35">
      <c r="L19244" s="27" t="str">
        <f t="shared" si="300"/>
        <v/>
      </c>
    </row>
    <row r="19245" spans="12:12" ht="15.75" customHeight="1" x14ac:dyDescent="0.35">
      <c r="L19245" s="27" t="str">
        <f t="shared" si="300"/>
        <v/>
      </c>
    </row>
    <row r="19246" spans="12:12" ht="15.75" customHeight="1" x14ac:dyDescent="0.35">
      <c r="L19246" s="27" t="str">
        <f t="shared" si="300"/>
        <v/>
      </c>
    </row>
    <row r="19247" spans="12:12" ht="15.75" customHeight="1" x14ac:dyDescent="0.35">
      <c r="L19247" s="27" t="str">
        <f t="shared" si="300"/>
        <v/>
      </c>
    </row>
    <row r="19248" spans="12:12" ht="15.75" customHeight="1" x14ac:dyDescent="0.35">
      <c r="L19248" s="27" t="str">
        <f t="shared" si="300"/>
        <v/>
      </c>
    </row>
    <row r="19249" spans="12:12" ht="15.75" customHeight="1" x14ac:dyDescent="0.35">
      <c r="L19249" s="27" t="str">
        <f t="shared" si="300"/>
        <v/>
      </c>
    </row>
    <row r="19250" spans="12:12" ht="15.75" customHeight="1" x14ac:dyDescent="0.35">
      <c r="L19250" s="27" t="str">
        <f t="shared" si="300"/>
        <v/>
      </c>
    </row>
    <row r="19251" spans="12:12" ht="15.75" customHeight="1" x14ac:dyDescent="0.35">
      <c r="L19251" s="27" t="str">
        <f t="shared" si="300"/>
        <v/>
      </c>
    </row>
    <row r="19252" spans="12:12" ht="15.75" customHeight="1" x14ac:dyDescent="0.35">
      <c r="L19252" s="27" t="str">
        <f t="shared" si="300"/>
        <v/>
      </c>
    </row>
    <row r="19253" spans="12:12" ht="15.75" customHeight="1" x14ac:dyDescent="0.35">
      <c r="L19253" s="27" t="str">
        <f t="shared" si="300"/>
        <v/>
      </c>
    </row>
    <row r="19254" spans="12:12" ht="15.75" customHeight="1" x14ac:dyDescent="0.35">
      <c r="L19254" s="27" t="str">
        <f t="shared" si="300"/>
        <v/>
      </c>
    </row>
    <row r="19255" spans="12:12" ht="15.75" customHeight="1" x14ac:dyDescent="0.35">
      <c r="L19255" s="27" t="str">
        <f t="shared" si="300"/>
        <v/>
      </c>
    </row>
    <row r="19256" spans="12:12" ht="15.75" customHeight="1" x14ac:dyDescent="0.35">
      <c r="L19256" s="27" t="str">
        <f t="shared" si="300"/>
        <v/>
      </c>
    </row>
    <row r="19257" spans="12:12" ht="15.75" customHeight="1" x14ac:dyDescent="0.35">
      <c r="L19257" s="27" t="str">
        <f t="shared" si="300"/>
        <v/>
      </c>
    </row>
    <row r="19258" spans="12:12" ht="15.75" customHeight="1" x14ac:dyDescent="0.35">
      <c r="L19258" s="27" t="str">
        <f t="shared" si="300"/>
        <v/>
      </c>
    </row>
    <row r="19259" spans="12:12" ht="15.75" customHeight="1" x14ac:dyDescent="0.35">
      <c r="L19259" s="27" t="str">
        <f t="shared" si="300"/>
        <v/>
      </c>
    </row>
    <row r="19260" spans="12:12" ht="15.75" customHeight="1" x14ac:dyDescent="0.35">
      <c r="L19260" s="27" t="str">
        <f t="shared" si="300"/>
        <v/>
      </c>
    </row>
    <row r="19261" spans="12:12" ht="15.75" customHeight="1" x14ac:dyDescent="0.35">
      <c r="L19261" s="27" t="str">
        <f t="shared" si="300"/>
        <v/>
      </c>
    </row>
    <row r="19262" spans="12:12" ht="15.75" customHeight="1" x14ac:dyDescent="0.35">
      <c r="L19262" s="27" t="str">
        <f t="shared" si="300"/>
        <v/>
      </c>
    </row>
    <row r="19263" spans="12:12" ht="15.75" customHeight="1" x14ac:dyDescent="0.35">
      <c r="L19263" s="27" t="str">
        <f t="shared" si="300"/>
        <v/>
      </c>
    </row>
    <row r="19264" spans="12:12" ht="15.75" customHeight="1" x14ac:dyDescent="0.35">
      <c r="L19264" s="27" t="str">
        <f t="shared" si="300"/>
        <v/>
      </c>
    </row>
    <row r="19265" spans="12:12" ht="15.75" customHeight="1" x14ac:dyDescent="0.35">
      <c r="L19265" s="27" t="str">
        <f t="shared" si="300"/>
        <v/>
      </c>
    </row>
    <row r="19266" spans="12:12" ht="15.75" customHeight="1" x14ac:dyDescent="0.35">
      <c r="L19266" s="27" t="str">
        <f t="shared" si="300"/>
        <v/>
      </c>
    </row>
    <row r="19267" spans="12:12" ht="15.75" customHeight="1" x14ac:dyDescent="0.35">
      <c r="L19267" s="27" t="str">
        <f t="shared" si="300"/>
        <v/>
      </c>
    </row>
    <row r="19268" spans="12:12" ht="15.75" customHeight="1" x14ac:dyDescent="0.35">
      <c r="L19268" s="27" t="str">
        <f t="shared" si="300"/>
        <v/>
      </c>
    </row>
    <row r="19269" spans="12:12" ht="15.75" customHeight="1" x14ac:dyDescent="0.35">
      <c r="L19269" s="27" t="str">
        <f t="shared" ref="L19269:L19332" si="301">IF((T19269="N/A")+(ISBLANK(T19269)), IF(S19269="Critical", K19269+30, IF(S19269="High", K19269+30,IF(COUNTIF(S19269,"M*"), K19269+90, IF(S19269="Low", K19269+180,"")))),
IF(((U19269="Yes")*(T19269="Critical")), K19269+30, IF(((U19269="Yes")*(T19269="High")), K19269+30,  IF(((U19269="Yes")*(COUNTIF(S19269,"M*"))), K19269+90,  IF(((U19269="Yes")*(T19269="Low")), K19269+180, IF(S19269="Critical", K19269+30, IF(S19269="High", K19269+30,IF(COUNTIF(S19269,"M*"), K19269+90, IF(S19269="Low", K19269+180,"")))))))))</f>
        <v/>
      </c>
    </row>
    <row r="19270" spans="12:12" ht="15.75" customHeight="1" x14ac:dyDescent="0.35">
      <c r="L19270" s="27" t="str">
        <f t="shared" si="301"/>
        <v/>
      </c>
    </row>
    <row r="19271" spans="12:12" ht="15.75" customHeight="1" x14ac:dyDescent="0.35">
      <c r="L19271" s="27" t="str">
        <f t="shared" si="301"/>
        <v/>
      </c>
    </row>
    <row r="19272" spans="12:12" ht="15.75" customHeight="1" x14ac:dyDescent="0.35">
      <c r="L19272" s="27" t="str">
        <f t="shared" si="301"/>
        <v/>
      </c>
    </row>
    <row r="19273" spans="12:12" ht="15.75" customHeight="1" x14ac:dyDescent="0.35">
      <c r="L19273" s="27" t="str">
        <f t="shared" si="301"/>
        <v/>
      </c>
    </row>
    <row r="19274" spans="12:12" ht="15.75" customHeight="1" x14ac:dyDescent="0.35">
      <c r="L19274" s="27" t="str">
        <f t="shared" si="301"/>
        <v/>
      </c>
    </row>
    <row r="19275" spans="12:12" ht="15.75" customHeight="1" x14ac:dyDescent="0.35">
      <c r="L19275" s="27" t="str">
        <f t="shared" si="301"/>
        <v/>
      </c>
    </row>
    <row r="19276" spans="12:12" ht="15.75" customHeight="1" x14ac:dyDescent="0.35">
      <c r="L19276" s="27" t="str">
        <f t="shared" si="301"/>
        <v/>
      </c>
    </row>
    <row r="19277" spans="12:12" ht="15.75" customHeight="1" x14ac:dyDescent="0.35">
      <c r="L19277" s="27" t="str">
        <f t="shared" si="301"/>
        <v/>
      </c>
    </row>
    <row r="19278" spans="12:12" ht="15.75" customHeight="1" x14ac:dyDescent="0.35">
      <c r="L19278" s="27" t="str">
        <f t="shared" si="301"/>
        <v/>
      </c>
    </row>
    <row r="19279" spans="12:12" ht="15.75" customHeight="1" x14ac:dyDescent="0.35">
      <c r="L19279" s="27" t="str">
        <f t="shared" si="301"/>
        <v/>
      </c>
    </row>
    <row r="19280" spans="12:12" ht="15.75" customHeight="1" x14ac:dyDescent="0.35">
      <c r="L19280" s="27" t="str">
        <f t="shared" si="301"/>
        <v/>
      </c>
    </row>
    <row r="19281" spans="12:12" ht="15.75" customHeight="1" x14ac:dyDescent="0.35">
      <c r="L19281" s="27" t="str">
        <f t="shared" si="301"/>
        <v/>
      </c>
    </row>
    <row r="19282" spans="12:12" ht="15.75" customHeight="1" x14ac:dyDescent="0.35">
      <c r="L19282" s="27" t="str">
        <f t="shared" si="301"/>
        <v/>
      </c>
    </row>
    <row r="19283" spans="12:12" ht="15.75" customHeight="1" x14ac:dyDescent="0.35">
      <c r="L19283" s="27" t="str">
        <f t="shared" si="301"/>
        <v/>
      </c>
    </row>
    <row r="19284" spans="12:12" ht="15.75" customHeight="1" x14ac:dyDescent="0.35">
      <c r="L19284" s="27" t="str">
        <f t="shared" si="301"/>
        <v/>
      </c>
    </row>
    <row r="19285" spans="12:12" ht="15.75" customHeight="1" x14ac:dyDescent="0.35">
      <c r="L19285" s="27" t="str">
        <f t="shared" si="301"/>
        <v/>
      </c>
    </row>
    <row r="19286" spans="12:12" ht="15.75" customHeight="1" x14ac:dyDescent="0.35">
      <c r="L19286" s="27" t="str">
        <f t="shared" si="301"/>
        <v/>
      </c>
    </row>
    <row r="19287" spans="12:12" ht="15.75" customHeight="1" x14ac:dyDescent="0.35">
      <c r="L19287" s="27" t="str">
        <f t="shared" si="301"/>
        <v/>
      </c>
    </row>
    <row r="19288" spans="12:12" ht="15.75" customHeight="1" x14ac:dyDescent="0.35">
      <c r="L19288" s="27" t="str">
        <f t="shared" si="301"/>
        <v/>
      </c>
    </row>
    <row r="19289" spans="12:12" ht="15.75" customHeight="1" x14ac:dyDescent="0.35">
      <c r="L19289" s="27" t="str">
        <f t="shared" si="301"/>
        <v/>
      </c>
    </row>
    <row r="19290" spans="12:12" ht="15.75" customHeight="1" x14ac:dyDescent="0.35">
      <c r="L19290" s="27" t="str">
        <f t="shared" si="301"/>
        <v/>
      </c>
    </row>
    <row r="19291" spans="12:12" ht="15.75" customHeight="1" x14ac:dyDescent="0.35">
      <c r="L19291" s="27" t="str">
        <f t="shared" si="301"/>
        <v/>
      </c>
    </row>
    <row r="19292" spans="12:12" ht="15.75" customHeight="1" x14ac:dyDescent="0.35">
      <c r="L19292" s="27" t="str">
        <f t="shared" si="301"/>
        <v/>
      </c>
    </row>
    <row r="19293" spans="12:12" ht="15.75" customHeight="1" x14ac:dyDescent="0.35">
      <c r="L19293" s="27" t="str">
        <f t="shared" si="301"/>
        <v/>
      </c>
    </row>
    <row r="19294" spans="12:12" ht="15.75" customHeight="1" x14ac:dyDescent="0.35">
      <c r="L19294" s="27" t="str">
        <f t="shared" si="301"/>
        <v/>
      </c>
    </row>
    <row r="19295" spans="12:12" ht="15.75" customHeight="1" x14ac:dyDescent="0.35">
      <c r="L19295" s="27" t="str">
        <f t="shared" si="301"/>
        <v/>
      </c>
    </row>
    <row r="19296" spans="12:12" ht="15.75" customHeight="1" x14ac:dyDescent="0.35">
      <c r="L19296" s="27" t="str">
        <f t="shared" si="301"/>
        <v/>
      </c>
    </row>
    <row r="19297" spans="12:12" ht="15.75" customHeight="1" x14ac:dyDescent="0.35">
      <c r="L19297" s="27" t="str">
        <f t="shared" si="301"/>
        <v/>
      </c>
    </row>
    <row r="19298" spans="12:12" ht="15.75" customHeight="1" x14ac:dyDescent="0.35">
      <c r="L19298" s="27" t="str">
        <f t="shared" si="301"/>
        <v/>
      </c>
    </row>
    <row r="19299" spans="12:12" ht="15.75" customHeight="1" x14ac:dyDescent="0.35">
      <c r="L19299" s="27" t="str">
        <f t="shared" si="301"/>
        <v/>
      </c>
    </row>
    <row r="19300" spans="12:12" ht="15.75" customHeight="1" x14ac:dyDescent="0.35">
      <c r="L19300" s="27" t="str">
        <f t="shared" si="301"/>
        <v/>
      </c>
    </row>
    <row r="19301" spans="12:12" ht="15.75" customHeight="1" x14ac:dyDescent="0.35">
      <c r="L19301" s="27" t="str">
        <f t="shared" si="301"/>
        <v/>
      </c>
    </row>
    <row r="19302" spans="12:12" ht="15.75" customHeight="1" x14ac:dyDescent="0.35">
      <c r="L19302" s="27" t="str">
        <f t="shared" si="301"/>
        <v/>
      </c>
    </row>
    <row r="19303" spans="12:12" ht="15.75" customHeight="1" x14ac:dyDescent="0.35">
      <c r="L19303" s="27" t="str">
        <f t="shared" si="301"/>
        <v/>
      </c>
    </row>
    <row r="19304" spans="12:12" ht="15.75" customHeight="1" x14ac:dyDescent="0.35">
      <c r="L19304" s="27" t="str">
        <f t="shared" si="301"/>
        <v/>
      </c>
    </row>
    <row r="19305" spans="12:12" ht="15.75" customHeight="1" x14ac:dyDescent="0.35">
      <c r="L19305" s="27" t="str">
        <f t="shared" si="301"/>
        <v/>
      </c>
    </row>
    <row r="19306" spans="12:12" ht="15.75" customHeight="1" x14ac:dyDescent="0.35">
      <c r="L19306" s="27" t="str">
        <f t="shared" si="301"/>
        <v/>
      </c>
    </row>
    <row r="19307" spans="12:12" ht="15.75" customHeight="1" x14ac:dyDescent="0.35">
      <c r="L19307" s="27" t="str">
        <f t="shared" si="301"/>
        <v/>
      </c>
    </row>
    <row r="19308" spans="12:12" ht="15.75" customHeight="1" x14ac:dyDescent="0.35">
      <c r="L19308" s="27" t="str">
        <f t="shared" si="301"/>
        <v/>
      </c>
    </row>
    <row r="19309" spans="12:12" ht="15.75" customHeight="1" x14ac:dyDescent="0.35">
      <c r="L19309" s="27" t="str">
        <f t="shared" si="301"/>
        <v/>
      </c>
    </row>
    <row r="19310" spans="12:12" ht="15.75" customHeight="1" x14ac:dyDescent="0.35">
      <c r="L19310" s="27" t="str">
        <f t="shared" si="301"/>
        <v/>
      </c>
    </row>
    <row r="19311" spans="12:12" ht="15.75" customHeight="1" x14ac:dyDescent="0.35">
      <c r="L19311" s="27" t="str">
        <f t="shared" si="301"/>
        <v/>
      </c>
    </row>
    <row r="19312" spans="12:12" ht="15.75" customHeight="1" x14ac:dyDescent="0.35">
      <c r="L19312" s="27" t="str">
        <f t="shared" si="301"/>
        <v/>
      </c>
    </row>
    <row r="19313" spans="12:12" ht="15.75" customHeight="1" x14ac:dyDescent="0.35">
      <c r="L19313" s="27" t="str">
        <f t="shared" si="301"/>
        <v/>
      </c>
    </row>
    <row r="19314" spans="12:12" ht="15.75" customHeight="1" x14ac:dyDescent="0.35">
      <c r="L19314" s="27" t="str">
        <f t="shared" si="301"/>
        <v/>
      </c>
    </row>
    <row r="19315" spans="12:12" ht="15.75" customHeight="1" x14ac:dyDescent="0.35">
      <c r="L19315" s="27" t="str">
        <f t="shared" si="301"/>
        <v/>
      </c>
    </row>
    <row r="19316" spans="12:12" ht="15.75" customHeight="1" x14ac:dyDescent="0.35">
      <c r="L19316" s="27" t="str">
        <f t="shared" si="301"/>
        <v/>
      </c>
    </row>
    <row r="19317" spans="12:12" ht="15.75" customHeight="1" x14ac:dyDescent="0.35">
      <c r="L19317" s="27" t="str">
        <f t="shared" si="301"/>
        <v/>
      </c>
    </row>
    <row r="19318" spans="12:12" ht="15.75" customHeight="1" x14ac:dyDescent="0.35">
      <c r="L19318" s="27" t="str">
        <f t="shared" si="301"/>
        <v/>
      </c>
    </row>
    <row r="19319" spans="12:12" ht="15.75" customHeight="1" x14ac:dyDescent="0.35">
      <c r="L19319" s="27" t="str">
        <f t="shared" si="301"/>
        <v/>
      </c>
    </row>
    <row r="19320" spans="12:12" ht="15.75" customHeight="1" x14ac:dyDescent="0.35">
      <c r="L19320" s="27" t="str">
        <f t="shared" si="301"/>
        <v/>
      </c>
    </row>
    <row r="19321" spans="12:12" ht="15.75" customHeight="1" x14ac:dyDescent="0.35">
      <c r="L19321" s="27" t="str">
        <f t="shared" si="301"/>
        <v/>
      </c>
    </row>
    <row r="19322" spans="12:12" ht="15.75" customHeight="1" x14ac:dyDescent="0.35">
      <c r="L19322" s="27" t="str">
        <f t="shared" si="301"/>
        <v/>
      </c>
    </row>
    <row r="19323" spans="12:12" ht="15.75" customHeight="1" x14ac:dyDescent="0.35">
      <c r="L19323" s="27" t="str">
        <f t="shared" si="301"/>
        <v/>
      </c>
    </row>
    <row r="19324" spans="12:12" ht="15.75" customHeight="1" x14ac:dyDescent="0.35">
      <c r="L19324" s="27" t="str">
        <f t="shared" si="301"/>
        <v/>
      </c>
    </row>
    <row r="19325" spans="12:12" ht="15.75" customHeight="1" x14ac:dyDescent="0.35">
      <c r="L19325" s="27" t="str">
        <f t="shared" si="301"/>
        <v/>
      </c>
    </row>
    <row r="19326" spans="12:12" ht="15.75" customHeight="1" x14ac:dyDescent="0.35">
      <c r="L19326" s="27" t="str">
        <f t="shared" si="301"/>
        <v/>
      </c>
    </row>
    <row r="19327" spans="12:12" ht="15.75" customHeight="1" x14ac:dyDescent="0.35">
      <c r="L19327" s="27" t="str">
        <f t="shared" si="301"/>
        <v/>
      </c>
    </row>
    <row r="19328" spans="12:12" ht="15.75" customHeight="1" x14ac:dyDescent="0.35">
      <c r="L19328" s="27" t="str">
        <f t="shared" si="301"/>
        <v/>
      </c>
    </row>
    <row r="19329" spans="12:12" ht="15.75" customHeight="1" x14ac:dyDescent="0.35">
      <c r="L19329" s="27" t="str">
        <f t="shared" si="301"/>
        <v/>
      </c>
    </row>
    <row r="19330" spans="12:12" ht="15.75" customHeight="1" x14ac:dyDescent="0.35">
      <c r="L19330" s="27" t="str">
        <f t="shared" si="301"/>
        <v/>
      </c>
    </row>
    <row r="19331" spans="12:12" ht="15.75" customHeight="1" x14ac:dyDescent="0.35">
      <c r="L19331" s="27" t="str">
        <f t="shared" si="301"/>
        <v/>
      </c>
    </row>
    <row r="19332" spans="12:12" ht="15.75" customHeight="1" x14ac:dyDescent="0.35">
      <c r="L19332" s="27" t="str">
        <f t="shared" si="301"/>
        <v/>
      </c>
    </row>
    <row r="19333" spans="12:12" ht="15.75" customHeight="1" x14ac:dyDescent="0.35">
      <c r="L19333" s="27" t="str">
        <f t="shared" ref="L19333:L19396" si="302">IF((T19333="N/A")+(ISBLANK(T19333)), IF(S19333="Critical", K19333+30, IF(S19333="High", K19333+30,IF(COUNTIF(S19333,"M*"), K19333+90, IF(S19333="Low", K19333+180,"")))),
IF(((U19333="Yes")*(T19333="Critical")), K19333+30, IF(((U19333="Yes")*(T19333="High")), K19333+30,  IF(((U19333="Yes")*(COUNTIF(S19333,"M*"))), K19333+90,  IF(((U19333="Yes")*(T19333="Low")), K19333+180, IF(S19333="Critical", K19333+30, IF(S19333="High", K19333+30,IF(COUNTIF(S19333,"M*"), K19333+90, IF(S19333="Low", K19333+180,"")))))))))</f>
        <v/>
      </c>
    </row>
    <row r="19334" spans="12:12" ht="15.75" customHeight="1" x14ac:dyDescent="0.35">
      <c r="L19334" s="27" t="str">
        <f t="shared" si="302"/>
        <v/>
      </c>
    </row>
    <row r="19335" spans="12:12" ht="15.75" customHeight="1" x14ac:dyDescent="0.35">
      <c r="L19335" s="27" t="str">
        <f t="shared" si="302"/>
        <v/>
      </c>
    </row>
    <row r="19336" spans="12:12" ht="15.75" customHeight="1" x14ac:dyDescent="0.35">
      <c r="L19336" s="27" t="str">
        <f t="shared" si="302"/>
        <v/>
      </c>
    </row>
    <row r="19337" spans="12:12" ht="15.75" customHeight="1" x14ac:dyDescent="0.35">
      <c r="L19337" s="27" t="str">
        <f t="shared" si="302"/>
        <v/>
      </c>
    </row>
    <row r="19338" spans="12:12" ht="15.75" customHeight="1" x14ac:dyDescent="0.35">
      <c r="L19338" s="27" t="str">
        <f t="shared" si="302"/>
        <v/>
      </c>
    </row>
    <row r="19339" spans="12:12" ht="15.75" customHeight="1" x14ac:dyDescent="0.35">
      <c r="L19339" s="27" t="str">
        <f t="shared" si="302"/>
        <v/>
      </c>
    </row>
    <row r="19340" spans="12:12" ht="15.75" customHeight="1" x14ac:dyDescent="0.35">
      <c r="L19340" s="27" t="str">
        <f t="shared" si="302"/>
        <v/>
      </c>
    </row>
    <row r="19341" spans="12:12" ht="15.75" customHeight="1" x14ac:dyDescent="0.35">
      <c r="L19341" s="27" t="str">
        <f t="shared" si="302"/>
        <v/>
      </c>
    </row>
    <row r="19342" spans="12:12" ht="15.75" customHeight="1" x14ac:dyDescent="0.35">
      <c r="L19342" s="27" t="str">
        <f t="shared" si="302"/>
        <v/>
      </c>
    </row>
    <row r="19343" spans="12:12" ht="15.75" customHeight="1" x14ac:dyDescent="0.35">
      <c r="L19343" s="27" t="str">
        <f t="shared" si="302"/>
        <v/>
      </c>
    </row>
    <row r="19344" spans="12:12" ht="15.75" customHeight="1" x14ac:dyDescent="0.35">
      <c r="L19344" s="27" t="str">
        <f t="shared" si="302"/>
        <v/>
      </c>
    </row>
    <row r="19345" spans="12:12" ht="15.75" customHeight="1" x14ac:dyDescent="0.35">
      <c r="L19345" s="27" t="str">
        <f t="shared" si="302"/>
        <v/>
      </c>
    </row>
    <row r="19346" spans="12:12" ht="15.75" customHeight="1" x14ac:dyDescent="0.35">
      <c r="L19346" s="27" t="str">
        <f t="shared" si="302"/>
        <v/>
      </c>
    </row>
    <row r="19347" spans="12:12" ht="15.75" customHeight="1" x14ac:dyDescent="0.35">
      <c r="L19347" s="27" t="str">
        <f t="shared" si="302"/>
        <v/>
      </c>
    </row>
    <row r="19348" spans="12:12" ht="15.75" customHeight="1" x14ac:dyDescent="0.35">
      <c r="L19348" s="27" t="str">
        <f t="shared" si="302"/>
        <v/>
      </c>
    </row>
    <row r="19349" spans="12:12" ht="15.75" customHeight="1" x14ac:dyDescent="0.35">
      <c r="L19349" s="27" t="str">
        <f t="shared" si="302"/>
        <v/>
      </c>
    </row>
    <row r="19350" spans="12:12" ht="15.75" customHeight="1" x14ac:dyDescent="0.35">
      <c r="L19350" s="27" t="str">
        <f t="shared" si="302"/>
        <v/>
      </c>
    </row>
    <row r="19351" spans="12:12" ht="15.75" customHeight="1" x14ac:dyDescent="0.35">
      <c r="L19351" s="27" t="str">
        <f t="shared" si="302"/>
        <v/>
      </c>
    </row>
    <row r="19352" spans="12:12" ht="15.75" customHeight="1" x14ac:dyDescent="0.35">
      <c r="L19352" s="27" t="str">
        <f t="shared" si="302"/>
        <v/>
      </c>
    </row>
    <row r="19353" spans="12:12" ht="15.75" customHeight="1" x14ac:dyDescent="0.35">
      <c r="L19353" s="27" t="str">
        <f t="shared" si="302"/>
        <v/>
      </c>
    </row>
    <row r="19354" spans="12:12" ht="15.75" customHeight="1" x14ac:dyDescent="0.35">
      <c r="L19354" s="27" t="str">
        <f t="shared" si="302"/>
        <v/>
      </c>
    </row>
    <row r="19355" spans="12:12" ht="15.75" customHeight="1" x14ac:dyDescent="0.35">
      <c r="L19355" s="27" t="str">
        <f t="shared" si="302"/>
        <v/>
      </c>
    </row>
    <row r="19356" spans="12:12" ht="15.75" customHeight="1" x14ac:dyDescent="0.35">
      <c r="L19356" s="27" t="str">
        <f t="shared" si="302"/>
        <v/>
      </c>
    </row>
    <row r="19357" spans="12:12" ht="15.75" customHeight="1" x14ac:dyDescent="0.35">
      <c r="L19357" s="27" t="str">
        <f t="shared" si="302"/>
        <v/>
      </c>
    </row>
    <row r="19358" spans="12:12" ht="15.75" customHeight="1" x14ac:dyDescent="0.35">
      <c r="L19358" s="27" t="str">
        <f t="shared" si="302"/>
        <v/>
      </c>
    </row>
    <row r="19359" spans="12:12" ht="15.75" customHeight="1" x14ac:dyDescent="0.35">
      <c r="L19359" s="27" t="str">
        <f t="shared" si="302"/>
        <v/>
      </c>
    </row>
    <row r="19360" spans="12:12" ht="15.75" customHeight="1" x14ac:dyDescent="0.35">
      <c r="L19360" s="27" t="str">
        <f t="shared" si="302"/>
        <v/>
      </c>
    </row>
    <row r="19361" spans="12:12" ht="15.75" customHeight="1" x14ac:dyDescent="0.35">
      <c r="L19361" s="27" t="str">
        <f t="shared" si="302"/>
        <v/>
      </c>
    </row>
    <row r="19362" spans="12:12" ht="15.75" customHeight="1" x14ac:dyDescent="0.35">
      <c r="L19362" s="27" t="str">
        <f t="shared" si="302"/>
        <v/>
      </c>
    </row>
    <row r="19363" spans="12:12" ht="15.75" customHeight="1" x14ac:dyDescent="0.35">
      <c r="L19363" s="27" t="str">
        <f t="shared" si="302"/>
        <v/>
      </c>
    </row>
    <row r="19364" spans="12:12" ht="15.75" customHeight="1" x14ac:dyDescent="0.35">
      <c r="L19364" s="27" t="str">
        <f t="shared" si="302"/>
        <v/>
      </c>
    </row>
    <row r="19365" spans="12:12" ht="15.75" customHeight="1" x14ac:dyDescent="0.35">
      <c r="L19365" s="27" t="str">
        <f t="shared" si="302"/>
        <v/>
      </c>
    </row>
    <row r="19366" spans="12:12" ht="15.75" customHeight="1" x14ac:dyDescent="0.35">
      <c r="L19366" s="27" t="str">
        <f t="shared" si="302"/>
        <v/>
      </c>
    </row>
    <row r="19367" spans="12:12" ht="15.75" customHeight="1" x14ac:dyDescent="0.35">
      <c r="L19367" s="27" t="str">
        <f t="shared" si="302"/>
        <v/>
      </c>
    </row>
    <row r="19368" spans="12:12" ht="15.75" customHeight="1" x14ac:dyDescent="0.35">
      <c r="L19368" s="27" t="str">
        <f t="shared" si="302"/>
        <v/>
      </c>
    </row>
    <row r="19369" spans="12:12" ht="15.75" customHeight="1" x14ac:dyDescent="0.35">
      <c r="L19369" s="27" t="str">
        <f t="shared" si="302"/>
        <v/>
      </c>
    </row>
    <row r="19370" spans="12:12" ht="15.75" customHeight="1" x14ac:dyDescent="0.35">
      <c r="L19370" s="27" t="str">
        <f t="shared" si="302"/>
        <v/>
      </c>
    </row>
    <row r="19371" spans="12:12" ht="15.75" customHeight="1" x14ac:dyDescent="0.35">
      <c r="L19371" s="27" t="str">
        <f t="shared" si="302"/>
        <v/>
      </c>
    </row>
    <row r="19372" spans="12:12" ht="15.75" customHeight="1" x14ac:dyDescent="0.35">
      <c r="L19372" s="27" t="str">
        <f t="shared" si="302"/>
        <v/>
      </c>
    </row>
    <row r="19373" spans="12:12" ht="15.75" customHeight="1" x14ac:dyDescent="0.35">
      <c r="L19373" s="27" t="str">
        <f t="shared" si="302"/>
        <v/>
      </c>
    </row>
    <row r="19374" spans="12:12" ht="15.75" customHeight="1" x14ac:dyDescent="0.35">
      <c r="L19374" s="27" t="str">
        <f t="shared" si="302"/>
        <v/>
      </c>
    </row>
    <row r="19375" spans="12:12" ht="15.75" customHeight="1" x14ac:dyDescent="0.35">
      <c r="L19375" s="27" t="str">
        <f t="shared" si="302"/>
        <v/>
      </c>
    </row>
    <row r="19376" spans="12:12" ht="15.75" customHeight="1" x14ac:dyDescent="0.35">
      <c r="L19376" s="27" t="str">
        <f t="shared" si="302"/>
        <v/>
      </c>
    </row>
    <row r="19377" spans="12:12" ht="15.75" customHeight="1" x14ac:dyDescent="0.35">
      <c r="L19377" s="27" t="str">
        <f t="shared" si="302"/>
        <v/>
      </c>
    </row>
    <row r="19378" spans="12:12" ht="15.75" customHeight="1" x14ac:dyDescent="0.35">
      <c r="L19378" s="27" t="str">
        <f t="shared" si="302"/>
        <v/>
      </c>
    </row>
    <row r="19379" spans="12:12" ht="15.75" customHeight="1" x14ac:dyDescent="0.35">
      <c r="L19379" s="27" t="str">
        <f t="shared" si="302"/>
        <v/>
      </c>
    </row>
    <row r="19380" spans="12:12" ht="15.75" customHeight="1" x14ac:dyDescent="0.35">
      <c r="L19380" s="27" t="str">
        <f t="shared" si="302"/>
        <v/>
      </c>
    </row>
    <row r="19381" spans="12:12" ht="15.75" customHeight="1" x14ac:dyDescent="0.35">
      <c r="L19381" s="27" t="str">
        <f t="shared" si="302"/>
        <v/>
      </c>
    </row>
    <row r="19382" spans="12:12" ht="15.75" customHeight="1" x14ac:dyDescent="0.35">
      <c r="L19382" s="27" t="str">
        <f t="shared" si="302"/>
        <v/>
      </c>
    </row>
    <row r="19383" spans="12:12" ht="15.75" customHeight="1" x14ac:dyDescent="0.35">
      <c r="L19383" s="27" t="str">
        <f t="shared" si="302"/>
        <v/>
      </c>
    </row>
    <row r="19384" spans="12:12" ht="15.75" customHeight="1" x14ac:dyDescent="0.35">
      <c r="L19384" s="27" t="str">
        <f t="shared" si="302"/>
        <v/>
      </c>
    </row>
    <row r="19385" spans="12:12" ht="15.75" customHeight="1" x14ac:dyDescent="0.35">
      <c r="L19385" s="27" t="str">
        <f t="shared" si="302"/>
        <v/>
      </c>
    </row>
    <row r="19386" spans="12:12" ht="15.75" customHeight="1" x14ac:dyDescent="0.35">
      <c r="L19386" s="27" t="str">
        <f t="shared" si="302"/>
        <v/>
      </c>
    </row>
    <row r="19387" spans="12:12" ht="15.75" customHeight="1" x14ac:dyDescent="0.35">
      <c r="L19387" s="27" t="str">
        <f t="shared" si="302"/>
        <v/>
      </c>
    </row>
    <row r="19388" spans="12:12" ht="15.75" customHeight="1" x14ac:dyDescent="0.35">
      <c r="L19388" s="27" t="str">
        <f t="shared" si="302"/>
        <v/>
      </c>
    </row>
    <row r="19389" spans="12:12" ht="15.75" customHeight="1" x14ac:dyDescent="0.35">
      <c r="L19389" s="27" t="str">
        <f t="shared" si="302"/>
        <v/>
      </c>
    </row>
    <row r="19390" spans="12:12" ht="15.75" customHeight="1" x14ac:dyDescent="0.35">
      <c r="L19390" s="27" t="str">
        <f t="shared" si="302"/>
        <v/>
      </c>
    </row>
    <row r="19391" spans="12:12" ht="15.75" customHeight="1" x14ac:dyDescent="0.35">
      <c r="L19391" s="27" t="str">
        <f t="shared" si="302"/>
        <v/>
      </c>
    </row>
    <row r="19392" spans="12:12" ht="15.75" customHeight="1" x14ac:dyDescent="0.35">
      <c r="L19392" s="27" t="str">
        <f t="shared" si="302"/>
        <v/>
      </c>
    </row>
    <row r="19393" spans="12:12" ht="15.75" customHeight="1" x14ac:dyDescent="0.35">
      <c r="L19393" s="27" t="str">
        <f t="shared" si="302"/>
        <v/>
      </c>
    </row>
    <row r="19394" spans="12:12" ht="15.75" customHeight="1" x14ac:dyDescent="0.35">
      <c r="L19394" s="27" t="str">
        <f t="shared" si="302"/>
        <v/>
      </c>
    </row>
    <row r="19395" spans="12:12" ht="15.75" customHeight="1" x14ac:dyDescent="0.35">
      <c r="L19395" s="27" t="str">
        <f t="shared" si="302"/>
        <v/>
      </c>
    </row>
    <row r="19396" spans="12:12" ht="15.75" customHeight="1" x14ac:dyDescent="0.35">
      <c r="L19396" s="27" t="str">
        <f t="shared" si="302"/>
        <v/>
      </c>
    </row>
    <row r="19397" spans="12:12" ht="15.75" customHeight="1" x14ac:dyDescent="0.35">
      <c r="L19397" s="27" t="str">
        <f t="shared" ref="L19397:L19460" si="303">IF((T19397="N/A")+(ISBLANK(T19397)), IF(S19397="Critical", K19397+30, IF(S19397="High", K19397+30,IF(COUNTIF(S19397,"M*"), K19397+90, IF(S19397="Low", K19397+180,"")))),
IF(((U19397="Yes")*(T19397="Critical")), K19397+30, IF(((U19397="Yes")*(T19397="High")), K19397+30,  IF(((U19397="Yes")*(COUNTIF(S19397,"M*"))), K19397+90,  IF(((U19397="Yes")*(T19397="Low")), K19397+180, IF(S19397="Critical", K19397+30, IF(S19397="High", K19397+30,IF(COUNTIF(S19397,"M*"), K19397+90, IF(S19397="Low", K19397+180,"")))))))))</f>
        <v/>
      </c>
    </row>
    <row r="19398" spans="12:12" ht="15.75" customHeight="1" x14ac:dyDescent="0.35">
      <c r="L19398" s="27" t="str">
        <f t="shared" si="303"/>
        <v/>
      </c>
    </row>
    <row r="19399" spans="12:12" ht="15.75" customHeight="1" x14ac:dyDescent="0.35">
      <c r="L19399" s="27" t="str">
        <f t="shared" si="303"/>
        <v/>
      </c>
    </row>
    <row r="19400" spans="12:12" ht="15.75" customHeight="1" x14ac:dyDescent="0.35">
      <c r="L19400" s="27" t="str">
        <f t="shared" si="303"/>
        <v/>
      </c>
    </row>
    <row r="19401" spans="12:12" ht="15.75" customHeight="1" x14ac:dyDescent="0.35">
      <c r="L19401" s="27" t="str">
        <f t="shared" si="303"/>
        <v/>
      </c>
    </row>
    <row r="19402" spans="12:12" ht="15.75" customHeight="1" x14ac:dyDescent="0.35">
      <c r="L19402" s="27" t="str">
        <f t="shared" si="303"/>
        <v/>
      </c>
    </row>
    <row r="19403" spans="12:12" ht="15.75" customHeight="1" x14ac:dyDescent="0.35">
      <c r="L19403" s="27" t="str">
        <f t="shared" si="303"/>
        <v/>
      </c>
    </row>
    <row r="19404" spans="12:12" ht="15.75" customHeight="1" x14ac:dyDescent="0.35">
      <c r="L19404" s="27" t="str">
        <f t="shared" si="303"/>
        <v/>
      </c>
    </row>
    <row r="19405" spans="12:12" ht="15.75" customHeight="1" x14ac:dyDescent="0.35">
      <c r="L19405" s="27" t="str">
        <f t="shared" si="303"/>
        <v/>
      </c>
    </row>
    <row r="19406" spans="12:12" ht="15.75" customHeight="1" x14ac:dyDescent="0.35">
      <c r="L19406" s="27" t="str">
        <f t="shared" si="303"/>
        <v/>
      </c>
    </row>
    <row r="19407" spans="12:12" ht="15.75" customHeight="1" x14ac:dyDescent="0.35">
      <c r="L19407" s="27" t="str">
        <f t="shared" si="303"/>
        <v/>
      </c>
    </row>
    <row r="19408" spans="12:12" ht="15.75" customHeight="1" x14ac:dyDescent="0.35">
      <c r="L19408" s="27" t="str">
        <f t="shared" si="303"/>
        <v/>
      </c>
    </row>
    <row r="19409" spans="12:12" ht="15.75" customHeight="1" x14ac:dyDescent="0.35">
      <c r="L19409" s="27" t="str">
        <f t="shared" si="303"/>
        <v/>
      </c>
    </row>
    <row r="19410" spans="12:12" ht="15.75" customHeight="1" x14ac:dyDescent="0.35">
      <c r="L19410" s="27" t="str">
        <f t="shared" si="303"/>
        <v/>
      </c>
    </row>
    <row r="19411" spans="12:12" ht="15.75" customHeight="1" x14ac:dyDescent="0.35">
      <c r="L19411" s="27" t="str">
        <f t="shared" si="303"/>
        <v/>
      </c>
    </row>
    <row r="19412" spans="12:12" ht="15.75" customHeight="1" x14ac:dyDescent="0.35">
      <c r="L19412" s="27" t="str">
        <f t="shared" si="303"/>
        <v/>
      </c>
    </row>
    <row r="19413" spans="12:12" ht="15.75" customHeight="1" x14ac:dyDescent="0.35">
      <c r="L19413" s="27" t="str">
        <f t="shared" si="303"/>
        <v/>
      </c>
    </row>
    <row r="19414" spans="12:12" ht="15.75" customHeight="1" x14ac:dyDescent="0.35">
      <c r="L19414" s="27" t="str">
        <f t="shared" si="303"/>
        <v/>
      </c>
    </row>
    <row r="19415" spans="12:12" ht="15.75" customHeight="1" x14ac:dyDescent="0.35">
      <c r="L19415" s="27" t="str">
        <f t="shared" si="303"/>
        <v/>
      </c>
    </row>
    <row r="19416" spans="12:12" ht="15.75" customHeight="1" x14ac:dyDescent="0.35">
      <c r="L19416" s="27" t="str">
        <f t="shared" si="303"/>
        <v/>
      </c>
    </row>
    <row r="19417" spans="12:12" ht="15.75" customHeight="1" x14ac:dyDescent="0.35">
      <c r="L19417" s="27" t="str">
        <f t="shared" si="303"/>
        <v/>
      </c>
    </row>
    <row r="19418" spans="12:12" ht="15.75" customHeight="1" x14ac:dyDescent="0.35">
      <c r="L19418" s="27" t="str">
        <f t="shared" si="303"/>
        <v/>
      </c>
    </row>
    <row r="19419" spans="12:12" ht="15.75" customHeight="1" x14ac:dyDescent="0.35">
      <c r="L19419" s="27" t="str">
        <f t="shared" si="303"/>
        <v/>
      </c>
    </row>
    <row r="19420" spans="12:12" ht="15.75" customHeight="1" x14ac:dyDescent="0.35">
      <c r="L19420" s="27" t="str">
        <f t="shared" si="303"/>
        <v/>
      </c>
    </row>
    <row r="19421" spans="12:12" ht="15.75" customHeight="1" x14ac:dyDescent="0.35">
      <c r="L19421" s="27" t="str">
        <f t="shared" si="303"/>
        <v/>
      </c>
    </row>
    <row r="19422" spans="12:12" ht="15.75" customHeight="1" x14ac:dyDescent="0.35">
      <c r="L19422" s="27" t="str">
        <f t="shared" si="303"/>
        <v/>
      </c>
    </row>
    <row r="19423" spans="12:12" ht="15.75" customHeight="1" x14ac:dyDescent="0.35">
      <c r="L19423" s="27" t="str">
        <f t="shared" si="303"/>
        <v/>
      </c>
    </row>
    <row r="19424" spans="12:12" ht="15.75" customHeight="1" x14ac:dyDescent="0.35">
      <c r="L19424" s="27" t="str">
        <f t="shared" si="303"/>
        <v/>
      </c>
    </row>
    <row r="19425" spans="12:12" ht="15.75" customHeight="1" x14ac:dyDescent="0.35">
      <c r="L19425" s="27" t="str">
        <f t="shared" si="303"/>
        <v/>
      </c>
    </row>
    <row r="19426" spans="12:12" ht="15.75" customHeight="1" x14ac:dyDescent="0.35">
      <c r="L19426" s="27" t="str">
        <f t="shared" si="303"/>
        <v/>
      </c>
    </row>
    <row r="19427" spans="12:12" ht="15.75" customHeight="1" x14ac:dyDescent="0.35">
      <c r="L19427" s="27" t="str">
        <f t="shared" si="303"/>
        <v/>
      </c>
    </row>
    <row r="19428" spans="12:12" ht="15.75" customHeight="1" x14ac:dyDescent="0.35">
      <c r="L19428" s="27" t="str">
        <f t="shared" si="303"/>
        <v/>
      </c>
    </row>
    <row r="19429" spans="12:12" ht="15.75" customHeight="1" x14ac:dyDescent="0.35">
      <c r="L19429" s="27" t="str">
        <f t="shared" si="303"/>
        <v/>
      </c>
    </row>
    <row r="19430" spans="12:12" ht="15.75" customHeight="1" x14ac:dyDescent="0.35">
      <c r="L19430" s="27" t="str">
        <f t="shared" si="303"/>
        <v/>
      </c>
    </row>
    <row r="19431" spans="12:12" ht="15.75" customHeight="1" x14ac:dyDescent="0.35">
      <c r="L19431" s="27" t="str">
        <f t="shared" si="303"/>
        <v/>
      </c>
    </row>
    <row r="19432" spans="12:12" ht="15.75" customHeight="1" x14ac:dyDescent="0.35">
      <c r="L19432" s="27" t="str">
        <f t="shared" si="303"/>
        <v/>
      </c>
    </row>
    <row r="19433" spans="12:12" ht="15.75" customHeight="1" x14ac:dyDescent="0.35">
      <c r="L19433" s="27" t="str">
        <f t="shared" si="303"/>
        <v/>
      </c>
    </row>
    <row r="19434" spans="12:12" ht="15.75" customHeight="1" x14ac:dyDescent="0.35">
      <c r="L19434" s="27" t="str">
        <f t="shared" si="303"/>
        <v/>
      </c>
    </row>
    <row r="19435" spans="12:12" ht="15.75" customHeight="1" x14ac:dyDescent="0.35">
      <c r="L19435" s="27" t="str">
        <f t="shared" si="303"/>
        <v/>
      </c>
    </row>
    <row r="19436" spans="12:12" ht="15.75" customHeight="1" x14ac:dyDescent="0.35">
      <c r="L19436" s="27" t="str">
        <f t="shared" si="303"/>
        <v/>
      </c>
    </row>
    <row r="19437" spans="12:12" ht="15.75" customHeight="1" x14ac:dyDescent="0.35">
      <c r="L19437" s="27" t="str">
        <f t="shared" si="303"/>
        <v/>
      </c>
    </row>
    <row r="19438" spans="12:12" ht="15.75" customHeight="1" x14ac:dyDescent="0.35">
      <c r="L19438" s="27" t="str">
        <f t="shared" si="303"/>
        <v/>
      </c>
    </row>
    <row r="19439" spans="12:12" ht="15.75" customHeight="1" x14ac:dyDescent="0.35">
      <c r="L19439" s="27" t="str">
        <f t="shared" si="303"/>
        <v/>
      </c>
    </row>
    <row r="19440" spans="12:12" ht="15.75" customHeight="1" x14ac:dyDescent="0.35">
      <c r="L19440" s="27" t="str">
        <f t="shared" si="303"/>
        <v/>
      </c>
    </row>
    <row r="19441" spans="12:12" ht="15.75" customHeight="1" x14ac:dyDescent="0.35">
      <c r="L19441" s="27" t="str">
        <f t="shared" si="303"/>
        <v/>
      </c>
    </row>
    <row r="19442" spans="12:12" ht="15.75" customHeight="1" x14ac:dyDescent="0.35">
      <c r="L19442" s="27" t="str">
        <f t="shared" si="303"/>
        <v/>
      </c>
    </row>
    <row r="19443" spans="12:12" ht="15.75" customHeight="1" x14ac:dyDescent="0.35">
      <c r="L19443" s="27" t="str">
        <f t="shared" si="303"/>
        <v/>
      </c>
    </row>
    <row r="19444" spans="12:12" ht="15.75" customHeight="1" x14ac:dyDescent="0.35">
      <c r="L19444" s="27" t="str">
        <f t="shared" si="303"/>
        <v/>
      </c>
    </row>
    <row r="19445" spans="12:12" ht="15.75" customHeight="1" x14ac:dyDescent="0.35">
      <c r="L19445" s="27" t="str">
        <f t="shared" si="303"/>
        <v/>
      </c>
    </row>
    <row r="19446" spans="12:12" ht="15.75" customHeight="1" x14ac:dyDescent="0.35">
      <c r="L19446" s="27" t="str">
        <f t="shared" si="303"/>
        <v/>
      </c>
    </row>
    <row r="19447" spans="12:12" ht="15.75" customHeight="1" x14ac:dyDescent="0.35">
      <c r="L19447" s="27" t="str">
        <f t="shared" si="303"/>
        <v/>
      </c>
    </row>
    <row r="19448" spans="12:12" ht="15.75" customHeight="1" x14ac:dyDescent="0.35">
      <c r="L19448" s="27" t="str">
        <f t="shared" si="303"/>
        <v/>
      </c>
    </row>
    <row r="19449" spans="12:12" ht="15.75" customHeight="1" x14ac:dyDescent="0.35">
      <c r="L19449" s="27" t="str">
        <f t="shared" si="303"/>
        <v/>
      </c>
    </row>
    <row r="19450" spans="12:12" ht="15.75" customHeight="1" x14ac:dyDescent="0.35">
      <c r="L19450" s="27" t="str">
        <f t="shared" si="303"/>
        <v/>
      </c>
    </row>
    <row r="19451" spans="12:12" ht="15.75" customHeight="1" x14ac:dyDescent="0.35">
      <c r="L19451" s="27" t="str">
        <f t="shared" si="303"/>
        <v/>
      </c>
    </row>
    <row r="19452" spans="12:12" ht="15.75" customHeight="1" x14ac:dyDescent="0.35">
      <c r="L19452" s="27" t="str">
        <f t="shared" si="303"/>
        <v/>
      </c>
    </row>
    <row r="19453" spans="12:12" ht="15.75" customHeight="1" x14ac:dyDescent="0.35">
      <c r="L19453" s="27" t="str">
        <f t="shared" si="303"/>
        <v/>
      </c>
    </row>
    <row r="19454" spans="12:12" ht="15.75" customHeight="1" x14ac:dyDescent="0.35">
      <c r="L19454" s="27" t="str">
        <f t="shared" si="303"/>
        <v/>
      </c>
    </row>
    <row r="19455" spans="12:12" ht="15.75" customHeight="1" x14ac:dyDescent="0.35">
      <c r="L19455" s="27" t="str">
        <f t="shared" si="303"/>
        <v/>
      </c>
    </row>
    <row r="19456" spans="12:12" ht="15.75" customHeight="1" x14ac:dyDescent="0.35">
      <c r="L19456" s="27" t="str">
        <f t="shared" si="303"/>
        <v/>
      </c>
    </row>
    <row r="19457" spans="12:12" ht="15.75" customHeight="1" x14ac:dyDescent="0.35">
      <c r="L19457" s="27" t="str">
        <f t="shared" si="303"/>
        <v/>
      </c>
    </row>
    <row r="19458" spans="12:12" ht="15.75" customHeight="1" x14ac:dyDescent="0.35">
      <c r="L19458" s="27" t="str">
        <f t="shared" si="303"/>
        <v/>
      </c>
    </row>
    <row r="19459" spans="12:12" ht="15.75" customHeight="1" x14ac:dyDescent="0.35">
      <c r="L19459" s="27" t="str">
        <f t="shared" si="303"/>
        <v/>
      </c>
    </row>
    <row r="19460" spans="12:12" ht="15.75" customHeight="1" x14ac:dyDescent="0.35">
      <c r="L19460" s="27" t="str">
        <f t="shared" si="303"/>
        <v/>
      </c>
    </row>
    <row r="19461" spans="12:12" ht="15.75" customHeight="1" x14ac:dyDescent="0.35">
      <c r="L19461" s="27" t="str">
        <f t="shared" ref="L19461:L19524" si="304">IF((T19461="N/A")+(ISBLANK(T19461)), IF(S19461="Critical", K19461+30, IF(S19461="High", K19461+30,IF(COUNTIF(S19461,"M*"), K19461+90, IF(S19461="Low", K19461+180,"")))),
IF(((U19461="Yes")*(T19461="Critical")), K19461+30, IF(((U19461="Yes")*(T19461="High")), K19461+30,  IF(((U19461="Yes")*(COUNTIF(S19461,"M*"))), K19461+90,  IF(((U19461="Yes")*(T19461="Low")), K19461+180, IF(S19461="Critical", K19461+30, IF(S19461="High", K19461+30,IF(COUNTIF(S19461,"M*"), K19461+90, IF(S19461="Low", K19461+180,"")))))))))</f>
        <v/>
      </c>
    </row>
    <row r="19462" spans="12:12" ht="15.75" customHeight="1" x14ac:dyDescent="0.35">
      <c r="L19462" s="27" t="str">
        <f t="shared" si="304"/>
        <v/>
      </c>
    </row>
    <row r="19463" spans="12:12" ht="15.75" customHeight="1" x14ac:dyDescent="0.35">
      <c r="L19463" s="27" t="str">
        <f t="shared" si="304"/>
        <v/>
      </c>
    </row>
    <row r="19464" spans="12:12" ht="15.75" customHeight="1" x14ac:dyDescent="0.35">
      <c r="L19464" s="27" t="str">
        <f t="shared" si="304"/>
        <v/>
      </c>
    </row>
    <row r="19465" spans="12:12" ht="15.75" customHeight="1" x14ac:dyDescent="0.35">
      <c r="L19465" s="27" t="str">
        <f t="shared" si="304"/>
        <v/>
      </c>
    </row>
    <row r="19466" spans="12:12" ht="15.75" customHeight="1" x14ac:dyDescent="0.35">
      <c r="L19466" s="27" t="str">
        <f t="shared" si="304"/>
        <v/>
      </c>
    </row>
    <row r="19467" spans="12:12" ht="15.75" customHeight="1" x14ac:dyDescent="0.35">
      <c r="L19467" s="27" t="str">
        <f t="shared" si="304"/>
        <v/>
      </c>
    </row>
    <row r="19468" spans="12:12" ht="15.75" customHeight="1" x14ac:dyDescent="0.35">
      <c r="L19468" s="27" t="str">
        <f t="shared" si="304"/>
        <v/>
      </c>
    </row>
    <row r="19469" spans="12:12" ht="15.75" customHeight="1" x14ac:dyDescent="0.35">
      <c r="L19469" s="27" t="str">
        <f t="shared" si="304"/>
        <v/>
      </c>
    </row>
    <row r="19470" spans="12:12" ht="15.75" customHeight="1" x14ac:dyDescent="0.35">
      <c r="L19470" s="27" t="str">
        <f t="shared" si="304"/>
        <v/>
      </c>
    </row>
    <row r="19471" spans="12:12" ht="15.75" customHeight="1" x14ac:dyDescent="0.35">
      <c r="L19471" s="27" t="str">
        <f t="shared" si="304"/>
        <v/>
      </c>
    </row>
    <row r="19472" spans="12:12" ht="15.75" customHeight="1" x14ac:dyDescent="0.35">
      <c r="L19472" s="27" t="str">
        <f t="shared" si="304"/>
        <v/>
      </c>
    </row>
    <row r="19473" spans="12:12" ht="15.75" customHeight="1" x14ac:dyDescent="0.35">
      <c r="L19473" s="27" t="str">
        <f t="shared" si="304"/>
        <v/>
      </c>
    </row>
    <row r="19474" spans="12:12" ht="15.75" customHeight="1" x14ac:dyDescent="0.35">
      <c r="L19474" s="27" t="str">
        <f t="shared" si="304"/>
        <v/>
      </c>
    </row>
    <row r="19475" spans="12:12" ht="15.75" customHeight="1" x14ac:dyDescent="0.35">
      <c r="L19475" s="27" t="str">
        <f t="shared" si="304"/>
        <v/>
      </c>
    </row>
    <row r="19476" spans="12:12" ht="15.75" customHeight="1" x14ac:dyDescent="0.35">
      <c r="L19476" s="27" t="str">
        <f t="shared" si="304"/>
        <v/>
      </c>
    </row>
    <row r="19477" spans="12:12" ht="15.75" customHeight="1" x14ac:dyDescent="0.35">
      <c r="L19477" s="27" t="str">
        <f t="shared" si="304"/>
        <v/>
      </c>
    </row>
    <row r="19478" spans="12:12" ht="15.75" customHeight="1" x14ac:dyDescent="0.35">
      <c r="L19478" s="27" t="str">
        <f t="shared" si="304"/>
        <v/>
      </c>
    </row>
    <row r="19479" spans="12:12" ht="15.75" customHeight="1" x14ac:dyDescent="0.35">
      <c r="L19479" s="27" t="str">
        <f t="shared" si="304"/>
        <v/>
      </c>
    </row>
    <row r="19480" spans="12:12" ht="15.75" customHeight="1" x14ac:dyDescent="0.35">
      <c r="L19480" s="27" t="str">
        <f t="shared" si="304"/>
        <v/>
      </c>
    </row>
    <row r="19481" spans="12:12" ht="15.75" customHeight="1" x14ac:dyDescent="0.35">
      <c r="L19481" s="27" t="str">
        <f t="shared" si="304"/>
        <v/>
      </c>
    </row>
    <row r="19482" spans="12:12" ht="15.75" customHeight="1" x14ac:dyDescent="0.35">
      <c r="L19482" s="27" t="str">
        <f t="shared" si="304"/>
        <v/>
      </c>
    </row>
    <row r="19483" spans="12:12" ht="15.75" customHeight="1" x14ac:dyDescent="0.35">
      <c r="L19483" s="27" t="str">
        <f t="shared" si="304"/>
        <v/>
      </c>
    </row>
    <row r="19484" spans="12:12" ht="15.75" customHeight="1" x14ac:dyDescent="0.35">
      <c r="L19484" s="27" t="str">
        <f t="shared" si="304"/>
        <v/>
      </c>
    </row>
    <row r="19485" spans="12:12" ht="15.75" customHeight="1" x14ac:dyDescent="0.35">
      <c r="L19485" s="27" t="str">
        <f t="shared" si="304"/>
        <v/>
      </c>
    </row>
    <row r="19486" spans="12:12" ht="15.75" customHeight="1" x14ac:dyDescent="0.35">
      <c r="L19486" s="27" t="str">
        <f t="shared" si="304"/>
        <v/>
      </c>
    </row>
    <row r="19487" spans="12:12" ht="15.75" customHeight="1" x14ac:dyDescent="0.35">
      <c r="L19487" s="27" t="str">
        <f t="shared" si="304"/>
        <v/>
      </c>
    </row>
    <row r="19488" spans="12:12" ht="15.75" customHeight="1" x14ac:dyDescent="0.35">
      <c r="L19488" s="27" t="str">
        <f t="shared" si="304"/>
        <v/>
      </c>
    </row>
    <row r="19489" spans="12:12" ht="15.75" customHeight="1" x14ac:dyDescent="0.35">
      <c r="L19489" s="27" t="str">
        <f t="shared" si="304"/>
        <v/>
      </c>
    </row>
    <row r="19490" spans="12:12" ht="15.75" customHeight="1" x14ac:dyDescent="0.35">
      <c r="L19490" s="27" t="str">
        <f t="shared" si="304"/>
        <v/>
      </c>
    </row>
    <row r="19491" spans="12:12" ht="15.75" customHeight="1" x14ac:dyDescent="0.35">
      <c r="L19491" s="27" t="str">
        <f t="shared" si="304"/>
        <v/>
      </c>
    </row>
    <row r="19492" spans="12:12" ht="15.75" customHeight="1" x14ac:dyDescent="0.35">
      <c r="L19492" s="27" t="str">
        <f t="shared" si="304"/>
        <v/>
      </c>
    </row>
    <row r="19493" spans="12:12" ht="15.75" customHeight="1" x14ac:dyDescent="0.35">
      <c r="L19493" s="27" t="str">
        <f t="shared" si="304"/>
        <v/>
      </c>
    </row>
    <row r="19494" spans="12:12" ht="15.75" customHeight="1" x14ac:dyDescent="0.35">
      <c r="L19494" s="27" t="str">
        <f t="shared" si="304"/>
        <v/>
      </c>
    </row>
    <row r="19495" spans="12:12" ht="15.75" customHeight="1" x14ac:dyDescent="0.35">
      <c r="L19495" s="27" t="str">
        <f t="shared" si="304"/>
        <v/>
      </c>
    </row>
    <row r="19496" spans="12:12" ht="15.75" customHeight="1" x14ac:dyDescent="0.35">
      <c r="L19496" s="27" t="str">
        <f t="shared" si="304"/>
        <v/>
      </c>
    </row>
    <row r="19497" spans="12:12" ht="15.75" customHeight="1" x14ac:dyDescent="0.35">
      <c r="L19497" s="27" t="str">
        <f t="shared" si="304"/>
        <v/>
      </c>
    </row>
    <row r="19498" spans="12:12" ht="15.75" customHeight="1" x14ac:dyDescent="0.35">
      <c r="L19498" s="27" t="str">
        <f t="shared" si="304"/>
        <v/>
      </c>
    </row>
    <row r="19499" spans="12:12" ht="15.75" customHeight="1" x14ac:dyDescent="0.35">
      <c r="L19499" s="27" t="str">
        <f t="shared" si="304"/>
        <v/>
      </c>
    </row>
    <row r="19500" spans="12:12" ht="15.75" customHeight="1" x14ac:dyDescent="0.35">
      <c r="L19500" s="27" t="str">
        <f t="shared" si="304"/>
        <v/>
      </c>
    </row>
    <row r="19501" spans="12:12" ht="15.75" customHeight="1" x14ac:dyDescent="0.35">
      <c r="L19501" s="27" t="str">
        <f t="shared" si="304"/>
        <v/>
      </c>
    </row>
    <row r="19502" spans="12:12" ht="15.75" customHeight="1" x14ac:dyDescent="0.35">
      <c r="L19502" s="27" t="str">
        <f t="shared" si="304"/>
        <v/>
      </c>
    </row>
    <row r="19503" spans="12:12" ht="15.75" customHeight="1" x14ac:dyDescent="0.35">
      <c r="L19503" s="27" t="str">
        <f t="shared" si="304"/>
        <v/>
      </c>
    </row>
    <row r="19504" spans="12:12" ht="15.75" customHeight="1" x14ac:dyDescent="0.35">
      <c r="L19504" s="27" t="str">
        <f t="shared" si="304"/>
        <v/>
      </c>
    </row>
    <row r="19505" spans="12:12" ht="15.75" customHeight="1" x14ac:dyDescent="0.35">
      <c r="L19505" s="27" t="str">
        <f t="shared" si="304"/>
        <v/>
      </c>
    </row>
    <row r="19506" spans="12:12" ht="15.75" customHeight="1" x14ac:dyDescent="0.35">
      <c r="L19506" s="27" t="str">
        <f t="shared" si="304"/>
        <v/>
      </c>
    </row>
    <row r="19507" spans="12:12" ht="15.75" customHeight="1" x14ac:dyDescent="0.35">
      <c r="L19507" s="27" t="str">
        <f t="shared" si="304"/>
        <v/>
      </c>
    </row>
    <row r="19508" spans="12:12" ht="15.75" customHeight="1" x14ac:dyDescent="0.35">
      <c r="L19508" s="27" t="str">
        <f t="shared" si="304"/>
        <v/>
      </c>
    </row>
    <row r="19509" spans="12:12" ht="15.75" customHeight="1" x14ac:dyDescent="0.35">
      <c r="L19509" s="27" t="str">
        <f t="shared" si="304"/>
        <v/>
      </c>
    </row>
    <row r="19510" spans="12:12" ht="15.75" customHeight="1" x14ac:dyDescent="0.35">
      <c r="L19510" s="27" t="str">
        <f t="shared" si="304"/>
        <v/>
      </c>
    </row>
    <row r="19511" spans="12:12" ht="15.75" customHeight="1" x14ac:dyDescent="0.35">
      <c r="L19511" s="27" t="str">
        <f t="shared" si="304"/>
        <v/>
      </c>
    </row>
    <row r="19512" spans="12:12" ht="15.75" customHeight="1" x14ac:dyDescent="0.35">
      <c r="L19512" s="27" t="str">
        <f t="shared" si="304"/>
        <v/>
      </c>
    </row>
    <row r="19513" spans="12:12" ht="15.75" customHeight="1" x14ac:dyDescent="0.35">
      <c r="L19513" s="27" t="str">
        <f t="shared" si="304"/>
        <v/>
      </c>
    </row>
    <row r="19514" spans="12:12" ht="15.75" customHeight="1" x14ac:dyDescent="0.35">
      <c r="L19514" s="27" t="str">
        <f t="shared" si="304"/>
        <v/>
      </c>
    </row>
    <row r="19515" spans="12:12" ht="15.75" customHeight="1" x14ac:dyDescent="0.35">
      <c r="L19515" s="27" t="str">
        <f t="shared" si="304"/>
        <v/>
      </c>
    </row>
    <row r="19516" spans="12:12" ht="15.75" customHeight="1" x14ac:dyDescent="0.35">
      <c r="L19516" s="27" t="str">
        <f t="shared" si="304"/>
        <v/>
      </c>
    </row>
    <row r="19517" spans="12:12" ht="15.75" customHeight="1" x14ac:dyDescent="0.35">
      <c r="L19517" s="27" t="str">
        <f t="shared" si="304"/>
        <v/>
      </c>
    </row>
    <row r="19518" spans="12:12" ht="15.75" customHeight="1" x14ac:dyDescent="0.35">
      <c r="L19518" s="27" t="str">
        <f t="shared" si="304"/>
        <v/>
      </c>
    </row>
    <row r="19519" spans="12:12" ht="15.75" customHeight="1" x14ac:dyDescent="0.35">
      <c r="L19519" s="27" t="str">
        <f t="shared" si="304"/>
        <v/>
      </c>
    </row>
    <row r="19520" spans="12:12" ht="15.75" customHeight="1" x14ac:dyDescent="0.35">
      <c r="L19520" s="27" t="str">
        <f t="shared" si="304"/>
        <v/>
      </c>
    </row>
    <row r="19521" spans="12:12" ht="15.75" customHeight="1" x14ac:dyDescent="0.35">
      <c r="L19521" s="27" t="str">
        <f t="shared" si="304"/>
        <v/>
      </c>
    </row>
    <row r="19522" spans="12:12" ht="15.75" customHeight="1" x14ac:dyDescent="0.35">
      <c r="L19522" s="27" t="str">
        <f t="shared" si="304"/>
        <v/>
      </c>
    </row>
    <row r="19523" spans="12:12" ht="15.75" customHeight="1" x14ac:dyDescent="0.35">
      <c r="L19523" s="27" t="str">
        <f t="shared" si="304"/>
        <v/>
      </c>
    </row>
    <row r="19524" spans="12:12" ht="15.75" customHeight="1" x14ac:dyDescent="0.35">
      <c r="L19524" s="27" t="str">
        <f t="shared" si="304"/>
        <v/>
      </c>
    </row>
    <row r="19525" spans="12:12" ht="15.75" customHeight="1" x14ac:dyDescent="0.35">
      <c r="L19525" s="27" t="str">
        <f t="shared" ref="L19525:L19588" si="305">IF((T19525="N/A")+(ISBLANK(T19525)), IF(S19525="Critical", K19525+30, IF(S19525="High", K19525+30,IF(COUNTIF(S19525,"M*"), K19525+90, IF(S19525="Low", K19525+180,"")))),
IF(((U19525="Yes")*(T19525="Critical")), K19525+30, IF(((U19525="Yes")*(T19525="High")), K19525+30,  IF(((U19525="Yes")*(COUNTIF(S19525,"M*"))), K19525+90,  IF(((U19525="Yes")*(T19525="Low")), K19525+180, IF(S19525="Critical", K19525+30, IF(S19525="High", K19525+30,IF(COUNTIF(S19525,"M*"), K19525+90, IF(S19525="Low", K19525+180,"")))))))))</f>
        <v/>
      </c>
    </row>
    <row r="19526" spans="12:12" ht="15.75" customHeight="1" x14ac:dyDescent="0.35">
      <c r="L19526" s="27" t="str">
        <f t="shared" si="305"/>
        <v/>
      </c>
    </row>
    <row r="19527" spans="12:12" ht="15.75" customHeight="1" x14ac:dyDescent="0.35">
      <c r="L19527" s="27" t="str">
        <f t="shared" si="305"/>
        <v/>
      </c>
    </row>
    <row r="19528" spans="12:12" ht="15.75" customHeight="1" x14ac:dyDescent="0.35">
      <c r="L19528" s="27" t="str">
        <f t="shared" si="305"/>
        <v/>
      </c>
    </row>
    <row r="19529" spans="12:12" ht="15.75" customHeight="1" x14ac:dyDescent="0.35">
      <c r="L19529" s="27" t="str">
        <f t="shared" si="305"/>
        <v/>
      </c>
    </row>
    <row r="19530" spans="12:12" ht="15.75" customHeight="1" x14ac:dyDescent="0.35">
      <c r="L19530" s="27" t="str">
        <f t="shared" si="305"/>
        <v/>
      </c>
    </row>
    <row r="19531" spans="12:12" ht="15.75" customHeight="1" x14ac:dyDescent="0.35">
      <c r="L19531" s="27" t="str">
        <f t="shared" si="305"/>
        <v/>
      </c>
    </row>
    <row r="19532" spans="12:12" ht="15.75" customHeight="1" x14ac:dyDescent="0.35">
      <c r="L19532" s="27" t="str">
        <f t="shared" si="305"/>
        <v/>
      </c>
    </row>
    <row r="19533" spans="12:12" ht="15.75" customHeight="1" x14ac:dyDescent="0.35">
      <c r="L19533" s="27" t="str">
        <f t="shared" si="305"/>
        <v/>
      </c>
    </row>
    <row r="19534" spans="12:12" ht="15.75" customHeight="1" x14ac:dyDescent="0.35">
      <c r="L19534" s="27" t="str">
        <f t="shared" si="305"/>
        <v/>
      </c>
    </row>
    <row r="19535" spans="12:12" ht="15.75" customHeight="1" x14ac:dyDescent="0.35">
      <c r="L19535" s="27" t="str">
        <f t="shared" si="305"/>
        <v/>
      </c>
    </row>
    <row r="19536" spans="12:12" ht="15.75" customHeight="1" x14ac:dyDescent="0.35">
      <c r="L19536" s="27" t="str">
        <f t="shared" si="305"/>
        <v/>
      </c>
    </row>
    <row r="19537" spans="12:12" ht="15.75" customHeight="1" x14ac:dyDescent="0.35">
      <c r="L19537" s="27" t="str">
        <f t="shared" si="305"/>
        <v/>
      </c>
    </row>
    <row r="19538" spans="12:12" ht="15.75" customHeight="1" x14ac:dyDescent="0.35">
      <c r="L19538" s="27" t="str">
        <f t="shared" si="305"/>
        <v/>
      </c>
    </row>
    <row r="19539" spans="12:12" ht="15.75" customHeight="1" x14ac:dyDescent="0.35">
      <c r="L19539" s="27" t="str">
        <f t="shared" si="305"/>
        <v/>
      </c>
    </row>
    <row r="19540" spans="12:12" ht="15.75" customHeight="1" x14ac:dyDescent="0.35">
      <c r="L19540" s="27" t="str">
        <f t="shared" si="305"/>
        <v/>
      </c>
    </row>
    <row r="19541" spans="12:12" ht="15.75" customHeight="1" x14ac:dyDescent="0.35">
      <c r="L19541" s="27" t="str">
        <f t="shared" si="305"/>
        <v/>
      </c>
    </row>
    <row r="19542" spans="12:12" ht="15.75" customHeight="1" x14ac:dyDescent="0.35">
      <c r="L19542" s="27" t="str">
        <f t="shared" si="305"/>
        <v/>
      </c>
    </row>
    <row r="19543" spans="12:12" ht="15.75" customHeight="1" x14ac:dyDescent="0.35">
      <c r="L19543" s="27" t="str">
        <f t="shared" si="305"/>
        <v/>
      </c>
    </row>
    <row r="19544" spans="12:12" ht="15.75" customHeight="1" x14ac:dyDescent="0.35">
      <c r="L19544" s="27" t="str">
        <f t="shared" si="305"/>
        <v/>
      </c>
    </row>
    <row r="19545" spans="12:12" ht="15.75" customHeight="1" x14ac:dyDescent="0.35">
      <c r="L19545" s="27" t="str">
        <f t="shared" si="305"/>
        <v/>
      </c>
    </row>
    <row r="19546" spans="12:12" ht="15.75" customHeight="1" x14ac:dyDescent="0.35">
      <c r="L19546" s="27" t="str">
        <f t="shared" si="305"/>
        <v/>
      </c>
    </row>
    <row r="19547" spans="12:12" ht="15.75" customHeight="1" x14ac:dyDescent="0.35">
      <c r="L19547" s="27" t="str">
        <f t="shared" si="305"/>
        <v/>
      </c>
    </row>
    <row r="19548" spans="12:12" ht="15.75" customHeight="1" x14ac:dyDescent="0.35">
      <c r="L19548" s="27" t="str">
        <f t="shared" si="305"/>
        <v/>
      </c>
    </row>
    <row r="19549" spans="12:12" ht="15.75" customHeight="1" x14ac:dyDescent="0.35">
      <c r="L19549" s="27" t="str">
        <f t="shared" si="305"/>
        <v/>
      </c>
    </row>
    <row r="19550" spans="12:12" ht="15.75" customHeight="1" x14ac:dyDescent="0.35">
      <c r="L19550" s="27" t="str">
        <f t="shared" si="305"/>
        <v/>
      </c>
    </row>
    <row r="19551" spans="12:12" ht="15.75" customHeight="1" x14ac:dyDescent="0.35">
      <c r="L19551" s="27" t="str">
        <f t="shared" si="305"/>
        <v/>
      </c>
    </row>
    <row r="19552" spans="12:12" ht="15.75" customHeight="1" x14ac:dyDescent="0.35">
      <c r="L19552" s="27" t="str">
        <f t="shared" si="305"/>
        <v/>
      </c>
    </row>
    <row r="19553" spans="12:12" ht="15.75" customHeight="1" x14ac:dyDescent="0.35">
      <c r="L19553" s="27" t="str">
        <f t="shared" si="305"/>
        <v/>
      </c>
    </row>
    <row r="19554" spans="12:12" ht="15.75" customHeight="1" x14ac:dyDescent="0.35">
      <c r="L19554" s="27" t="str">
        <f t="shared" si="305"/>
        <v/>
      </c>
    </row>
    <row r="19555" spans="12:12" ht="15.75" customHeight="1" x14ac:dyDescent="0.35">
      <c r="L19555" s="27" t="str">
        <f t="shared" si="305"/>
        <v/>
      </c>
    </row>
    <row r="19556" spans="12:12" ht="15.75" customHeight="1" x14ac:dyDescent="0.35">
      <c r="L19556" s="27" t="str">
        <f t="shared" si="305"/>
        <v/>
      </c>
    </row>
    <row r="19557" spans="12:12" ht="15.75" customHeight="1" x14ac:dyDescent="0.35">
      <c r="L19557" s="27" t="str">
        <f t="shared" si="305"/>
        <v/>
      </c>
    </row>
    <row r="19558" spans="12:12" ht="15.75" customHeight="1" x14ac:dyDescent="0.35">
      <c r="L19558" s="27" t="str">
        <f t="shared" si="305"/>
        <v/>
      </c>
    </row>
    <row r="19559" spans="12:12" ht="15.75" customHeight="1" x14ac:dyDescent="0.35">
      <c r="L19559" s="27" t="str">
        <f t="shared" si="305"/>
        <v/>
      </c>
    </row>
    <row r="19560" spans="12:12" ht="15.75" customHeight="1" x14ac:dyDescent="0.35">
      <c r="L19560" s="27" t="str">
        <f t="shared" si="305"/>
        <v/>
      </c>
    </row>
    <row r="19561" spans="12:12" ht="15.75" customHeight="1" x14ac:dyDescent="0.35">
      <c r="L19561" s="27" t="str">
        <f t="shared" si="305"/>
        <v/>
      </c>
    </row>
    <row r="19562" spans="12:12" ht="15.75" customHeight="1" x14ac:dyDescent="0.35">
      <c r="L19562" s="27" t="str">
        <f t="shared" si="305"/>
        <v/>
      </c>
    </row>
    <row r="19563" spans="12:12" ht="15.75" customHeight="1" x14ac:dyDescent="0.35">
      <c r="L19563" s="27" t="str">
        <f t="shared" si="305"/>
        <v/>
      </c>
    </row>
    <row r="19564" spans="12:12" ht="15.75" customHeight="1" x14ac:dyDescent="0.35">
      <c r="L19564" s="27" t="str">
        <f t="shared" si="305"/>
        <v/>
      </c>
    </row>
    <row r="19565" spans="12:12" ht="15.75" customHeight="1" x14ac:dyDescent="0.35">
      <c r="L19565" s="27" t="str">
        <f t="shared" si="305"/>
        <v/>
      </c>
    </row>
    <row r="19566" spans="12:12" ht="15.75" customHeight="1" x14ac:dyDescent="0.35">
      <c r="L19566" s="27" t="str">
        <f t="shared" si="305"/>
        <v/>
      </c>
    </row>
    <row r="19567" spans="12:12" ht="15.75" customHeight="1" x14ac:dyDescent="0.35">
      <c r="L19567" s="27" t="str">
        <f t="shared" si="305"/>
        <v/>
      </c>
    </row>
    <row r="19568" spans="12:12" ht="15.75" customHeight="1" x14ac:dyDescent="0.35">
      <c r="L19568" s="27" t="str">
        <f t="shared" si="305"/>
        <v/>
      </c>
    </row>
    <row r="19569" spans="12:12" ht="15.75" customHeight="1" x14ac:dyDescent="0.35">
      <c r="L19569" s="27" t="str">
        <f t="shared" si="305"/>
        <v/>
      </c>
    </row>
    <row r="19570" spans="12:12" ht="15.75" customHeight="1" x14ac:dyDescent="0.35">
      <c r="L19570" s="27" t="str">
        <f t="shared" si="305"/>
        <v/>
      </c>
    </row>
    <row r="19571" spans="12:12" ht="15.75" customHeight="1" x14ac:dyDescent="0.35">
      <c r="L19571" s="27" t="str">
        <f t="shared" si="305"/>
        <v/>
      </c>
    </row>
    <row r="19572" spans="12:12" ht="15.75" customHeight="1" x14ac:dyDescent="0.35">
      <c r="L19572" s="27" t="str">
        <f t="shared" si="305"/>
        <v/>
      </c>
    </row>
    <row r="19573" spans="12:12" ht="15.75" customHeight="1" x14ac:dyDescent="0.35">
      <c r="L19573" s="27" t="str">
        <f t="shared" si="305"/>
        <v/>
      </c>
    </row>
    <row r="19574" spans="12:12" ht="15.75" customHeight="1" x14ac:dyDescent="0.35">
      <c r="L19574" s="27" t="str">
        <f t="shared" si="305"/>
        <v/>
      </c>
    </row>
    <row r="19575" spans="12:12" ht="15.75" customHeight="1" x14ac:dyDescent="0.35">
      <c r="L19575" s="27" t="str">
        <f t="shared" si="305"/>
        <v/>
      </c>
    </row>
    <row r="19576" spans="12:12" ht="15.75" customHeight="1" x14ac:dyDescent="0.35">
      <c r="L19576" s="27" t="str">
        <f t="shared" si="305"/>
        <v/>
      </c>
    </row>
    <row r="19577" spans="12:12" ht="15.75" customHeight="1" x14ac:dyDescent="0.35">
      <c r="L19577" s="27" t="str">
        <f t="shared" si="305"/>
        <v/>
      </c>
    </row>
    <row r="19578" spans="12:12" ht="15.75" customHeight="1" x14ac:dyDescent="0.35">
      <c r="L19578" s="27" t="str">
        <f t="shared" si="305"/>
        <v/>
      </c>
    </row>
    <row r="19579" spans="12:12" ht="15.75" customHeight="1" x14ac:dyDescent="0.35">
      <c r="L19579" s="27" t="str">
        <f t="shared" si="305"/>
        <v/>
      </c>
    </row>
    <row r="19580" spans="12:12" ht="15.75" customHeight="1" x14ac:dyDescent="0.35">
      <c r="L19580" s="27" t="str">
        <f t="shared" si="305"/>
        <v/>
      </c>
    </row>
    <row r="19581" spans="12:12" ht="15.75" customHeight="1" x14ac:dyDescent="0.35">
      <c r="L19581" s="27" t="str">
        <f t="shared" si="305"/>
        <v/>
      </c>
    </row>
    <row r="19582" spans="12:12" ht="15.75" customHeight="1" x14ac:dyDescent="0.35">
      <c r="L19582" s="27" t="str">
        <f t="shared" si="305"/>
        <v/>
      </c>
    </row>
    <row r="19583" spans="12:12" ht="15.75" customHeight="1" x14ac:dyDescent="0.35">
      <c r="L19583" s="27" t="str">
        <f t="shared" si="305"/>
        <v/>
      </c>
    </row>
    <row r="19584" spans="12:12" ht="15.75" customHeight="1" x14ac:dyDescent="0.35">
      <c r="L19584" s="27" t="str">
        <f t="shared" si="305"/>
        <v/>
      </c>
    </row>
    <row r="19585" spans="12:12" ht="15.75" customHeight="1" x14ac:dyDescent="0.35">
      <c r="L19585" s="27" t="str">
        <f t="shared" si="305"/>
        <v/>
      </c>
    </row>
    <row r="19586" spans="12:12" ht="15.75" customHeight="1" x14ac:dyDescent="0.35">
      <c r="L19586" s="27" t="str">
        <f t="shared" si="305"/>
        <v/>
      </c>
    </row>
    <row r="19587" spans="12:12" ht="15.75" customHeight="1" x14ac:dyDescent="0.35">
      <c r="L19587" s="27" t="str">
        <f t="shared" si="305"/>
        <v/>
      </c>
    </row>
    <row r="19588" spans="12:12" ht="15.75" customHeight="1" x14ac:dyDescent="0.35">
      <c r="L19588" s="27" t="str">
        <f t="shared" si="305"/>
        <v/>
      </c>
    </row>
    <row r="19589" spans="12:12" ht="15.75" customHeight="1" x14ac:dyDescent="0.35">
      <c r="L19589" s="27" t="str">
        <f t="shared" ref="L19589:L19652" si="306">IF((T19589="N/A")+(ISBLANK(T19589)), IF(S19589="Critical", K19589+30, IF(S19589="High", K19589+30,IF(COUNTIF(S19589,"M*"), K19589+90, IF(S19589="Low", K19589+180,"")))),
IF(((U19589="Yes")*(T19589="Critical")), K19589+30, IF(((U19589="Yes")*(T19589="High")), K19589+30,  IF(((U19589="Yes")*(COUNTIF(S19589,"M*"))), K19589+90,  IF(((U19589="Yes")*(T19589="Low")), K19589+180, IF(S19589="Critical", K19589+30, IF(S19589="High", K19589+30,IF(COUNTIF(S19589,"M*"), K19589+90, IF(S19589="Low", K19589+180,"")))))))))</f>
        <v/>
      </c>
    </row>
    <row r="19590" spans="12:12" ht="15.75" customHeight="1" x14ac:dyDescent="0.35">
      <c r="L19590" s="27" t="str">
        <f t="shared" si="306"/>
        <v/>
      </c>
    </row>
    <row r="19591" spans="12:12" ht="15.75" customHeight="1" x14ac:dyDescent="0.35">
      <c r="L19591" s="27" t="str">
        <f t="shared" si="306"/>
        <v/>
      </c>
    </row>
    <row r="19592" spans="12:12" ht="15.75" customHeight="1" x14ac:dyDescent="0.35">
      <c r="L19592" s="27" t="str">
        <f t="shared" si="306"/>
        <v/>
      </c>
    </row>
    <row r="19593" spans="12:12" ht="15.75" customHeight="1" x14ac:dyDescent="0.35">
      <c r="L19593" s="27" t="str">
        <f t="shared" si="306"/>
        <v/>
      </c>
    </row>
    <row r="19594" spans="12:12" ht="15.75" customHeight="1" x14ac:dyDescent="0.35">
      <c r="L19594" s="27" t="str">
        <f t="shared" si="306"/>
        <v/>
      </c>
    </row>
    <row r="19595" spans="12:12" ht="15.75" customHeight="1" x14ac:dyDescent="0.35">
      <c r="L19595" s="27" t="str">
        <f t="shared" si="306"/>
        <v/>
      </c>
    </row>
    <row r="19596" spans="12:12" ht="15.75" customHeight="1" x14ac:dyDescent="0.35">
      <c r="L19596" s="27" t="str">
        <f t="shared" si="306"/>
        <v/>
      </c>
    </row>
    <row r="19597" spans="12:12" ht="15.75" customHeight="1" x14ac:dyDescent="0.35">
      <c r="L19597" s="27" t="str">
        <f t="shared" si="306"/>
        <v/>
      </c>
    </row>
    <row r="19598" spans="12:12" ht="15.75" customHeight="1" x14ac:dyDescent="0.35">
      <c r="L19598" s="27" t="str">
        <f t="shared" si="306"/>
        <v/>
      </c>
    </row>
    <row r="19599" spans="12:12" ht="15.75" customHeight="1" x14ac:dyDescent="0.35">
      <c r="L19599" s="27" t="str">
        <f t="shared" si="306"/>
        <v/>
      </c>
    </row>
    <row r="19600" spans="12:12" ht="15.75" customHeight="1" x14ac:dyDescent="0.35">
      <c r="L19600" s="27" t="str">
        <f t="shared" si="306"/>
        <v/>
      </c>
    </row>
    <row r="19601" spans="12:12" ht="15.75" customHeight="1" x14ac:dyDescent="0.35">
      <c r="L19601" s="27" t="str">
        <f t="shared" si="306"/>
        <v/>
      </c>
    </row>
    <row r="19602" spans="12:12" ht="15.75" customHeight="1" x14ac:dyDescent="0.35">
      <c r="L19602" s="27" t="str">
        <f t="shared" si="306"/>
        <v/>
      </c>
    </row>
    <row r="19603" spans="12:12" ht="15.75" customHeight="1" x14ac:dyDescent="0.35">
      <c r="L19603" s="27" t="str">
        <f t="shared" si="306"/>
        <v/>
      </c>
    </row>
    <row r="19604" spans="12:12" ht="15.75" customHeight="1" x14ac:dyDescent="0.35">
      <c r="L19604" s="27" t="str">
        <f t="shared" si="306"/>
        <v/>
      </c>
    </row>
    <row r="19605" spans="12:12" ht="15.75" customHeight="1" x14ac:dyDescent="0.35">
      <c r="L19605" s="27" t="str">
        <f t="shared" si="306"/>
        <v/>
      </c>
    </row>
    <row r="19606" spans="12:12" ht="15.75" customHeight="1" x14ac:dyDescent="0.35">
      <c r="L19606" s="27" t="str">
        <f t="shared" si="306"/>
        <v/>
      </c>
    </row>
    <row r="19607" spans="12:12" ht="15.75" customHeight="1" x14ac:dyDescent="0.35">
      <c r="L19607" s="27" t="str">
        <f t="shared" si="306"/>
        <v/>
      </c>
    </row>
    <row r="19608" spans="12:12" ht="15.75" customHeight="1" x14ac:dyDescent="0.35">
      <c r="L19608" s="27" t="str">
        <f t="shared" si="306"/>
        <v/>
      </c>
    </row>
    <row r="19609" spans="12:12" ht="15.75" customHeight="1" x14ac:dyDescent="0.35">
      <c r="L19609" s="27" t="str">
        <f t="shared" si="306"/>
        <v/>
      </c>
    </row>
    <row r="19610" spans="12:12" ht="15.75" customHeight="1" x14ac:dyDescent="0.35">
      <c r="L19610" s="27" t="str">
        <f t="shared" si="306"/>
        <v/>
      </c>
    </row>
    <row r="19611" spans="12:12" ht="15.75" customHeight="1" x14ac:dyDescent="0.35">
      <c r="L19611" s="27" t="str">
        <f t="shared" si="306"/>
        <v/>
      </c>
    </row>
    <row r="19612" spans="12:12" ht="15.75" customHeight="1" x14ac:dyDescent="0.35">
      <c r="L19612" s="27" t="str">
        <f t="shared" si="306"/>
        <v/>
      </c>
    </row>
    <row r="19613" spans="12:12" ht="15.75" customHeight="1" x14ac:dyDescent="0.35">
      <c r="L19613" s="27" t="str">
        <f t="shared" si="306"/>
        <v/>
      </c>
    </row>
    <row r="19614" spans="12:12" ht="15.75" customHeight="1" x14ac:dyDescent="0.35">
      <c r="L19614" s="27" t="str">
        <f t="shared" si="306"/>
        <v/>
      </c>
    </row>
    <row r="19615" spans="12:12" ht="15.75" customHeight="1" x14ac:dyDescent="0.35">
      <c r="L19615" s="27" t="str">
        <f t="shared" si="306"/>
        <v/>
      </c>
    </row>
    <row r="19616" spans="12:12" ht="15.75" customHeight="1" x14ac:dyDescent="0.35">
      <c r="L19616" s="27" t="str">
        <f t="shared" si="306"/>
        <v/>
      </c>
    </row>
    <row r="19617" spans="12:12" ht="15.75" customHeight="1" x14ac:dyDescent="0.35">
      <c r="L19617" s="27" t="str">
        <f t="shared" si="306"/>
        <v/>
      </c>
    </row>
    <row r="19618" spans="12:12" ht="15.75" customHeight="1" x14ac:dyDescent="0.35">
      <c r="L19618" s="27" t="str">
        <f t="shared" si="306"/>
        <v/>
      </c>
    </row>
    <row r="19619" spans="12:12" ht="15.75" customHeight="1" x14ac:dyDescent="0.35">
      <c r="L19619" s="27" t="str">
        <f t="shared" si="306"/>
        <v/>
      </c>
    </row>
    <row r="19620" spans="12:12" ht="15.75" customHeight="1" x14ac:dyDescent="0.35">
      <c r="L19620" s="27" t="str">
        <f t="shared" si="306"/>
        <v/>
      </c>
    </row>
    <row r="19621" spans="12:12" ht="15.75" customHeight="1" x14ac:dyDescent="0.35">
      <c r="L19621" s="27" t="str">
        <f t="shared" si="306"/>
        <v/>
      </c>
    </row>
    <row r="19622" spans="12:12" ht="15.75" customHeight="1" x14ac:dyDescent="0.35">
      <c r="L19622" s="27" t="str">
        <f t="shared" si="306"/>
        <v/>
      </c>
    </row>
    <row r="19623" spans="12:12" ht="15.75" customHeight="1" x14ac:dyDescent="0.35">
      <c r="L19623" s="27" t="str">
        <f t="shared" si="306"/>
        <v/>
      </c>
    </row>
    <row r="19624" spans="12:12" ht="15.75" customHeight="1" x14ac:dyDescent="0.35">
      <c r="L19624" s="27" t="str">
        <f t="shared" si="306"/>
        <v/>
      </c>
    </row>
    <row r="19625" spans="12:12" ht="15.75" customHeight="1" x14ac:dyDescent="0.35">
      <c r="L19625" s="27" t="str">
        <f t="shared" si="306"/>
        <v/>
      </c>
    </row>
    <row r="19626" spans="12:12" ht="15.75" customHeight="1" x14ac:dyDescent="0.35">
      <c r="L19626" s="27" t="str">
        <f t="shared" si="306"/>
        <v/>
      </c>
    </row>
    <row r="19627" spans="12:12" ht="15.75" customHeight="1" x14ac:dyDescent="0.35">
      <c r="L19627" s="27" t="str">
        <f t="shared" si="306"/>
        <v/>
      </c>
    </row>
    <row r="19628" spans="12:12" ht="15.75" customHeight="1" x14ac:dyDescent="0.35">
      <c r="L19628" s="27" t="str">
        <f t="shared" si="306"/>
        <v/>
      </c>
    </row>
    <row r="19629" spans="12:12" ht="15.75" customHeight="1" x14ac:dyDescent="0.35">
      <c r="L19629" s="27" t="str">
        <f t="shared" si="306"/>
        <v/>
      </c>
    </row>
    <row r="19630" spans="12:12" ht="15.75" customHeight="1" x14ac:dyDescent="0.35">
      <c r="L19630" s="27" t="str">
        <f t="shared" si="306"/>
        <v/>
      </c>
    </row>
    <row r="19631" spans="12:12" ht="15.75" customHeight="1" x14ac:dyDescent="0.35">
      <c r="L19631" s="27" t="str">
        <f t="shared" si="306"/>
        <v/>
      </c>
    </row>
    <row r="19632" spans="12:12" ht="15.75" customHeight="1" x14ac:dyDescent="0.35">
      <c r="L19632" s="27" t="str">
        <f t="shared" si="306"/>
        <v/>
      </c>
    </row>
    <row r="19633" spans="12:12" ht="15.75" customHeight="1" x14ac:dyDescent="0.35">
      <c r="L19633" s="27" t="str">
        <f t="shared" si="306"/>
        <v/>
      </c>
    </row>
    <row r="19634" spans="12:12" ht="15.75" customHeight="1" x14ac:dyDescent="0.35">
      <c r="L19634" s="27" t="str">
        <f t="shared" si="306"/>
        <v/>
      </c>
    </row>
    <row r="19635" spans="12:12" ht="15.75" customHeight="1" x14ac:dyDescent="0.35">
      <c r="L19635" s="27" t="str">
        <f t="shared" si="306"/>
        <v/>
      </c>
    </row>
    <row r="19636" spans="12:12" ht="15.75" customHeight="1" x14ac:dyDescent="0.35">
      <c r="L19636" s="27" t="str">
        <f t="shared" si="306"/>
        <v/>
      </c>
    </row>
    <row r="19637" spans="12:12" ht="15.75" customHeight="1" x14ac:dyDescent="0.35">
      <c r="L19637" s="27" t="str">
        <f t="shared" si="306"/>
        <v/>
      </c>
    </row>
    <row r="19638" spans="12:12" ht="15.75" customHeight="1" x14ac:dyDescent="0.35">
      <c r="L19638" s="27" t="str">
        <f t="shared" si="306"/>
        <v/>
      </c>
    </row>
    <row r="19639" spans="12:12" ht="15.75" customHeight="1" x14ac:dyDescent="0.35">
      <c r="L19639" s="27" t="str">
        <f t="shared" si="306"/>
        <v/>
      </c>
    </row>
    <row r="19640" spans="12:12" ht="15.75" customHeight="1" x14ac:dyDescent="0.35">
      <c r="L19640" s="27" t="str">
        <f t="shared" si="306"/>
        <v/>
      </c>
    </row>
    <row r="19641" spans="12:12" ht="15.75" customHeight="1" x14ac:dyDescent="0.35">
      <c r="L19641" s="27" t="str">
        <f t="shared" si="306"/>
        <v/>
      </c>
    </row>
    <row r="19642" spans="12:12" ht="15.75" customHeight="1" x14ac:dyDescent="0.35">
      <c r="L19642" s="27" t="str">
        <f t="shared" si="306"/>
        <v/>
      </c>
    </row>
    <row r="19643" spans="12:12" ht="15.75" customHeight="1" x14ac:dyDescent="0.35">
      <c r="L19643" s="27" t="str">
        <f t="shared" si="306"/>
        <v/>
      </c>
    </row>
    <row r="19644" spans="12:12" ht="15.75" customHeight="1" x14ac:dyDescent="0.35">
      <c r="L19644" s="27" t="str">
        <f t="shared" si="306"/>
        <v/>
      </c>
    </row>
    <row r="19645" spans="12:12" ht="15.75" customHeight="1" x14ac:dyDescent="0.35">
      <c r="L19645" s="27" t="str">
        <f t="shared" si="306"/>
        <v/>
      </c>
    </row>
    <row r="19646" spans="12:12" ht="15.75" customHeight="1" x14ac:dyDescent="0.35">
      <c r="L19646" s="27" t="str">
        <f t="shared" si="306"/>
        <v/>
      </c>
    </row>
    <row r="19647" spans="12:12" ht="15.75" customHeight="1" x14ac:dyDescent="0.35">
      <c r="L19647" s="27" t="str">
        <f t="shared" si="306"/>
        <v/>
      </c>
    </row>
    <row r="19648" spans="12:12" ht="15.75" customHeight="1" x14ac:dyDescent="0.35">
      <c r="L19648" s="27" t="str">
        <f t="shared" si="306"/>
        <v/>
      </c>
    </row>
    <row r="19649" spans="12:12" ht="15.75" customHeight="1" x14ac:dyDescent="0.35">
      <c r="L19649" s="27" t="str">
        <f t="shared" si="306"/>
        <v/>
      </c>
    </row>
    <row r="19650" spans="12:12" ht="15.75" customHeight="1" x14ac:dyDescent="0.35">
      <c r="L19650" s="27" t="str">
        <f t="shared" si="306"/>
        <v/>
      </c>
    </row>
    <row r="19651" spans="12:12" ht="15.75" customHeight="1" x14ac:dyDescent="0.35">
      <c r="L19651" s="27" t="str">
        <f t="shared" si="306"/>
        <v/>
      </c>
    </row>
    <row r="19652" spans="12:12" ht="15.75" customHeight="1" x14ac:dyDescent="0.35">
      <c r="L19652" s="27" t="str">
        <f t="shared" si="306"/>
        <v/>
      </c>
    </row>
    <row r="19653" spans="12:12" ht="15.75" customHeight="1" x14ac:dyDescent="0.35">
      <c r="L19653" s="27" t="str">
        <f t="shared" ref="L19653:L19716" si="307">IF((T19653="N/A")+(ISBLANK(T19653)), IF(S19653="Critical", K19653+30, IF(S19653="High", K19653+30,IF(COUNTIF(S19653,"M*"), K19653+90, IF(S19653="Low", K19653+180,"")))),
IF(((U19653="Yes")*(T19653="Critical")), K19653+30, IF(((U19653="Yes")*(T19653="High")), K19653+30,  IF(((U19653="Yes")*(COUNTIF(S19653,"M*"))), K19653+90,  IF(((U19653="Yes")*(T19653="Low")), K19653+180, IF(S19653="Critical", K19653+30, IF(S19653="High", K19653+30,IF(COUNTIF(S19653,"M*"), K19653+90, IF(S19653="Low", K19653+180,"")))))))))</f>
        <v/>
      </c>
    </row>
    <row r="19654" spans="12:12" ht="15.75" customHeight="1" x14ac:dyDescent="0.35">
      <c r="L19654" s="27" t="str">
        <f t="shared" si="307"/>
        <v/>
      </c>
    </row>
    <row r="19655" spans="12:12" ht="15.75" customHeight="1" x14ac:dyDescent="0.35">
      <c r="L19655" s="27" t="str">
        <f t="shared" si="307"/>
        <v/>
      </c>
    </row>
    <row r="19656" spans="12:12" ht="15.75" customHeight="1" x14ac:dyDescent="0.35">
      <c r="L19656" s="27" t="str">
        <f t="shared" si="307"/>
        <v/>
      </c>
    </row>
    <row r="19657" spans="12:12" ht="15.75" customHeight="1" x14ac:dyDescent="0.35">
      <c r="L19657" s="27" t="str">
        <f t="shared" si="307"/>
        <v/>
      </c>
    </row>
    <row r="19658" spans="12:12" ht="15.75" customHeight="1" x14ac:dyDescent="0.35">
      <c r="L19658" s="27" t="str">
        <f t="shared" si="307"/>
        <v/>
      </c>
    </row>
    <row r="19659" spans="12:12" ht="15.75" customHeight="1" x14ac:dyDescent="0.35">
      <c r="L19659" s="27" t="str">
        <f t="shared" si="307"/>
        <v/>
      </c>
    </row>
    <row r="19660" spans="12:12" ht="15.75" customHeight="1" x14ac:dyDescent="0.35">
      <c r="L19660" s="27" t="str">
        <f t="shared" si="307"/>
        <v/>
      </c>
    </row>
    <row r="19661" spans="12:12" ht="15.75" customHeight="1" x14ac:dyDescent="0.35">
      <c r="L19661" s="27" t="str">
        <f t="shared" si="307"/>
        <v/>
      </c>
    </row>
    <row r="19662" spans="12:12" ht="15.75" customHeight="1" x14ac:dyDescent="0.35">
      <c r="L19662" s="27" t="str">
        <f t="shared" si="307"/>
        <v/>
      </c>
    </row>
    <row r="19663" spans="12:12" ht="15.75" customHeight="1" x14ac:dyDescent="0.35">
      <c r="L19663" s="27" t="str">
        <f t="shared" si="307"/>
        <v/>
      </c>
    </row>
    <row r="19664" spans="12:12" ht="15.75" customHeight="1" x14ac:dyDescent="0.35">
      <c r="L19664" s="27" t="str">
        <f t="shared" si="307"/>
        <v/>
      </c>
    </row>
    <row r="19665" spans="12:12" ht="15.75" customHeight="1" x14ac:dyDescent="0.35">
      <c r="L19665" s="27" t="str">
        <f t="shared" si="307"/>
        <v/>
      </c>
    </row>
    <row r="19666" spans="12:12" ht="15.75" customHeight="1" x14ac:dyDescent="0.35">
      <c r="L19666" s="27" t="str">
        <f t="shared" si="307"/>
        <v/>
      </c>
    </row>
    <row r="19667" spans="12:12" ht="15.75" customHeight="1" x14ac:dyDescent="0.35">
      <c r="L19667" s="27" t="str">
        <f t="shared" si="307"/>
        <v/>
      </c>
    </row>
    <row r="19668" spans="12:12" ht="15.75" customHeight="1" x14ac:dyDescent="0.35">
      <c r="L19668" s="27" t="str">
        <f t="shared" si="307"/>
        <v/>
      </c>
    </row>
    <row r="19669" spans="12:12" ht="15.75" customHeight="1" x14ac:dyDescent="0.35">
      <c r="L19669" s="27" t="str">
        <f t="shared" si="307"/>
        <v/>
      </c>
    </row>
    <row r="19670" spans="12:12" ht="15.75" customHeight="1" x14ac:dyDescent="0.35">
      <c r="L19670" s="27" t="str">
        <f t="shared" si="307"/>
        <v/>
      </c>
    </row>
    <row r="19671" spans="12:12" ht="15.75" customHeight="1" x14ac:dyDescent="0.35">
      <c r="L19671" s="27" t="str">
        <f t="shared" si="307"/>
        <v/>
      </c>
    </row>
    <row r="19672" spans="12:12" ht="15.75" customHeight="1" x14ac:dyDescent="0.35">
      <c r="L19672" s="27" t="str">
        <f t="shared" si="307"/>
        <v/>
      </c>
    </row>
    <row r="19673" spans="12:12" ht="15.75" customHeight="1" x14ac:dyDescent="0.35">
      <c r="L19673" s="27" t="str">
        <f t="shared" si="307"/>
        <v/>
      </c>
    </row>
    <row r="19674" spans="12:12" ht="15.75" customHeight="1" x14ac:dyDescent="0.35">
      <c r="L19674" s="27" t="str">
        <f t="shared" si="307"/>
        <v/>
      </c>
    </row>
    <row r="19675" spans="12:12" ht="15.75" customHeight="1" x14ac:dyDescent="0.35">
      <c r="L19675" s="27" t="str">
        <f t="shared" si="307"/>
        <v/>
      </c>
    </row>
    <row r="19676" spans="12:12" ht="15.75" customHeight="1" x14ac:dyDescent="0.35">
      <c r="L19676" s="27" t="str">
        <f t="shared" si="307"/>
        <v/>
      </c>
    </row>
    <row r="19677" spans="12:12" ht="15.75" customHeight="1" x14ac:dyDescent="0.35">
      <c r="L19677" s="27" t="str">
        <f t="shared" si="307"/>
        <v/>
      </c>
    </row>
    <row r="19678" spans="12:12" ht="15.75" customHeight="1" x14ac:dyDescent="0.35">
      <c r="L19678" s="27" t="str">
        <f t="shared" si="307"/>
        <v/>
      </c>
    </row>
    <row r="19679" spans="12:12" ht="15.75" customHeight="1" x14ac:dyDescent="0.35">
      <c r="L19679" s="27" t="str">
        <f t="shared" si="307"/>
        <v/>
      </c>
    </row>
    <row r="19680" spans="12:12" ht="15.75" customHeight="1" x14ac:dyDescent="0.35">
      <c r="L19680" s="27" t="str">
        <f t="shared" si="307"/>
        <v/>
      </c>
    </row>
    <row r="19681" spans="12:12" ht="15.75" customHeight="1" x14ac:dyDescent="0.35">
      <c r="L19681" s="27" t="str">
        <f t="shared" si="307"/>
        <v/>
      </c>
    </row>
    <row r="19682" spans="12:12" ht="15.75" customHeight="1" x14ac:dyDescent="0.35">
      <c r="L19682" s="27" t="str">
        <f t="shared" si="307"/>
        <v/>
      </c>
    </row>
    <row r="19683" spans="12:12" ht="15.75" customHeight="1" x14ac:dyDescent="0.35">
      <c r="L19683" s="27" t="str">
        <f t="shared" si="307"/>
        <v/>
      </c>
    </row>
    <row r="19684" spans="12:12" ht="15.75" customHeight="1" x14ac:dyDescent="0.35">
      <c r="L19684" s="27" t="str">
        <f t="shared" si="307"/>
        <v/>
      </c>
    </row>
    <row r="19685" spans="12:12" ht="15.75" customHeight="1" x14ac:dyDescent="0.35">
      <c r="L19685" s="27" t="str">
        <f t="shared" si="307"/>
        <v/>
      </c>
    </row>
    <row r="19686" spans="12:12" ht="15.75" customHeight="1" x14ac:dyDescent="0.35">
      <c r="L19686" s="27" t="str">
        <f t="shared" si="307"/>
        <v/>
      </c>
    </row>
    <row r="19687" spans="12:12" ht="15.75" customHeight="1" x14ac:dyDescent="0.35">
      <c r="L19687" s="27" t="str">
        <f t="shared" si="307"/>
        <v/>
      </c>
    </row>
    <row r="19688" spans="12:12" ht="15.75" customHeight="1" x14ac:dyDescent="0.35">
      <c r="L19688" s="27" t="str">
        <f t="shared" si="307"/>
        <v/>
      </c>
    </row>
    <row r="19689" spans="12:12" ht="15.75" customHeight="1" x14ac:dyDescent="0.35">
      <c r="L19689" s="27" t="str">
        <f t="shared" si="307"/>
        <v/>
      </c>
    </row>
    <row r="19690" spans="12:12" ht="15.75" customHeight="1" x14ac:dyDescent="0.35">
      <c r="L19690" s="27" t="str">
        <f t="shared" si="307"/>
        <v/>
      </c>
    </row>
    <row r="19691" spans="12:12" ht="15.75" customHeight="1" x14ac:dyDescent="0.35">
      <c r="L19691" s="27" t="str">
        <f t="shared" si="307"/>
        <v/>
      </c>
    </row>
    <row r="19692" spans="12:12" ht="15.75" customHeight="1" x14ac:dyDescent="0.35">
      <c r="L19692" s="27" t="str">
        <f t="shared" si="307"/>
        <v/>
      </c>
    </row>
    <row r="19693" spans="12:12" ht="15.75" customHeight="1" x14ac:dyDescent="0.35">
      <c r="L19693" s="27" t="str">
        <f t="shared" si="307"/>
        <v/>
      </c>
    </row>
    <row r="19694" spans="12:12" ht="15.75" customHeight="1" x14ac:dyDescent="0.35">
      <c r="L19694" s="27" t="str">
        <f t="shared" si="307"/>
        <v/>
      </c>
    </row>
    <row r="19695" spans="12:12" ht="15.75" customHeight="1" x14ac:dyDescent="0.35">
      <c r="L19695" s="27" t="str">
        <f t="shared" si="307"/>
        <v/>
      </c>
    </row>
    <row r="19696" spans="12:12" ht="15.75" customHeight="1" x14ac:dyDescent="0.35">
      <c r="L19696" s="27" t="str">
        <f t="shared" si="307"/>
        <v/>
      </c>
    </row>
    <row r="19697" spans="12:12" ht="15.75" customHeight="1" x14ac:dyDescent="0.35">
      <c r="L19697" s="27" t="str">
        <f t="shared" si="307"/>
        <v/>
      </c>
    </row>
    <row r="19698" spans="12:12" ht="15.75" customHeight="1" x14ac:dyDescent="0.35">
      <c r="L19698" s="27" t="str">
        <f t="shared" si="307"/>
        <v/>
      </c>
    </row>
    <row r="19699" spans="12:12" ht="15.75" customHeight="1" x14ac:dyDescent="0.35">
      <c r="L19699" s="27" t="str">
        <f t="shared" si="307"/>
        <v/>
      </c>
    </row>
    <row r="19700" spans="12:12" ht="15.75" customHeight="1" x14ac:dyDescent="0.35">
      <c r="L19700" s="27" t="str">
        <f t="shared" si="307"/>
        <v/>
      </c>
    </row>
    <row r="19701" spans="12:12" ht="15.75" customHeight="1" x14ac:dyDescent="0.35">
      <c r="L19701" s="27" t="str">
        <f t="shared" si="307"/>
        <v/>
      </c>
    </row>
    <row r="19702" spans="12:12" ht="15.75" customHeight="1" x14ac:dyDescent="0.35">
      <c r="L19702" s="27" t="str">
        <f t="shared" si="307"/>
        <v/>
      </c>
    </row>
    <row r="19703" spans="12:12" ht="15.75" customHeight="1" x14ac:dyDescent="0.35">
      <c r="L19703" s="27" t="str">
        <f t="shared" si="307"/>
        <v/>
      </c>
    </row>
    <row r="19704" spans="12:12" ht="15.75" customHeight="1" x14ac:dyDescent="0.35">
      <c r="L19704" s="27" t="str">
        <f t="shared" si="307"/>
        <v/>
      </c>
    </row>
    <row r="19705" spans="12:12" ht="15.75" customHeight="1" x14ac:dyDescent="0.35">
      <c r="L19705" s="27" t="str">
        <f t="shared" si="307"/>
        <v/>
      </c>
    </row>
    <row r="19706" spans="12:12" ht="15.75" customHeight="1" x14ac:dyDescent="0.35">
      <c r="L19706" s="27" t="str">
        <f t="shared" si="307"/>
        <v/>
      </c>
    </row>
    <row r="19707" spans="12:12" ht="15.75" customHeight="1" x14ac:dyDescent="0.35">
      <c r="L19707" s="27" t="str">
        <f t="shared" si="307"/>
        <v/>
      </c>
    </row>
    <row r="19708" spans="12:12" ht="15.75" customHeight="1" x14ac:dyDescent="0.35">
      <c r="L19708" s="27" t="str">
        <f t="shared" si="307"/>
        <v/>
      </c>
    </row>
    <row r="19709" spans="12:12" ht="15.75" customHeight="1" x14ac:dyDescent="0.35">
      <c r="L19709" s="27" t="str">
        <f t="shared" si="307"/>
        <v/>
      </c>
    </row>
    <row r="19710" spans="12:12" ht="15.75" customHeight="1" x14ac:dyDescent="0.35">
      <c r="L19710" s="27" t="str">
        <f t="shared" si="307"/>
        <v/>
      </c>
    </row>
    <row r="19711" spans="12:12" ht="15.75" customHeight="1" x14ac:dyDescent="0.35">
      <c r="L19711" s="27" t="str">
        <f t="shared" si="307"/>
        <v/>
      </c>
    </row>
    <row r="19712" spans="12:12" ht="15.75" customHeight="1" x14ac:dyDescent="0.35">
      <c r="L19712" s="27" t="str">
        <f t="shared" si="307"/>
        <v/>
      </c>
    </row>
    <row r="19713" spans="12:12" ht="15.75" customHeight="1" x14ac:dyDescent="0.35">
      <c r="L19713" s="27" t="str">
        <f t="shared" si="307"/>
        <v/>
      </c>
    </row>
    <row r="19714" spans="12:12" ht="15.75" customHeight="1" x14ac:dyDescent="0.35">
      <c r="L19714" s="27" t="str">
        <f t="shared" si="307"/>
        <v/>
      </c>
    </row>
    <row r="19715" spans="12:12" ht="15.75" customHeight="1" x14ac:dyDescent="0.35">
      <c r="L19715" s="27" t="str">
        <f t="shared" si="307"/>
        <v/>
      </c>
    </row>
    <row r="19716" spans="12:12" ht="15.75" customHeight="1" x14ac:dyDescent="0.35">
      <c r="L19716" s="27" t="str">
        <f t="shared" si="307"/>
        <v/>
      </c>
    </row>
    <row r="19717" spans="12:12" ht="15.75" customHeight="1" x14ac:dyDescent="0.35">
      <c r="L19717" s="27" t="str">
        <f t="shared" ref="L19717:L19780" si="308">IF((T19717="N/A")+(ISBLANK(T19717)), IF(S19717="Critical", K19717+30, IF(S19717="High", K19717+30,IF(COUNTIF(S19717,"M*"), K19717+90, IF(S19717="Low", K19717+180,"")))),
IF(((U19717="Yes")*(T19717="Critical")), K19717+30, IF(((U19717="Yes")*(T19717="High")), K19717+30,  IF(((U19717="Yes")*(COUNTIF(S19717,"M*"))), K19717+90,  IF(((U19717="Yes")*(T19717="Low")), K19717+180, IF(S19717="Critical", K19717+30, IF(S19717="High", K19717+30,IF(COUNTIF(S19717,"M*"), K19717+90, IF(S19717="Low", K19717+180,"")))))))))</f>
        <v/>
      </c>
    </row>
    <row r="19718" spans="12:12" ht="15.75" customHeight="1" x14ac:dyDescent="0.35">
      <c r="L19718" s="27" t="str">
        <f t="shared" si="308"/>
        <v/>
      </c>
    </row>
    <row r="19719" spans="12:12" ht="15.75" customHeight="1" x14ac:dyDescent="0.35">
      <c r="L19719" s="27" t="str">
        <f t="shared" si="308"/>
        <v/>
      </c>
    </row>
    <row r="19720" spans="12:12" ht="15.75" customHeight="1" x14ac:dyDescent="0.35">
      <c r="L19720" s="27" t="str">
        <f t="shared" si="308"/>
        <v/>
      </c>
    </row>
    <row r="19721" spans="12:12" ht="15.75" customHeight="1" x14ac:dyDescent="0.35">
      <c r="L19721" s="27" t="str">
        <f t="shared" si="308"/>
        <v/>
      </c>
    </row>
    <row r="19722" spans="12:12" ht="15.75" customHeight="1" x14ac:dyDescent="0.35">
      <c r="L19722" s="27" t="str">
        <f t="shared" si="308"/>
        <v/>
      </c>
    </row>
    <row r="19723" spans="12:12" ht="15.75" customHeight="1" x14ac:dyDescent="0.35">
      <c r="L19723" s="27" t="str">
        <f t="shared" si="308"/>
        <v/>
      </c>
    </row>
    <row r="19724" spans="12:12" ht="15.75" customHeight="1" x14ac:dyDescent="0.35">
      <c r="L19724" s="27" t="str">
        <f t="shared" si="308"/>
        <v/>
      </c>
    </row>
    <row r="19725" spans="12:12" ht="15.75" customHeight="1" x14ac:dyDescent="0.35">
      <c r="L19725" s="27" t="str">
        <f t="shared" si="308"/>
        <v/>
      </c>
    </row>
    <row r="19726" spans="12:12" ht="15.75" customHeight="1" x14ac:dyDescent="0.35">
      <c r="L19726" s="27" t="str">
        <f t="shared" si="308"/>
        <v/>
      </c>
    </row>
    <row r="19727" spans="12:12" ht="15.75" customHeight="1" x14ac:dyDescent="0.35">
      <c r="L19727" s="27" t="str">
        <f t="shared" si="308"/>
        <v/>
      </c>
    </row>
    <row r="19728" spans="12:12" ht="15.75" customHeight="1" x14ac:dyDescent="0.35">
      <c r="L19728" s="27" t="str">
        <f t="shared" si="308"/>
        <v/>
      </c>
    </row>
    <row r="19729" spans="12:12" ht="15.75" customHeight="1" x14ac:dyDescent="0.35">
      <c r="L19729" s="27" t="str">
        <f t="shared" si="308"/>
        <v/>
      </c>
    </row>
    <row r="19730" spans="12:12" ht="15.75" customHeight="1" x14ac:dyDescent="0.35">
      <c r="L19730" s="27" t="str">
        <f t="shared" si="308"/>
        <v/>
      </c>
    </row>
    <row r="19731" spans="12:12" ht="15.75" customHeight="1" x14ac:dyDescent="0.35">
      <c r="L19731" s="27" t="str">
        <f t="shared" si="308"/>
        <v/>
      </c>
    </row>
    <row r="19732" spans="12:12" ht="15.75" customHeight="1" x14ac:dyDescent="0.35">
      <c r="L19732" s="27" t="str">
        <f t="shared" si="308"/>
        <v/>
      </c>
    </row>
    <row r="19733" spans="12:12" ht="15.75" customHeight="1" x14ac:dyDescent="0.35">
      <c r="L19733" s="27" t="str">
        <f t="shared" si="308"/>
        <v/>
      </c>
    </row>
    <row r="19734" spans="12:12" ht="15.75" customHeight="1" x14ac:dyDescent="0.35">
      <c r="L19734" s="27" t="str">
        <f t="shared" si="308"/>
        <v/>
      </c>
    </row>
    <row r="19735" spans="12:12" ht="15.75" customHeight="1" x14ac:dyDescent="0.35">
      <c r="L19735" s="27" t="str">
        <f t="shared" si="308"/>
        <v/>
      </c>
    </row>
    <row r="19736" spans="12:12" ht="15.75" customHeight="1" x14ac:dyDescent="0.35">
      <c r="L19736" s="27" t="str">
        <f t="shared" si="308"/>
        <v/>
      </c>
    </row>
    <row r="19737" spans="12:12" ht="15.75" customHeight="1" x14ac:dyDescent="0.35">
      <c r="L19737" s="27" t="str">
        <f t="shared" si="308"/>
        <v/>
      </c>
    </row>
    <row r="19738" spans="12:12" ht="15.75" customHeight="1" x14ac:dyDescent="0.35">
      <c r="L19738" s="27" t="str">
        <f t="shared" si="308"/>
        <v/>
      </c>
    </row>
    <row r="19739" spans="12:12" ht="15.75" customHeight="1" x14ac:dyDescent="0.35">
      <c r="L19739" s="27" t="str">
        <f t="shared" si="308"/>
        <v/>
      </c>
    </row>
    <row r="19740" spans="12:12" ht="15.75" customHeight="1" x14ac:dyDescent="0.35">
      <c r="L19740" s="27" t="str">
        <f t="shared" si="308"/>
        <v/>
      </c>
    </row>
    <row r="19741" spans="12:12" ht="15.75" customHeight="1" x14ac:dyDescent="0.35">
      <c r="L19741" s="27" t="str">
        <f t="shared" si="308"/>
        <v/>
      </c>
    </row>
    <row r="19742" spans="12:12" ht="15.75" customHeight="1" x14ac:dyDescent="0.35">
      <c r="L19742" s="27" t="str">
        <f t="shared" si="308"/>
        <v/>
      </c>
    </row>
    <row r="19743" spans="12:12" ht="15.75" customHeight="1" x14ac:dyDescent="0.35">
      <c r="L19743" s="27" t="str">
        <f t="shared" si="308"/>
        <v/>
      </c>
    </row>
    <row r="19744" spans="12:12" ht="15.75" customHeight="1" x14ac:dyDescent="0.35">
      <c r="L19744" s="27" t="str">
        <f t="shared" si="308"/>
        <v/>
      </c>
    </row>
    <row r="19745" spans="12:12" ht="15.75" customHeight="1" x14ac:dyDescent="0.35">
      <c r="L19745" s="27" t="str">
        <f t="shared" si="308"/>
        <v/>
      </c>
    </row>
    <row r="19746" spans="12:12" ht="15.75" customHeight="1" x14ac:dyDescent="0.35">
      <c r="L19746" s="27" t="str">
        <f t="shared" si="308"/>
        <v/>
      </c>
    </row>
    <row r="19747" spans="12:12" ht="15.75" customHeight="1" x14ac:dyDescent="0.35">
      <c r="L19747" s="27" t="str">
        <f t="shared" si="308"/>
        <v/>
      </c>
    </row>
    <row r="19748" spans="12:12" ht="15.75" customHeight="1" x14ac:dyDescent="0.35">
      <c r="L19748" s="27" t="str">
        <f t="shared" si="308"/>
        <v/>
      </c>
    </row>
    <row r="19749" spans="12:12" ht="15.75" customHeight="1" x14ac:dyDescent="0.35">
      <c r="L19749" s="27" t="str">
        <f t="shared" si="308"/>
        <v/>
      </c>
    </row>
    <row r="19750" spans="12:12" ht="15.75" customHeight="1" x14ac:dyDescent="0.35">
      <c r="L19750" s="27" t="str">
        <f t="shared" si="308"/>
        <v/>
      </c>
    </row>
    <row r="19751" spans="12:12" ht="15.75" customHeight="1" x14ac:dyDescent="0.35">
      <c r="L19751" s="27" t="str">
        <f t="shared" si="308"/>
        <v/>
      </c>
    </row>
    <row r="19752" spans="12:12" ht="15.75" customHeight="1" x14ac:dyDescent="0.35">
      <c r="L19752" s="27" t="str">
        <f t="shared" si="308"/>
        <v/>
      </c>
    </row>
    <row r="19753" spans="12:12" ht="15.75" customHeight="1" x14ac:dyDescent="0.35">
      <c r="L19753" s="27" t="str">
        <f t="shared" si="308"/>
        <v/>
      </c>
    </row>
    <row r="19754" spans="12:12" ht="15.75" customHeight="1" x14ac:dyDescent="0.35">
      <c r="L19754" s="27" t="str">
        <f t="shared" si="308"/>
        <v/>
      </c>
    </row>
    <row r="19755" spans="12:12" ht="15.75" customHeight="1" x14ac:dyDescent="0.35">
      <c r="L19755" s="27" t="str">
        <f t="shared" si="308"/>
        <v/>
      </c>
    </row>
    <row r="19756" spans="12:12" ht="15.75" customHeight="1" x14ac:dyDescent="0.35">
      <c r="L19756" s="27" t="str">
        <f t="shared" si="308"/>
        <v/>
      </c>
    </row>
    <row r="19757" spans="12:12" ht="15.75" customHeight="1" x14ac:dyDescent="0.35">
      <c r="L19757" s="27" t="str">
        <f t="shared" si="308"/>
        <v/>
      </c>
    </row>
    <row r="19758" spans="12:12" ht="15.75" customHeight="1" x14ac:dyDescent="0.35">
      <c r="L19758" s="27" t="str">
        <f t="shared" si="308"/>
        <v/>
      </c>
    </row>
    <row r="19759" spans="12:12" ht="15.75" customHeight="1" x14ac:dyDescent="0.35">
      <c r="L19759" s="27" t="str">
        <f t="shared" si="308"/>
        <v/>
      </c>
    </row>
    <row r="19760" spans="12:12" ht="15.75" customHeight="1" x14ac:dyDescent="0.35">
      <c r="L19760" s="27" t="str">
        <f t="shared" si="308"/>
        <v/>
      </c>
    </row>
    <row r="19761" spans="12:12" ht="15.75" customHeight="1" x14ac:dyDescent="0.35">
      <c r="L19761" s="27" t="str">
        <f t="shared" si="308"/>
        <v/>
      </c>
    </row>
    <row r="19762" spans="12:12" ht="15.75" customHeight="1" x14ac:dyDescent="0.35">
      <c r="L19762" s="27" t="str">
        <f t="shared" si="308"/>
        <v/>
      </c>
    </row>
    <row r="19763" spans="12:12" ht="15.75" customHeight="1" x14ac:dyDescent="0.35">
      <c r="L19763" s="27" t="str">
        <f t="shared" si="308"/>
        <v/>
      </c>
    </row>
    <row r="19764" spans="12:12" ht="15.75" customHeight="1" x14ac:dyDescent="0.35">
      <c r="L19764" s="27" t="str">
        <f t="shared" si="308"/>
        <v/>
      </c>
    </row>
    <row r="19765" spans="12:12" ht="15.75" customHeight="1" x14ac:dyDescent="0.35">
      <c r="L19765" s="27" t="str">
        <f t="shared" si="308"/>
        <v/>
      </c>
    </row>
    <row r="19766" spans="12:12" ht="15.75" customHeight="1" x14ac:dyDescent="0.35">
      <c r="L19766" s="27" t="str">
        <f t="shared" si="308"/>
        <v/>
      </c>
    </row>
    <row r="19767" spans="12:12" ht="15.75" customHeight="1" x14ac:dyDescent="0.35">
      <c r="L19767" s="27" t="str">
        <f t="shared" si="308"/>
        <v/>
      </c>
    </row>
    <row r="19768" spans="12:12" ht="15.75" customHeight="1" x14ac:dyDescent="0.35">
      <c r="L19768" s="27" t="str">
        <f t="shared" si="308"/>
        <v/>
      </c>
    </row>
    <row r="19769" spans="12:12" ht="15.75" customHeight="1" x14ac:dyDescent="0.35">
      <c r="L19769" s="27" t="str">
        <f t="shared" si="308"/>
        <v/>
      </c>
    </row>
    <row r="19770" spans="12:12" ht="15.75" customHeight="1" x14ac:dyDescent="0.35">
      <c r="L19770" s="27" t="str">
        <f t="shared" si="308"/>
        <v/>
      </c>
    </row>
    <row r="19771" spans="12:12" ht="15.75" customHeight="1" x14ac:dyDescent="0.35">
      <c r="L19771" s="27" t="str">
        <f t="shared" si="308"/>
        <v/>
      </c>
    </row>
    <row r="19772" spans="12:12" ht="15.75" customHeight="1" x14ac:dyDescent="0.35">
      <c r="L19772" s="27" t="str">
        <f t="shared" si="308"/>
        <v/>
      </c>
    </row>
    <row r="19773" spans="12:12" ht="15.75" customHeight="1" x14ac:dyDescent="0.35">
      <c r="L19773" s="27" t="str">
        <f t="shared" si="308"/>
        <v/>
      </c>
    </row>
    <row r="19774" spans="12:12" ht="15.75" customHeight="1" x14ac:dyDescent="0.35">
      <c r="L19774" s="27" t="str">
        <f t="shared" si="308"/>
        <v/>
      </c>
    </row>
    <row r="19775" spans="12:12" ht="15.75" customHeight="1" x14ac:dyDescent="0.35">
      <c r="L19775" s="27" t="str">
        <f t="shared" si="308"/>
        <v/>
      </c>
    </row>
    <row r="19776" spans="12:12" ht="15.75" customHeight="1" x14ac:dyDescent="0.35">
      <c r="L19776" s="27" t="str">
        <f t="shared" si="308"/>
        <v/>
      </c>
    </row>
    <row r="19777" spans="12:12" ht="15.75" customHeight="1" x14ac:dyDescent="0.35">
      <c r="L19777" s="27" t="str">
        <f t="shared" si="308"/>
        <v/>
      </c>
    </row>
    <row r="19778" spans="12:12" ht="15.75" customHeight="1" x14ac:dyDescent="0.35">
      <c r="L19778" s="27" t="str">
        <f t="shared" si="308"/>
        <v/>
      </c>
    </row>
    <row r="19779" spans="12:12" ht="15.75" customHeight="1" x14ac:dyDescent="0.35">
      <c r="L19779" s="27" t="str">
        <f t="shared" si="308"/>
        <v/>
      </c>
    </row>
    <row r="19780" spans="12:12" ht="15.75" customHeight="1" x14ac:dyDescent="0.35">
      <c r="L19780" s="27" t="str">
        <f t="shared" si="308"/>
        <v/>
      </c>
    </row>
    <row r="19781" spans="12:12" ht="15.75" customHeight="1" x14ac:dyDescent="0.35">
      <c r="L19781" s="27" t="str">
        <f t="shared" ref="L19781:L19844" si="309">IF((T19781="N/A")+(ISBLANK(T19781)), IF(S19781="Critical", K19781+30, IF(S19781="High", K19781+30,IF(COUNTIF(S19781,"M*"), K19781+90, IF(S19781="Low", K19781+180,"")))),
IF(((U19781="Yes")*(T19781="Critical")), K19781+30, IF(((U19781="Yes")*(T19781="High")), K19781+30,  IF(((U19781="Yes")*(COUNTIF(S19781,"M*"))), K19781+90,  IF(((U19781="Yes")*(T19781="Low")), K19781+180, IF(S19781="Critical", K19781+30, IF(S19781="High", K19781+30,IF(COUNTIF(S19781,"M*"), K19781+90, IF(S19781="Low", K19781+180,"")))))))))</f>
        <v/>
      </c>
    </row>
    <row r="19782" spans="12:12" ht="15.75" customHeight="1" x14ac:dyDescent="0.35">
      <c r="L19782" s="27" t="str">
        <f t="shared" si="309"/>
        <v/>
      </c>
    </row>
    <row r="19783" spans="12:12" ht="15.75" customHeight="1" x14ac:dyDescent="0.35">
      <c r="L19783" s="27" t="str">
        <f t="shared" si="309"/>
        <v/>
      </c>
    </row>
    <row r="19784" spans="12:12" ht="15.75" customHeight="1" x14ac:dyDescent="0.35">
      <c r="L19784" s="27" t="str">
        <f t="shared" si="309"/>
        <v/>
      </c>
    </row>
    <row r="19785" spans="12:12" ht="15.75" customHeight="1" x14ac:dyDescent="0.35">
      <c r="L19785" s="27" t="str">
        <f t="shared" si="309"/>
        <v/>
      </c>
    </row>
    <row r="19786" spans="12:12" ht="15.75" customHeight="1" x14ac:dyDescent="0.35">
      <c r="L19786" s="27" t="str">
        <f t="shared" si="309"/>
        <v/>
      </c>
    </row>
    <row r="19787" spans="12:12" ht="15.75" customHeight="1" x14ac:dyDescent="0.35">
      <c r="L19787" s="27" t="str">
        <f t="shared" si="309"/>
        <v/>
      </c>
    </row>
    <row r="19788" spans="12:12" ht="15.75" customHeight="1" x14ac:dyDescent="0.35">
      <c r="L19788" s="27" t="str">
        <f t="shared" si="309"/>
        <v/>
      </c>
    </row>
    <row r="19789" spans="12:12" ht="15.75" customHeight="1" x14ac:dyDescent="0.35">
      <c r="L19789" s="27" t="str">
        <f t="shared" si="309"/>
        <v/>
      </c>
    </row>
    <row r="19790" spans="12:12" ht="15.75" customHeight="1" x14ac:dyDescent="0.35">
      <c r="L19790" s="27" t="str">
        <f t="shared" si="309"/>
        <v/>
      </c>
    </row>
    <row r="19791" spans="12:12" ht="15.75" customHeight="1" x14ac:dyDescent="0.35">
      <c r="L19791" s="27" t="str">
        <f t="shared" si="309"/>
        <v/>
      </c>
    </row>
    <row r="19792" spans="12:12" ht="15.75" customHeight="1" x14ac:dyDescent="0.35">
      <c r="L19792" s="27" t="str">
        <f t="shared" si="309"/>
        <v/>
      </c>
    </row>
    <row r="19793" spans="12:12" ht="15.75" customHeight="1" x14ac:dyDescent="0.35">
      <c r="L19793" s="27" t="str">
        <f t="shared" si="309"/>
        <v/>
      </c>
    </row>
    <row r="19794" spans="12:12" ht="15.75" customHeight="1" x14ac:dyDescent="0.35">
      <c r="L19794" s="27" t="str">
        <f t="shared" si="309"/>
        <v/>
      </c>
    </row>
    <row r="19795" spans="12:12" ht="15.75" customHeight="1" x14ac:dyDescent="0.35">
      <c r="L19795" s="27" t="str">
        <f t="shared" si="309"/>
        <v/>
      </c>
    </row>
    <row r="19796" spans="12:12" ht="15.75" customHeight="1" x14ac:dyDescent="0.35">
      <c r="L19796" s="27" t="str">
        <f t="shared" si="309"/>
        <v/>
      </c>
    </row>
    <row r="19797" spans="12:12" ht="15.75" customHeight="1" x14ac:dyDescent="0.35">
      <c r="L19797" s="27" t="str">
        <f t="shared" si="309"/>
        <v/>
      </c>
    </row>
    <row r="19798" spans="12:12" ht="15.75" customHeight="1" x14ac:dyDescent="0.35">
      <c r="L19798" s="27" t="str">
        <f t="shared" si="309"/>
        <v/>
      </c>
    </row>
    <row r="19799" spans="12:12" ht="15.75" customHeight="1" x14ac:dyDescent="0.35">
      <c r="L19799" s="27" t="str">
        <f t="shared" si="309"/>
        <v/>
      </c>
    </row>
    <row r="19800" spans="12:12" ht="15.75" customHeight="1" x14ac:dyDescent="0.35">
      <c r="L19800" s="27" t="str">
        <f t="shared" si="309"/>
        <v/>
      </c>
    </row>
    <row r="19801" spans="12:12" ht="15.75" customHeight="1" x14ac:dyDescent="0.35">
      <c r="L19801" s="27" t="str">
        <f t="shared" si="309"/>
        <v/>
      </c>
    </row>
    <row r="19802" spans="12:12" ht="15.75" customHeight="1" x14ac:dyDescent="0.35">
      <c r="L19802" s="27" t="str">
        <f t="shared" si="309"/>
        <v/>
      </c>
    </row>
    <row r="19803" spans="12:12" ht="15.75" customHeight="1" x14ac:dyDescent="0.35">
      <c r="L19803" s="27" t="str">
        <f t="shared" si="309"/>
        <v/>
      </c>
    </row>
    <row r="19804" spans="12:12" ht="15.75" customHeight="1" x14ac:dyDescent="0.35">
      <c r="L19804" s="27" t="str">
        <f t="shared" si="309"/>
        <v/>
      </c>
    </row>
    <row r="19805" spans="12:12" ht="15.75" customHeight="1" x14ac:dyDescent="0.35">
      <c r="L19805" s="27" t="str">
        <f t="shared" si="309"/>
        <v/>
      </c>
    </row>
    <row r="19806" spans="12:12" ht="15.75" customHeight="1" x14ac:dyDescent="0.35">
      <c r="L19806" s="27" t="str">
        <f t="shared" si="309"/>
        <v/>
      </c>
    </row>
    <row r="19807" spans="12:12" ht="15.75" customHeight="1" x14ac:dyDescent="0.35">
      <c r="L19807" s="27" t="str">
        <f t="shared" si="309"/>
        <v/>
      </c>
    </row>
    <row r="19808" spans="12:12" ht="15.75" customHeight="1" x14ac:dyDescent="0.35">
      <c r="L19808" s="27" t="str">
        <f t="shared" si="309"/>
        <v/>
      </c>
    </row>
    <row r="19809" spans="12:12" ht="15.75" customHeight="1" x14ac:dyDescent="0.35">
      <c r="L19809" s="27" t="str">
        <f t="shared" si="309"/>
        <v/>
      </c>
    </row>
    <row r="19810" spans="12:12" ht="15.75" customHeight="1" x14ac:dyDescent="0.35">
      <c r="L19810" s="27" t="str">
        <f t="shared" si="309"/>
        <v/>
      </c>
    </row>
    <row r="19811" spans="12:12" ht="15.75" customHeight="1" x14ac:dyDescent="0.35">
      <c r="L19811" s="27" t="str">
        <f t="shared" si="309"/>
        <v/>
      </c>
    </row>
    <row r="19812" spans="12:12" ht="15.75" customHeight="1" x14ac:dyDescent="0.35">
      <c r="L19812" s="27" t="str">
        <f t="shared" si="309"/>
        <v/>
      </c>
    </row>
    <row r="19813" spans="12:12" ht="15.75" customHeight="1" x14ac:dyDescent="0.35">
      <c r="L19813" s="27" t="str">
        <f t="shared" si="309"/>
        <v/>
      </c>
    </row>
    <row r="19814" spans="12:12" ht="15.75" customHeight="1" x14ac:dyDescent="0.35">
      <c r="L19814" s="27" t="str">
        <f t="shared" si="309"/>
        <v/>
      </c>
    </row>
    <row r="19815" spans="12:12" ht="15.75" customHeight="1" x14ac:dyDescent="0.35">
      <c r="L19815" s="27" t="str">
        <f t="shared" si="309"/>
        <v/>
      </c>
    </row>
    <row r="19816" spans="12:12" ht="15.75" customHeight="1" x14ac:dyDescent="0.35">
      <c r="L19816" s="27" t="str">
        <f t="shared" si="309"/>
        <v/>
      </c>
    </row>
    <row r="19817" spans="12:12" ht="15.75" customHeight="1" x14ac:dyDescent="0.35">
      <c r="L19817" s="27" t="str">
        <f t="shared" si="309"/>
        <v/>
      </c>
    </row>
    <row r="19818" spans="12:12" ht="15.75" customHeight="1" x14ac:dyDescent="0.35">
      <c r="L19818" s="27" t="str">
        <f t="shared" si="309"/>
        <v/>
      </c>
    </row>
    <row r="19819" spans="12:12" ht="15.75" customHeight="1" x14ac:dyDescent="0.35">
      <c r="L19819" s="27" t="str">
        <f t="shared" si="309"/>
        <v/>
      </c>
    </row>
    <row r="19820" spans="12:12" ht="15.75" customHeight="1" x14ac:dyDescent="0.35">
      <c r="L19820" s="27" t="str">
        <f t="shared" si="309"/>
        <v/>
      </c>
    </row>
    <row r="19821" spans="12:12" ht="15.75" customHeight="1" x14ac:dyDescent="0.35">
      <c r="L19821" s="27" t="str">
        <f t="shared" si="309"/>
        <v/>
      </c>
    </row>
    <row r="19822" spans="12:12" ht="15.75" customHeight="1" x14ac:dyDescent="0.35">
      <c r="L19822" s="27" t="str">
        <f t="shared" si="309"/>
        <v/>
      </c>
    </row>
    <row r="19823" spans="12:12" ht="15.75" customHeight="1" x14ac:dyDescent="0.35">
      <c r="L19823" s="27" t="str">
        <f t="shared" si="309"/>
        <v/>
      </c>
    </row>
    <row r="19824" spans="12:12" ht="15.75" customHeight="1" x14ac:dyDescent="0.35">
      <c r="L19824" s="27" t="str">
        <f t="shared" si="309"/>
        <v/>
      </c>
    </row>
    <row r="19825" spans="12:12" ht="15.75" customHeight="1" x14ac:dyDescent="0.35">
      <c r="L19825" s="27" t="str">
        <f t="shared" si="309"/>
        <v/>
      </c>
    </row>
    <row r="19826" spans="12:12" ht="15.75" customHeight="1" x14ac:dyDescent="0.35">
      <c r="L19826" s="27" t="str">
        <f t="shared" si="309"/>
        <v/>
      </c>
    </row>
    <row r="19827" spans="12:12" ht="15.75" customHeight="1" x14ac:dyDescent="0.35">
      <c r="L19827" s="27" t="str">
        <f t="shared" si="309"/>
        <v/>
      </c>
    </row>
    <row r="19828" spans="12:12" ht="15.75" customHeight="1" x14ac:dyDescent="0.35">
      <c r="L19828" s="27" t="str">
        <f t="shared" si="309"/>
        <v/>
      </c>
    </row>
    <row r="19829" spans="12:12" ht="15.75" customHeight="1" x14ac:dyDescent="0.35">
      <c r="L19829" s="27" t="str">
        <f t="shared" si="309"/>
        <v/>
      </c>
    </row>
    <row r="19830" spans="12:12" ht="15.75" customHeight="1" x14ac:dyDescent="0.35">
      <c r="L19830" s="27" t="str">
        <f t="shared" si="309"/>
        <v/>
      </c>
    </row>
    <row r="19831" spans="12:12" ht="15.75" customHeight="1" x14ac:dyDescent="0.35">
      <c r="L19831" s="27" t="str">
        <f t="shared" si="309"/>
        <v/>
      </c>
    </row>
    <row r="19832" spans="12:12" ht="15.75" customHeight="1" x14ac:dyDescent="0.35">
      <c r="L19832" s="27" t="str">
        <f t="shared" si="309"/>
        <v/>
      </c>
    </row>
    <row r="19833" spans="12:12" ht="15.75" customHeight="1" x14ac:dyDescent="0.35">
      <c r="L19833" s="27" t="str">
        <f t="shared" si="309"/>
        <v/>
      </c>
    </row>
    <row r="19834" spans="12:12" ht="15.75" customHeight="1" x14ac:dyDescent="0.35">
      <c r="L19834" s="27" t="str">
        <f t="shared" si="309"/>
        <v/>
      </c>
    </row>
    <row r="19835" spans="12:12" ht="15.75" customHeight="1" x14ac:dyDescent="0.35">
      <c r="L19835" s="27" t="str">
        <f t="shared" si="309"/>
        <v/>
      </c>
    </row>
    <row r="19836" spans="12:12" ht="15.75" customHeight="1" x14ac:dyDescent="0.35">
      <c r="L19836" s="27" t="str">
        <f t="shared" si="309"/>
        <v/>
      </c>
    </row>
    <row r="19837" spans="12:12" ht="15.75" customHeight="1" x14ac:dyDescent="0.35">
      <c r="L19837" s="27" t="str">
        <f t="shared" si="309"/>
        <v/>
      </c>
    </row>
    <row r="19838" spans="12:12" ht="15.75" customHeight="1" x14ac:dyDescent="0.35">
      <c r="L19838" s="27" t="str">
        <f t="shared" si="309"/>
        <v/>
      </c>
    </row>
    <row r="19839" spans="12:12" ht="15.75" customHeight="1" x14ac:dyDescent="0.35">
      <c r="L19839" s="27" t="str">
        <f t="shared" si="309"/>
        <v/>
      </c>
    </row>
    <row r="19840" spans="12:12" ht="15.75" customHeight="1" x14ac:dyDescent="0.35">
      <c r="L19840" s="27" t="str">
        <f t="shared" si="309"/>
        <v/>
      </c>
    </row>
    <row r="19841" spans="12:12" ht="15.75" customHeight="1" x14ac:dyDescent="0.35">
      <c r="L19841" s="27" t="str">
        <f t="shared" si="309"/>
        <v/>
      </c>
    </row>
    <row r="19842" spans="12:12" ht="15.75" customHeight="1" x14ac:dyDescent="0.35">
      <c r="L19842" s="27" t="str">
        <f t="shared" si="309"/>
        <v/>
      </c>
    </row>
    <row r="19843" spans="12:12" ht="15.75" customHeight="1" x14ac:dyDescent="0.35">
      <c r="L19843" s="27" t="str">
        <f t="shared" si="309"/>
        <v/>
      </c>
    </row>
    <row r="19844" spans="12:12" ht="15.75" customHeight="1" x14ac:dyDescent="0.35">
      <c r="L19844" s="27" t="str">
        <f t="shared" si="309"/>
        <v/>
      </c>
    </row>
    <row r="19845" spans="12:12" ht="15.75" customHeight="1" x14ac:dyDescent="0.35">
      <c r="L19845" s="27" t="str">
        <f t="shared" ref="L19845:L19908" si="310">IF((T19845="N/A")+(ISBLANK(T19845)), IF(S19845="Critical", K19845+30, IF(S19845="High", K19845+30,IF(COUNTIF(S19845,"M*"), K19845+90, IF(S19845="Low", K19845+180,"")))),
IF(((U19845="Yes")*(T19845="Critical")), K19845+30, IF(((U19845="Yes")*(T19845="High")), K19845+30,  IF(((U19845="Yes")*(COUNTIF(S19845,"M*"))), K19845+90,  IF(((U19845="Yes")*(T19845="Low")), K19845+180, IF(S19845="Critical", K19845+30, IF(S19845="High", K19845+30,IF(COUNTIF(S19845,"M*"), K19845+90, IF(S19845="Low", K19845+180,"")))))))))</f>
        <v/>
      </c>
    </row>
    <row r="19846" spans="12:12" ht="15.75" customHeight="1" x14ac:dyDescent="0.35">
      <c r="L19846" s="27" t="str">
        <f t="shared" si="310"/>
        <v/>
      </c>
    </row>
    <row r="19847" spans="12:12" ht="15.75" customHeight="1" x14ac:dyDescent="0.35">
      <c r="L19847" s="27" t="str">
        <f t="shared" si="310"/>
        <v/>
      </c>
    </row>
    <row r="19848" spans="12:12" ht="15.75" customHeight="1" x14ac:dyDescent="0.35">
      <c r="L19848" s="27" t="str">
        <f t="shared" si="310"/>
        <v/>
      </c>
    </row>
    <row r="19849" spans="12:12" ht="15.75" customHeight="1" x14ac:dyDescent="0.35">
      <c r="L19849" s="27" t="str">
        <f t="shared" si="310"/>
        <v/>
      </c>
    </row>
    <row r="19850" spans="12:12" ht="15.75" customHeight="1" x14ac:dyDescent="0.35">
      <c r="L19850" s="27" t="str">
        <f t="shared" si="310"/>
        <v/>
      </c>
    </row>
    <row r="19851" spans="12:12" ht="15.75" customHeight="1" x14ac:dyDescent="0.35">
      <c r="L19851" s="27" t="str">
        <f t="shared" si="310"/>
        <v/>
      </c>
    </row>
    <row r="19852" spans="12:12" ht="15.75" customHeight="1" x14ac:dyDescent="0.35">
      <c r="L19852" s="27" t="str">
        <f t="shared" si="310"/>
        <v/>
      </c>
    </row>
    <row r="19853" spans="12:12" ht="15.75" customHeight="1" x14ac:dyDescent="0.35">
      <c r="L19853" s="27" t="str">
        <f t="shared" si="310"/>
        <v/>
      </c>
    </row>
    <row r="19854" spans="12:12" ht="15.75" customHeight="1" x14ac:dyDescent="0.35">
      <c r="L19854" s="27" t="str">
        <f t="shared" si="310"/>
        <v/>
      </c>
    </row>
    <row r="19855" spans="12:12" ht="15.75" customHeight="1" x14ac:dyDescent="0.35">
      <c r="L19855" s="27" t="str">
        <f t="shared" si="310"/>
        <v/>
      </c>
    </row>
    <row r="19856" spans="12:12" ht="15.75" customHeight="1" x14ac:dyDescent="0.35">
      <c r="L19856" s="27" t="str">
        <f t="shared" si="310"/>
        <v/>
      </c>
    </row>
    <row r="19857" spans="12:12" ht="15.75" customHeight="1" x14ac:dyDescent="0.35">
      <c r="L19857" s="27" t="str">
        <f t="shared" si="310"/>
        <v/>
      </c>
    </row>
    <row r="19858" spans="12:12" ht="15.75" customHeight="1" x14ac:dyDescent="0.35">
      <c r="L19858" s="27" t="str">
        <f t="shared" si="310"/>
        <v/>
      </c>
    </row>
    <row r="19859" spans="12:12" ht="15.75" customHeight="1" x14ac:dyDescent="0.35">
      <c r="L19859" s="27" t="str">
        <f t="shared" si="310"/>
        <v/>
      </c>
    </row>
    <row r="19860" spans="12:12" ht="15.75" customHeight="1" x14ac:dyDescent="0.35">
      <c r="L19860" s="27" t="str">
        <f t="shared" si="310"/>
        <v/>
      </c>
    </row>
    <row r="19861" spans="12:12" ht="15.75" customHeight="1" x14ac:dyDescent="0.35">
      <c r="L19861" s="27" t="str">
        <f t="shared" si="310"/>
        <v/>
      </c>
    </row>
    <row r="19862" spans="12:12" ht="15.75" customHeight="1" x14ac:dyDescent="0.35">
      <c r="L19862" s="27" t="str">
        <f t="shared" si="310"/>
        <v/>
      </c>
    </row>
    <row r="19863" spans="12:12" ht="15.75" customHeight="1" x14ac:dyDescent="0.35">
      <c r="L19863" s="27" t="str">
        <f t="shared" si="310"/>
        <v/>
      </c>
    </row>
    <row r="19864" spans="12:12" ht="15.75" customHeight="1" x14ac:dyDescent="0.35">
      <c r="L19864" s="27" t="str">
        <f t="shared" si="310"/>
        <v/>
      </c>
    </row>
    <row r="19865" spans="12:12" ht="15.75" customHeight="1" x14ac:dyDescent="0.35">
      <c r="L19865" s="27" t="str">
        <f t="shared" si="310"/>
        <v/>
      </c>
    </row>
    <row r="19866" spans="12:12" ht="15.75" customHeight="1" x14ac:dyDescent="0.35">
      <c r="L19866" s="27" t="str">
        <f t="shared" si="310"/>
        <v/>
      </c>
    </row>
    <row r="19867" spans="12:12" ht="15.75" customHeight="1" x14ac:dyDescent="0.35">
      <c r="L19867" s="27" t="str">
        <f t="shared" si="310"/>
        <v/>
      </c>
    </row>
    <row r="19868" spans="12:12" ht="15.75" customHeight="1" x14ac:dyDescent="0.35">
      <c r="L19868" s="27" t="str">
        <f t="shared" si="310"/>
        <v/>
      </c>
    </row>
    <row r="19869" spans="12:12" ht="15.75" customHeight="1" x14ac:dyDescent="0.35">
      <c r="L19869" s="27" t="str">
        <f t="shared" si="310"/>
        <v/>
      </c>
    </row>
    <row r="19870" spans="12:12" ht="15.75" customHeight="1" x14ac:dyDescent="0.35">
      <c r="L19870" s="27" t="str">
        <f t="shared" si="310"/>
        <v/>
      </c>
    </row>
    <row r="19871" spans="12:12" ht="15.75" customHeight="1" x14ac:dyDescent="0.35">
      <c r="L19871" s="27" t="str">
        <f t="shared" si="310"/>
        <v/>
      </c>
    </row>
    <row r="19872" spans="12:12" ht="15.75" customHeight="1" x14ac:dyDescent="0.35">
      <c r="L19872" s="27" t="str">
        <f t="shared" si="310"/>
        <v/>
      </c>
    </row>
    <row r="19873" spans="12:12" ht="15.75" customHeight="1" x14ac:dyDescent="0.35">
      <c r="L19873" s="27" t="str">
        <f t="shared" si="310"/>
        <v/>
      </c>
    </row>
    <row r="19874" spans="12:12" ht="15.75" customHeight="1" x14ac:dyDescent="0.35">
      <c r="L19874" s="27" t="str">
        <f t="shared" si="310"/>
        <v/>
      </c>
    </row>
    <row r="19875" spans="12:12" ht="15.75" customHeight="1" x14ac:dyDescent="0.35">
      <c r="L19875" s="27" t="str">
        <f t="shared" si="310"/>
        <v/>
      </c>
    </row>
    <row r="19876" spans="12:12" ht="15.75" customHeight="1" x14ac:dyDescent="0.35">
      <c r="L19876" s="27" t="str">
        <f t="shared" si="310"/>
        <v/>
      </c>
    </row>
    <row r="19877" spans="12:12" ht="15.75" customHeight="1" x14ac:dyDescent="0.35">
      <c r="L19877" s="27" t="str">
        <f t="shared" si="310"/>
        <v/>
      </c>
    </row>
    <row r="19878" spans="12:12" ht="15.75" customHeight="1" x14ac:dyDescent="0.35">
      <c r="L19878" s="27" t="str">
        <f t="shared" si="310"/>
        <v/>
      </c>
    </row>
    <row r="19879" spans="12:12" ht="15.75" customHeight="1" x14ac:dyDescent="0.35">
      <c r="L19879" s="27" t="str">
        <f t="shared" si="310"/>
        <v/>
      </c>
    </row>
    <row r="19880" spans="12:12" ht="15.75" customHeight="1" x14ac:dyDescent="0.35">
      <c r="L19880" s="27" t="str">
        <f t="shared" si="310"/>
        <v/>
      </c>
    </row>
    <row r="19881" spans="12:12" ht="15.75" customHeight="1" x14ac:dyDescent="0.35">
      <c r="L19881" s="27" t="str">
        <f t="shared" si="310"/>
        <v/>
      </c>
    </row>
    <row r="19882" spans="12:12" ht="15.75" customHeight="1" x14ac:dyDescent="0.35">
      <c r="L19882" s="27" t="str">
        <f t="shared" si="310"/>
        <v/>
      </c>
    </row>
    <row r="19883" spans="12:12" ht="15.75" customHeight="1" x14ac:dyDescent="0.35">
      <c r="L19883" s="27" t="str">
        <f t="shared" si="310"/>
        <v/>
      </c>
    </row>
    <row r="19884" spans="12:12" ht="15.75" customHeight="1" x14ac:dyDescent="0.35">
      <c r="L19884" s="27" t="str">
        <f t="shared" si="310"/>
        <v/>
      </c>
    </row>
    <row r="19885" spans="12:12" ht="15.75" customHeight="1" x14ac:dyDescent="0.35">
      <c r="L19885" s="27" t="str">
        <f t="shared" si="310"/>
        <v/>
      </c>
    </row>
    <row r="19886" spans="12:12" ht="15.75" customHeight="1" x14ac:dyDescent="0.35">
      <c r="L19886" s="27" t="str">
        <f t="shared" si="310"/>
        <v/>
      </c>
    </row>
    <row r="19887" spans="12:12" ht="15.75" customHeight="1" x14ac:dyDescent="0.35">
      <c r="L19887" s="27" t="str">
        <f t="shared" si="310"/>
        <v/>
      </c>
    </row>
    <row r="19888" spans="12:12" ht="15.75" customHeight="1" x14ac:dyDescent="0.35">
      <c r="L19888" s="27" t="str">
        <f t="shared" si="310"/>
        <v/>
      </c>
    </row>
    <row r="19889" spans="12:12" ht="15.75" customHeight="1" x14ac:dyDescent="0.35">
      <c r="L19889" s="27" t="str">
        <f t="shared" si="310"/>
        <v/>
      </c>
    </row>
    <row r="19890" spans="12:12" ht="15.75" customHeight="1" x14ac:dyDescent="0.35">
      <c r="L19890" s="27" t="str">
        <f t="shared" si="310"/>
        <v/>
      </c>
    </row>
    <row r="19891" spans="12:12" ht="15.75" customHeight="1" x14ac:dyDescent="0.35">
      <c r="L19891" s="27" t="str">
        <f t="shared" si="310"/>
        <v/>
      </c>
    </row>
    <row r="19892" spans="12:12" ht="15.75" customHeight="1" x14ac:dyDescent="0.35">
      <c r="L19892" s="27" t="str">
        <f t="shared" si="310"/>
        <v/>
      </c>
    </row>
    <row r="19893" spans="12:12" ht="15.75" customHeight="1" x14ac:dyDescent="0.35">
      <c r="L19893" s="27" t="str">
        <f t="shared" si="310"/>
        <v/>
      </c>
    </row>
    <row r="19894" spans="12:12" ht="15.75" customHeight="1" x14ac:dyDescent="0.35">
      <c r="L19894" s="27" t="str">
        <f t="shared" si="310"/>
        <v/>
      </c>
    </row>
    <row r="19895" spans="12:12" ht="15.75" customHeight="1" x14ac:dyDescent="0.35">
      <c r="L19895" s="27" t="str">
        <f t="shared" si="310"/>
        <v/>
      </c>
    </row>
    <row r="19896" spans="12:12" ht="15.75" customHeight="1" x14ac:dyDescent="0.35">
      <c r="L19896" s="27" t="str">
        <f t="shared" si="310"/>
        <v/>
      </c>
    </row>
    <row r="19897" spans="12:12" ht="15.75" customHeight="1" x14ac:dyDescent="0.35">
      <c r="L19897" s="27" t="str">
        <f t="shared" si="310"/>
        <v/>
      </c>
    </row>
    <row r="19898" spans="12:12" ht="15.75" customHeight="1" x14ac:dyDescent="0.35">
      <c r="L19898" s="27" t="str">
        <f t="shared" si="310"/>
        <v/>
      </c>
    </row>
    <row r="19899" spans="12:12" ht="15.75" customHeight="1" x14ac:dyDescent="0.35">
      <c r="L19899" s="27" t="str">
        <f t="shared" si="310"/>
        <v/>
      </c>
    </row>
    <row r="19900" spans="12:12" ht="15.75" customHeight="1" x14ac:dyDescent="0.35">
      <c r="L19900" s="27" t="str">
        <f t="shared" si="310"/>
        <v/>
      </c>
    </row>
    <row r="19901" spans="12:12" ht="15.75" customHeight="1" x14ac:dyDescent="0.35">
      <c r="L19901" s="27" t="str">
        <f t="shared" si="310"/>
        <v/>
      </c>
    </row>
    <row r="19902" spans="12:12" ht="15.75" customHeight="1" x14ac:dyDescent="0.35">
      <c r="L19902" s="27" t="str">
        <f t="shared" si="310"/>
        <v/>
      </c>
    </row>
    <row r="19903" spans="12:12" ht="15.75" customHeight="1" x14ac:dyDescent="0.35">
      <c r="L19903" s="27" t="str">
        <f t="shared" si="310"/>
        <v/>
      </c>
    </row>
    <row r="19904" spans="12:12" ht="15.75" customHeight="1" x14ac:dyDescent="0.35">
      <c r="L19904" s="27" t="str">
        <f t="shared" si="310"/>
        <v/>
      </c>
    </row>
    <row r="19905" spans="12:12" ht="15.75" customHeight="1" x14ac:dyDescent="0.35">
      <c r="L19905" s="27" t="str">
        <f t="shared" si="310"/>
        <v/>
      </c>
    </row>
    <row r="19906" spans="12:12" ht="15.75" customHeight="1" x14ac:dyDescent="0.35">
      <c r="L19906" s="27" t="str">
        <f t="shared" si="310"/>
        <v/>
      </c>
    </row>
    <row r="19907" spans="12:12" ht="15.75" customHeight="1" x14ac:dyDescent="0.35">
      <c r="L19907" s="27" t="str">
        <f t="shared" si="310"/>
        <v/>
      </c>
    </row>
    <row r="19908" spans="12:12" ht="15.75" customHeight="1" x14ac:dyDescent="0.35">
      <c r="L19908" s="27" t="str">
        <f t="shared" si="310"/>
        <v/>
      </c>
    </row>
    <row r="19909" spans="12:12" ht="15.75" customHeight="1" x14ac:dyDescent="0.35">
      <c r="L19909" s="27" t="str">
        <f t="shared" ref="L19909:L19972" si="311">IF((T19909="N/A")+(ISBLANK(T19909)), IF(S19909="Critical", K19909+30, IF(S19909="High", K19909+30,IF(COUNTIF(S19909,"M*"), K19909+90, IF(S19909="Low", K19909+180,"")))),
IF(((U19909="Yes")*(T19909="Critical")), K19909+30, IF(((U19909="Yes")*(T19909="High")), K19909+30,  IF(((U19909="Yes")*(COUNTIF(S19909,"M*"))), K19909+90,  IF(((U19909="Yes")*(T19909="Low")), K19909+180, IF(S19909="Critical", K19909+30, IF(S19909="High", K19909+30,IF(COUNTIF(S19909,"M*"), K19909+90, IF(S19909="Low", K19909+180,"")))))))))</f>
        <v/>
      </c>
    </row>
    <row r="19910" spans="12:12" ht="15.75" customHeight="1" x14ac:dyDescent="0.35">
      <c r="L19910" s="27" t="str">
        <f t="shared" si="311"/>
        <v/>
      </c>
    </row>
    <row r="19911" spans="12:12" ht="15.75" customHeight="1" x14ac:dyDescent="0.35">
      <c r="L19911" s="27" t="str">
        <f t="shared" si="311"/>
        <v/>
      </c>
    </row>
    <row r="19912" spans="12:12" ht="15.75" customHeight="1" x14ac:dyDescent="0.35">
      <c r="L19912" s="27" t="str">
        <f t="shared" si="311"/>
        <v/>
      </c>
    </row>
    <row r="19913" spans="12:12" ht="15.75" customHeight="1" x14ac:dyDescent="0.35">
      <c r="L19913" s="27" t="str">
        <f t="shared" si="311"/>
        <v/>
      </c>
    </row>
    <row r="19914" spans="12:12" ht="15.75" customHeight="1" x14ac:dyDescent="0.35">
      <c r="L19914" s="27" t="str">
        <f t="shared" si="311"/>
        <v/>
      </c>
    </row>
    <row r="19915" spans="12:12" ht="15.75" customHeight="1" x14ac:dyDescent="0.35">
      <c r="L19915" s="27" t="str">
        <f t="shared" si="311"/>
        <v/>
      </c>
    </row>
    <row r="19916" spans="12:12" ht="15.75" customHeight="1" x14ac:dyDescent="0.35">
      <c r="L19916" s="27" t="str">
        <f t="shared" si="311"/>
        <v/>
      </c>
    </row>
    <row r="19917" spans="12:12" ht="15.75" customHeight="1" x14ac:dyDescent="0.35">
      <c r="L19917" s="27" t="str">
        <f t="shared" si="311"/>
        <v/>
      </c>
    </row>
    <row r="19918" spans="12:12" ht="15.75" customHeight="1" x14ac:dyDescent="0.35">
      <c r="L19918" s="27" t="str">
        <f t="shared" si="311"/>
        <v/>
      </c>
    </row>
    <row r="19919" spans="12:12" ht="15.75" customHeight="1" x14ac:dyDescent="0.35">
      <c r="L19919" s="27" t="str">
        <f t="shared" si="311"/>
        <v/>
      </c>
    </row>
    <row r="19920" spans="12:12" ht="15.75" customHeight="1" x14ac:dyDescent="0.35">
      <c r="L19920" s="27" t="str">
        <f t="shared" si="311"/>
        <v/>
      </c>
    </row>
    <row r="19921" spans="12:12" ht="15.75" customHeight="1" x14ac:dyDescent="0.35">
      <c r="L19921" s="27" t="str">
        <f t="shared" si="311"/>
        <v/>
      </c>
    </row>
    <row r="19922" spans="12:12" ht="15.75" customHeight="1" x14ac:dyDescent="0.35">
      <c r="L19922" s="27" t="str">
        <f t="shared" si="311"/>
        <v/>
      </c>
    </row>
    <row r="19923" spans="12:12" ht="15.75" customHeight="1" x14ac:dyDescent="0.35">
      <c r="L19923" s="27" t="str">
        <f t="shared" si="311"/>
        <v/>
      </c>
    </row>
    <row r="19924" spans="12:12" ht="15.75" customHeight="1" x14ac:dyDescent="0.35">
      <c r="L19924" s="27" t="str">
        <f t="shared" si="311"/>
        <v/>
      </c>
    </row>
    <row r="19925" spans="12:12" ht="15.75" customHeight="1" x14ac:dyDescent="0.35">
      <c r="L19925" s="27" t="str">
        <f t="shared" si="311"/>
        <v/>
      </c>
    </row>
    <row r="19926" spans="12:12" ht="15.75" customHeight="1" x14ac:dyDescent="0.35">
      <c r="L19926" s="27" t="str">
        <f t="shared" si="311"/>
        <v/>
      </c>
    </row>
    <row r="19927" spans="12:12" ht="15.75" customHeight="1" x14ac:dyDescent="0.35">
      <c r="L19927" s="27" t="str">
        <f t="shared" si="311"/>
        <v/>
      </c>
    </row>
    <row r="19928" spans="12:12" ht="15.75" customHeight="1" x14ac:dyDescent="0.35">
      <c r="L19928" s="27" t="str">
        <f t="shared" si="311"/>
        <v/>
      </c>
    </row>
    <row r="19929" spans="12:12" ht="15.75" customHeight="1" x14ac:dyDescent="0.35">
      <c r="L19929" s="27" t="str">
        <f t="shared" si="311"/>
        <v/>
      </c>
    </row>
    <row r="19930" spans="12:12" ht="15.75" customHeight="1" x14ac:dyDescent="0.35">
      <c r="L19930" s="27" t="str">
        <f t="shared" si="311"/>
        <v/>
      </c>
    </row>
    <row r="19931" spans="12:12" ht="15.75" customHeight="1" x14ac:dyDescent="0.35">
      <c r="L19931" s="27" t="str">
        <f t="shared" si="311"/>
        <v/>
      </c>
    </row>
    <row r="19932" spans="12:12" ht="15.75" customHeight="1" x14ac:dyDescent="0.35">
      <c r="L19932" s="27" t="str">
        <f t="shared" si="311"/>
        <v/>
      </c>
    </row>
    <row r="19933" spans="12:12" ht="15.75" customHeight="1" x14ac:dyDescent="0.35">
      <c r="L19933" s="27" t="str">
        <f t="shared" si="311"/>
        <v/>
      </c>
    </row>
    <row r="19934" spans="12:12" ht="15.75" customHeight="1" x14ac:dyDescent="0.35">
      <c r="L19934" s="27" t="str">
        <f t="shared" si="311"/>
        <v/>
      </c>
    </row>
    <row r="19935" spans="12:12" ht="15.75" customHeight="1" x14ac:dyDescent="0.35">
      <c r="L19935" s="27" t="str">
        <f t="shared" si="311"/>
        <v/>
      </c>
    </row>
    <row r="19936" spans="12:12" ht="15.75" customHeight="1" x14ac:dyDescent="0.35">
      <c r="L19936" s="27" t="str">
        <f t="shared" si="311"/>
        <v/>
      </c>
    </row>
    <row r="19937" spans="12:12" ht="15.75" customHeight="1" x14ac:dyDescent="0.35">
      <c r="L19937" s="27" t="str">
        <f t="shared" si="311"/>
        <v/>
      </c>
    </row>
    <row r="19938" spans="12:12" ht="15.75" customHeight="1" x14ac:dyDescent="0.35">
      <c r="L19938" s="27" t="str">
        <f t="shared" si="311"/>
        <v/>
      </c>
    </row>
    <row r="19939" spans="12:12" ht="15.75" customHeight="1" x14ac:dyDescent="0.35">
      <c r="L19939" s="27" t="str">
        <f t="shared" si="311"/>
        <v/>
      </c>
    </row>
    <row r="19940" spans="12:12" ht="15.75" customHeight="1" x14ac:dyDescent="0.35">
      <c r="L19940" s="27" t="str">
        <f t="shared" si="311"/>
        <v/>
      </c>
    </row>
    <row r="19941" spans="12:12" ht="15.75" customHeight="1" x14ac:dyDescent="0.35">
      <c r="L19941" s="27" t="str">
        <f t="shared" si="311"/>
        <v/>
      </c>
    </row>
    <row r="19942" spans="12:12" ht="15.75" customHeight="1" x14ac:dyDescent="0.35">
      <c r="L19942" s="27" t="str">
        <f t="shared" si="311"/>
        <v/>
      </c>
    </row>
    <row r="19943" spans="12:12" ht="15.75" customHeight="1" x14ac:dyDescent="0.35">
      <c r="L19943" s="27" t="str">
        <f t="shared" si="311"/>
        <v/>
      </c>
    </row>
    <row r="19944" spans="12:12" ht="15.75" customHeight="1" x14ac:dyDescent="0.35">
      <c r="L19944" s="27" t="str">
        <f t="shared" si="311"/>
        <v/>
      </c>
    </row>
    <row r="19945" spans="12:12" ht="15.75" customHeight="1" x14ac:dyDescent="0.35">
      <c r="L19945" s="27" t="str">
        <f t="shared" si="311"/>
        <v/>
      </c>
    </row>
    <row r="19946" spans="12:12" ht="15.75" customHeight="1" x14ac:dyDescent="0.35">
      <c r="L19946" s="27" t="str">
        <f t="shared" si="311"/>
        <v/>
      </c>
    </row>
    <row r="19947" spans="12:12" ht="15.75" customHeight="1" x14ac:dyDescent="0.35">
      <c r="L19947" s="27" t="str">
        <f t="shared" si="311"/>
        <v/>
      </c>
    </row>
    <row r="19948" spans="12:12" ht="15.75" customHeight="1" x14ac:dyDescent="0.35">
      <c r="L19948" s="27" t="str">
        <f t="shared" si="311"/>
        <v/>
      </c>
    </row>
    <row r="19949" spans="12:12" ht="15.75" customHeight="1" x14ac:dyDescent="0.35">
      <c r="L19949" s="27" t="str">
        <f t="shared" si="311"/>
        <v/>
      </c>
    </row>
    <row r="19950" spans="12:12" ht="15.75" customHeight="1" x14ac:dyDescent="0.35">
      <c r="L19950" s="27" t="str">
        <f t="shared" si="311"/>
        <v/>
      </c>
    </row>
    <row r="19951" spans="12:12" ht="15.75" customHeight="1" x14ac:dyDescent="0.35">
      <c r="L19951" s="27" t="str">
        <f t="shared" si="311"/>
        <v/>
      </c>
    </row>
    <row r="19952" spans="12:12" ht="15.75" customHeight="1" x14ac:dyDescent="0.35">
      <c r="L19952" s="27" t="str">
        <f t="shared" si="311"/>
        <v/>
      </c>
    </row>
    <row r="19953" spans="12:12" ht="15.75" customHeight="1" x14ac:dyDescent="0.35">
      <c r="L19953" s="27" t="str">
        <f t="shared" si="311"/>
        <v/>
      </c>
    </row>
    <row r="19954" spans="12:12" ht="15.75" customHeight="1" x14ac:dyDescent="0.35">
      <c r="L19954" s="27" t="str">
        <f t="shared" si="311"/>
        <v/>
      </c>
    </row>
    <row r="19955" spans="12:12" ht="15.75" customHeight="1" x14ac:dyDescent="0.35">
      <c r="L19955" s="27" t="str">
        <f t="shared" si="311"/>
        <v/>
      </c>
    </row>
    <row r="19956" spans="12:12" ht="15.75" customHeight="1" x14ac:dyDescent="0.35">
      <c r="L19956" s="27" t="str">
        <f t="shared" si="311"/>
        <v/>
      </c>
    </row>
    <row r="19957" spans="12:12" ht="15.75" customHeight="1" x14ac:dyDescent="0.35">
      <c r="L19957" s="27" t="str">
        <f t="shared" si="311"/>
        <v/>
      </c>
    </row>
    <row r="19958" spans="12:12" ht="15.75" customHeight="1" x14ac:dyDescent="0.35">
      <c r="L19958" s="27" t="str">
        <f t="shared" si="311"/>
        <v/>
      </c>
    </row>
    <row r="19959" spans="12:12" ht="15.75" customHeight="1" x14ac:dyDescent="0.35">
      <c r="L19959" s="27" t="str">
        <f t="shared" si="311"/>
        <v/>
      </c>
    </row>
    <row r="19960" spans="12:12" ht="15.75" customHeight="1" x14ac:dyDescent="0.35">
      <c r="L19960" s="27" t="str">
        <f t="shared" si="311"/>
        <v/>
      </c>
    </row>
    <row r="19961" spans="12:12" ht="15.75" customHeight="1" x14ac:dyDescent="0.35">
      <c r="L19961" s="27" t="str">
        <f t="shared" si="311"/>
        <v/>
      </c>
    </row>
    <row r="19962" spans="12:12" ht="15.75" customHeight="1" x14ac:dyDescent="0.35">
      <c r="L19962" s="27" t="str">
        <f t="shared" si="311"/>
        <v/>
      </c>
    </row>
    <row r="19963" spans="12:12" ht="15.75" customHeight="1" x14ac:dyDescent="0.35">
      <c r="L19963" s="27" t="str">
        <f t="shared" si="311"/>
        <v/>
      </c>
    </row>
    <row r="19964" spans="12:12" ht="15.75" customHeight="1" x14ac:dyDescent="0.35">
      <c r="L19964" s="27" t="str">
        <f t="shared" si="311"/>
        <v/>
      </c>
    </row>
    <row r="19965" spans="12:12" ht="15.75" customHeight="1" x14ac:dyDescent="0.35">
      <c r="L19965" s="27" t="str">
        <f t="shared" si="311"/>
        <v/>
      </c>
    </row>
    <row r="19966" spans="12:12" ht="15.75" customHeight="1" x14ac:dyDescent="0.35">
      <c r="L19966" s="27" t="str">
        <f t="shared" si="311"/>
        <v/>
      </c>
    </row>
    <row r="19967" spans="12:12" ht="15.75" customHeight="1" x14ac:dyDescent="0.35">
      <c r="L19967" s="27" t="str">
        <f t="shared" si="311"/>
        <v/>
      </c>
    </row>
    <row r="19968" spans="12:12" ht="15.75" customHeight="1" x14ac:dyDescent="0.35">
      <c r="L19968" s="27" t="str">
        <f t="shared" si="311"/>
        <v/>
      </c>
    </row>
    <row r="19969" spans="12:12" ht="15.75" customHeight="1" x14ac:dyDescent="0.35">
      <c r="L19969" s="27" t="str">
        <f t="shared" si="311"/>
        <v/>
      </c>
    </row>
    <row r="19970" spans="12:12" ht="15.75" customHeight="1" x14ac:dyDescent="0.35">
      <c r="L19970" s="27" t="str">
        <f t="shared" si="311"/>
        <v/>
      </c>
    </row>
    <row r="19971" spans="12:12" ht="15.75" customHeight="1" x14ac:dyDescent="0.35">
      <c r="L19971" s="27" t="str">
        <f t="shared" si="311"/>
        <v/>
      </c>
    </row>
    <row r="19972" spans="12:12" ht="15.75" customHeight="1" x14ac:dyDescent="0.35">
      <c r="L19972" s="27" t="str">
        <f t="shared" si="311"/>
        <v/>
      </c>
    </row>
    <row r="19973" spans="12:12" ht="15.75" customHeight="1" x14ac:dyDescent="0.35">
      <c r="L19973" s="27" t="str">
        <f t="shared" ref="L19973:L19999" si="312">IF((T19973="N/A")+(ISBLANK(T19973)), IF(S19973="Critical", K19973+30, IF(S19973="High", K19973+30,IF(COUNTIF(S19973,"M*"), K19973+90, IF(S19973="Low", K19973+180,"")))),
IF(((U19973="Yes")*(T19973="Critical")), K19973+30, IF(((U19973="Yes")*(T19973="High")), K19973+30,  IF(((U19973="Yes")*(COUNTIF(S19973,"M*"))), K19973+90,  IF(((U19973="Yes")*(T19973="Low")), K19973+180, IF(S19973="Critical", K19973+30, IF(S19973="High", K19973+30,IF(COUNTIF(S19973,"M*"), K19973+90, IF(S19973="Low", K19973+180,"")))))))))</f>
        <v/>
      </c>
    </row>
    <row r="19974" spans="12:12" ht="15.75" customHeight="1" x14ac:dyDescent="0.35">
      <c r="L19974" s="27" t="str">
        <f t="shared" si="312"/>
        <v/>
      </c>
    </row>
    <row r="19975" spans="12:12" ht="15.75" customHeight="1" x14ac:dyDescent="0.35">
      <c r="L19975" s="27" t="str">
        <f t="shared" si="312"/>
        <v/>
      </c>
    </row>
    <row r="19976" spans="12:12" ht="15.75" customHeight="1" x14ac:dyDescent="0.35">
      <c r="L19976" s="27" t="str">
        <f t="shared" si="312"/>
        <v/>
      </c>
    </row>
    <row r="19977" spans="12:12" ht="15.75" customHeight="1" x14ac:dyDescent="0.35">
      <c r="L19977" s="27" t="str">
        <f t="shared" si="312"/>
        <v/>
      </c>
    </row>
    <row r="19978" spans="12:12" ht="15.75" customHeight="1" x14ac:dyDescent="0.35">
      <c r="L19978" s="27" t="str">
        <f t="shared" si="312"/>
        <v/>
      </c>
    </row>
    <row r="19979" spans="12:12" ht="15.75" customHeight="1" x14ac:dyDescent="0.35">
      <c r="L19979" s="27" t="str">
        <f t="shared" si="312"/>
        <v/>
      </c>
    </row>
    <row r="19980" spans="12:12" ht="15.75" customHeight="1" x14ac:dyDescent="0.35">
      <c r="L19980" s="27" t="str">
        <f t="shared" si="312"/>
        <v/>
      </c>
    </row>
    <row r="19981" spans="12:12" ht="15.75" customHeight="1" x14ac:dyDescent="0.35">
      <c r="L19981" s="27" t="str">
        <f t="shared" si="312"/>
        <v/>
      </c>
    </row>
    <row r="19982" spans="12:12" ht="15.75" customHeight="1" x14ac:dyDescent="0.35">
      <c r="L19982" s="27" t="str">
        <f t="shared" si="312"/>
        <v/>
      </c>
    </row>
    <row r="19983" spans="12:12" ht="15.75" customHeight="1" x14ac:dyDescent="0.35">
      <c r="L19983" s="27" t="str">
        <f t="shared" si="312"/>
        <v/>
      </c>
    </row>
    <row r="19984" spans="12:12" ht="15.75" customHeight="1" x14ac:dyDescent="0.35">
      <c r="L19984" s="27" t="str">
        <f t="shared" si="312"/>
        <v/>
      </c>
    </row>
    <row r="19985" spans="12:12" ht="15.75" customHeight="1" x14ac:dyDescent="0.35">
      <c r="L19985" s="27" t="str">
        <f t="shared" si="312"/>
        <v/>
      </c>
    </row>
    <row r="19986" spans="12:12" ht="15.75" customHeight="1" x14ac:dyDescent="0.35">
      <c r="L19986" s="27" t="str">
        <f t="shared" si="312"/>
        <v/>
      </c>
    </row>
    <row r="19987" spans="12:12" ht="15.75" customHeight="1" x14ac:dyDescent="0.35">
      <c r="L19987" s="27" t="str">
        <f t="shared" si="312"/>
        <v/>
      </c>
    </row>
    <row r="19988" spans="12:12" ht="15.75" customHeight="1" x14ac:dyDescent="0.35">
      <c r="L19988" s="27" t="str">
        <f t="shared" si="312"/>
        <v/>
      </c>
    </row>
    <row r="19989" spans="12:12" ht="15.75" customHeight="1" x14ac:dyDescent="0.35">
      <c r="L19989" s="27" t="str">
        <f t="shared" si="312"/>
        <v/>
      </c>
    </row>
    <row r="19990" spans="12:12" ht="15.75" customHeight="1" x14ac:dyDescent="0.35">
      <c r="L19990" s="27" t="str">
        <f t="shared" si="312"/>
        <v/>
      </c>
    </row>
    <row r="19991" spans="12:12" ht="15.75" customHeight="1" x14ac:dyDescent="0.35">
      <c r="L19991" s="27" t="str">
        <f t="shared" si="312"/>
        <v/>
      </c>
    </row>
    <row r="19992" spans="12:12" ht="15.75" customHeight="1" x14ac:dyDescent="0.35">
      <c r="L19992" s="27" t="str">
        <f t="shared" si="312"/>
        <v/>
      </c>
    </row>
    <row r="19993" spans="12:12" ht="15.75" customHeight="1" x14ac:dyDescent="0.35">
      <c r="L19993" s="27" t="str">
        <f t="shared" si="312"/>
        <v/>
      </c>
    </row>
    <row r="19994" spans="12:12" ht="15.75" customHeight="1" x14ac:dyDescent="0.35">
      <c r="L19994" s="27" t="str">
        <f t="shared" si="312"/>
        <v/>
      </c>
    </row>
    <row r="19995" spans="12:12" ht="15.75" customHeight="1" x14ac:dyDescent="0.35">
      <c r="L19995" s="27" t="str">
        <f t="shared" si="312"/>
        <v/>
      </c>
    </row>
    <row r="19996" spans="12:12" ht="15.75" customHeight="1" x14ac:dyDescent="0.35">
      <c r="L19996" s="27" t="str">
        <f t="shared" si="312"/>
        <v/>
      </c>
    </row>
    <row r="19997" spans="12:12" ht="15.75" customHeight="1" x14ac:dyDescent="0.35">
      <c r="L19997" s="27" t="str">
        <f t="shared" si="312"/>
        <v/>
      </c>
    </row>
    <row r="19998" spans="12:12" ht="15.75" customHeight="1" x14ac:dyDescent="0.35">
      <c r="L19998" s="27" t="str">
        <f t="shared" si="312"/>
        <v/>
      </c>
    </row>
    <row r="19999" spans="12:12" ht="15.75" customHeight="1" x14ac:dyDescent="0.35">
      <c r="L19999" s="27" t="str">
        <f t="shared" si="312"/>
        <v/>
      </c>
    </row>
  </sheetData>
  <autoFilter ref="A3:AD3" xr:uid="{35000BE6-8041-49F0-B418-E934BDE0C895}"/>
  <mergeCells count="2">
    <mergeCell ref="A1:K1"/>
    <mergeCell ref="L1:AD1"/>
  </mergeCells>
  <conditionalFormatting sqref="A4:A19999">
    <cfRule type="duplicateValues" dxfId="4" priority="2"/>
  </conditionalFormatting>
  <dataValidations count="4">
    <dataValidation type="list" allowBlank="1" showInputMessage="1" showErrorMessage="1" promptTitle="Options" prompt="Critical,_x000a_High,_x000a_Moderate,_x000a_Low,_x000a_N/A" sqref="T20:T19999 T4:T17" xr:uid="{0A53E41C-B516-49D2-A030-75A4A2F2C5A4}">
      <formula1>"Critical, High, Moderate, Low, N/A"</formula1>
    </dataValidation>
    <dataValidation type="list" allowBlank="1" showInputMessage="1" showErrorMessage="1" promptTitle="Options" prompt="Critical,_x000a_High,_x000a_Moderate,_x000a_Low" sqref="S20:S19999 S4:S17" xr:uid="{92E6E8DC-B477-4188-91E3-F1F93816EFE1}">
      <formula1>"Critical, High, Moderate, Low"</formula1>
    </dataValidation>
    <dataValidation type="list" allowBlank="1" showInputMessage="1" showErrorMessage="1" promptTitle="Options" prompt="Yes,_x000a_No,_x000a_Pending Approval" sqref="V18 U20:V21 W21 U22:W19999 P20:P19999 U4:W17 P4:P17" xr:uid="{B6962BD4-7E37-4173-9CA3-529BDC90F9EC}">
      <formula1>"Yes, No, Pending Approval"</formula1>
    </dataValidation>
    <dataValidation type="date" operator="notEqual" allowBlank="1" showInputMessage="1" showErrorMessage="1" prompt="Date" sqref="L1" xr:uid="{2BEDE0D3-8C68-4524-97F1-368361584E5A}">
      <formula1>1</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3804670-E4B7-4C00-A14B-354F1F7B6EA3}">
            <xm:f>AND(L4&lt;'Executive Summary'!$E$8,ISNUMBER('Executive Summary'!$E$8))</xm:f>
            <x14:dxf>
              <fill>
                <patternFill>
                  <bgColor rgb="FFFFC7CE"/>
                </patternFill>
              </fill>
            </x14:dxf>
          </x14:cfRule>
          <xm:sqref>L4:L20000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613F3-7F59-480E-8E31-9508410677DF}">
  <sheetPr codeName="Sheet6"/>
  <dimension ref="A1:AT1129"/>
  <sheetViews>
    <sheetView zoomScaleNormal="100" workbookViewId="0">
      <selection activeCell="A2" sqref="A2"/>
    </sheetView>
  </sheetViews>
  <sheetFormatPr defaultColWidth="12.42578125" defaultRowHeight="18" x14ac:dyDescent="0.35"/>
  <cols>
    <col min="1" max="7" width="17.140625" style="30" customWidth="1"/>
    <col min="8" max="8" width="17.140625" style="43" customWidth="1"/>
    <col min="9" max="11" width="22.85546875" style="30" customWidth="1"/>
    <col min="12" max="13" width="17.140625" style="30" customWidth="1"/>
    <col min="14" max="14" width="17.140625" style="43" customWidth="1"/>
    <col min="15" max="16" width="22.85546875" style="30" customWidth="1"/>
    <col min="17" max="18" width="17.140625" style="30" customWidth="1"/>
    <col min="19" max="19" width="22.85546875" style="30" customWidth="1"/>
    <col min="20" max="21" width="17.140625" style="30" customWidth="1"/>
    <col min="22" max="22" width="22.85546875" style="30" customWidth="1"/>
    <col min="23" max="23" width="17.140625" style="30" customWidth="1"/>
    <col min="24" max="24" width="22.85546875" style="30" customWidth="1"/>
    <col min="25" max="25" width="17.140625" style="30" customWidth="1"/>
    <col min="26" max="26" width="22.85546875" style="30" customWidth="1"/>
    <col min="27" max="27" width="17.140625" style="30" customWidth="1"/>
    <col min="28" max="28" width="22.85546875" style="30" customWidth="1"/>
    <col min="29" max="29" width="17.140625" style="30" customWidth="1"/>
    <col min="30" max="30" width="22.85546875" style="30" customWidth="1"/>
    <col min="31" max="31" width="17.140625" style="30" customWidth="1"/>
    <col min="32" max="32" width="22.85546875" style="30" customWidth="1"/>
    <col min="33" max="33" width="17.140625" style="30" customWidth="1"/>
    <col min="34" max="34" width="22.85546875" style="30" customWidth="1"/>
    <col min="35" max="35" width="17.140625" style="30" customWidth="1"/>
    <col min="36" max="36" width="28.5703125" style="30" customWidth="1"/>
    <col min="37" max="39" width="17.140625" style="30" customWidth="1"/>
    <col min="40" max="40" width="17.140625" style="43" customWidth="1"/>
    <col min="41" max="42" width="17.140625" style="30" customWidth="1"/>
    <col min="43" max="43" width="17.140625" style="43" customWidth="1"/>
    <col min="44" max="44" width="22.85546875" style="30" customWidth="1"/>
    <col min="45" max="45" width="17.140625" style="30" customWidth="1"/>
    <col min="46" max="46" width="12.42578125" style="30"/>
  </cols>
  <sheetData>
    <row r="1" spans="1:46" ht="28.5" x14ac:dyDescent="0.55000000000000004">
      <c r="A1" s="213" t="s">
        <v>78</v>
      </c>
      <c r="B1" s="214"/>
      <c r="C1" s="214"/>
      <c r="D1" s="214"/>
      <c r="E1" s="214"/>
      <c r="F1" s="214"/>
      <c r="G1" s="214"/>
      <c r="H1" s="214"/>
      <c r="I1" s="214"/>
      <c r="J1" s="214"/>
      <c r="K1" s="214"/>
      <c r="L1" s="214"/>
      <c r="M1" s="214"/>
      <c r="N1" s="214"/>
      <c r="O1" s="214"/>
      <c r="P1" s="214"/>
      <c r="Q1" s="46"/>
      <c r="R1" s="44"/>
      <c r="S1" s="44"/>
      <c r="T1" s="44"/>
      <c r="U1" s="44"/>
      <c r="V1" s="44"/>
      <c r="W1" s="44"/>
      <c r="X1" s="44"/>
      <c r="Y1" s="44"/>
      <c r="Z1" s="44"/>
      <c r="AA1" s="44"/>
      <c r="AB1" s="44"/>
      <c r="AC1" s="44"/>
      <c r="AD1" s="44"/>
      <c r="AE1" s="44"/>
      <c r="AF1" s="44"/>
      <c r="AG1" s="44"/>
      <c r="AH1" s="44"/>
      <c r="AI1" s="44"/>
      <c r="AJ1" s="44"/>
      <c r="AK1" s="44"/>
      <c r="AL1" s="44"/>
      <c r="AM1" s="45"/>
      <c r="AN1" s="44"/>
      <c r="AO1" s="44"/>
      <c r="AP1" s="44"/>
      <c r="AQ1" s="44"/>
      <c r="AR1" s="44"/>
      <c r="AS1" s="149"/>
    </row>
    <row r="2" spans="1:46" ht="90" customHeight="1" x14ac:dyDescent="0.35">
      <c r="A2" s="64"/>
      <c r="B2" s="215" t="s">
        <v>79</v>
      </c>
      <c r="C2" s="216"/>
      <c r="D2" s="216"/>
      <c r="E2" s="216"/>
      <c r="F2" s="216"/>
      <c r="G2" s="216"/>
      <c r="H2" s="216"/>
      <c r="I2" s="216"/>
      <c r="J2" s="216"/>
      <c r="K2" s="217"/>
      <c r="L2" s="218" t="s">
        <v>80</v>
      </c>
      <c r="M2" s="219"/>
      <c r="N2" s="219"/>
      <c r="O2" s="220"/>
      <c r="P2" s="205" t="s">
        <v>81</v>
      </c>
      <c r="Q2" s="221"/>
      <c r="R2" s="222" t="s">
        <v>82</v>
      </c>
      <c r="S2" s="219"/>
      <c r="T2" s="220"/>
      <c r="U2" s="205" t="s">
        <v>201</v>
      </c>
      <c r="V2" s="206"/>
      <c r="W2" s="206"/>
      <c r="X2" s="206"/>
      <c r="Y2" s="206"/>
      <c r="Z2" s="206"/>
      <c r="AA2" s="206"/>
      <c r="AB2" s="206"/>
      <c r="AC2" s="206"/>
      <c r="AD2" s="206"/>
      <c r="AE2" s="206"/>
      <c r="AF2" s="206"/>
      <c r="AG2" s="206"/>
      <c r="AH2" s="206"/>
      <c r="AI2" s="206"/>
      <c r="AJ2" s="206"/>
      <c r="AK2" s="207"/>
      <c r="AL2" s="208" t="s">
        <v>83</v>
      </c>
      <c r="AM2" s="210" t="s">
        <v>84</v>
      </c>
      <c r="AN2" s="211"/>
      <c r="AO2" s="211"/>
      <c r="AP2" s="211"/>
      <c r="AQ2" s="211"/>
      <c r="AR2" s="211"/>
      <c r="AS2" s="212"/>
    </row>
    <row r="3" spans="1:46" ht="60" customHeight="1" x14ac:dyDescent="0.25">
      <c r="A3" s="65" t="s">
        <v>85</v>
      </c>
      <c r="B3" s="37" t="s">
        <v>86</v>
      </c>
      <c r="C3" s="37" t="s">
        <v>87</v>
      </c>
      <c r="D3" s="38" t="s">
        <v>88</v>
      </c>
      <c r="E3" s="38" t="s">
        <v>89</v>
      </c>
      <c r="F3" s="38" t="s">
        <v>90</v>
      </c>
      <c r="G3" s="37" t="s">
        <v>91</v>
      </c>
      <c r="H3" s="39" t="s">
        <v>64</v>
      </c>
      <c r="I3" s="37" t="s">
        <v>92</v>
      </c>
      <c r="J3" s="37" t="s">
        <v>93</v>
      </c>
      <c r="K3" s="37" t="s">
        <v>94</v>
      </c>
      <c r="L3" s="66" t="s">
        <v>95</v>
      </c>
      <c r="M3" s="66" t="s">
        <v>96</v>
      </c>
      <c r="N3" s="66" t="s">
        <v>97</v>
      </c>
      <c r="O3" s="66" t="s">
        <v>98</v>
      </c>
      <c r="P3" s="40" t="s">
        <v>99</v>
      </c>
      <c r="Q3" s="37" t="s">
        <v>100</v>
      </c>
      <c r="R3" s="66" t="s">
        <v>101</v>
      </c>
      <c r="S3" s="66" t="s">
        <v>102</v>
      </c>
      <c r="T3" s="66" t="s">
        <v>100</v>
      </c>
      <c r="U3" s="37" t="s">
        <v>103</v>
      </c>
      <c r="V3" s="37" t="s">
        <v>104</v>
      </c>
      <c r="W3" s="37" t="s">
        <v>105</v>
      </c>
      <c r="X3" s="37" t="s">
        <v>106</v>
      </c>
      <c r="Y3" s="37" t="s">
        <v>107</v>
      </c>
      <c r="Z3" s="37" t="s">
        <v>108</v>
      </c>
      <c r="AA3" s="37" t="s">
        <v>109</v>
      </c>
      <c r="AB3" s="37" t="s">
        <v>110</v>
      </c>
      <c r="AC3" s="37" t="s">
        <v>111</v>
      </c>
      <c r="AD3" s="37" t="s">
        <v>112</v>
      </c>
      <c r="AE3" s="37" t="s">
        <v>113</v>
      </c>
      <c r="AF3" s="37" t="s">
        <v>114</v>
      </c>
      <c r="AG3" s="37" t="s">
        <v>115</v>
      </c>
      <c r="AH3" s="37" t="s">
        <v>116</v>
      </c>
      <c r="AI3" s="37" t="s">
        <v>117</v>
      </c>
      <c r="AJ3" s="37" t="s">
        <v>118</v>
      </c>
      <c r="AK3" s="37" t="s">
        <v>100</v>
      </c>
      <c r="AL3" s="209"/>
      <c r="AM3" s="41" t="s">
        <v>119</v>
      </c>
      <c r="AN3" s="41" t="s">
        <v>120</v>
      </c>
      <c r="AO3" s="41" t="s">
        <v>121</v>
      </c>
      <c r="AP3" s="41" t="s">
        <v>250</v>
      </c>
      <c r="AQ3" s="41" t="s">
        <v>68</v>
      </c>
      <c r="AR3" s="42" t="s">
        <v>122</v>
      </c>
      <c r="AS3" s="41" t="s">
        <v>123</v>
      </c>
      <c r="AT3" s="145"/>
    </row>
    <row r="4" spans="1:46" ht="48.75" customHeight="1" x14ac:dyDescent="0.35">
      <c r="A4" s="125" t="s">
        <v>124</v>
      </c>
      <c r="B4" s="126" t="s">
        <v>124</v>
      </c>
      <c r="C4" s="127" t="s">
        <v>124</v>
      </c>
      <c r="D4" s="127" t="s">
        <v>124</v>
      </c>
      <c r="E4" s="127" t="s">
        <v>124</v>
      </c>
      <c r="F4" s="127" t="s">
        <v>124</v>
      </c>
      <c r="G4" s="128" t="s">
        <v>125</v>
      </c>
      <c r="H4" s="129" t="s">
        <v>2</v>
      </c>
      <c r="I4" s="126" t="s">
        <v>126</v>
      </c>
      <c r="J4" s="126" t="s">
        <v>126</v>
      </c>
      <c r="K4" s="126" t="s">
        <v>126</v>
      </c>
      <c r="L4" s="130" t="s">
        <v>125</v>
      </c>
      <c r="M4" s="130" t="s">
        <v>125</v>
      </c>
      <c r="N4" s="131" t="s">
        <v>2</v>
      </c>
      <c r="O4" s="131" t="s">
        <v>126</v>
      </c>
      <c r="P4" s="126" t="s">
        <v>126</v>
      </c>
      <c r="Q4" s="132" t="s">
        <v>124</v>
      </c>
      <c r="R4" s="133" t="s">
        <v>124</v>
      </c>
      <c r="S4" s="133" t="s">
        <v>124</v>
      </c>
      <c r="T4" s="133" t="s">
        <v>124</v>
      </c>
      <c r="U4" s="128" t="s">
        <v>125</v>
      </c>
      <c r="V4" s="132" t="s">
        <v>124</v>
      </c>
      <c r="W4" s="128" t="s">
        <v>125</v>
      </c>
      <c r="X4" s="132" t="s">
        <v>124</v>
      </c>
      <c r="Y4" s="128" t="s">
        <v>125</v>
      </c>
      <c r="Z4" s="132" t="s">
        <v>124</v>
      </c>
      <c r="AA4" s="128" t="s">
        <v>125</v>
      </c>
      <c r="AB4" s="132" t="s">
        <v>124</v>
      </c>
      <c r="AC4" s="128" t="s">
        <v>125</v>
      </c>
      <c r="AD4" s="132" t="s">
        <v>124</v>
      </c>
      <c r="AE4" s="128" t="s">
        <v>125</v>
      </c>
      <c r="AF4" s="132" t="s">
        <v>124</v>
      </c>
      <c r="AG4" s="128" t="s">
        <v>125</v>
      </c>
      <c r="AH4" s="132" t="s">
        <v>124</v>
      </c>
      <c r="AI4" s="128" t="s">
        <v>125</v>
      </c>
      <c r="AJ4" s="132" t="s">
        <v>124</v>
      </c>
      <c r="AK4" s="132" t="s">
        <v>124</v>
      </c>
      <c r="AL4" s="133" t="s">
        <v>124</v>
      </c>
      <c r="AM4" s="134" t="s">
        <v>125</v>
      </c>
      <c r="AN4" s="135" t="s">
        <v>2</v>
      </c>
      <c r="AO4" s="134" t="s">
        <v>125</v>
      </c>
      <c r="AP4" s="136" t="s">
        <v>126</v>
      </c>
      <c r="AQ4" s="136" t="s">
        <v>2</v>
      </c>
      <c r="AR4" s="136" t="s">
        <v>126</v>
      </c>
      <c r="AS4" s="148" t="s">
        <v>125</v>
      </c>
      <c r="AT4" s="146"/>
    </row>
    <row r="5" spans="1:46" ht="147" customHeight="1" x14ac:dyDescent="0.25">
      <c r="A5" s="137" t="s">
        <v>214</v>
      </c>
      <c r="B5" s="137" t="s">
        <v>212</v>
      </c>
      <c r="C5" s="137">
        <v>12121</v>
      </c>
      <c r="D5" s="137" t="s">
        <v>227</v>
      </c>
      <c r="E5" s="137" t="s">
        <v>228</v>
      </c>
      <c r="F5" s="137" t="s">
        <v>226</v>
      </c>
      <c r="G5" s="137" t="s">
        <v>42</v>
      </c>
      <c r="H5" s="138">
        <v>45992</v>
      </c>
      <c r="I5" s="137" t="s">
        <v>229</v>
      </c>
      <c r="J5" s="139" t="s">
        <v>230</v>
      </c>
      <c r="K5" s="139"/>
      <c r="L5" s="139" t="s">
        <v>224</v>
      </c>
      <c r="M5" s="139" t="s">
        <v>42</v>
      </c>
      <c r="N5" s="140">
        <v>46006</v>
      </c>
      <c r="O5" s="139" t="s">
        <v>231</v>
      </c>
      <c r="P5" s="139" t="s">
        <v>233</v>
      </c>
      <c r="Q5" s="139" t="s">
        <v>232</v>
      </c>
      <c r="R5" s="139"/>
      <c r="S5" s="139"/>
      <c r="T5" s="139"/>
      <c r="U5" s="139"/>
      <c r="V5" s="139"/>
      <c r="W5" s="139"/>
      <c r="X5" s="139"/>
      <c r="Y5" s="139"/>
      <c r="Z5" s="139"/>
      <c r="AA5" s="139"/>
      <c r="AB5" s="139"/>
      <c r="AC5" s="139"/>
      <c r="AD5" s="139"/>
      <c r="AE5" s="139"/>
      <c r="AF5" s="139"/>
      <c r="AG5" s="139"/>
      <c r="AH5" s="139"/>
      <c r="AI5" s="139"/>
      <c r="AJ5" s="139"/>
      <c r="AK5" s="139"/>
      <c r="AL5" s="139"/>
      <c r="AM5" s="139"/>
      <c r="AN5" s="140"/>
      <c r="AO5" s="139"/>
      <c r="AP5" s="139"/>
      <c r="AQ5" s="140"/>
      <c r="AR5" s="139"/>
      <c r="AS5" s="139"/>
      <c r="AT5" s="147"/>
    </row>
    <row r="6" spans="1:46" ht="196.5" customHeight="1" x14ac:dyDescent="0.25">
      <c r="A6" s="137" t="s">
        <v>215</v>
      </c>
      <c r="B6" s="137" t="s">
        <v>213</v>
      </c>
      <c r="C6" s="137">
        <v>12345</v>
      </c>
      <c r="D6" s="137" t="s">
        <v>235</v>
      </c>
      <c r="E6" s="137" t="s">
        <v>236</v>
      </c>
      <c r="F6" s="137" t="s">
        <v>226</v>
      </c>
      <c r="G6" s="137" t="s">
        <v>41</v>
      </c>
      <c r="H6" s="138">
        <v>45992</v>
      </c>
      <c r="I6" s="137" t="s">
        <v>237</v>
      </c>
      <c r="J6" s="139" t="s">
        <v>238</v>
      </c>
      <c r="K6" s="139"/>
      <c r="L6" s="139" t="s">
        <v>127</v>
      </c>
      <c r="M6" s="139" t="s">
        <v>42</v>
      </c>
      <c r="N6" s="140">
        <v>46006</v>
      </c>
      <c r="O6" s="139"/>
      <c r="P6" s="139"/>
      <c r="Q6" s="139"/>
      <c r="R6" s="139"/>
      <c r="S6" s="139"/>
      <c r="T6" s="139"/>
      <c r="U6" s="139" t="s">
        <v>239</v>
      </c>
      <c r="V6" s="139" t="s">
        <v>241</v>
      </c>
      <c r="W6" s="139" t="s">
        <v>44</v>
      </c>
      <c r="X6" s="139" t="s">
        <v>240</v>
      </c>
      <c r="Y6" s="139" t="s">
        <v>128</v>
      </c>
      <c r="Z6" s="139" t="s">
        <v>240</v>
      </c>
      <c r="AA6" s="139" t="s">
        <v>128</v>
      </c>
      <c r="AB6" s="139" t="s">
        <v>240</v>
      </c>
      <c r="AC6" s="139" t="s">
        <v>41</v>
      </c>
      <c r="AD6" s="139" t="s">
        <v>240</v>
      </c>
      <c r="AE6" s="139" t="s">
        <v>128</v>
      </c>
      <c r="AF6" s="139" t="s">
        <v>240</v>
      </c>
      <c r="AG6" s="139" t="s">
        <v>128</v>
      </c>
      <c r="AH6" s="139" t="s">
        <v>240</v>
      </c>
      <c r="AI6" s="139" t="s">
        <v>129</v>
      </c>
      <c r="AJ6" s="139" t="s">
        <v>240</v>
      </c>
      <c r="AK6" s="139" t="s">
        <v>242</v>
      </c>
      <c r="AL6" s="139"/>
      <c r="AM6" s="139"/>
      <c r="AN6" s="140"/>
      <c r="AO6" s="139"/>
      <c r="AP6" s="139"/>
      <c r="AQ6" s="140"/>
      <c r="AR6" s="139"/>
      <c r="AS6" s="139"/>
      <c r="AT6" s="147"/>
    </row>
    <row r="7" spans="1:46" ht="180.75" customHeight="1" x14ac:dyDescent="0.25">
      <c r="A7" s="137" t="s">
        <v>216</v>
      </c>
      <c r="B7" s="137" t="s">
        <v>217</v>
      </c>
      <c r="C7" s="137">
        <v>67890</v>
      </c>
      <c r="D7" s="137" t="s">
        <v>225</v>
      </c>
      <c r="E7" s="137" t="s">
        <v>219</v>
      </c>
      <c r="F7" s="137" t="s">
        <v>226</v>
      </c>
      <c r="G7" s="137" t="s">
        <v>44</v>
      </c>
      <c r="H7" s="138">
        <v>45992</v>
      </c>
      <c r="I7" s="137" t="s">
        <v>220</v>
      </c>
      <c r="J7" s="139" t="s">
        <v>221</v>
      </c>
      <c r="K7" s="139"/>
      <c r="L7" s="139" t="s">
        <v>218</v>
      </c>
      <c r="M7" s="139" t="s">
        <v>44</v>
      </c>
      <c r="N7" s="140">
        <v>46006</v>
      </c>
      <c r="O7" s="139" t="s">
        <v>222</v>
      </c>
      <c r="P7" s="139"/>
      <c r="Q7" s="139"/>
      <c r="R7" s="139" t="s">
        <v>234</v>
      </c>
      <c r="S7" s="139" t="s">
        <v>249</v>
      </c>
      <c r="T7" s="139" t="s">
        <v>223</v>
      </c>
      <c r="U7" s="139"/>
      <c r="V7" s="139"/>
      <c r="W7" s="139"/>
      <c r="X7" s="139"/>
      <c r="Y7" s="139"/>
      <c r="Z7" s="139"/>
      <c r="AA7" s="139"/>
      <c r="AB7" s="139"/>
      <c r="AC7" s="139"/>
      <c r="AD7" s="139"/>
      <c r="AE7" s="139"/>
      <c r="AF7" s="139"/>
      <c r="AG7" s="139"/>
      <c r="AH7" s="139"/>
      <c r="AI7" s="139"/>
      <c r="AJ7" s="139"/>
      <c r="AK7" s="139"/>
      <c r="AL7" s="139"/>
      <c r="AM7" s="139"/>
      <c r="AN7" s="140"/>
      <c r="AO7" s="139"/>
      <c r="AP7" s="139"/>
      <c r="AQ7" s="140"/>
      <c r="AR7" s="139"/>
      <c r="AS7" s="139"/>
      <c r="AT7" s="147"/>
    </row>
    <row r="8" spans="1:46" ht="168" customHeight="1" x14ac:dyDescent="0.25">
      <c r="A8" s="31"/>
      <c r="B8" s="31"/>
      <c r="C8" s="31"/>
      <c r="D8" s="31"/>
      <c r="E8" s="31"/>
      <c r="F8" s="31"/>
      <c r="G8" s="31"/>
      <c r="H8" s="32"/>
      <c r="I8" s="33"/>
      <c r="J8" s="33"/>
      <c r="K8" s="33"/>
      <c r="L8" s="34"/>
      <c r="M8" s="34"/>
      <c r="N8" s="35"/>
      <c r="O8" s="36"/>
      <c r="P8" s="36"/>
      <c r="Q8" s="36"/>
      <c r="R8" s="36"/>
      <c r="S8" s="36"/>
      <c r="T8" s="36"/>
      <c r="U8" s="33"/>
      <c r="V8" s="36"/>
      <c r="W8" s="33"/>
      <c r="X8" s="33"/>
      <c r="Y8" s="33"/>
      <c r="Z8" s="33"/>
      <c r="AA8" s="33"/>
      <c r="AB8" s="33"/>
      <c r="AC8" s="33"/>
      <c r="AD8" s="33"/>
      <c r="AE8" s="33"/>
      <c r="AF8" s="33"/>
      <c r="AG8" s="33"/>
      <c r="AH8" s="33"/>
      <c r="AI8" s="33"/>
      <c r="AJ8" s="33"/>
      <c r="AK8" s="33"/>
      <c r="AL8" s="33"/>
      <c r="AM8" s="34"/>
      <c r="AN8" s="35"/>
      <c r="AO8" s="33"/>
      <c r="AP8" s="33"/>
      <c r="AQ8" s="35"/>
      <c r="AR8" s="33"/>
      <c r="AS8" s="33"/>
      <c r="AT8" s="33"/>
    </row>
    <row r="9" spans="1:46" ht="168" customHeight="1" x14ac:dyDescent="0.25">
      <c r="A9" s="31"/>
      <c r="B9" s="31"/>
      <c r="C9" s="31"/>
      <c r="D9" s="31"/>
      <c r="E9" s="31"/>
      <c r="F9" s="31"/>
      <c r="G9" s="31"/>
      <c r="H9" s="32"/>
      <c r="I9" s="33"/>
      <c r="J9" s="33"/>
      <c r="K9" s="33"/>
      <c r="L9" s="34"/>
      <c r="M9" s="34"/>
      <c r="N9" s="35"/>
      <c r="O9" s="36"/>
      <c r="P9" s="36"/>
      <c r="Q9" s="36"/>
      <c r="R9" s="36"/>
      <c r="S9" s="36"/>
      <c r="T9" s="36"/>
      <c r="U9" s="33"/>
      <c r="V9" s="36"/>
      <c r="W9" s="33"/>
      <c r="X9" s="33"/>
      <c r="Y9" s="33"/>
      <c r="Z9" s="33"/>
      <c r="AA9" s="33"/>
      <c r="AB9" s="33"/>
      <c r="AC9" s="33"/>
      <c r="AD9" s="33"/>
      <c r="AE9" s="33"/>
      <c r="AF9" s="33"/>
      <c r="AG9" s="33"/>
      <c r="AH9" s="33"/>
      <c r="AI9" s="33"/>
      <c r="AJ9" s="33"/>
      <c r="AK9" s="33"/>
      <c r="AL9" s="33"/>
      <c r="AM9" s="34"/>
      <c r="AN9" s="35"/>
      <c r="AO9" s="33"/>
      <c r="AP9" s="33"/>
      <c r="AQ9" s="35"/>
      <c r="AR9" s="33"/>
      <c r="AS9" s="33"/>
      <c r="AT9" s="33"/>
    </row>
    <row r="10" spans="1:46" ht="168" customHeight="1" x14ac:dyDescent="0.25">
      <c r="A10" s="31"/>
      <c r="B10" s="31"/>
      <c r="C10" s="31"/>
      <c r="D10" s="31"/>
      <c r="E10" s="31"/>
      <c r="F10" s="31"/>
      <c r="G10" s="31"/>
      <c r="H10" s="32"/>
      <c r="I10" s="33"/>
      <c r="J10" s="33"/>
      <c r="K10" s="33"/>
      <c r="L10" s="34"/>
      <c r="M10" s="34"/>
      <c r="N10" s="35"/>
      <c r="O10" s="36"/>
      <c r="P10" s="36"/>
      <c r="Q10" s="36"/>
      <c r="R10" s="36"/>
      <c r="S10" s="36"/>
      <c r="T10" s="36"/>
      <c r="U10" s="33"/>
      <c r="V10" s="36"/>
      <c r="W10" s="33"/>
      <c r="X10" s="33"/>
      <c r="Y10" s="33"/>
      <c r="Z10" s="33"/>
      <c r="AA10" s="33"/>
      <c r="AB10" s="33"/>
      <c r="AC10" s="33"/>
      <c r="AD10" s="33"/>
      <c r="AE10" s="33"/>
      <c r="AF10" s="33"/>
      <c r="AG10" s="33"/>
      <c r="AH10" s="33"/>
      <c r="AI10" s="33"/>
      <c r="AJ10" s="33"/>
      <c r="AK10" s="33"/>
      <c r="AL10" s="33"/>
      <c r="AM10" s="34"/>
      <c r="AN10" s="35"/>
      <c r="AO10" s="33"/>
      <c r="AP10" s="33"/>
      <c r="AQ10" s="35"/>
      <c r="AR10" s="33"/>
      <c r="AS10" s="33"/>
      <c r="AT10" s="33"/>
    </row>
    <row r="11" spans="1:46" ht="168" customHeight="1" x14ac:dyDescent="0.25">
      <c r="A11" s="31"/>
      <c r="B11" s="31"/>
      <c r="C11" s="31"/>
      <c r="D11" s="31"/>
      <c r="E11" s="31"/>
      <c r="F11" s="31"/>
      <c r="G11" s="31"/>
      <c r="H11" s="32"/>
      <c r="I11" s="33"/>
      <c r="J11" s="33"/>
      <c r="K11" s="33"/>
      <c r="L11" s="34"/>
      <c r="M11" s="34"/>
      <c r="N11" s="35"/>
      <c r="O11" s="36"/>
      <c r="P11" s="36"/>
      <c r="Q11" s="36"/>
      <c r="R11" s="36"/>
      <c r="S11" s="36"/>
      <c r="T11" s="36"/>
      <c r="U11" s="33"/>
      <c r="V11" s="36"/>
      <c r="W11" s="33"/>
      <c r="X11" s="33"/>
      <c r="Y11" s="33"/>
      <c r="Z11" s="33"/>
      <c r="AA11" s="33"/>
      <c r="AB11" s="33"/>
      <c r="AC11" s="33"/>
      <c r="AD11" s="33"/>
      <c r="AE11" s="33"/>
      <c r="AF11" s="33"/>
      <c r="AG11" s="33"/>
      <c r="AH11" s="33"/>
      <c r="AI11" s="33"/>
      <c r="AJ11" s="33"/>
      <c r="AK11" s="33"/>
      <c r="AL11" s="33"/>
      <c r="AM11" s="34"/>
      <c r="AN11" s="35"/>
      <c r="AO11" s="33"/>
      <c r="AP11" s="33"/>
      <c r="AQ11" s="35"/>
      <c r="AR11" s="33"/>
      <c r="AS11" s="33"/>
      <c r="AT11" s="33"/>
    </row>
    <row r="12" spans="1:46" ht="168" customHeight="1" x14ac:dyDescent="0.25">
      <c r="A12" s="31"/>
      <c r="B12" s="31"/>
      <c r="C12" s="31"/>
      <c r="D12" s="31"/>
      <c r="E12" s="31"/>
      <c r="F12" s="31"/>
      <c r="G12" s="31"/>
      <c r="H12" s="32"/>
      <c r="I12" s="33"/>
      <c r="J12" s="33"/>
      <c r="K12" s="33"/>
      <c r="L12" s="34"/>
      <c r="M12" s="34"/>
      <c r="N12" s="35"/>
      <c r="O12" s="36"/>
      <c r="P12" s="36"/>
      <c r="Q12" s="36"/>
      <c r="R12" s="36"/>
      <c r="S12" s="36"/>
      <c r="T12" s="36"/>
      <c r="U12" s="33"/>
      <c r="V12" s="36"/>
      <c r="W12" s="33"/>
      <c r="X12" s="33"/>
      <c r="Y12" s="33"/>
      <c r="Z12" s="33"/>
      <c r="AA12" s="33"/>
      <c r="AB12" s="33"/>
      <c r="AC12" s="33"/>
      <c r="AD12" s="33"/>
      <c r="AE12" s="33"/>
      <c r="AF12" s="33"/>
      <c r="AG12" s="33"/>
      <c r="AH12" s="33"/>
      <c r="AI12" s="33"/>
      <c r="AJ12" s="33"/>
      <c r="AK12" s="33"/>
      <c r="AL12" s="33"/>
      <c r="AM12" s="34"/>
      <c r="AN12" s="35"/>
      <c r="AO12" s="33"/>
      <c r="AP12" s="33"/>
      <c r="AQ12" s="35"/>
      <c r="AR12" s="33"/>
      <c r="AS12" s="33"/>
      <c r="AT12" s="33"/>
    </row>
    <row r="13" spans="1:46" ht="168" customHeight="1" x14ac:dyDescent="0.25">
      <c r="A13" s="31"/>
      <c r="B13" s="31"/>
      <c r="C13" s="31"/>
      <c r="D13" s="31"/>
      <c r="E13" s="31"/>
      <c r="F13" s="31"/>
      <c r="G13" s="31"/>
      <c r="H13" s="32"/>
      <c r="I13" s="33"/>
      <c r="J13" s="33"/>
      <c r="K13" s="33"/>
      <c r="L13" s="34"/>
      <c r="M13" s="34"/>
      <c r="N13" s="35"/>
      <c r="O13" s="36"/>
      <c r="P13" s="36"/>
      <c r="Q13" s="36"/>
      <c r="R13" s="36"/>
      <c r="S13" s="36"/>
      <c r="T13" s="36"/>
      <c r="U13" s="33"/>
      <c r="V13" s="36"/>
      <c r="W13" s="33"/>
      <c r="X13" s="33"/>
      <c r="Y13" s="33"/>
      <c r="Z13" s="33"/>
      <c r="AA13" s="33"/>
      <c r="AB13" s="33"/>
      <c r="AC13" s="33"/>
      <c r="AD13" s="33"/>
      <c r="AE13" s="33"/>
      <c r="AF13" s="33"/>
      <c r="AG13" s="33"/>
      <c r="AH13" s="33"/>
      <c r="AI13" s="33"/>
      <c r="AJ13" s="33"/>
      <c r="AK13" s="33"/>
      <c r="AL13" s="33"/>
      <c r="AM13" s="34"/>
      <c r="AN13" s="35"/>
      <c r="AO13" s="33"/>
      <c r="AP13" s="33"/>
      <c r="AQ13" s="35"/>
      <c r="AR13" s="33"/>
      <c r="AS13" s="33"/>
      <c r="AT13" s="33"/>
    </row>
    <row r="14" spans="1:46" ht="168" customHeight="1" x14ac:dyDescent="0.25">
      <c r="A14" s="31"/>
      <c r="B14" s="31"/>
      <c r="C14" s="31"/>
      <c r="D14" s="31"/>
      <c r="E14" s="31"/>
      <c r="F14" s="31"/>
      <c r="G14" s="31"/>
      <c r="H14" s="32"/>
      <c r="I14" s="33"/>
      <c r="J14" s="33"/>
      <c r="K14" s="33"/>
      <c r="L14" s="34"/>
      <c r="M14" s="34"/>
      <c r="N14" s="35"/>
      <c r="O14" s="36"/>
      <c r="P14" s="36"/>
      <c r="Q14" s="36"/>
      <c r="R14" s="36"/>
      <c r="S14" s="36"/>
      <c r="T14" s="36"/>
      <c r="U14" s="33"/>
      <c r="V14" s="36"/>
      <c r="W14" s="33"/>
      <c r="X14" s="33"/>
      <c r="Y14" s="33"/>
      <c r="Z14" s="33"/>
      <c r="AA14" s="33"/>
      <c r="AB14" s="33"/>
      <c r="AC14" s="33"/>
      <c r="AD14" s="33"/>
      <c r="AE14" s="33"/>
      <c r="AF14" s="33"/>
      <c r="AG14" s="33"/>
      <c r="AH14" s="33"/>
      <c r="AI14" s="33"/>
      <c r="AJ14" s="33"/>
      <c r="AK14" s="33"/>
      <c r="AL14" s="33"/>
      <c r="AM14" s="34"/>
      <c r="AN14" s="35"/>
      <c r="AO14" s="33"/>
      <c r="AP14" s="33"/>
      <c r="AQ14" s="35"/>
      <c r="AR14" s="33"/>
      <c r="AS14" s="33"/>
      <c r="AT14" s="33"/>
    </row>
    <row r="15" spans="1:46" ht="168" customHeight="1" x14ac:dyDescent="0.25">
      <c r="A15" s="31"/>
      <c r="B15" s="31"/>
      <c r="C15" s="31"/>
      <c r="D15" s="31"/>
      <c r="E15" s="31"/>
      <c r="F15" s="31"/>
      <c r="G15" s="31"/>
      <c r="H15" s="32"/>
      <c r="I15" s="33"/>
      <c r="J15" s="33"/>
      <c r="K15" s="33"/>
      <c r="L15" s="34"/>
      <c r="M15" s="34"/>
      <c r="N15" s="35"/>
      <c r="O15" s="36"/>
      <c r="P15" s="36"/>
      <c r="Q15" s="36"/>
      <c r="R15" s="36"/>
      <c r="S15" s="36"/>
      <c r="T15" s="36"/>
      <c r="U15" s="33"/>
      <c r="V15" s="36"/>
      <c r="W15" s="33"/>
      <c r="X15" s="33"/>
      <c r="Y15" s="33"/>
      <c r="Z15" s="33"/>
      <c r="AA15" s="33"/>
      <c r="AB15" s="33"/>
      <c r="AC15" s="33"/>
      <c r="AD15" s="33"/>
      <c r="AE15" s="33"/>
      <c r="AF15" s="33"/>
      <c r="AG15" s="33"/>
      <c r="AH15" s="33"/>
      <c r="AI15" s="33"/>
      <c r="AJ15" s="33"/>
      <c r="AK15" s="33"/>
      <c r="AL15" s="33"/>
      <c r="AM15" s="34"/>
      <c r="AN15" s="35"/>
      <c r="AO15" s="33"/>
      <c r="AP15" s="33"/>
      <c r="AQ15" s="35"/>
      <c r="AR15" s="33"/>
      <c r="AS15" s="33"/>
      <c r="AT15" s="33"/>
    </row>
    <row r="16" spans="1:46" ht="168" customHeight="1" x14ac:dyDescent="0.25">
      <c r="A16" s="31"/>
      <c r="B16" s="31"/>
      <c r="C16" s="31"/>
      <c r="D16" s="31"/>
      <c r="E16" s="31"/>
      <c r="F16" s="31"/>
      <c r="G16" s="31"/>
      <c r="H16" s="32"/>
      <c r="I16" s="33"/>
      <c r="J16" s="33"/>
      <c r="K16" s="33"/>
      <c r="L16" s="34"/>
      <c r="M16" s="34"/>
      <c r="N16" s="35"/>
      <c r="O16" s="36"/>
      <c r="P16" s="36"/>
      <c r="Q16" s="36"/>
      <c r="R16" s="36"/>
      <c r="S16" s="36"/>
      <c r="T16" s="36"/>
      <c r="U16" s="33"/>
      <c r="V16" s="36"/>
      <c r="W16" s="33"/>
      <c r="X16" s="33"/>
      <c r="Y16" s="33"/>
      <c r="Z16" s="33"/>
      <c r="AA16" s="33"/>
      <c r="AB16" s="33"/>
      <c r="AC16" s="33"/>
      <c r="AD16" s="33"/>
      <c r="AE16" s="33"/>
      <c r="AF16" s="33"/>
      <c r="AG16" s="33"/>
      <c r="AH16" s="33"/>
      <c r="AI16" s="33"/>
      <c r="AJ16" s="33"/>
      <c r="AK16" s="33"/>
      <c r="AL16" s="33"/>
      <c r="AM16" s="34"/>
      <c r="AN16" s="35"/>
      <c r="AO16" s="33"/>
      <c r="AP16" s="33"/>
      <c r="AQ16" s="35"/>
      <c r="AR16" s="33"/>
      <c r="AS16" s="33"/>
      <c r="AT16" s="33"/>
    </row>
    <row r="17" spans="1:43" s="33" customFormat="1" ht="168" customHeight="1" x14ac:dyDescent="0.25">
      <c r="A17" s="31"/>
      <c r="B17" s="31"/>
      <c r="C17" s="31"/>
      <c r="D17" s="31"/>
      <c r="E17" s="31"/>
      <c r="F17" s="31"/>
      <c r="G17" s="31"/>
      <c r="H17" s="32"/>
      <c r="L17" s="34"/>
      <c r="M17" s="34"/>
      <c r="N17" s="35"/>
      <c r="O17" s="36"/>
      <c r="P17" s="36"/>
      <c r="Q17" s="36"/>
      <c r="R17" s="36"/>
      <c r="S17" s="36"/>
      <c r="T17" s="36"/>
      <c r="V17" s="36"/>
      <c r="AM17" s="34"/>
      <c r="AN17" s="35"/>
      <c r="AQ17" s="35"/>
    </row>
    <row r="18" spans="1:43" s="33" customFormat="1" ht="168" customHeight="1" x14ac:dyDescent="0.25">
      <c r="A18" s="31"/>
      <c r="B18" s="31"/>
      <c r="C18" s="31"/>
      <c r="D18" s="31"/>
      <c r="E18" s="31"/>
      <c r="F18" s="31"/>
      <c r="G18" s="31"/>
      <c r="H18" s="32"/>
      <c r="L18" s="34"/>
      <c r="M18" s="34"/>
      <c r="N18" s="35"/>
      <c r="O18" s="36"/>
      <c r="P18" s="36"/>
      <c r="Q18" s="36"/>
      <c r="R18" s="36"/>
      <c r="S18" s="36"/>
      <c r="T18" s="36"/>
      <c r="V18" s="36"/>
      <c r="AM18" s="34"/>
      <c r="AN18" s="35"/>
      <c r="AQ18" s="35"/>
    </row>
    <row r="19" spans="1:43" s="33" customFormat="1" ht="168" customHeight="1" x14ac:dyDescent="0.25">
      <c r="A19" s="31"/>
      <c r="B19" s="31"/>
      <c r="C19" s="31"/>
      <c r="D19" s="31"/>
      <c r="E19" s="31"/>
      <c r="F19" s="31"/>
      <c r="G19" s="31"/>
      <c r="H19" s="32"/>
      <c r="L19" s="34"/>
      <c r="M19" s="34"/>
      <c r="N19" s="35"/>
      <c r="O19" s="36"/>
      <c r="P19" s="36"/>
      <c r="Q19" s="36"/>
      <c r="R19" s="36"/>
      <c r="S19" s="36"/>
      <c r="T19" s="36"/>
      <c r="V19" s="36"/>
      <c r="AM19" s="34"/>
      <c r="AN19" s="35"/>
      <c r="AQ19" s="35"/>
    </row>
    <row r="20" spans="1:43" s="33" customFormat="1" ht="168" customHeight="1" x14ac:dyDescent="0.25">
      <c r="A20" s="31"/>
      <c r="B20" s="31"/>
      <c r="C20" s="31"/>
      <c r="D20" s="31"/>
      <c r="E20" s="31"/>
      <c r="F20" s="31"/>
      <c r="G20" s="31"/>
      <c r="H20" s="32"/>
      <c r="L20" s="34"/>
      <c r="M20" s="34"/>
      <c r="N20" s="35"/>
      <c r="O20" s="36"/>
      <c r="P20" s="36"/>
      <c r="Q20" s="36"/>
      <c r="R20" s="36"/>
      <c r="S20" s="36"/>
      <c r="T20" s="36"/>
      <c r="V20" s="36"/>
      <c r="AM20" s="34"/>
      <c r="AN20" s="35"/>
      <c r="AQ20" s="35"/>
    </row>
    <row r="21" spans="1:43" s="33" customFormat="1" ht="168" customHeight="1" x14ac:dyDescent="0.25">
      <c r="A21" s="31"/>
      <c r="B21" s="31"/>
      <c r="C21" s="31"/>
      <c r="D21" s="31"/>
      <c r="E21" s="31"/>
      <c r="F21" s="31"/>
      <c r="G21" s="31"/>
      <c r="H21" s="32"/>
      <c r="L21" s="34"/>
      <c r="M21" s="34"/>
      <c r="N21" s="35"/>
      <c r="O21" s="36"/>
      <c r="P21" s="36"/>
      <c r="Q21" s="36"/>
      <c r="R21" s="36"/>
      <c r="S21" s="36"/>
      <c r="T21" s="36"/>
      <c r="V21" s="36"/>
      <c r="AM21" s="34"/>
      <c r="AN21" s="35"/>
      <c r="AQ21" s="35"/>
    </row>
    <row r="22" spans="1:43" s="33" customFormat="1" ht="168" customHeight="1" x14ac:dyDescent="0.25">
      <c r="A22" s="31"/>
      <c r="B22" s="31"/>
      <c r="C22" s="31"/>
      <c r="D22" s="31"/>
      <c r="E22" s="31"/>
      <c r="F22" s="31"/>
      <c r="G22" s="31"/>
      <c r="H22" s="32"/>
      <c r="L22" s="34"/>
      <c r="M22" s="34"/>
      <c r="N22" s="35"/>
      <c r="O22" s="36"/>
      <c r="P22" s="36"/>
      <c r="Q22" s="36"/>
      <c r="R22" s="36"/>
      <c r="S22" s="36"/>
      <c r="T22" s="36"/>
      <c r="V22" s="36"/>
      <c r="AM22" s="34"/>
      <c r="AN22" s="35"/>
      <c r="AQ22" s="35"/>
    </row>
    <row r="23" spans="1:43" s="33" customFormat="1" ht="168" customHeight="1" x14ac:dyDescent="0.25">
      <c r="A23" s="31"/>
      <c r="B23" s="31"/>
      <c r="C23" s="31"/>
      <c r="D23" s="31"/>
      <c r="E23" s="31"/>
      <c r="F23" s="31"/>
      <c r="G23" s="31"/>
      <c r="H23" s="32"/>
      <c r="L23" s="34"/>
      <c r="M23" s="34"/>
      <c r="N23" s="35"/>
      <c r="O23" s="36"/>
      <c r="P23" s="36"/>
      <c r="Q23" s="36"/>
      <c r="R23" s="36"/>
      <c r="S23" s="36"/>
      <c r="T23" s="36"/>
      <c r="V23" s="36"/>
      <c r="AM23" s="34"/>
      <c r="AN23" s="35"/>
      <c r="AQ23" s="35"/>
    </row>
    <row r="24" spans="1:43" s="33" customFormat="1" ht="168" customHeight="1" x14ac:dyDescent="0.25">
      <c r="A24" s="31"/>
      <c r="B24" s="31"/>
      <c r="C24" s="31"/>
      <c r="D24" s="31"/>
      <c r="E24" s="31"/>
      <c r="F24" s="31"/>
      <c r="G24" s="31"/>
      <c r="H24" s="32"/>
      <c r="L24" s="34"/>
      <c r="M24" s="34"/>
      <c r="N24" s="35"/>
      <c r="O24" s="36"/>
      <c r="P24" s="36"/>
      <c r="Q24" s="36"/>
      <c r="R24" s="36"/>
      <c r="S24" s="36"/>
      <c r="T24" s="36"/>
      <c r="V24" s="36"/>
      <c r="AM24" s="34"/>
      <c r="AN24" s="35"/>
      <c r="AQ24" s="35"/>
    </row>
    <row r="25" spans="1:43" s="33" customFormat="1" ht="168" customHeight="1" x14ac:dyDescent="0.25">
      <c r="A25" s="31"/>
      <c r="B25" s="31"/>
      <c r="C25" s="31"/>
      <c r="D25" s="31"/>
      <c r="E25" s="31"/>
      <c r="F25" s="31"/>
      <c r="G25" s="31"/>
      <c r="H25" s="32"/>
      <c r="L25" s="34"/>
      <c r="M25" s="34"/>
      <c r="N25" s="35"/>
      <c r="O25" s="36"/>
      <c r="P25" s="36"/>
      <c r="Q25" s="36"/>
      <c r="R25" s="36"/>
      <c r="S25" s="36"/>
      <c r="T25" s="36"/>
      <c r="V25" s="36"/>
      <c r="AM25" s="34"/>
      <c r="AN25" s="35"/>
      <c r="AQ25" s="35"/>
    </row>
    <row r="26" spans="1:43" s="33" customFormat="1" ht="168" customHeight="1" x14ac:dyDescent="0.25">
      <c r="A26" s="31"/>
      <c r="B26" s="31"/>
      <c r="C26" s="31"/>
      <c r="D26" s="31"/>
      <c r="E26" s="31"/>
      <c r="F26" s="31"/>
      <c r="G26" s="31"/>
      <c r="H26" s="32"/>
      <c r="L26" s="34"/>
      <c r="M26" s="34"/>
      <c r="N26" s="35"/>
      <c r="O26" s="36"/>
      <c r="P26" s="36"/>
      <c r="Q26" s="36"/>
      <c r="R26" s="36"/>
      <c r="S26" s="36"/>
      <c r="T26" s="36"/>
      <c r="V26" s="36"/>
      <c r="AM26" s="34"/>
      <c r="AN26" s="35"/>
      <c r="AQ26" s="35"/>
    </row>
    <row r="27" spans="1:43" s="33" customFormat="1" ht="168" customHeight="1" x14ac:dyDescent="0.25">
      <c r="A27" s="31"/>
      <c r="B27" s="31"/>
      <c r="C27" s="31"/>
      <c r="D27" s="31"/>
      <c r="E27" s="31"/>
      <c r="F27" s="31"/>
      <c r="G27" s="31"/>
      <c r="H27" s="32"/>
      <c r="L27" s="34"/>
      <c r="M27" s="34"/>
      <c r="N27" s="35"/>
      <c r="O27" s="36"/>
      <c r="P27" s="36"/>
      <c r="Q27" s="36"/>
      <c r="R27" s="36"/>
      <c r="S27" s="36"/>
      <c r="T27" s="36"/>
      <c r="V27" s="36"/>
      <c r="AM27" s="34"/>
      <c r="AN27" s="35"/>
      <c r="AQ27" s="35"/>
    </row>
    <row r="28" spans="1:43" s="33" customFormat="1" ht="168" customHeight="1" x14ac:dyDescent="0.25">
      <c r="A28" s="31"/>
      <c r="B28" s="31"/>
      <c r="C28" s="31"/>
      <c r="D28" s="31"/>
      <c r="E28" s="31"/>
      <c r="F28" s="31"/>
      <c r="G28" s="31"/>
      <c r="H28" s="32"/>
      <c r="L28" s="34"/>
      <c r="M28" s="34"/>
      <c r="N28" s="35"/>
      <c r="O28" s="36"/>
      <c r="P28" s="36"/>
      <c r="Q28" s="36"/>
      <c r="R28" s="36"/>
      <c r="S28" s="36"/>
      <c r="T28" s="36"/>
      <c r="V28" s="36"/>
      <c r="AM28" s="34"/>
      <c r="AN28" s="35"/>
      <c r="AQ28" s="35"/>
    </row>
    <row r="29" spans="1:43" s="33" customFormat="1" ht="168" customHeight="1" x14ac:dyDescent="0.25">
      <c r="A29" s="31"/>
      <c r="B29" s="31"/>
      <c r="C29" s="31"/>
      <c r="D29" s="31"/>
      <c r="E29" s="31"/>
      <c r="F29" s="31"/>
      <c r="G29" s="31"/>
      <c r="H29" s="32"/>
      <c r="L29" s="34"/>
      <c r="M29" s="34"/>
      <c r="N29" s="35"/>
      <c r="O29" s="36"/>
      <c r="P29" s="36"/>
      <c r="Q29" s="36"/>
      <c r="R29" s="36"/>
      <c r="S29" s="36"/>
      <c r="T29" s="36"/>
      <c r="V29" s="36"/>
      <c r="AM29" s="34"/>
      <c r="AN29" s="35"/>
      <c r="AQ29" s="35"/>
    </row>
    <row r="30" spans="1:43" s="33" customFormat="1" ht="168" customHeight="1" x14ac:dyDescent="0.25">
      <c r="A30" s="31"/>
      <c r="B30" s="31"/>
      <c r="C30" s="31"/>
      <c r="D30" s="31"/>
      <c r="E30" s="31"/>
      <c r="F30" s="31"/>
      <c r="G30" s="31"/>
      <c r="H30" s="32"/>
      <c r="L30" s="34"/>
      <c r="M30" s="34"/>
      <c r="N30" s="35"/>
      <c r="O30" s="36"/>
      <c r="P30" s="36"/>
      <c r="Q30" s="36"/>
      <c r="R30" s="36"/>
      <c r="S30" s="36"/>
      <c r="T30" s="36"/>
      <c r="V30" s="36"/>
      <c r="AM30" s="34"/>
      <c r="AN30" s="35"/>
      <c r="AQ30" s="35"/>
    </row>
    <row r="31" spans="1:43" s="33" customFormat="1" ht="168" customHeight="1" x14ac:dyDescent="0.25">
      <c r="A31" s="31"/>
      <c r="B31" s="31"/>
      <c r="C31" s="31"/>
      <c r="D31" s="31"/>
      <c r="E31" s="31"/>
      <c r="F31" s="31"/>
      <c r="G31" s="31"/>
      <c r="H31" s="32"/>
      <c r="L31" s="34"/>
      <c r="M31" s="34"/>
      <c r="N31" s="35"/>
      <c r="O31" s="36"/>
      <c r="P31" s="36"/>
      <c r="Q31" s="36"/>
      <c r="R31" s="36"/>
      <c r="S31" s="36"/>
      <c r="T31" s="36"/>
      <c r="V31" s="36"/>
      <c r="AM31" s="34"/>
      <c r="AN31" s="35"/>
      <c r="AQ31" s="35"/>
    </row>
    <row r="32" spans="1:43" s="33" customFormat="1" ht="168" customHeight="1" x14ac:dyDescent="0.25">
      <c r="A32" s="31"/>
      <c r="B32" s="31"/>
      <c r="C32" s="31"/>
      <c r="D32" s="31"/>
      <c r="E32" s="31"/>
      <c r="F32" s="31"/>
      <c r="G32" s="31"/>
      <c r="H32" s="32"/>
      <c r="L32" s="34"/>
      <c r="M32" s="34"/>
      <c r="N32" s="35"/>
      <c r="O32" s="36"/>
      <c r="P32" s="36"/>
      <c r="Q32" s="36"/>
      <c r="R32" s="36"/>
      <c r="S32" s="36"/>
      <c r="T32" s="36"/>
      <c r="V32" s="36"/>
      <c r="AM32" s="34"/>
      <c r="AN32" s="35"/>
      <c r="AQ32" s="35"/>
    </row>
    <row r="33" spans="1:43" s="33" customFormat="1" ht="168" customHeight="1" x14ac:dyDescent="0.25">
      <c r="A33" s="31"/>
      <c r="B33" s="31"/>
      <c r="C33" s="31"/>
      <c r="D33" s="31"/>
      <c r="E33" s="31"/>
      <c r="F33" s="31"/>
      <c r="G33" s="31"/>
      <c r="H33" s="32"/>
      <c r="L33" s="34"/>
      <c r="M33" s="34"/>
      <c r="N33" s="35"/>
      <c r="O33" s="36"/>
      <c r="P33" s="36"/>
      <c r="Q33" s="36"/>
      <c r="R33" s="36"/>
      <c r="S33" s="36"/>
      <c r="T33" s="36"/>
      <c r="V33" s="36"/>
      <c r="AM33" s="34"/>
      <c r="AN33" s="35"/>
      <c r="AQ33" s="35"/>
    </row>
    <row r="34" spans="1:43" s="33" customFormat="1" ht="168" customHeight="1" x14ac:dyDescent="0.25">
      <c r="A34" s="31"/>
      <c r="B34" s="31"/>
      <c r="C34" s="31"/>
      <c r="D34" s="31"/>
      <c r="E34" s="31"/>
      <c r="F34" s="31"/>
      <c r="G34" s="31"/>
      <c r="H34" s="32"/>
      <c r="L34" s="34"/>
      <c r="M34" s="34"/>
      <c r="N34" s="35"/>
      <c r="O34" s="36"/>
      <c r="P34" s="36"/>
      <c r="Q34" s="36"/>
      <c r="R34" s="36"/>
      <c r="S34" s="36"/>
      <c r="T34" s="36"/>
      <c r="V34" s="36"/>
      <c r="AM34" s="34"/>
      <c r="AN34" s="35"/>
      <c r="AQ34" s="35"/>
    </row>
    <row r="35" spans="1:43" s="33" customFormat="1" ht="168" customHeight="1" x14ac:dyDescent="0.25">
      <c r="A35" s="31"/>
      <c r="B35" s="31"/>
      <c r="C35" s="31"/>
      <c r="D35" s="31"/>
      <c r="E35" s="31"/>
      <c r="F35" s="31"/>
      <c r="G35" s="31"/>
      <c r="H35" s="32"/>
      <c r="L35" s="34"/>
      <c r="M35" s="34"/>
      <c r="N35" s="35"/>
      <c r="O35" s="36"/>
      <c r="P35" s="36"/>
      <c r="Q35" s="36"/>
      <c r="R35" s="36"/>
      <c r="S35" s="36"/>
      <c r="T35" s="36"/>
      <c r="V35" s="36"/>
      <c r="AM35" s="34"/>
      <c r="AN35" s="35"/>
      <c r="AQ35" s="35"/>
    </row>
    <row r="36" spans="1:43" s="33" customFormat="1" ht="168" customHeight="1" x14ac:dyDescent="0.25">
      <c r="A36" s="31"/>
      <c r="B36" s="31"/>
      <c r="C36" s="31"/>
      <c r="D36" s="31"/>
      <c r="E36" s="31"/>
      <c r="F36" s="31"/>
      <c r="G36" s="31"/>
      <c r="H36" s="32"/>
      <c r="L36" s="34"/>
      <c r="M36" s="34"/>
      <c r="N36" s="35"/>
      <c r="O36" s="36"/>
      <c r="P36" s="36"/>
      <c r="Q36" s="36"/>
      <c r="R36" s="36"/>
      <c r="S36" s="36"/>
      <c r="T36" s="36"/>
      <c r="V36" s="36"/>
      <c r="AM36" s="34"/>
      <c r="AN36" s="35"/>
      <c r="AQ36" s="35"/>
    </row>
    <row r="37" spans="1:43" s="33" customFormat="1" ht="168" customHeight="1" x14ac:dyDescent="0.25">
      <c r="A37" s="31"/>
      <c r="B37" s="31"/>
      <c r="C37" s="31"/>
      <c r="D37" s="31"/>
      <c r="E37" s="31"/>
      <c r="F37" s="31"/>
      <c r="G37" s="31"/>
      <c r="H37" s="32"/>
      <c r="L37" s="34"/>
      <c r="M37" s="34"/>
      <c r="N37" s="35"/>
      <c r="O37" s="36"/>
      <c r="P37" s="36"/>
      <c r="Q37" s="36"/>
      <c r="R37" s="36"/>
      <c r="S37" s="36"/>
      <c r="T37" s="36"/>
      <c r="V37" s="36"/>
      <c r="AM37" s="34"/>
      <c r="AN37" s="35"/>
      <c r="AQ37" s="35"/>
    </row>
    <row r="38" spans="1:43" s="33" customFormat="1" ht="168" customHeight="1" x14ac:dyDescent="0.25">
      <c r="A38" s="31"/>
      <c r="B38" s="31"/>
      <c r="C38" s="31"/>
      <c r="D38" s="31"/>
      <c r="E38" s="31"/>
      <c r="F38" s="31"/>
      <c r="G38" s="31"/>
      <c r="H38" s="32"/>
      <c r="L38" s="34"/>
      <c r="M38" s="34"/>
      <c r="N38" s="35"/>
      <c r="O38" s="36"/>
      <c r="P38" s="36"/>
      <c r="Q38" s="36"/>
      <c r="R38" s="36"/>
      <c r="S38" s="36"/>
      <c r="T38" s="36"/>
      <c r="V38" s="36"/>
      <c r="AM38" s="34"/>
      <c r="AN38" s="35"/>
      <c r="AQ38" s="35"/>
    </row>
    <row r="39" spans="1:43" s="33" customFormat="1" ht="168" customHeight="1" x14ac:dyDescent="0.25">
      <c r="A39" s="31"/>
      <c r="B39" s="31"/>
      <c r="C39" s="31"/>
      <c r="D39" s="31"/>
      <c r="E39" s="31"/>
      <c r="F39" s="31"/>
      <c r="G39" s="31"/>
      <c r="H39" s="32"/>
      <c r="L39" s="34"/>
      <c r="M39" s="34"/>
      <c r="N39" s="35"/>
      <c r="O39" s="36"/>
      <c r="P39" s="36"/>
      <c r="Q39" s="36"/>
      <c r="R39" s="36"/>
      <c r="S39" s="36"/>
      <c r="T39" s="36"/>
      <c r="V39" s="36"/>
      <c r="AM39" s="34"/>
      <c r="AN39" s="35"/>
      <c r="AQ39" s="35"/>
    </row>
    <row r="40" spans="1:43" s="33" customFormat="1" ht="168" customHeight="1" x14ac:dyDescent="0.25">
      <c r="A40" s="31"/>
      <c r="B40" s="31"/>
      <c r="C40" s="31"/>
      <c r="D40" s="31"/>
      <c r="E40" s="31"/>
      <c r="F40" s="31"/>
      <c r="G40" s="31"/>
      <c r="H40" s="32"/>
      <c r="L40" s="34"/>
      <c r="M40" s="34"/>
      <c r="N40" s="35"/>
      <c r="O40" s="36"/>
      <c r="P40" s="36"/>
      <c r="Q40" s="36"/>
      <c r="R40" s="36"/>
      <c r="S40" s="36"/>
      <c r="T40" s="36"/>
      <c r="V40" s="36"/>
      <c r="AM40" s="34"/>
      <c r="AN40" s="35"/>
      <c r="AQ40" s="35"/>
    </row>
    <row r="41" spans="1:43" s="33" customFormat="1" ht="168" customHeight="1" x14ac:dyDescent="0.25">
      <c r="A41" s="31"/>
      <c r="B41" s="31"/>
      <c r="C41" s="31"/>
      <c r="D41" s="31"/>
      <c r="E41" s="31"/>
      <c r="F41" s="31"/>
      <c r="G41" s="31"/>
      <c r="H41" s="32"/>
      <c r="L41" s="34"/>
      <c r="M41" s="34"/>
      <c r="N41" s="35"/>
      <c r="O41" s="36"/>
      <c r="P41" s="36"/>
      <c r="Q41" s="36"/>
      <c r="R41" s="36"/>
      <c r="S41" s="36"/>
      <c r="T41" s="36"/>
      <c r="V41" s="36"/>
      <c r="AM41" s="34"/>
      <c r="AN41" s="35"/>
      <c r="AQ41" s="35"/>
    </row>
    <row r="42" spans="1:43" s="33" customFormat="1" ht="168" customHeight="1" x14ac:dyDescent="0.25">
      <c r="A42" s="31"/>
      <c r="B42" s="31"/>
      <c r="C42" s="31"/>
      <c r="D42" s="31"/>
      <c r="E42" s="31"/>
      <c r="F42" s="31"/>
      <c r="G42" s="31"/>
      <c r="H42" s="32"/>
      <c r="L42" s="34"/>
      <c r="M42" s="34"/>
      <c r="N42" s="35"/>
      <c r="O42" s="36"/>
      <c r="P42" s="36"/>
      <c r="Q42" s="36"/>
      <c r="R42" s="36"/>
      <c r="S42" s="36"/>
      <c r="T42" s="36"/>
      <c r="V42" s="36"/>
      <c r="AM42" s="34"/>
      <c r="AN42" s="35"/>
      <c r="AQ42" s="35"/>
    </row>
    <row r="43" spans="1:43" s="33" customFormat="1" ht="168" customHeight="1" x14ac:dyDescent="0.25">
      <c r="A43" s="31"/>
      <c r="B43" s="31"/>
      <c r="C43" s="31"/>
      <c r="D43" s="31"/>
      <c r="E43" s="31"/>
      <c r="F43" s="31"/>
      <c r="G43" s="31"/>
      <c r="H43" s="32"/>
      <c r="L43" s="34"/>
      <c r="M43" s="34"/>
      <c r="N43" s="35"/>
      <c r="O43" s="36"/>
      <c r="P43" s="36"/>
      <c r="Q43" s="36"/>
      <c r="R43" s="36"/>
      <c r="S43" s="36"/>
      <c r="T43" s="36"/>
      <c r="V43" s="36"/>
      <c r="AM43" s="34"/>
      <c r="AN43" s="35"/>
      <c r="AQ43" s="35"/>
    </row>
    <row r="44" spans="1:43" s="33" customFormat="1" ht="168" customHeight="1" x14ac:dyDescent="0.25">
      <c r="A44" s="31"/>
      <c r="B44" s="31"/>
      <c r="C44" s="31"/>
      <c r="D44" s="31"/>
      <c r="E44" s="31"/>
      <c r="F44" s="31"/>
      <c r="G44" s="31"/>
      <c r="H44" s="32"/>
      <c r="L44" s="34"/>
      <c r="M44" s="34"/>
      <c r="N44" s="35"/>
      <c r="O44" s="36"/>
      <c r="P44" s="36"/>
      <c r="Q44" s="36"/>
      <c r="R44" s="36"/>
      <c r="S44" s="36"/>
      <c r="T44" s="36"/>
      <c r="V44" s="36"/>
      <c r="AM44" s="34"/>
      <c r="AN44" s="35"/>
      <c r="AQ44" s="35"/>
    </row>
    <row r="45" spans="1:43" s="33" customFormat="1" ht="168" customHeight="1" x14ac:dyDescent="0.25">
      <c r="A45" s="31"/>
      <c r="B45" s="31"/>
      <c r="C45" s="31"/>
      <c r="D45" s="31"/>
      <c r="E45" s="31"/>
      <c r="F45" s="31"/>
      <c r="G45" s="31"/>
      <c r="H45" s="32"/>
      <c r="L45" s="34"/>
      <c r="M45" s="34"/>
      <c r="N45" s="35"/>
      <c r="O45" s="36"/>
      <c r="P45" s="36"/>
      <c r="Q45" s="36"/>
      <c r="R45" s="36"/>
      <c r="S45" s="36"/>
      <c r="T45" s="36"/>
      <c r="V45" s="36"/>
      <c r="AM45" s="34"/>
      <c r="AN45" s="35"/>
      <c r="AQ45" s="35"/>
    </row>
    <row r="46" spans="1:43" s="33" customFormat="1" ht="168" customHeight="1" x14ac:dyDescent="0.25">
      <c r="A46" s="31"/>
      <c r="B46" s="31"/>
      <c r="C46" s="31"/>
      <c r="D46" s="31"/>
      <c r="E46" s="31"/>
      <c r="F46" s="31"/>
      <c r="G46" s="31"/>
      <c r="H46" s="32"/>
      <c r="L46" s="34"/>
      <c r="M46" s="34"/>
      <c r="N46" s="35"/>
      <c r="O46" s="36"/>
      <c r="P46" s="36"/>
      <c r="Q46" s="36"/>
      <c r="R46" s="36"/>
      <c r="S46" s="36"/>
      <c r="T46" s="36"/>
      <c r="V46" s="36"/>
      <c r="AM46" s="34"/>
      <c r="AN46" s="35"/>
      <c r="AQ46" s="35"/>
    </row>
    <row r="47" spans="1:43" s="33" customFormat="1" ht="168" customHeight="1" x14ac:dyDescent="0.25">
      <c r="A47" s="31"/>
      <c r="B47" s="31"/>
      <c r="C47" s="31"/>
      <c r="D47" s="31"/>
      <c r="E47" s="31"/>
      <c r="F47" s="31"/>
      <c r="G47" s="31"/>
      <c r="H47" s="32"/>
      <c r="L47" s="34"/>
      <c r="M47" s="34"/>
      <c r="N47" s="35"/>
      <c r="O47" s="36"/>
      <c r="P47" s="36"/>
      <c r="Q47" s="36"/>
      <c r="R47" s="36"/>
      <c r="S47" s="36"/>
      <c r="T47" s="36"/>
      <c r="V47" s="36"/>
      <c r="AM47" s="34"/>
      <c r="AN47" s="35"/>
      <c r="AQ47" s="35"/>
    </row>
    <row r="48" spans="1:43" s="33" customFormat="1" ht="168" customHeight="1" x14ac:dyDescent="0.25">
      <c r="A48" s="31"/>
      <c r="B48" s="31"/>
      <c r="C48" s="31"/>
      <c r="D48" s="31"/>
      <c r="E48" s="31"/>
      <c r="F48" s="31"/>
      <c r="G48" s="31"/>
      <c r="H48" s="32"/>
      <c r="L48" s="34"/>
      <c r="M48" s="34"/>
      <c r="N48" s="35"/>
      <c r="O48" s="36"/>
      <c r="P48" s="36"/>
      <c r="Q48" s="36"/>
      <c r="R48" s="36"/>
      <c r="S48" s="36"/>
      <c r="T48" s="36"/>
      <c r="V48" s="36"/>
      <c r="AM48" s="34"/>
      <c r="AN48" s="35"/>
      <c r="AQ48" s="35"/>
    </row>
    <row r="49" spans="1:43" s="33" customFormat="1" ht="168" customHeight="1" x14ac:dyDescent="0.25">
      <c r="A49" s="31"/>
      <c r="B49" s="31"/>
      <c r="C49" s="31"/>
      <c r="D49" s="31"/>
      <c r="E49" s="31"/>
      <c r="F49" s="31"/>
      <c r="G49" s="31"/>
      <c r="H49" s="32"/>
      <c r="L49" s="34"/>
      <c r="M49" s="34"/>
      <c r="N49" s="35"/>
      <c r="O49" s="36"/>
      <c r="P49" s="36"/>
      <c r="Q49" s="36"/>
      <c r="R49" s="36"/>
      <c r="S49" s="36"/>
      <c r="T49" s="36"/>
      <c r="V49" s="36"/>
      <c r="AM49" s="34"/>
      <c r="AN49" s="35"/>
      <c r="AQ49" s="35"/>
    </row>
    <row r="50" spans="1:43" s="33" customFormat="1" ht="168" customHeight="1" x14ac:dyDescent="0.25">
      <c r="A50" s="31"/>
      <c r="B50" s="31"/>
      <c r="C50" s="31"/>
      <c r="D50" s="31"/>
      <c r="E50" s="31"/>
      <c r="F50" s="31"/>
      <c r="G50" s="31"/>
      <c r="H50" s="32"/>
      <c r="L50" s="34"/>
      <c r="M50" s="34"/>
      <c r="N50" s="35"/>
      <c r="O50" s="36"/>
      <c r="P50" s="36"/>
      <c r="Q50" s="36"/>
      <c r="R50" s="36"/>
      <c r="S50" s="36"/>
      <c r="T50" s="36"/>
      <c r="V50" s="36"/>
      <c r="AM50" s="34"/>
      <c r="AN50" s="35"/>
      <c r="AQ50" s="35"/>
    </row>
    <row r="51" spans="1:43" s="33" customFormat="1" ht="168" customHeight="1" x14ac:dyDescent="0.25">
      <c r="A51" s="31"/>
      <c r="B51" s="31"/>
      <c r="C51" s="31"/>
      <c r="D51" s="31"/>
      <c r="E51" s="31"/>
      <c r="F51" s="31"/>
      <c r="G51" s="31"/>
      <c r="H51" s="32"/>
      <c r="L51" s="34"/>
      <c r="M51" s="34"/>
      <c r="N51" s="35"/>
      <c r="O51" s="36"/>
      <c r="P51" s="36"/>
      <c r="Q51" s="36"/>
      <c r="R51" s="36"/>
      <c r="S51" s="36"/>
      <c r="T51" s="36"/>
      <c r="V51" s="36"/>
      <c r="AM51" s="34"/>
      <c r="AN51" s="35"/>
      <c r="AQ51" s="35"/>
    </row>
    <row r="52" spans="1:43" s="33" customFormat="1" ht="168" customHeight="1" x14ac:dyDescent="0.25">
      <c r="A52" s="31"/>
      <c r="B52" s="31"/>
      <c r="C52" s="31"/>
      <c r="D52" s="31"/>
      <c r="E52" s="31"/>
      <c r="F52" s="31"/>
      <c r="G52" s="31"/>
      <c r="H52" s="32"/>
      <c r="L52" s="34"/>
      <c r="M52" s="34"/>
      <c r="N52" s="35"/>
      <c r="O52" s="36"/>
      <c r="P52" s="36"/>
      <c r="Q52" s="36"/>
      <c r="R52" s="36"/>
      <c r="S52" s="36"/>
      <c r="T52" s="36"/>
      <c r="V52" s="36"/>
      <c r="AM52" s="34"/>
      <c r="AN52" s="35"/>
      <c r="AQ52" s="35"/>
    </row>
    <row r="53" spans="1:43" s="33" customFormat="1" ht="168" customHeight="1" x14ac:dyDescent="0.25">
      <c r="A53" s="31"/>
      <c r="B53" s="31"/>
      <c r="C53" s="31"/>
      <c r="D53" s="31"/>
      <c r="E53" s="31"/>
      <c r="F53" s="31"/>
      <c r="G53" s="31"/>
      <c r="H53" s="32"/>
      <c r="L53" s="34"/>
      <c r="M53" s="34"/>
      <c r="N53" s="35"/>
      <c r="O53" s="36"/>
      <c r="P53" s="36"/>
      <c r="Q53" s="36"/>
      <c r="R53" s="36"/>
      <c r="S53" s="36"/>
      <c r="T53" s="36"/>
      <c r="V53" s="36"/>
      <c r="AM53" s="34"/>
      <c r="AN53" s="35"/>
      <c r="AQ53" s="35"/>
    </row>
    <row r="54" spans="1:43" s="33" customFormat="1" ht="168" customHeight="1" x14ac:dyDescent="0.25">
      <c r="A54" s="31"/>
      <c r="B54" s="31"/>
      <c r="C54" s="31"/>
      <c r="D54" s="31"/>
      <c r="E54" s="31"/>
      <c r="F54" s="31"/>
      <c r="G54" s="31"/>
      <c r="H54" s="32"/>
      <c r="L54" s="34"/>
      <c r="M54" s="34"/>
      <c r="N54" s="35"/>
      <c r="O54" s="36"/>
      <c r="P54" s="36"/>
      <c r="Q54" s="36"/>
      <c r="R54" s="36"/>
      <c r="S54" s="36"/>
      <c r="T54" s="36"/>
      <c r="V54" s="36"/>
      <c r="AM54" s="34"/>
      <c r="AN54" s="35"/>
      <c r="AQ54" s="35"/>
    </row>
    <row r="55" spans="1:43" s="33" customFormat="1" ht="168" customHeight="1" x14ac:dyDescent="0.25">
      <c r="A55" s="31"/>
      <c r="B55" s="31"/>
      <c r="C55" s="31"/>
      <c r="D55" s="31"/>
      <c r="E55" s="31"/>
      <c r="F55" s="31"/>
      <c r="G55" s="31"/>
      <c r="H55" s="32"/>
      <c r="L55" s="34"/>
      <c r="M55" s="34"/>
      <c r="N55" s="35"/>
      <c r="O55" s="36"/>
      <c r="P55" s="36"/>
      <c r="Q55" s="36"/>
      <c r="R55" s="36"/>
      <c r="S55" s="36"/>
      <c r="T55" s="36"/>
      <c r="V55" s="36"/>
      <c r="AM55" s="34"/>
      <c r="AN55" s="35"/>
      <c r="AQ55" s="35"/>
    </row>
    <row r="56" spans="1:43" s="33" customFormat="1" ht="168" customHeight="1" x14ac:dyDescent="0.25">
      <c r="A56" s="31"/>
      <c r="B56" s="31"/>
      <c r="C56" s="31"/>
      <c r="D56" s="31"/>
      <c r="E56" s="31"/>
      <c r="F56" s="31"/>
      <c r="G56" s="31"/>
      <c r="H56" s="32"/>
      <c r="L56" s="34"/>
      <c r="M56" s="34"/>
      <c r="N56" s="35"/>
      <c r="O56" s="36"/>
      <c r="P56" s="36"/>
      <c r="Q56" s="36"/>
      <c r="R56" s="36"/>
      <c r="S56" s="36"/>
      <c r="T56" s="36"/>
      <c r="V56" s="36"/>
      <c r="AM56" s="34"/>
      <c r="AN56" s="35"/>
      <c r="AQ56" s="35"/>
    </row>
    <row r="57" spans="1:43" s="33" customFormat="1" ht="168" customHeight="1" x14ac:dyDescent="0.25">
      <c r="A57" s="31"/>
      <c r="B57" s="31"/>
      <c r="C57" s="31"/>
      <c r="D57" s="31"/>
      <c r="E57" s="31"/>
      <c r="F57" s="31"/>
      <c r="G57" s="31"/>
      <c r="H57" s="32"/>
      <c r="L57" s="34"/>
      <c r="M57" s="34"/>
      <c r="N57" s="35"/>
      <c r="O57" s="36"/>
      <c r="P57" s="36"/>
      <c r="Q57" s="36"/>
      <c r="R57" s="36"/>
      <c r="S57" s="36"/>
      <c r="T57" s="36"/>
      <c r="V57" s="36"/>
      <c r="AM57" s="34"/>
      <c r="AN57" s="35"/>
      <c r="AQ57" s="35"/>
    </row>
    <row r="58" spans="1:43" s="33" customFormat="1" ht="168" customHeight="1" x14ac:dyDescent="0.25">
      <c r="A58" s="31"/>
      <c r="B58" s="31"/>
      <c r="C58" s="31"/>
      <c r="D58" s="31"/>
      <c r="E58" s="31"/>
      <c r="F58" s="31"/>
      <c r="G58" s="31"/>
      <c r="H58" s="32"/>
      <c r="L58" s="34"/>
      <c r="M58" s="34"/>
      <c r="N58" s="35"/>
      <c r="O58" s="36"/>
      <c r="P58" s="36"/>
      <c r="Q58" s="36"/>
      <c r="R58" s="36"/>
      <c r="S58" s="36"/>
      <c r="T58" s="36"/>
      <c r="V58" s="36"/>
      <c r="AM58" s="34"/>
      <c r="AN58" s="35"/>
      <c r="AQ58" s="35"/>
    </row>
    <row r="59" spans="1:43" s="33" customFormat="1" ht="168" customHeight="1" x14ac:dyDescent="0.25">
      <c r="A59" s="31"/>
      <c r="B59" s="31"/>
      <c r="C59" s="31"/>
      <c r="D59" s="31"/>
      <c r="E59" s="31"/>
      <c r="F59" s="31"/>
      <c r="G59" s="31"/>
      <c r="H59" s="32"/>
      <c r="L59" s="34"/>
      <c r="M59" s="34"/>
      <c r="N59" s="35"/>
      <c r="O59" s="36"/>
      <c r="P59" s="36"/>
      <c r="Q59" s="36"/>
      <c r="R59" s="36"/>
      <c r="S59" s="36"/>
      <c r="T59" s="36"/>
      <c r="V59" s="36"/>
      <c r="AM59" s="34"/>
      <c r="AN59" s="35"/>
      <c r="AQ59" s="35"/>
    </row>
    <row r="60" spans="1:43" s="33" customFormat="1" ht="168" customHeight="1" x14ac:dyDescent="0.25">
      <c r="A60" s="31"/>
      <c r="B60" s="31"/>
      <c r="C60" s="31"/>
      <c r="D60" s="31"/>
      <c r="E60" s="31"/>
      <c r="F60" s="31"/>
      <c r="G60" s="31"/>
      <c r="H60" s="32"/>
      <c r="L60" s="34"/>
      <c r="M60" s="34"/>
      <c r="N60" s="35"/>
      <c r="O60" s="36"/>
      <c r="P60" s="36"/>
      <c r="Q60" s="36"/>
      <c r="R60" s="36"/>
      <c r="S60" s="36"/>
      <c r="T60" s="36"/>
      <c r="V60" s="36"/>
      <c r="AM60" s="34"/>
      <c r="AN60" s="35"/>
      <c r="AQ60" s="35"/>
    </row>
    <row r="61" spans="1:43" s="33" customFormat="1" ht="168" customHeight="1" x14ac:dyDescent="0.25">
      <c r="A61" s="31"/>
      <c r="B61" s="31"/>
      <c r="C61" s="31"/>
      <c r="D61" s="31"/>
      <c r="E61" s="31"/>
      <c r="F61" s="31"/>
      <c r="G61" s="31"/>
      <c r="H61" s="32"/>
      <c r="L61" s="34"/>
      <c r="M61" s="34"/>
      <c r="N61" s="35"/>
      <c r="O61" s="36"/>
      <c r="P61" s="36"/>
      <c r="Q61" s="36"/>
      <c r="R61" s="36"/>
      <c r="S61" s="36"/>
      <c r="T61" s="36"/>
      <c r="V61" s="36"/>
      <c r="AM61" s="34"/>
      <c r="AN61" s="35"/>
      <c r="AQ61" s="35"/>
    </row>
    <row r="62" spans="1:43" s="33" customFormat="1" ht="168" customHeight="1" x14ac:dyDescent="0.25">
      <c r="A62" s="31"/>
      <c r="B62" s="31"/>
      <c r="C62" s="31"/>
      <c r="D62" s="31"/>
      <c r="E62" s="31"/>
      <c r="F62" s="31"/>
      <c r="G62" s="31"/>
      <c r="H62" s="32"/>
      <c r="L62" s="34"/>
      <c r="M62" s="34"/>
      <c r="N62" s="35"/>
      <c r="O62" s="36"/>
      <c r="P62" s="36"/>
      <c r="Q62" s="36"/>
      <c r="R62" s="36"/>
      <c r="S62" s="36"/>
      <c r="T62" s="36"/>
      <c r="V62" s="36"/>
      <c r="AM62" s="34"/>
      <c r="AN62" s="35"/>
      <c r="AQ62" s="35"/>
    </row>
    <row r="63" spans="1:43" s="33" customFormat="1" ht="168" customHeight="1" x14ac:dyDescent="0.25">
      <c r="A63" s="31"/>
      <c r="B63" s="31"/>
      <c r="C63" s="31"/>
      <c r="D63" s="31"/>
      <c r="E63" s="31"/>
      <c r="F63" s="31"/>
      <c r="G63" s="31"/>
      <c r="H63" s="32"/>
      <c r="L63" s="34"/>
      <c r="M63" s="34"/>
      <c r="N63" s="35"/>
      <c r="O63" s="36"/>
      <c r="P63" s="36"/>
      <c r="Q63" s="36"/>
      <c r="R63" s="36"/>
      <c r="S63" s="36"/>
      <c r="T63" s="36"/>
      <c r="V63" s="36"/>
      <c r="AM63" s="34"/>
      <c r="AN63" s="35"/>
      <c r="AQ63" s="35"/>
    </row>
    <row r="64" spans="1:43" s="33" customFormat="1" ht="168" customHeight="1" x14ac:dyDescent="0.25">
      <c r="A64" s="31"/>
      <c r="B64" s="31"/>
      <c r="C64" s="31"/>
      <c r="D64" s="31"/>
      <c r="E64" s="31"/>
      <c r="F64" s="31"/>
      <c r="G64" s="31"/>
      <c r="H64" s="32"/>
      <c r="L64" s="34"/>
      <c r="M64" s="34"/>
      <c r="N64" s="35"/>
      <c r="O64" s="36"/>
      <c r="P64" s="36"/>
      <c r="Q64" s="36"/>
      <c r="R64" s="36"/>
      <c r="S64" s="36"/>
      <c r="T64" s="36"/>
      <c r="V64" s="36"/>
      <c r="AM64" s="34"/>
      <c r="AN64" s="35"/>
      <c r="AQ64" s="35"/>
    </row>
    <row r="65" spans="1:43" s="33" customFormat="1" ht="168" customHeight="1" x14ac:dyDescent="0.25">
      <c r="A65" s="31"/>
      <c r="B65" s="31"/>
      <c r="C65" s="31"/>
      <c r="D65" s="31"/>
      <c r="E65" s="31"/>
      <c r="F65" s="31"/>
      <c r="G65" s="31"/>
      <c r="H65" s="32"/>
      <c r="L65" s="34"/>
      <c r="M65" s="34"/>
      <c r="N65" s="35"/>
      <c r="O65" s="36"/>
      <c r="P65" s="36"/>
      <c r="Q65" s="36"/>
      <c r="R65" s="36"/>
      <c r="S65" s="36"/>
      <c r="T65" s="36"/>
      <c r="V65" s="36"/>
      <c r="AM65" s="34"/>
      <c r="AN65" s="35"/>
      <c r="AQ65" s="35"/>
    </row>
    <row r="66" spans="1:43" s="33" customFormat="1" ht="168" customHeight="1" x14ac:dyDescent="0.25">
      <c r="A66" s="31"/>
      <c r="B66" s="31"/>
      <c r="C66" s="31"/>
      <c r="D66" s="31"/>
      <c r="E66" s="31"/>
      <c r="F66" s="31"/>
      <c r="G66" s="31"/>
      <c r="H66" s="32"/>
      <c r="L66" s="34"/>
      <c r="M66" s="34"/>
      <c r="N66" s="35"/>
      <c r="O66" s="36"/>
      <c r="P66" s="36"/>
      <c r="Q66" s="36"/>
      <c r="R66" s="36"/>
      <c r="S66" s="36"/>
      <c r="T66" s="36"/>
      <c r="V66" s="36"/>
      <c r="AM66" s="34"/>
      <c r="AN66" s="35"/>
      <c r="AQ66" s="35"/>
    </row>
    <row r="67" spans="1:43" s="33" customFormat="1" ht="168" customHeight="1" x14ac:dyDescent="0.25">
      <c r="A67" s="31"/>
      <c r="B67" s="31"/>
      <c r="C67" s="31"/>
      <c r="D67" s="31"/>
      <c r="E67" s="31"/>
      <c r="F67" s="31"/>
      <c r="G67" s="31"/>
      <c r="H67" s="32"/>
      <c r="L67" s="34"/>
      <c r="M67" s="34"/>
      <c r="N67" s="35"/>
      <c r="O67" s="36"/>
      <c r="P67" s="36"/>
      <c r="Q67" s="36"/>
      <c r="R67" s="36"/>
      <c r="S67" s="36"/>
      <c r="T67" s="36"/>
      <c r="V67" s="36"/>
      <c r="AM67" s="34"/>
      <c r="AN67" s="35"/>
      <c r="AQ67" s="35"/>
    </row>
    <row r="68" spans="1:43" s="33" customFormat="1" ht="168" customHeight="1" x14ac:dyDescent="0.25">
      <c r="A68" s="31"/>
      <c r="B68" s="31"/>
      <c r="C68" s="31"/>
      <c r="D68" s="31"/>
      <c r="E68" s="31"/>
      <c r="F68" s="31"/>
      <c r="G68" s="31"/>
      <c r="H68" s="32"/>
      <c r="L68" s="34"/>
      <c r="M68" s="34"/>
      <c r="N68" s="35"/>
      <c r="O68" s="36"/>
      <c r="P68" s="36"/>
      <c r="Q68" s="36"/>
      <c r="R68" s="36"/>
      <c r="S68" s="36"/>
      <c r="T68" s="36"/>
      <c r="V68" s="36"/>
      <c r="AM68" s="34"/>
      <c r="AN68" s="35"/>
      <c r="AQ68" s="35"/>
    </row>
    <row r="69" spans="1:43" s="33" customFormat="1" ht="168" customHeight="1" x14ac:dyDescent="0.25">
      <c r="A69" s="31"/>
      <c r="B69" s="31"/>
      <c r="C69" s="31"/>
      <c r="D69" s="31"/>
      <c r="E69" s="31"/>
      <c r="F69" s="31"/>
      <c r="G69" s="31"/>
      <c r="H69" s="32"/>
      <c r="L69" s="34"/>
      <c r="M69" s="34"/>
      <c r="N69" s="35"/>
      <c r="O69" s="36"/>
      <c r="P69" s="36"/>
      <c r="Q69" s="36"/>
      <c r="R69" s="36"/>
      <c r="S69" s="36"/>
      <c r="T69" s="36"/>
      <c r="V69" s="36"/>
      <c r="AM69" s="34"/>
      <c r="AN69" s="35"/>
      <c r="AQ69" s="35"/>
    </row>
    <row r="70" spans="1:43" s="33" customFormat="1" ht="168" customHeight="1" x14ac:dyDescent="0.25">
      <c r="A70" s="31"/>
      <c r="B70" s="31"/>
      <c r="C70" s="31"/>
      <c r="D70" s="31"/>
      <c r="E70" s="31"/>
      <c r="F70" s="31"/>
      <c r="G70" s="31"/>
      <c r="H70" s="32"/>
      <c r="L70" s="34"/>
      <c r="M70" s="34"/>
      <c r="N70" s="35"/>
      <c r="O70" s="36"/>
      <c r="P70" s="36"/>
      <c r="Q70" s="36"/>
      <c r="R70" s="36"/>
      <c r="S70" s="36"/>
      <c r="T70" s="36"/>
      <c r="V70" s="36"/>
      <c r="AM70" s="34"/>
      <c r="AN70" s="35"/>
      <c r="AQ70" s="35"/>
    </row>
    <row r="71" spans="1:43" s="33" customFormat="1" ht="168" customHeight="1" x14ac:dyDescent="0.25">
      <c r="A71" s="31"/>
      <c r="B71" s="31"/>
      <c r="C71" s="31"/>
      <c r="D71" s="31"/>
      <c r="E71" s="31"/>
      <c r="F71" s="31"/>
      <c r="G71" s="31"/>
      <c r="H71" s="32"/>
      <c r="L71" s="34"/>
      <c r="M71" s="34"/>
      <c r="N71" s="35"/>
      <c r="O71" s="36"/>
      <c r="P71" s="36"/>
      <c r="Q71" s="36"/>
      <c r="R71" s="36"/>
      <c r="S71" s="36"/>
      <c r="T71" s="36"/>
      <c r="V71" s="36"/>
      <c r="AM71" s="34"/>
      <c r="AN71" s="35"/>
      <c r="AQ71" s="35"/>
    </row>
    <row r="72" spans="1:43" s="33" customFormat="1" ht="168" customHeight="1" x14ac:dyDescent="0.25">
      <c r="A72" s="31"/>
      <c r="B72" s="31"/>
      <c r="C72" s="31"/>
      <c r="D72" s="31"/>
      <c r="E72" s="31"/>
      <c r="F72" s="31"/>
      <c r="G72" s="31"/>
      <c r="H72" s="32"/>
      <c r="L72" s="34"/>
      <c r="M72" s="34"/>
      <c r="N72" s="35"/>
      <c r="O72" s="36"/>
      <c r="P72" s="36"/>
      <c r="Q72" s="36"/>
      <c r="R72" s="36"/>
      <c r="S72" s="36"/>
      <c r="T72" s="36"/>
      <c r="V72" s="36"/>
      <c r="AM72" s="34"/>
      <c r="AN72" s="35"/>
      <c r="AQ72" s="35"/>
    </row>
    <row r="73" spans="1:43" s="33" customFormat="1" ht="168" customHeight="1" x14ac:dyDescent="0.25">
      <c r="A73" s="31"/>
      <c r="B73" s="31"/>
      <c r="C73" s="31"/>
      <c r="D73" s="31"/>
      <c r="E73" s="31"/>
      <c r="F73" s="31"/>
      <c r="G73" s="31"/>
      <c r="H73" s="32"/>
      <c r="L73" s="34"/>
      <c r="M73" s="34"/>
      <c r="N73" s="35"/>
      <c r="O73" s="36"/>
      <c r="P73" s="36"/>
      <c r="Q73" s="36"/>
      <c r="R73" s="36"/>
      <c r="S73" s="36"/>
      <c r="T73" s="36"/>
      <c r="V73" s="36"/>
      <c r="AM73" s="34"/>
      <c r="AN73" s="35"/>
      <c r="AQ73" s="35"/>
    </row>
    <row r="74" spans="1:43" s="33" customFormat="1" ht="168" customHeight="1" x14ac:dyDescent="0.25">
      <c r="A74" s="31"/>
      <c r="B74" s="31"/>
      <c r="C74" s="31"/>
      <c r="D74" s="31"/>
      <c r="E74" s="31"/>
      <c r="F74" s="31"/>
      <c r="G74" s="31"/>
      <c r="H74" s="32"/>
      <c r="L74" s="34"/>
      <c r="M74" s="34"/>
      <c r="N74" s="35"/>
      <c r="O74" s="36"/>
      <c r="P74" s="36"/>
      <c r="Q74" s="36"/>
      <c r="R74" s="36"/>
      <c r="S74" s="36"/>
      <c r="T74" s="36"/>
      <c r="V74" s="36"/>
      <c r="AM74" s="34"/>
      <c r="AN74" s="35"/>
      <c r="AQ74" s="35"/>
    </row>
    <row r="75" spans="1:43" s="33" customFormat="1" ht="168" customHeight="1" x14ac:dyDescent="0.25">
      <c r="A75" s="31"/>
      <c r="B75" s="31"/>
      <c r="C75" s="31"/>
      <c r="D75" s="31"/>
      <c r="E75" s="31"/>
      <c r="F75" s="31"/>
      <c r="G75" s="31"/>
      <c r="H75" s="32"/>
      <c r="L75" s="34"/>
      <c r="M75" s="34"/>
      <c r="N75" s="35"/>
      <c r="O75" s="36"/>
      <c r="P75" s="36"/>
      <c r="Q75" s="36"/>
      <c r="R75" s="36"/>
      <c r="S75" s="36"/>
      <c r="T75" s="36"/>
      <c r="V75" s="36"/>
      <c r="AM75" s="34"/>
      <c r="AN75" s="35"/>
      <c r="AQ75" s="35"/>
    </row>
    <row r="76" spans="1:43" s="33" customFormat="1" ht="168" customHeight="1" x14ac:dyDescent="0.25">
      <c r="A76" s="31"/>
      <c r="B76" s="31"/>
      <c r="C76" s="31"/>
      <c r="D76" s="31"/>
      <c r="E76" s="31"/>
      <c r="F76" s="31"/>
      <c r="G76" s="31"/>
      <c r="H76" s="32"/>
      <c r="L76" s="34"/>
      <c r="M76" s="34"/>
      <c r="N76" s="35"/>
      <c r="O76" s="36"/>
      <c r="P76" s="36"/>
      <c r="Q76" s="36"/>
      <c r="R76" s="36"/>
      <c r="S76" s="36"/>
      <c r="T76" s="36"/>
      <c r="V76" s="36"/>
      <c r="AM76" s="34"/>
      <c r="AN76" s="35"/>
      <c r="AQ76" s="35"/>
    </row>
    <row r="77" spans="1:43" s="33" customFormat="1" ht="168" customHeight="1" x14ac:dyDescent="0.25">
      <c r="A77" s="31"/>
      <c r="B77" s="31"/>
      <c r="C77" s="31"/>
      <c r="D77" s="31"/>
      <c r="E77" s="31"/>
      <c r="F77" s="31"/>
      <c r="G77" s="31"/>
      <c r="H77" s="32"/>
      <c r="L77" s="34"/>
      <c r="M77" s="34"/>
      <c r="N77" s="35"/>
      <c r="O77" s="36"/>
      <c r="P77" s="36"/>
      <c r="Q77" s="36"/>
      <c r="R77" s="36"/>
      <c r="S77" s="36"/>
      <c r="T77" s="36"/>
      <c r="V77" s="36"/>
      <c r="AM77" s="34"/>
      <c r="AN77" s="35"/>
      <c r="AQ77" s="35"/>
    </row>
    <row r="78" spans="1:43" s="33" customFormat="1" ht="168" customHeight="1" x14ac:dyDescent="0.25">
      <c r="A78" s="31"/>
      <c r="B78" s="31"/>
      <c r="C78" s="31"/>
      <c r="D78" s="31"/>
      <c r="E78" s="31"/>
      <c r="F78" s="31"/>
      <c r="G78" s="31"/>
      <c r="H78" s="32"/>
      <c r="L78" s="34"/>
      <c r="M78" s="34"/>
      <c r="N78" s="35"/>
      <c r="O78" s="36"/>
      <c r="P78" s="36"/>
      <c r="Q78" s="36"/>
      <c r="R78" s="36"/>
      <c r="S78" s="36"/>
      <c r="T78" s="36"/>
      <c r="V78" s="36"/>
      <c r="AM78" s="34"/>
      <c r="AN78" s="35"/>
      <c r="AQ78" s="35"/>
    </row>
    <row r="79" spans="1:43" s="33" customFormat="1" ht="168" customHeight="1" x14ac:dyDescent="0.25">
      <c r="A79" s="31"/>
      <c r="B79" s="31"/>
      <c r="C79" s="31"/>
      <c r="D79" s="31"/>
      <c r="E79" s="31"/>
      <c r="F79" s="31"/>
      <c r="G79" s="31"/>
      <c r="H79" s="32"/>
      <c r="L79" s="34"/>
      <c r="M79" s="34"/>
      <c r="N79" s="35"/>
      <c r="O79" s="36"/>
      <c r="P79" s="36"/>
      <c r="Q79" s="36"/>
      <c r="R79" s="36"/>
      <c r="S79" s="36"/>
      <c r="T79" s="36"/>
      <c r="V79" s="36"/>
      <c r="AM79" s="34"/>
      <c r="AN79" s="35"/>
      <c r="AQ79" s="35"/>
    </row>
    <row r="80" spans="1:43" s="33" customFormat="1" ht="168" customHeight="1" x14ac:dyDescent="0.25">
      <c r="A80" s="31"/>
      <c r="B80" s="31"/>
      <c r="C80" s="31"/>
      <c r="D80" s="31"/>
      <c r="E80" s="31"/>
      <c r="F80" s="31"/>
      <c r="G80" s="31"/>
      <c r="H80" s="32"/>
      <c r="L80" s="34"/>
      <c r="M80" s="34"/>
      <c r="N80" s="35"/>
      <c r="O80" s="36"/>
      <c r="P80" s="36"/>
      <c r="Q80" s="36"/>
      <c r="R80" s="36"/>
      <c r="S80" s="36"/>
      <c r="T80" s="36"/>
      <c r="V80" s="36"/>
      <c r="AM80" s="34"/>
      <c r="AN80" s="35"/>
      <c r="AQ80" s="35"/>
    </row>
    <row r="81" spans="1:43" s="33" customFormat="1" ht="168" customHeight="1" x14ac:dyDescent="0.25">
      <c r="A81" s="31"/>
      <c r="B81" s="31"/>
      <c r="C81" s="31"/>
      <c r="D81" s="31"/>
      <c r="E81" s="31"/>
      <c r="F81" s="31"/>
      <c r="G81" s="31"/>
      <c r="H81" s="32"/>
      <c r="L81" s="34"/>
      <c r="M81" s="34"/>
      <c r="N81" s="35"/>
      <c r="O81" s="36"/>
      <c r="P81" s="36"/>
      <c r="Q81" s="36"/>
      <c r="R81" s="36"/>
      <c r="S81" s="36"/>
      <c r="T81" s="36"/>
      <c r="V81" s="36"/>
      <c r="AM81" s="34"/>
      <c r="AN81" s="35"/>
      <c r="AQ81" s="35"/>
    </row>
    <row r="82" spans="1:43" s="33" customFormat="1" ht="168" customHeight="1" x14ac:dyDescent="0.25">
      <c r="A82" s="31"/>
      <c r="B82" s="31"/>
      <c r="C82" s="31"/>
      <c r="D82" s="31"/>
      <c r="E82" s="31"/>
      <c r="F82" s="31"/>
      <c r="G82" s="31"/>
      <c r="H82" s="32"/>
      <c r="L82" s="34"/>
      <c r="M82" s="34"/>
      <c r="N82" s="35"/>
      <c r="O82" s="36"/>
      <c r="P82" s="36"/>
      <c r="Q82" s="36"/>
      <c r="R82" s="36"/>
      <c r="S82" s="36"/>
      <c r="T82" s="36"/>
      <c r="V82" s="36"/>
      <c r="AM82" s="34"/>
      <c r="AN82" s="35"/>
      <c r="AQ82" s="35"/>
    </row>
    <row r="83" spans="1:43" s="33" customFormat="1" ht="168" customHeight="1" x14ac:dyDescent="0.25">
      <c r="A83" s="31"/>
      <c r="B83" s="31"/>
      <c r="C83" s="31"/>
      <c r="D83" s="31"/>
      <c r="E83" s="31"/>
      <c r="F83" s="31"/>
      <c r="G83" s="31"/>
      <c r="H83" s="32"/>
      <c r="L83" s="34"/>
      <c r="M83" s="34"/>
      <c r="N83" s="35"/>
      <c r="O83" s="36"/>
      <c r="P83" s="36"/>
      <c r="Q83" s="36"/>
      <c r="R83" s="36"/>
      <c r="S83" s="36"/>
      <c r="T83" s="36"/>
      <c r="V83" s="36"/>
      <c r="AM83" s="34"/>
      <c r="AN83" s="35"/>
      <c r="AQ83" s="35"/>
    </row>
    <row r="84" spans="1:43" s="33" customFormat="1" ht="168" customHeight="1" x14ac:dyDescent="0.25">
      <c r="A84" s="31"/>
      <c r="B84" s="31"/>
      <c r="C84" s="31"/>
      <c r="D84" s="31"/>
      <c r="E84" s="31"/>
      <c r="F84" s="31"/>
      <c r="G84" s="31"/>
      <c r="H84" s="32"/>
      <c r="L84" s="34"/>
      <c r="M84" s="34"/>
      <c r="N84" s="35"/>
      <c r="O84" s="36"/>
      <c r="P84" s="36"/>
      <c r="Q84" s="36"/>
      <c r="R84" s="36"/>
      <c r="S84" s="36"/>
      <c r="T84" s="36"/>
      <c r="V84" s="36"/>
      <c r="AM84" s="34"/>
      <c r="AN84" s="35"/>
      <c r="AQ84" s="35"/>
    </row>
    <row r="85" spans="1:43" s="33" customFormat="1" ht="168" customHeight="1" x14ac:dyDescent="0.25">
      <c r="A85" s="31"/>
      <c r="B85" s="31"/>
      <c r="C85" s="31"/>
      <c r="D85" s="31"/>
      <c r="E85" s="31"/>
      <c r="F85" s="31"/>
      <c r="G85" s="31"/>
      <c r="H85" s="32"/>
      <c r="L85" s="34"/>
      <c r="M85" s="34"/>
      <c r="N85" s="35"/>
      <c r="O85" s="36"/>
      <c r="P85" s="36"/>
      <c r="Q85" s="36"/>
      <c r="R85" s="36"/>
      <c r="S85" s="36"/>
      <c r="T85" s="36"/>
      <c r="V85" s="36"/>
      <c r="AM85" s="34"/>
      <c r="AN85" s="35"/>
      <c r="AQ85" s="35"/>
    </row>
    <row r="86" spans="1:43" s="33" customFormat="1" ht="168" customHeight="1" x14ac:dyDescent="0.25">
      <c r="A86" s="31"/>
      <c r="B86" s="31"/>
      <c r="C86" s="31"/>
      <c r="D86" s="31"/>
      <c r="E86" s="31"/>
      <c r="F86" s="31"/>
      <c r="G86" s="31"/>
      <c r="H86" s="32"/>
      <c r="L86" s="34"/>
      <c r="M86" s="34"/>
      <c r="N86" s="35"/>
      <c r="O86" s="36"/>
      <c r="P86" s="36"/>
      <c r="Q86" s="36"/>
      <c r="R86" s="36"/>
      <c r="S86" s="36"/>
      <c r="T86" s="36"/>
      <c r="V86" s="36"/>
      <c r="AM86" s="34"/>
      <c r="AN86" s="35"/>
      <c r="AQ86" s="35"/>
    </row>
    <row r="87" spans="1:43" s="33" customFormat="1" ht="168" customHeight="1" x14ac:dyDescent="0.25">
      <c r="A87" s="31"/>
      <c r="B87" s="31"/>
      <c r="C87" s="31"/>
      <c r="D87" s="31"/>
      <c r="E87" s="31"/>
      <c r="F87" s="31"/>
      <c r="G87" s="31"/>
      <c r="H87" s="32"/>
      <c r="L87" s="34"/>
      <c r="M87" s="34"/>
      <c r="N87" s="35"/>
      <c r="O87" s="36"/>
      <c r="P87" s="36"/>
      <c r="Q87" s="36"/>
      <c r="R87" s="36"/>
      <c r="S87" s="36"/>
      <c r="T87" s="36"/>
      <c r="V87" s="36"/>
      <c r="AM87" s="34"/>
      <c r="AN87" s="35"/>
      <c r="AQ87" s="35"/>
    </row>
    <row r="88" spans="1:43" s="33" customFormat="1" ht="168" customHeight="1" x14ac:dyDescent="0.25">
      <c r="A88" s="31"/>
      <c r="B88" s="31"/>
      <c r="C88" s="31"/>
      <c r="D88" s="31"/>
      <c r="E88" s="31"/>
      <c r="F88" s="31"/>
      <c r="G88" s="31"/>
      <c r="H88" s="32"/>
      <c r="L88" s="34"/>
      <c r="M88" s="34"/>
      <c r="N88" s="35"/>
      <c r="O88" s="36"/>
      <c r="P88" s="36"/>
      <c r="Q88" s="36"/>
      <c r="R88" s="36"/>
      <c r="S88" s="36"/>
      <c r="T88" s="36"/>
      <c r="V88" s="36"/>
      <c r="AM88" s="34"/>
      <c r="AN88" s="35"/>
      <c r="AQ88" s="35"/>
    </row>
    <row r="89" spans="1:43" s="33" customFormat="1" ht="168" customHeight="1" x14ac:dyDescent="0.25">
      <c r="A89" s="31"/>
      <c r="B89" s="31"/>
      <c r="C89" s="31"/>
      <c r="D89" s="31"/>
      <c r="E89" s="31"/>
      <c r="F89" s="31"/>
      <c r="G89" s="31"/>
      <c r="H89" s="32"/>
      <c r="L89" s="34"/>
      <c r="M89" s="34"/>
      <c r="N89" s="35"/>
      <c r="O89" s="36"/>
      <c r="P89" s="36"/>
      <c r="Q89" s="36"/>
      <c r="R89" s="36"/>
      <c r="S89" s="36"/>
      <c r="T89" s="36"/>
      <c r="V89" s="36"/>
      <c r="AM89" s="34"/>
      <c r="AN89" s="35"/>
      <c r="AQ89" s="35"/>
    </row>
    <row r="90" spans="1:43" s="33" customFormat="1" ht="168" customHeight="1" x14ac:dyDescent="0.25">
      <c r="A90" s="31"/>
      <c r="B90" s="31"/>
      <c r="C90" s="31"/>
      <c r="D90" s="31"/>
      <c r="E90" s="31"/>
      <c r="F90" s="31"/>
      <c r="G90" s="31"/>
      <c r="H90" s="32"/>
      <c r="L90" s="34"/>
      <c r="M90" s="34"/>
      <c r="N90" s="35"/>
      <c r="O90" s="36"/>
      <c r="P90" s="36"/>
      <c r="Q90" s="36"/>
      <c r="R90" s="36"/>
      <c r="S90" s="36"/>
      <c r="T90" s="36"/>
      <c r="V90" s="36"/>
      <c r="AM90" s="34"/>
      <c r="AN90" s="35"/>
      <c r="AQ90" s="35"/>
    </row>
    <row r="91" spans="1:43" s="33" customFormat="1" ht="168" customHeight="1" x14ac:dyDescent="0.25">
      <c r="A91" s="31"/>
      <c r="B91" s="31"/>
      <c r="C91" s="31"/>
      <c r="D91" s="31"/>
      <c r="E91" s="31"/>
      <c r="F91" s="31"/>
      <c r="G91" s="31"/>
      <c r="H91" s="32"/>
      <c r="L91" s="34"/>
      <c r="M91" s="34"/>
      <c r="N91" s="35"/>
      <c r="O91" s="36"/>
      <c r="P91" s="36"/>
      <c r="Q91" s="36"/>
      <c r="R91" s="36"/>
      <c r="S91" s="36"/>
      <c r="T91" s="36"/>
      <c r="V91" s="36"/>
      <c r="AM91" s="34"/>
      <c r="AN91" s="35"/>
      <c r="AQ91" s="35"/>
    </row>
    <row r="92" spans="1:43" s="33" customFormat="1" ht="168" customHeight="1" x14ac:dyDescent="0.25">
      <c r="A92" s="31"/>
      <c r="B92" s="31"/>
      <c r="C92" s="31"/>
      <c r="D92" s="31"/>
      <c r="E92" s="31"/>
      <c r="F92" s="31"/>
      <c r="G92" s="31"/>
      <c r="H92" s="32"/>
      <c r="L92" s="34"/>
      <c r="M92" s="34"/>
      <c r="N92" s="35"/>
      <c r="O92" s="36"/>
      <c r="P92" s="36"/>
      <c r="Q92" s="36"/>
      <c r="R92" s="36"/>
      <c r="S92" s="36"/>
      <c r="T92" s="36"/>
      <c r="V92" s="36"/>
      <c r="AM92" s="34"/>
      <c r="AN92" s="35"/>
      <c r="AQ92" s="35"/>
    </row>
    <row r="93" spans="1:43" s="33" customFormat="1" ht="168" customHeight="1" x14ac:dyDescent="0.25">
      <c r="A93" s="31"/>
      <c r="B93" s="31"/>
      <c r="C93" s="31"/>
      <c r="D93" s="31"/>
      <c r="E93" s="31"/>
      <c r="F93" s="31"/>
      <c r="G93" s="31"/>
      <c r="H93" s="32"/>
      <c r="L93" s="34"/>
      <c r="M93" s="34"/>
      <c r="N93" s="35"/>
      <c r="O93" s="36"/>
      <c r="P93" s="36"/>
      <c r="Q93" s="36"/>
      <c r="R93" s="36"/>
      <c r="S93" s="36"/>
      <c r="T93" s="36"/>
      <c r="V93" s="36"/>
      <c r="AM93" s="34"/>
      <c r="AN93" s="35"/>
      <c r="AQ93" s="35"/>
    </row>
    <row r="94" spans="1:43" s="33" customFormat="1" ht="168" customHeight="1" x14ac:dyDescent="0.25">
      <c r="A94" s="31"/>
      <c r="B94" s="31"/>
      <c r="C94" s="31"/>
      <c r="D94" s="31"/>
      <c r="E94" s="31"/>
      <c r="F94" s="31"/>
      <c r="G94" s="31"/>
      <c r="H94" s="32"/>
      <c r="L94" s="34"/>
      <c r="M94" s="34"/>
      <c r="N94" s="35"/>
      <c r="O94" s="36"/>
      <c r="P94" s="36"/>
      <c r="Q94" s="36"/>
      <c r="R94" s="36"/>
      <c r="S94" s="36"/>
      <c r="T94" s="36"/>
      <c r="V94" s="36"/>
      <c r="AM94" s="34"/>
      <c r="AN94" s="35"/>
      <c r="AQ94" s="35"/>
    </row>
    <row r="95" spans="1:43" s="33" customFormat="1" ht="168" customHeight="1" x14ac:dyDescent="0.25">
      <c r="A95" s="31"/>
      <c r="B95" s="31"/>
      <c r="C95" s="31"/>
      <c r="D95" s="31"/>
      <c r="E95" s="31"/>
      <c r="F95" s="31"/>
      <c r="G95" s="31"/>
      <c r="H95" s="32"/>
      <c r="L95" s="34"/>
      <c r="M95" s="34"/>
      <c r="N95" s="35"/>
      <c r="O95" s="36"/>
      <c r="P95" s="36"/>
      <c r="Q95" s="36"/>
      <c r="R95" s="36"/>
      <c r="S95" s="36"/>
      <c r="T95" s="36"/>
      <c r="V95" s="36"/>
      <c r="AM95" s="34"/>
      <c r="AN95" s="35"/>
      <c r="AQ95" s="35"/>
    </row>
    <row r="96" spans="1:43" s="33" customFormat="1" ht="168" customHeight="1" x14ac:dyDescent="0.25">
      <c r="A96" s="31"/>
      <c r="B96" s="31"/>
      <c r="C96" s="31"/>
      <c r="D96" s="31"/>
      <c r="E96" s="31"/>
      <c r="F96" s="31"/>
      <c r="G96" s="31"/>
      <c r="H96" s="32"/>
      <c r="L96" s="34"/>
      <c r="M96" s="34"/>
      <c r="N96" s="35"/>
      <c r="O96" s="36"/>
      <c r="P96" s="36"/>
      <c r="Q96" s="36"/>
      <c r="R96" s="36"/>
      <c r="S96" s="36"/>
      <c r="T96" s="36"/>
      <c r="V96" s="36"/>
      <c r="AM96" s="34"/>
      <c r="AN96" s="35"/>
      <c r="AQ96" s="35"/>
    </row>
    <row r="97" spans="1:43" s="33" customFormat="1" ht="168" customHeight="1" x14ac:dyDescent="0.25">
      <c r="A97" s="31"/>
      <c r="B97" s="31"/>
      <c r="C97" s="31"/>
      <c r="D97" s="31"/>
      <c r="E97" s="31"/>
      <c r="F97" s="31"/>
      <c r="G97" s="31"/>
      <c r="H97" s="32"/>
      <c r="L97" s="34"/>
      <c r="M97" s="34"/>
      <c r="N97" s="35"/>
      <c r="O97" s="36"/>
      <c r="P97" s="36"/>
      <c r="Q97" s="36"/>
      <c r="R97" s="36"/>
      <c r="S97" s="36"/>
      <c r="T97" s="36"/>
      <c r="V97" s="36"/>
      <c r="AM97" s="34"/>
      <c r="AN97" s="35"/>
      <c r="AQ97" s="35"/>
    </row>
    <row r="98" spans="1:43" s="33" customFormat="1" ht="168" customHeight="1" x14ac:dyDescent="0.25">
      <c r="A98" s="31"/>
      <c r="B98" s="31"/>
      <c r="C98" s="31"/>
      <c r="D98" s="31"/>
      <c r="E98" s="31"/>
      <c r="F98" s="31"/>
      <c r="G98" s="31"/>
      <c r="H98" s="32"/>
      <c r="L98" s="34"/>
      <c r="M98" s="34"/>
      <c r="N98" s="35"/>
      <c r="O98" s="36"/>
      <c r="P98" s="36"/>
      <c r="Q98" s="36"/>
      <c r="R98" s="36"/>
      <c r="S98" s="36"/>
      <c r="T98" s="36"/>
      <c r="V98" s="36"/>
      <c r="AM98" s="34"/>
      <c r="AN98" s="35"/>
      <c r="AQ98" s="35"/>
    </row>
    <row r="99" spans="1:43" s="33" customFormat="1" ht="168" customHeight="1" x14ac:dyDescent="0.25">
      <c r="A99" s="31"/>
      <c r="B99" s="31"/>
      <c r="C99" s="31"/>
      <c r="D99" s="31"/>
      <c r="E99" s="31"/>
      <c r="F99" s="31"/>
      <c r="G99" s="31"/>
      <c r="H99" s="32"/>
      <c r="L99" s="34"/>
      <c r="M99" s="34"/>
      <c r="N99" s="35"/>
      <c r="O99" s="36"/>
      <c r="P99" s="36"/>
      <c r="Q99" s="36"/>
      <c r="R99" s="36"/>
      <c r="S99" s="36"/>
      <c r="T99" s="36"/>
      <c r="V99" s="36"/>
      <c r="AM99" s="34"/>
      <c r="AN99" s="35"/>
      <c r="AQ99" s="35"/>
    </row>
    <row r="100" spans="1:43" s="33" customFormat="1" ht="168" customHeight="1" x14ac:dyDescent="0.25">
      <c r="A100" s="31"/>
      <c r="B100" s="31"/>
      <c r="C100" s="31"/>
      <c r="D100" s="31"/>
      <c r="E100" s="31"/>
      <c r="F100" s="31"/>
      <c r="G100" s="31"/>
      <c r="H100" s="32"/>
      <c r="L100" s="34"/>
      <c r="M100" s="34"/>
      <c r="N100" s="35"/>
      <c r="O100" s="36"/>
      <c r="P100" s="36"/>
      <c r="Q100" s="36"/>
      <c r="R100" s="36"/>
      <c r="S100" s="36"/>
      <c r="T100" s="36"/>
      <c r="V100" s="36"/>
      <c r="AM100" s="34"/>
      <c r="AN100" s="35"/>
      <c r="AQ100" s="35"/>
    </row>
    <row r="101" spans="1:43" s="33" customFormat="1" ht="168" customHeight="1" x14ac:dyDescent="0.25">
      <c r="A101" s="31"/>
      <c r="B101" s="31"/>
      <c r="C101" s="31"/>
      <c r="D101" s="31"/>
      <c r="E101" s="31"/>
      <c r="F101" s="31"/>
      <c r="G101" s="31"/>
      <c r="H101" s="32"/>
      <c r="L101" s="34"/>
      <c r="M101" s="34"/>
      <c r="N101" s="35"/>
      <c r="O101" s="36"/>
      <c r="P101" s="36"/>
      <c r="Q101" s="36"/>
      <c r="R101" s="36"/>
      <c r="S101" s="36"/>
      <c r="T101" s="36"/>
      <c r="V101" s="36"/>
      <c r="AM101" s="34"/>
      <c r="AN101" s="35"/>
      <c r="AQ101" s="35"/>
    </row>
    <row r="102" spans="1:43" s="33" customFormat="1" ht="168" customHeight="1" x14ac:dyDescent="0.25">
      <c r="A102" s="31"/>
      <c r="B102" s="31"/>
      <c r="C102" s="31"/>
      <c r="D102" s="31"/>
      <c r="E102" s="31"/>
      <c r="F102" s="31"/>
      <c r="G102" s="31"/>
      <c r="H102" s="32"/>
      <c r="L102" s="34"/>
      <c r="M102" s="34"/>
      <c r="N102" s="35"/>
      <c r="O102" s="36"/>
      <c r="P102" s="36"/>
      <c r="Q102" s="36"/>
      <c r="R102" s="36"/>
      <c r="S102" s="36"/>
      <c r="T102" s="36"/>
      <c r="V102" s="36"/>
      <c r="AM102" s="34"/>
      <c r="AN102" s="35"/>
      <c r="AQ102" s="35"/>
    </row>
    <row r="103" spans="1:43" s="33" customFormat="1" ht="168" customHeight="1" x14ac:dyDescent="0.25">
      <c r="A103" s="31"/>
      <c r="B103" s="31"/>
      <c r="C103" s="31"/>
      <c r="D103" s="31"/>
      <c r="E103" s="31"/>
      <c r="F103" s="31"/>
      <c r="G103" s="31"/>
      <c r="H103" s="32"/>
      <c r="L103" s="34"/>
      <c r="M103" s="34"/>
      <c r="N103" s="35"/>
      <c r="O103" s="36"/>
      <c r="P103" s="36"/>
      <c r="Q103" s="36"/>
      <c r="R103" s="36"/>
      <c r="S103" s="36"/>
      <c r="T103" s="36"/>
      <c r="V103" s="36"/>
      <c r="AM103" s="34"/>
      <c r="AN103" s="35"/>
      <c r="AQ103" s="35"/>
    </row>
    <row r="104" spans="1:43" s="33" customFormat="1" ht="168" customHeight="1" x14ac:dyDescent="0.25">
      <c r="A104" s="31"/>
      <c r="B104" s="31"/>
      <c r="C104" s="31"/>
      <c r="D104" s="31"/>
      <c r="E104" s="31"/>
      <c r="F104" s="31"/>
      <c r="G104" s="31"/>
      <c r="H104" s="32"/>
      <c r="L104" s="34"/>
      <c r="M104" s="34"/>
      <c r="N104" s="35"/>
      <c r="O104" s="36"/>
      <c r="P104" s="36"/>
      <c r="Q104" s="36"/>
      <c r="R104" s="36"/>
      <c r="S104" s="36"/>
      <c r="T104" s="36"/>
      <c r="V104" s="36"/>
      <c r="AM104" s="34"/>
      <c r="AN104" s="35"/>
      <c r="AQ104" s="35"/>
    </row>
    <row r="105" spans="1:43" s="33" customFormat="1" ht="168" customHeight="1" x14ac:dyDescent="0.25">
      <c r="A105" s="31"/>
      <c r="B105" s="31"/>
      <c r="C105" s="31"/>
      <c r="D105" s="31"/>
      <c r="E105" s="31"/>
      <c r="F105" s="31"/>
      <c r="G105" s="31"/>
      <c r="H105" s="32"/>
      <c r="L105" s="34"/>
      <c r="M105" s="34"/>
      <c r="N105" s="35"/>
      <c r="O105" s="36"/>
      <c r="P105" s="36"/>
      <c r="Q105" s="36"/>
      <c r="R105" s="36"/>
      <c r="S105" s="36"/>
      <c r="T105" s="36"/>
      <c r="V105" s="36"/>
      <c r="AM105" s="34"/>
      <c r="AN105" s="35"/>
      <c r="AQ105" s="35"/>
    </row>
    <row r="106" spans="1:43" s="33" customFormat="1" ht="168" customHeight="1" x14ac:dyDescent="0.25">
      <c r="A106" s="31"/>
      <c r="B106" s="31"/>
      <c r="C106" s="31"/>
      <c r="D106" s="31"/>
      <c r="E106" s="31"/>
      <c r="F106" s="31"/>
      <c r="G106" s="31"/>
      <c r="H106" s="32"/>
      <c r="L106" s="34"/>
      <c r="M106" s="34"/>
      <c r="N106" s="35"/>
      <c r="O106" s="36"/>
      <c r="P106" s="36"/>
      <c r="Q106" s="36"/>
      <c r="R106" s="36"/>
      <c r="S106" s="36"/>
      <c r="T106" s="36"/>
      <c r="V106" s="36"/>
      <c r="AM106" s="34"/>
      <c r="AN106" s="35"/>
      <c r="AQ106" s="35"/>
    </row>
    <row r="107" spans="1:43" s="33" customFormat="1" ht="168" customHeight="1" x14ac:dyDescent="0.25">
      <c r="A107" s="31"/>
      <c r="B107" s="31"/>
      <c r="C107" s="31"/>
      <c r="D107" s="31"/>
      <c r="E107" s="31"/>
      <c r="F107" s="31"/>
      <c r="G107" s="31"/>
      <c r="H107" s="32"/>
      <c r="L107" s="34"/>
      <c r="M107" s="34"/>
      <c r="N107" s="35"/>
      <c r="O107" s="36"/>
      <c r="P107" s="36"/>
      <c r="Q107" s="36"/>
      <c r="R107" s="36"/>
      <c r="S107" s="36"/>
      <c r="T107" s="36"/>
      <c r="V107" s="36"/>
      <c r="AM107" s="34"/>
      <c r="AN107" s="35"/>
      <c r="AQ107" s="35"/>
    </row>
    <row r="108" spans="1:43" s="33" customFormat="1" ht="168" customHeight="1" x14ac:dyDescent="0.25">
      <c r="A108" s="31"/>
      <c r="B108" s="31"/>
      <c r="C108" s="31"/>
      <c r="D108" s="31"/>
      <c r="E108" s="31"/>
      <c r="F108" s="31"/>
      <c r="G108" s="31"/>
      <c r="H108" s="32"/>
      <c r="L108" s="34"/>
      <c r="M108" s="34"/>
      <c r="N108" s="35"/>
      <c r="O108" s="36"/>
      <c r="P108" s="36"/>
      <c r="Q108" s="36"/>
      <c r="R108" s="36"/>
      <c r="S108" s="36"/>
      <c r="T108" s="36"/>
      <c r="V108" s="36"/>
      <c r="AM108" s="34"/>
      <c r="AN108" s="35"/>
      <c r="AQ108" s="35"/>
    </row>
    <row r="109" spans="1:43" s="33" customFormat="1" ht="168" customHeight="1" x14ac:dyDescent="0.25">
      <c r="A109" s="31"/>
      <c r="B109" s="31"/>
      <c r="C109" s="31"/>
      <c r="D109" s="31"/>
      <c r="E109" s="31"/>
      <c r="F109" s="31"/>
      <c r="G109" s="31"/>
      <c r="H109" s="32"/>
      <c r="L109" s="34"/>
      <c r="M109" s="34"/>
      <c r="N109" s="35"/>
      <c r="O109" s="36"/>
      <c r="P109" s="36"/>
      <c r="Q109" s="36"/>
      <c r="R109" s="36"/>
      <c r="S109" s="36"/>
      <c r="T109" s="36"/>
      <c r="V109" s="36"/>
      <c r="AM109" s="34"/>
      <c r="AN109" s="35"/>
      <c r="AQ109" s="35"/>
    </row>
    <row r="110" spans="1:43" s="33" customFormat="1" ht="168" customHeight="1" x14ac:dyDescent="0.25">
      <c r="A110" s="31"/>
      <c r="B110" s="31"/>
      <c r="C110" s="31"/>
      <c r="D110" s="31"/>
      <c r="E110" s="31"/>
      <c r="F110" s="31"/>
      <c r="G110" s="31"/>
      <c r="H110" s="32"/>
      <c r="L110" s="34"/>
      <c r="M110" s="34"/>
      <c r="N110" s="35"/>
      <c r="O110" s="36"/>
      <c r="P110" s="36"/>
      <c r="Q110" s="36"/>
      <c r="R110" s="36"/>
      <c r="S110" s="36"/>
      <c r="T110" s="36"/>
      <c r="V110" s="36"/>
      <c r="AM110" s="34"/>
      <c r="AN110" s="35"/>
      <c r="AQ110" s="35"/>
    </row>
    <row r="111" spans="1:43" s="33" customFormat="1" ht="168" customHeight="1" x14ac:dyDescent="0.25">
      <c r="A111" s="31"/>
      <c r="B111" s="31"/>
      <c r="C111" s="31"/>
      <c r="D111" s="31"/>
      <c r="E111" s="31"/>
      <c r="F111" s="31"/>
      <c r="G111" s="31"/>
      <c r="H111" s="32"/>
      <c r="L111" s="34"/>
      <c r="M111" s="34"/>
      <c r="N111" s="35"/>
      <c r="O111" s="36"/>
      <c r="P111" s="36"/>
      <c r="Q111" s="36"/>
      <c r="R111" s="36"/>
      <c r="S111" s="36"/>
      <c r="T111" s="36"/>
      <c r="V111" s="36"/>
      <c r="AM111" s="34"/>
      <c r="AN111" s="35"/>
      <c r="AQ111" s="35"/>
    </row>
    <row r="112" spans="1:43" s="33" customFormat="1" ht="168" customHeight="1" x14ac:dyDescent="0.25">
      <c r="A112" s="31"/>
      <c r="B112" s="31"/>
      <c r="C112" s="31"/>
      <c r="D112" s="31"/>
      <c r="E112" s="31"/>
      <c r="F112" s="31"/>
      <c r="G112" s="31"/>
      <c r="H112" s="32"/>
      <c r="L112" s="34"/>
      <c r="M112" s="34"/>
      <c r="N112" s="35"/>
      <c r="O112" s="36"/>
      <c r="P112" s="36"/>
      <c r="Q112" s="36"/>
      <c r="R112" s="36"/>
      <c r="S112" s="36"/>
      <c r="T112" s="36"/>
      <c r="V112" s="36"/>
      <c r="AM112" s="34"/>
      <c r="AN112" s="35"/>
      <c r="AQ112" s="35"/>
    </row>
    <row r="113" spans="1:43" s="33" customFormat="1" ht="168" customHeight="1" x14ac:dyDescent="0.25">
      <c r="A113" s="31"/>
      <c r="B113" s="31"/>
      <c r="C113" s="31"/>
      <c r="D113" s="31"/>
      <c r="E113" s="31"/>
      <c r="F113" s="31"/>
      <c r="G113" s="31"/>
      <c r="H113" s="32"/>
      <c r="L113" s="34"/>
      <c r="M113" s="34"/>
      <c r="N113" s="35"/>
      <c r="O113" s="36"/>
      <c r="P113" s="36"/>
      <c r="Q113" s="36"/>
      <c r="R113" s="36"/>
      <c r="S113" s="36"/>
      <c r="T113" s="36"/>
      <c r="V113" s="36"/>
      <c r="AM113" s="34"/>
      <c r="AN113" s="35"/>
      <c r="AQ113" s="35"/>
    </row>
    <row r="114" spans="1:43" s="33" customFormat="1" ht="168" customHeight="1" x14ac:dyDescent="0.25">
      <c r="A114" s="31"/>
      <c r="B114" s="31"/>
      <c r="C114" s="31"/>
      <c r="D114" s="31"/>
      <c r="E114" s="31"/>
      <c r="F114" s="31"/>
      <c r="G114" s="31"/>
      <c r="H114" s="32"/>
      <c r="L114" s="34"/>
      <c r="M114" s="34"/>
      <c r="N114" s="35"/>
      <c r="O114" s="36"/>
      <c r="P114" s="36"/>
      <c r="Q114" s="36"/>
      <c r="R114" s="36"/>
      <c r="S114" s="36"/>
      <c r="T114" s="36"/>
      <c r="V114" s="36"/>
      <c r="AM114" s="34"/>
      <c r="AN114" s="35"/>
      <c r="AQ114" s="35"/>
    </row>
    <row r="115" spans="1:43" s="33" customFormat="1" ht="168" customHeight="1" x14ac:dyDescent="0.25">
      <c r="A115" s="31"/>
      <c r="B115" s="31"/>
      <c r="C115" s="31"/>
      <c r="D115" s="31"/>
      <c r="E115" s="31"/>
      <c r="F115" s="31"/>
      <c r="G115" s="31"/>
      <c r="H115" s="32"/>
      <c r="L115" s="34"/>
      <c r="M115" s="34"/>
      <c r="N115" s="35"/>
      <c r="O115" s="36"/>
      <c r="P115" s="36"/>
      <c r="Q115" s="36"/>
      <c r="R115" s="36"/>
      <c r="S115" s="36"/>
      <c r="T115" s="36"/>
      <c r="V115" s="36"/>
      <c r="AM115" s="34"/>
      <c r="AN115" s="35"/>
      <c r="AQ115" s="35"/>
    </row>
    <row r="116" spans="1:43" s="33" customFormat="1" ht="168" customHeight="1" x14ac:dyDescent="0.25">
      <c r="A116" s="31"/>
      <c r="B116" s="31"/>
      <c r="C116" s="31"/>
      <c r="D116" s="31"/>
      <c r="E116" s="31"/>
      <c r="F116" s="31"/>
      <c r="G116" s="31"/>
      <c r="H116" s="32"/>
      <c r="L116" s="34"/>
      <c r="M116" s="34"/>
      <c r="N116" s="35"/>
      <c r="O116" s="36"/>
      <c r="P116" s="36"/>
      <c r="Q116" s="36"/>
      <c r="R116" s="36"/>
      <c r="S116" s="36"/>
      <c r="T116" s="36"/>
      <c r="V116" s="36"/>
      <c r="AM116" s="34"/>
      <c r="AN116" s="35"/>
      <c r="AQ116" s="35"/>
    </row>
    <row r="117" spans="1:43" s="33" customFormat="1" ht="168" customHeight="1" x14ac:dyDescent="0.25">
      <c r="A117" s="31"/>
      <c r="B117" s="31"/>
      <c r="C117" s="31"/>
      <c r="D117" s="31"/>
      <c r="E117" s="31"/>
      <c r="F117" s="31"/>
      <c r="G117" s="31"/>
      <c r="H117" s="32"/>
      <c r="L117" s="34"/>
      <c r="M117" s="34"/>
      <c r="N117" s="35"/>
      <c r="O117" s="36"/>
      <c r="P117" s="36"/>
      <c r="Q117" s="36"/>
      <c r="R117" s="36"/>
      <c r="S117" s="36"/>
      <c r="T117" s="36"/>
      <c r="V117" s="36"/>
      <c r="AM117" s="34"/>
      <c r="AN117" s="35"/>
      <c r="AQ117" s="35"/>
    </row>
    <row r="118" spans="1:43" s="33" customFormat="1" ht="168" customHeight="1" x14ac:dyDescent="0.25">
      <c r="A118" s="31"/>
      <c r="B118" s="31"/>
      <c r="C118" s="31"/>
      <c r="D118" s="31"/>
      <c r="E118" s="31"/>
      <c r="F118" s="31"/>
      <c r="G118" s="31"/>
      <c r="H118" s="32"/>
      <c r="L118" s="34"/>
      <c r="M118" s="34"/>
      <c r="N118" s="35"/>
      <c r="O118" s="36"/>
      <c r="P118" s="36"/>
      <c r="Q118" s="36"/>
      <c r="R118" s="36"/>
      <c r="S118" s="36"/>
      <c r="T118" s="36"/>
      <c r="V118" s="36"/>
      <c r="AM118" s="34"/>
      <c r="AN118" s="35"/>
      <c r="AQ118" s="35"/>
    </row>
    <row r="119" spans="1:43" s="33" customFormat="1" ht="168" customHeight="1" x14ac:dyDescent="0.25">
      <c r="A119" s="31"/>
      <c r="B119" s="31"/>
      <c r="C119" s="31"/>
      <c r="D119" s="31"/>
      <c r="E119" s="31"/>
      <c r="F119" s="31"/>
      <c r="G119" s="31"/>
      <c r="H119" s="32"/>
      <c r="L119" s="34"/>
      <c r="M119" s="34"/>
      <c r="N119" s="35"/>
      <c r="O119" s="36"/>
      <c r="P119" s="36"/>
      <c r="Q119" s="36"/>
      <c r="R119" s="36"/>
      <c r="S119" s="36"/>
      <c r="T119" s="36"/>
      <c r="V119" s="36"/>
      <c r="AM119" s="34"/>
      <c r="AN119" s="35"/>
      <c r="AQ119" s="35"/>
    </row>
    <row r="120" spans="1:43" s="33" customFormat="1" ht="168" customHeight="1" x14ac:dyDescent="0.25">
      <c r="A120" s="31"/>
      <c r="B120" s="31"/>
      <c r="C120" s="31"/>
      <c r="D120" s="31"/>
      <c r="E120" s="31"/>
      <c r="F120" s="31"/>
      <c r="G120" s="31"/>
      <c r="H120" s="32"/>
      <c r="L120" s="34"/>
      <c r="M120" s="34"/>
      <c r="N120" s="35"/>
      <c r="O120" s="36"/>
      <c r="P120" s="36"/>
      <c r="Q120" s="36"/>
      <c r="R120" s="36"/>
      <c r="S120" s="36"/>
      <c r="T120" s="36"/>
      <c r="V120" s="36"/>
      <c r="AM120" s="34"/>
      <c r="AN120" s="35"/>
      <c r="AQ120" s="35"/>
    </row>
    <row r="121" spans="1:43" s="33" customFormat="1" ht="168" customHeight="1" x14ac:dyDescent="0.25">
      <c r="A121" s="31"/>
      <c r="B121" s="31"/>
      <c r="C121" s="31"/>
      <c r="D121" s="31"/>
      <c r="E121" s="31"/>
      <c r="F121" s="31"/>
      <c r="G121" s="31"/>
      <c r="H121" s="32"/>
      <c r="L121" s="34"/>
      <c r="M121" s="34"/>
      <c r="N121" s="35"/>
      <c r="O121" s="36"/>
      <c r="P121" s="36"/>
      <c r="Q121" s="36"/>
      <c r="R121" s="36"/>
      <c r="S121" s="36"/>
      <c r="T121" s="36"/>
      <c r="V121" s="36"/>
      <c r="AM121" s="34"/>
      <c r="AN121" s="35"/>
      <c r="AQ121" s="35"/>
    </row>
    <row r="122" spans="1:43" s="33" customFormat="1" ht="168" customHeight="1" x14ac:dyDescent="0.25">
      <c r="A122" s="31"/>
      <c r="B122" s="31"/>
      <c r="C122" s="31"/>
      <c r="D122" s="31"/>
      <c r="E122" s="31"/>
      <c r="F122" s="31"/>
      <c r="G122" s="31"/>
      <c r="H122" s="32"/>
      <c r="L122" s="34"/>
      <c r="M122" s="34"/>
      <c r="N122" s="35"/>
      <c r="O122" s="36"/>
      <c r="P122" s="36"/>
      <c r="Q122" s="36"/>
      <c r="R122" s="36"/>
      <c r="S122" s="36"/>
      <c r="T122" s="36"/>
      <c r="V122" s="36"/>
      <c r="AM122" s="34"/>
      <c r="AN122" s="35"/>
      <c r="AQ122" s="35"/>
    </row>
    <row r="123" spans="1:43" s="33" customFormat="1" ht="168" customHeight="1" x14ac:dyDescent="0.25">
      <c r="A123" s="31"/>
      <c r="B123" s="31"/>
      <c r="C123" s="31"/>
      <c r="D123" s="31"/>
      <c r="E123" s="31"/>
      <c r="F123" s="31"/>
      <c r="G123" s="31"/>
      <c r="H123" s="32"/>
      <c r="L123" s="34"/>
      <c r="M123" s="34"/>
      <c r="N123" s="35"/>
      <c r="O123" s="36"/>
      <c r="P123" s="36"/>
      <c r="Q123" s="36"/>
      <c r="R123" s="36"/>
      <c r="S123" s="36"/>
      <c r="T123" s="36"/>
      <c r="V123" s="36"/>
      <c r="AM123" s="34"/>
      <c r="AN123" s="35"/>
      <c r="AQ123" s="35"/>
    </row>
    <row r="124" spans="1:43" s="33" customFormat="1" ht="168" customHeight="1" x14ac:dyDescent="0.25">
      <c r="A124" s="31"/>
      <c r="B124" s="31"/>
      <c r="C124" s="31"/>
      <c r="D124" s="31"/>
      <c r="E124" s="31"/>
      <c r="F124" s="31"/>
      <c r="G124" s="31"/>
      <c r="H124" s="32"/>
      <c r="L124" s="34"/>
      <c r="M124" s="34"/>
      <c r="N124" s="35"/>
      <c r="O124" s="36"/>
      <c r="P124" s="36"/>
      <c r="Q124" s="36"/>
      <c r="R124" s="36"/>
      <c r="S124" s="36"/>
      <c r="T124" s="36"/>
      <c r="V124" s="36"/>
      <c r="AM124" s="34"/>
      <c r="AN124" s="35"/>
      <c r="AQ124" s="35"/>
    </row>
    <row r="125" spans="1:43" s="33" customFormat="1" ht="168" customHeight="1" x14ac:dyDescent="0.25">
      <c r="A125" s="31"/>
      <c r="B125" s="31"/>
      <c r="C125" s="31"/>
      <c r="D125" s="31"/>
      <c r="E125" s="31"/>
      <c r="F125" s="31"/>
      <c r="G125" s="31"/>
      <c r="H125" s="32"/>
      <c r="L125" s="34"/>
      <c r="M125" s="34"/>
      <c r="N125" s="35"/>
      <c r="O125" s="36"/>
      <c r="P125" s="36"/>
      <c r="Q125" s="36"/>
      <c r="R125" s="36"/>
      <c r="S125" s="36"/>
      <c r="T125" s="36"/>
      <c r="V125" s="36"/>
      <c r="AM125" s="34"/>
      <c r="AN125" s="35"/>
      <c r="AQ125" s="35"/>
    </row>
    <row r="126" spans="1:43" s="33" customFormat="1" ht="168" customHeight="1" x14ac:dyDescent="0.25">
      <c r="A126" s="31"/>
      <c r="B126" s="31"/>
      <c r="C126" s="31"/>
      <c r="D126" s="31"/>
      <c r="E126" s="31"/>
      <c r="F126" s="31"/>
      <c r="G126" s="31"/>
      <c r="H126" s="32"/>
      <c r="L126" s="34"/>
      <c r="M126" s="34"/>
      <c r="N126" s="35"/>
      <c r="O126" s="36"/>
      <c r="P126" s="36"/>
      <c r="Q126" s="36"/>
      <c r="R126" s="36"/>
      <c r="S126" s="36"/>
      <c r="T126" s="36"/>
      <c r="V126" s="36"/>
      <c r="AM126" s="34"/>
      <c r="AN126" s="35"/>
      <c r="AQ126" s="35"/>
    </row>
    <row r="127" spans="1:43" s="33" customFormat="1" ht="168" customHeight="1" x14ac:dyDescent="0.25">
      <c r="A127" s="31"/>
      <c r="B127" s="31"/>
      <c r="C127" s="31"/>
      <c r="D127" s="31"/>
      <c r="E127" s="31"/>
      <c r="F127" s="31"/>
      <c r="G127" s="31"/>
      <c r="H127" s="32"/>
      <c r="L127" s="34"/>
      <c r="M127" s="34"/>
      <c r="N127" s="35"/>
      <c r="O127" s="36"/>
      <c r="P127" s="36"/>
      <c r="Q127" s="36"/>
      <c r="R127" s="36"/>
      <c r="S127" s="36"/>
      <c r="T127" s="36"/>
      <c r="V127" s="36"/>
      <c r="AM127" s="34"/>
      <c r="AN127" s="35"/>
      <c r="AQ127" s="35"/>
    </row>
    <row r="128" spans="1:43" s="33" customFormat="1" ht="168" customHeight="1" x14ac:dyDescent="0.25">
      <c r="A128" s="31"/>
      <c r="B128" s="31"/>
      <c r="C128" s="31"/>
      <c r="D128" s="31"/>
      <c r="E128" s="31"/>
      <c r="F128" s="31"/>
      <c r="G128" s="31"/>
      <c r="H128" s="32"/>
      <c r="L128" s="34"/>
      <c r="M128" s="34"/>
      <c r="N128" s="35"/>
      <c r="O128" s="36"/>
      <c r="P128" s="36"/>
      <c r="Q128" s="36"/>
      <c r="R128" s="36"/>
      <c r="S128" s="36"/>
      <c r="T128" s="36"/>
      <c r="V128" s="36"/>
      <c r="AM128" s="34"/>
      <c r="AN128" s="35"/>
      <c r="AQ128" s="35"/>
    </row>
    <row r="129" spans="1:43" s="33" customFormat="1" ht="168" customHeight="1" x14ac:dyDescent="0.25">
      <c r="A129" s="31"/>
      <c r="B129" s="31"/>
      <c r="C129" s="31"/>
      <c r="D129" s="31"/>
      <c r="E129" s="31"/>
      <c r="F129" s="31"/>
      <c r="G129" s="31"/>
      <c r="H129" s="32"/>
      <c r="L129" s="34"/>
      <c r="M129" s="34"/>
      <c r="N129" s="35"/>
      <c r="O129" s="36"/>
      <c r="P129" s="36"/>
      <c r="Q129" s="36"/>
      <c r="R129" s="36"/>
      <c r="S129" s="36"/>
      <c r="T129" s="36"/>
      <c r="V129" s="36"/>
      <c r="AM129" s="34"/>
      <c r="AN129" s="35"/>
      <c r="AQ129" s="35"/>
    </row>
    <row r="130" spans="1:43" s="33" customFormat="1" ht="168" customHeight="1" x14ac:dyDescent="0.25">
      <c r="A130" s="31"/>
      <c r="B130" s="31"/>
      <c r="C130" s="31"/>
      <c r="D130" s="31"/>
      <c r="E130" s="31"/>
      <c r="F130" s="31"/>
      <c r="G130" s="31"/>
      <c r="H130" s="32"/>
      <c r="L130" s="34"/>
      <c r="M130" s="34"/>
      <c r="N130" s="35"/>
      <c r="O130" s="36"/>
      <c r="P130" s="36"/>
      <c r="Q130" s="36"/>
      <c r="R130" s="36"/>
      <c r="S130" s="36"/>
      <c r="T130" s="36"/>
      <c r="V130" s="36"/>
      <c r="AM130" s="34"/>
      <c r="AN130" s="35"/>
      <c r="AQ130" s="35"/>
    </row>
    <row r="131" spans="1:43" s="33" customFormat="1" ht="168" customHeight="1" x14ac:dyDescent="0.25">
      <c r="A131" s="31"/>
      <c r="B131" s="31"/>
      <c r="C131" s="31"/>
      <c r="D131" s="31"/>
      <c r="E131" s="31"/>
      <c r="F131" s="31"/>
      <c r="G131" s="31"/>
      <c r="H131" s="32"/>
      <c r="L131" s="34"/>
      <c r="M131" s="34"/>
      <c r="N131" s="35"/>
      <c r="O131" s="36"/>
      <c r="P131" s="36"/>
      <c r="Q131" s="36"/>
      <c r="R131" s="36"/>
      <c r="S131" s="36"/>
      <c r="T131" s="36"/>
      <c r="V131" s="36"/>
      <c r="AM131" s="34"/>
      <c r="AN131" s="35"/>
      <c r="AQ131" s="35"/>
    </row>
    <row r="132" spans="1:43" s="33" customFormat="1" ht="168" customHeight="1" x14ac:dyDescent="0.25">
      <c r="A132" s="31"/>
      <c r="B132" s="31"/>
      <c r="C132" s="31"/>
      <c r="D132" s="31"/>
      <c r="E132" s="31"/>
      <c r="F132" s="31"/>
      <c r="G132" s="31"/>
      <c r="H132" s="32"/>
      <c r="L132" s="34"/>
      <c r="M132" s="34"/>
      <c r="N132" s="35"/>
      <c r="O132" s="36"/>
      <c r="P132" s="36"/>
      <c r="Q132" s="36"/>
      <c r="R132" s="36"/>
      <c r="S132" s="36"/>
      <c r="T132" s="36"/>
      <c r="V132" s="36"/>
      <c r="AM132" s="34"/>
      <c r="AN132" s="35"/>
      <c r="AQ132" s="35"/>
    </row>
    <row r="133" spans="1:43" s="33" customFormat="1" ht="168" customHeight="1" x14ac:dyDescent="0.25">
      <c r="A133" s="31"/>
      <c r="B133" s="31"/>
      <c r="C133" s="31"/>
      <c r="D133" s="31"/>
      <c r="E133" s="31"/>
      <c r="F133" s="31"/>
      <c r="G133" s="31"/>
      <c r="H133" s="32"/>
      <c r="L133" s="34"/>
      <c r="M133" s="34"/>
      <c r="N133" s="35"/>
      <c r="O133" s="36"/>
      <c r="P133" s="36"/>
      <c r="Q133" s="36"/>
      <c r="R133" s="36"/>
      <c r="S133" s="36"/>
      <c r="T133" s="36"/>
      <c r="V133" s="36"/>
      <c r="AM133" s="34"/>
      <c r="AN133" s="35"/>
      <c r="AQ133" s="35"/>
    </row>
    <row r="134" spans="1:43" s="33" customFormat="1" ht="168" customHeight="1" x14ac:dyDescent="0.25">
      <c r="A134" s="31"/>
      <c r="B134" s="31"/>
      <c r="C134" s="31"/>
      <c r="D134" s="31"/>
      <c r="E134" s="31"/>
      <c r="F134" s="31"/>
      <c r="G134" s="31"/>
      <c r="H134" s="32"/>
      <c r="L134" s="34"/>
      <c r="M134" s="34"/>
      <c r="N134" s="35"/>
      <c r="O134" s="36"/>
      <c r="P134" s="36"/>
      <c r="Q134" s="36"/>
      <c r="R134" s="36"/>
      <c r="S134" s="36"/>
      <c r="T134" s="36"/>
      <c r="V134" s="36"/>
      <c r="AM134" s="34"/>
      <c r="AN134" s="35"/>
      <c r="AQ134" s="35"/>
    </row>
    <row r="135" spans="1:43" s="33" customFormat="1" ht="168" customHeight="1" x14ac:dyDescent="0.25">
      <c r="A135" s="31"/>
      <c r="B135" s="31"/>
      <c r="C135" s="31"/>
      <c r="D135" s="31"/>
      <c r="E135" s="31"/>
      <c r="F135" s="31"/>
      <c r="G135" s="31"/>
      <c r="H135" s="32"/>
      <c r="L135" s="34"/>
      <c r="M135" s="34"/>
      <c r="N135" s="35"/>
      <c r="O135" s="36"/>
      <c r="P135" s="36"/>
      <c r="Q135" s="36"/>
      <c r="R135" s="36"/>
      <c r="S135" s="36"/>
      <c r="T135" s="36"/>
      <c r="V135" s="36"/>
      <c r="AM135" s="34"/>
      <c r="AN135" s="35"/>
      <c r="AQ135" s="35"/>
    </row>
    <row r="136" spans="1:43" s="33" customFormat="1" ht="168" customHeight="1" x14ac:dyDescent="0.25">
      <c r="A136" s="31"/>
      <c r="B136" s="31"/>
      <c r="C136" s="31"/>
      <c r="D136" s="31"/>
      <c r="E136" s="31"/>
      <c r="F136" s="31"/>
      <c r="G136" s="31"/>
      <c r="H136" s="32"/>
      <c r="L136" s="34"/>
      <c r="M136" s="34"/>
      <c r="N136" s="35"/>
      <c r="O136" s="36"/>
      <c r="P136" s="36"/>
      <c r="Q136" s="36"/>
      <c r="R136" s="36"/>
      <c r="S136" s="36"/>
      <c r="T136" s="36"/>
      <c r="V136" s="36"/>
      <c r="AM136" s="34"/>
      <c r="AN136" s="35"/>
      <c r="AQ136" s="35"/>
    </row>
    <row r="137" spans="1:43" s="33" customFormat="1" ht="168" customHeight="1" x14ac:dyDescent="0.25">
      <c r="A137" s="31"/>
      <c r="B137" s="31"/>
      <c r="C137" s="31"/>
      <c r="D137" s="31"/>
      <c r="E137" s="31"/>
      <c r="F137" s="31"/>
      <c r="G137" s="31"/>
      <c r="H137" s="32"/>
      <c r="L137" s="34"/>
      <c r="M137" s="34"/>
      <c r="N137" s="35"/>
      <c r="O137" s="36"/>
      <c r="P137" s="36"/>
      <c r="Q137" s="36"/>
      <c r="R137" s="36"/>
      <c r="S137" s="36"/>
      <c r="T137" s="36"/>
      <c r="V137" s="36"/>
      <c r="AM137" s="34"/>
      <c r="AN137" s="35"/>
      <c r="AQ137" s="35"/>
    </row>
    <row r="138" spans="1:43" s="33" customFormat="1" ht="168" customHeight="1" x14ac:dyDescent="0.25">
      <c r="A138" s="31"/>
      <c r="B138" s="31"/>
      <c r="C138" s="31"/>
      <c r="D138" s="31"/>
      <c r="E138" s="31"/>
      <c r="F138" s="31"/>
      <c r="G138" s="31"/>
      <c r="H138" s="32"/>
      <c r="L138" s="34"/>
      <c r="M138" s="34"/>
      <c r="N138" s="35"/>
      <c r="O138" s="36"/>
      <c r="P138" s="36"/>
      <c r="Q138" s="36"/>
      <c r="R138" s="36"/>
      <c r="S138" s="36"/>
      <c r="T138" s="36"/>
      <c r="V138" s="36"/>
      <c r="AM138" s="34"/>
      <c r="AN138" s="35"/>
      <c r="AQ138" s="35"/>
    </row>
    <row r="139" spans="1:43" s="33" customFormat="1" ht="168" customHeight="1" x14ac:dyDescent="0.25">
      <c r="A139" s="31"/>
      <c r="B139" s="31"/>
      <c r="C139" s="31"/>
      <c r="D139" s="31"/>
      <c r="E139" s="31"/>
      <c r="F139" s="31"/>
      <c r="G139" s="31"/>
      <c r="H139" s="32"/>
      <c r="L139" s="34"/>
      <c r="M139" s="34"/>
      <c r="N139" s="35"/>
      <c r="O139" s="36"/>
      <c r="P139" s="36"/>
      <c r="Q139" s="36"/>
      <c r="R139" s="36"/>
      <c r="S139" s="36"/>
      <c r="T139" s="36"/>
      <c r="V139" s="36"/>
      <c r="AM139" s="34"/>
      <c r="AN139" s="35"/>
      <c r="AQ139" s="35"/>
    </row>
    <row r="140" spans="1:43" s="33" customFormat="1" ht="168" customHeight="1" x14ac:dyDescent="0.25">
      <c r="A140" s="31"/>
      <c r="B140" s="31"/>
      <c r="C140" s="31"/>
      <c r="D140" s="31"/>
      <c r="E140" s="31"/>
      <c r="F140" s="31"/>
      <c r="G140" s="31"/>
      <c r="H140" s="32"/>
      <c r="L140" s="34"/>
      <c r="M140" s="34"/>
      <c r="N140" s="35"/>
      <c r="O140" s="36"/>
      <c r="P140" s="36"/>
      <c r="Q140" s="36"/>
      <c r="R140" s="36"/>
      <c r="S140" s="36"/>
      <c r="T140" s="36"/>
      <c r="V140" s="36"/>
      <c r="AM140" s="34"/>
      <c r="AN140" s="35"/>
      <c r="AQ140" s="35"/>
    </row>
    <row r="141" spans="1:43" s="33" customFormat="1" ht="168" customHeight="1" x14ac:dyDescent="0.25">
      <c r="A141" s="31"/>
      <c r="B141" s="31"/>
      <c r="C141" s="31"/>
      <c r="D141" s="31"/>
      <c r="E141" s="31"/>
      <c r="F141" s="31"/>
      <c r="G141" s="31"/>
      <c r="H141" s="32"/>
      <c r="L141" s="34"/>
      <c r="M141" s="34"/>
      <c r="N141" s="35"/>
      <c r="O141" s="36"/>
      <c r="P141" s="36"/>
      <c r="Q141" s="36"/>
      <c r="R141" s="36"/>
      <c r="S141" s="36"/>
      <c r="T141" s="36"/>
      <c r="V141" s="36"/>
      <c r="AM141" s="34"/>
      <c r="AN141" s="35"/>
      <c r="AQ141" s="35"/>
    </row>
    <row r="142" spans="1:43" s="33" customFormat="1" ht="168" customHeight="1" x14ac:dyDescent="0.25">
      <c r="A142" s="31"/>
      <c r="B142" s="31"/>
      <c r="C142" s="31"/>
      <c r="D142" s="31"/>
      <c r="E142" s="31"/>
      <c r="F142" s="31"/>
      <c r="G142" s="31"/>
      <c r="H142" s="32"/>
      <c r="L142" s="34"/>
      <c r="M142" s="34"/>
      <c r="N142" s="35"/>
      <c r="O142" s="36"/>
      <c r="P142" s="36"/>
      <c r="Q142" s="36"/>
      <c r="R142" s="36"/>
      <c r="S142" s="36"/>
      <c r="T142" s="36"/>
      <c r="V142" s="36"/>
      <c r="AM142" s="34"/>
      <c r="AN142" s="35"/>
      <c r="AQ142" s="35"/>
    </row>
    <row r="143" spans="1:43" s="33" customFormat="1" ht="168" customHeight="1" x14ac:dyDescent="0.25">
      <c r="A143" s="31"/>
      <c r="B143" s="31"/>
      <c r="C143" s="31"/>
      <c r="D143" s="31"/>
      <c r="E143" s="31"/>
      <c r="F143" s="31"/>
      <c r="G143" s="31"/>
      <c r="H143" s="32"/>
      <c r="L143" s="34"/>
      <c r="M143" s="34"/>
      <c r="N143" s="35"/>
      <c r="O143" s="36"/>
      <c r="P143" s="36"/>
      <c r="Q143" s="36"/>
      <c r="R143" s="36"/>
      <c r="S143" s="36"/>
      <c r="T143" s="36"/>
      <c r="V143" s="36"/>
      <c r="AM143" s="34"/>
      <c r="AN143" s="35"/>
      <c r="AQ143" s="35"/>
    </row>
    <row r="144" spans="1:43" s="33" customFormat="1" ht="168" customHeight="1" x14ac:dyDescent="0.25">
      <c r="A144" s="31"/>
      <c r="B144" s="31"/>
      <c r="C144" s="31"/>
      <c r="D144" s="31"/>
      <c r="E144" s="31"/>
      <c r="F144" s="31"/>
      <c r="G144" s="31"/>
      <c r="H144" s="32"/>
      <c r="L144" s="34"/>
      <c r="M144" s="34"/>
      <c r="N144" s="35"/>
      <c r="O144" s="36"/>
      <c r="P144" s="36"/>
      <c r="Q144" s="36"/>
      <c r="R144" s="36"/>
      <c r="S144" s="36"/>
      <c r="T144" s="36"/>
      <c r="V144" s="36"/>
      <c r="AM144" s="34"/>
      <c r="AN144" s="35"/>
      <c r="AQ144" s="35"/>
    </row>
    <row r="145" spans="1:43" s="33" customFormat="1" ht="168" customHeight="1" x14ac:dyDescent="0.25">
      <c r="A145" s="31"/>
      <c r="B145" s="31"/>
      <c r="C145" s="31"/>
      <c r="D145" s="31"/>
      <c r="E145" s="31"/>
      <c r="F145" s="31"/>
      <c r="G145" s="31"/>
      <c r="H145" s="32"/>
      <c r="L145" s="34"/>
      <c r="M145" s="34"/>
      <c r="N145" s="35"/>
      <c r="O145" s="36"/>
      <c r="P145" s="36"/>
      <c r="Q145" s="36"/>
      <c r="R145" s="36"/>
      <c r="S145" s="36"/>
      <c r="T145" s="36"/>
      <c r="V145" s="36"/>
      <c r="AM145" s="34"/>
      <c r="AN145" s="35"/>
      <c r="AQ145" s="35"/>
    </row>
    <row r="146" spans="1:43" s="33" customFormat="1" ht="168" customHeight="1" x14ac:dyDescent="0.25">
      <c r="A146" s="31"/>
      <c r="B146" s="31"/>
      <c r="C146" s="31"/>
      <c r="D146" s="31"/>
      <c r="E146" s="31"/>
      <c r="F146" s="31"/>
      <c r="G146" s="31"/>
      <c r="H146" s="32"/>
      <c r="L146" s="34"/>
      <c r="M146" s="34"/>
      <c r="N146" s="35"/>
      <c r="O146" s="36"/>
      <c r="P146" s="36"/>
      <c r="Q146" s="36"/>
      <c r="R146" s="36"/>
      <c r="S146" s="36"/>
      <c r="T146" s="36"/>
      <c r="V146" s="36"/>
      <c r="AM146" s="34"/>
      <c r="AN146" s="35"/>
      <c r="AQ146" s="35"/>
    </row>
    <row r="147" spans="1:43" s="33" customFormat="1" ht="168" customHeight="1" x14ac:dyDescent="0.25">
      <c r="A147" s="31"/>
      <c r="B147" s="31"/>
      <c r="C147" s="31"/>
      <c r="D147" s="31"/>
      <c r="E147" s="31"/>
      <c r="F147" s="31"/>
      <c r="G147" s="31"/>
      <c r="H147" s="32"/>
      <c r="L147" s="34"/>
      <c r="M147" s="34"/>
      <c r="N147" s="35"/>
      <c r="O147" s="36"/>
      <c r="P147" s="36"/>
      <c r="Q147" s="36"/>
      <c r="R147" s="36"/>
      <c r="S147" s="36"/>
      <c r="T147" s="36"/>
      <c r="V147" s="36"/>
      <c r="AM147" s="34"/>
      <c r="AN147" s="35"/>
      <c r="AQ147" s="35"/>
    </row>
    <row r="148" spans="1:43" s="33" customFormat="1" ht="168" customHeight="1" x14ac:dyDescent="0.25">
      <c r="A148" s="31"/>
      <c r="B148" s="31"/>
      <c r="C148" s="31"/>
      <c r="D148" s="31"/>
      <c r="E148" s="31"/>
      <c r="F148" s="31"/>
      <c r="G148" s="31"/>
      <c r="H148" s="32"/>
      <c r="L148" s="34"/>
      <c r="M148" s="34"/>
      <c r="N148" s="35"/>
      <c r="O148" s="36"/>
      <c r="P148" s="36"/>
      <c r="Q148" s="36"/>
      <c r="R148" s="36"/>
      <c r="S148" s="36"/>
      <c r="T148" s="36"/>
      <c r="V148" s="36"/>
      <c r="AM148" s="34"/>
      <c r="AN148" s="35"/>
      <c r="AQ148" s="35"/>
    </row>
    <row r="149" spans="1:43" s="33" customFormat="1" ht="168" customHeight="1" x14ac:dyDescent="0.25">
      <c r="A149" s="31"/>
      <c r="B149" s="31"/>
      <c r="C149" s="31"/>
      <c r="D149" s="31"/>
      <c r="E149" s="31"/>
      <c r="F149" s="31"/>
      <c r="G149" s="31"/>
      <c r="H149" s="32"/>
      <c r="L149" s="34"/>
      <c r="M149" s="34"/>
      <c r="N149" s="35"/>
      <c r="O149" s="36"/>
      <c r="P149" s="36"/>
      <c r="Q149" s="36"/>
      <c r="R149" s="36"/>
      <c r="S149" s="36"/>
      <c r="T149" s="36"/>
      <c r="V149" s="36"/>
      <c r="AM149" s="34"/>
      <c r="AN149" s="35"/>
      <c r="AQ149" s="35"/>
    </row>
    <row r="150" spans="1:43" s="33" customFormat="1" ht="168" customHeight="1" x14ac:dyDescent="0.25">
      <c r="A150" s="31"/>
      <c r="B150" s="31"/>
      <c r="C150" s="31"/>
      <c r="D150" s="31"/>
      <c r="E150" s="31"/>
      <c r="F150" s="31"/>
      <c r="G150" s="31"/>
      <c r="H150" s="32"/>
      <c r="L150" s="34"/>
      <c r="M150" s="34"/>
      <c r="N150" s="35"/>
      <c r="O150" s="36"/>
      <c r="P150" s="36"/>
      <c r="Q150" s="36"/>
      <c r="R150" s="36"/>
      <c r="S150" s="36"/>
      <c r="T150" s="36"/>
      <c r="V150" s="36"/>
      <c r="AM150" s="34"/>
      <c r="AN150" s="35"/>
      <c r="AQ150" s="35"/>
    </row>
    <row r="151" spans="1:43" s="33" customFormat="1" ht="168" customHeight="1" x14ac:dyDescent="0.25">
      <c r="A151" s="31"/>
      <c r="B151" s="31"/>
      <c r="C151" s="31"/>
      <c r="D151" s="31"/>
      <c r="E151" s="31"/>
      <c r="F151" s="31"/>
      <c r="G151" s="31"/>
      <c r="H151" s="32"/>
      <c r="L151" s="34"/>
      <c r="M151" s="34"/>
      <c r="N151" s="35"/>
      <c r="O151" s="36"/>
      <c r="P151" s="36"/>
      <c r="Q151" s="36"/>
      <c r="R151" s="36"/>
      <c r="S151" s="36"/>
      <c r="T151" s="36"/>
      <c r="V151" s="36"/>
      <c r="AM151" s="34"/>
      <c r="AN151" s="35"/>
      <c r="AQ151" s="35"/>
    </row>
    <row r="152" spans="1:43" s="33" customFormat="1" ht="168" customHeight="1" x14ac:dyDescent="0.25">
      <c r="A152" s="31"/>
      <c r="B152" s="31"/>
      <c r="C152" s="31"/>
      <c r="D152" s="31"/>
      <c r="E152" s="31"/>
      <c r="F152" s="31"/>
      <c r="G152" s="31"/>
      <c r="H152" s="32"/>
      <c r="L152" s="34"/>
      <c r="M152" s="34"/>
      <c r="N152" s="35"/>
      <c r="O152" s="36"/>
      <c r="P152" s="36"/>
      <c r="Q152" s="36"/>
      <c r="R152" s="36"/>
      <c r="S152" s="36"/>
      <c r="T152" s="36"/>
      <c r="V152" s="36"/>
      <c r="AM152" s="34"/>
      <c r="AN152" s="35"/>
      <c r="AQ152" s="35"/>
    </row>
    <row r="153" spans="1:43" s="33" customFormat="1" ht="168" customHeight="1" x14ac:dyDescent="0.25">
      <c r="A153" s="31"/>
      <c r="B153" s="31"/>
      <c r="C153" s="31"/>
      <c r="D153" s="31"/>
      <c r="E153" s="31"/>
      <c r="F153" s="31"/>
      <c r="G153" s="31"/>
      <c r="H153" s="32"/>
      <c r="L153" s="34"/>
      <c r="M153" s="34"/>
      <c r="N153" s="35"/>
      <c r="O153" s="36"/>
      <c r="P153" s="36"/>
      <c r="Q153" s="36"/>
      <c r="R153" s="36"/>
      <c r="S153" s="36"/>
      <c r="T153" s="36"/>
      <c r="V153" s="36"/>
      <c r="AM153" s="34"/>
      <c r="AN153" s="35"/>
      <c r="AQ153" s="35"/>
    </row>
    <row r="154" spans="1:43" s="33" customFormat="1" ht="168" customHeight="1" x14ac:dyDescent="0.25">
      <c r="A154" s="31"/>
      <c r="B154" s="31"/>
      <c r="C154" s="31"/>
      <c r="D154" s="31"/>
      <c r="E154" s="31"/>
      <c r="F154" s="31"/>
      <c r="G154" s="31"/>
      <c r="H154" s="32"/>
      <c r="L154" s="34"/>
      <c r="M154" s="34"/>
      <c r="N154" s="35"/>
      <c r="O154" s="36"/>
      <c r="P154" s="36"/>
      <c r="Q154" s="36"/>
      <c r="R154" s="36"/>
      <c r="S154" s="36"/>
      <c r="T154" s="36"/>
      <c r="V154" s="36"/>
      <c r="AM154" s="34"/>
      <c r="AN154" s="35"/>
      <c r="AQ154" s="35"/>
    </row>
    <row r="155" spans="1:43" s="33" customFormat="1" ht="168" customHeight="1" x14ac:dyDescent="0.25">
      <c r="A155" s="31"/>
      <c r="B155" s="31"/>
      <c r="C155" s="31"/>
      <c r="D155" s="31"/>
      <c r="E155" s="31"/>
      <c r="F155" s="31"/>
      <c r="G155" s="31"/>
      <c r="H155" s="32"/>
      <c r="L155" s="34"/>
      <c r="M155" s="34"/>
      <c r="N155" s="35"/>
      <c r="O155" s="36"/>
      <c r="P155" s="36"/>
      <c r="Q155" s="36"/>
      <c r="R155" s="36"/>
      <c r="S155" s="36"/>
      <c r="T155" s="36"/>
      <c r="V155" s="36"/>
      <c r="AM155" s="34"/>
      <c r="AN155" s="35"/>
      <c r="AQ155" s="35"/>
    </row>
    <row r="156" spans="1:43" s="33" customFormat="1" ht="168" customHeight="1" x14ac:dyDescent="0.25">
      <c r="A156" s="31"/>
      <c r="B156" s="31"/>
      <c r="C156" s="31"/>
      <c r="D156" s="31"/>
      <c r="E156" s="31"/>
      <c r="F156" s="31"/>
      <c r="G156" s="31"/>
      <c r="H156" s="32"/>
      <c r="L156" s="34"/>
      <c r="M156" s="34"/>
      <c r="N156" s="35"/>
      <c r="O156" s="36"/>
      <c r="P156" s="36"/>
      <c r="Q156" s="36"/>
      <c r="R156" s="36"/>
      <c r="S156" s="36"/>
      <c r="T156" s="36"/>
      <c r="V156" s="36"/>
      <c r="AM156" s="34"/>
      <c r="AN156" s="35"/>
      <c r="AQ156" s="35"/>
    </row>
    <row r="157" spans="1:43" s="33" customFormat="1" ht="168" customHeight="1" x14ac:dyDescent="0.25">
      <c r="A157" s="31"/>
      <c r="B157" s="31"/>
      <c r="C157" s="31"/>
      <c r="D157" s="31"/>
      <c r="E157" s="31"/>
      <c r="F157" s="31"/>
      <c r="G157" s="31"/>
      <c r="H157" s="32"/>
      <c r="L157" s="34"/>
      <c r="M157" s="34"/>
      <c r="N157" s="35"/>
      <c r="O157" s="36"/>
      <c r="P157" s="36"/>
      <c r="Q157" s="36"/>
      <c r="R157" s="36"/>
      <c r="S157" s="36"/>
      <c r="T157" s="36"/>
      <c r="V157" s="36"/>
      <c r="AM157" s="34"/>
      <c r="AN157" s="35"/>
      <c r="AQ157" s="35"/>
    </row>
    <row r="158" spans="1:43" s="33" customFormat="1" ht="168" customHeight="1" x14ac:dyDescent="0.25">
      <c r="A158" s="31"/>
      <c r="B158" s="31"/>
      <c r="C158" s="31"/>
      <c r="D158" s="31"/>
      <c r="E158" s="31"/>
      <c r="F158" s="31"/>
      <c r="G158" s="31"/>
      <c r="H158" s="32"/>
      <c r="L158" s="34"/>
      <c r="M158" s="34"/>
      <c r="N158" s="35"/>
      <c r="O158" s="36"/>
      <c r="P158" s="36"/>
      <c r="Q158" s="36"/>
      <c r="R158" s="36"/>
      <c r="S158" s="36"/>
      <c r="T158" s="36"/>
      <c r="V158" s="36"/>
      <c r="AM158" s="34"/>
      <c r="AN158" s="35"/>
      <c r="AQ158" s="35"/>
    </row>
    <row r="159" spans="1:43" s="33" customFormat="1" ht="168" customHeight="1" x14ac:dyDescent="0.25">
      <c r="A159" s="31"/>
      <c r="B159" s="31"/>
      <c r="C159" s="31"/>
      <c r="D159" s="31"/>
      <c r="E159" s="31"/>
      <c r="F159" s="31"/>
      <c r="G159" s="31"/>
      <c r="H159" s="32"/>
      <c r="L159" s="34"/>
      <c r="M159" s="34"/>
      <c r="N159" s="35"/>
      <c r="O159" s="36"/>
      <c r="P159" s="36"/>
      <c r="Q159" s="36"/>
      <c r="R159" s="36"/>
      <c r="S159" s="36"/>
      <c r="T159" s="36"/>
      <c r="V159" s="36"/>
      <c r="AM159" s="34"/>
      <c r="AN159" s="35"/>
      <c r="AQ159" s="35"/>
    </row>
    <row r="160" spans="1:43" s="33" customFormat="1" ht="168" customHeight="1" x14ac:dyDescent="0.25">
      <c r="A160" s="31"/>
      <c r="B160" s="31"/>
      <c r="C160" s="31"/>
      <c r="D160" s="31"/>
      <c r="E160" s="31"/>
      <c r="F160" s="31"/>
      <c r="G160" s="31"/>
      <c r="H160" s="32"/>
      <c r="L160" s="34"/>
      <c r="M160" s="34"/>
      <c r="N160" s="35"/>
      <c r="O160" s="36"/>
      <c r="P160" s="36"/>
      <c r="Q160" s="36"/>
      <c r="R160" s="36"/>
      <c r="S160" s="36"/>
      <c r="T160" s="36"/>
      <c r="V160" s="36"/>
      <c r="AM160" s="34"/>
      <c r="AN160" s="35"/>
      <c r="AQ160" s="35"/>
    </row>
    <row r="161" spans="1:43" s="33" customFormat="1" ht="168" customHeight="1" x14ac:dyDescent="0.25">
      <c r="A161" s="31"/>
      <c r="B161" s="31"/>
      <c r="C161" s="31"/>
      <c r="D161" s="31"/>
      <c r="E161" s="31"/>
      <c r="F161" s="31"/>
      <c r="G161" s="31"/>
      <c r="H161" s="32"/>
      <c r="L161" s="34"/>
      <c r="M161" s="34"/>
      <c r="N161" s="35"/>
      <c r="O161" s="36"/>
      <c r="P161" s="36"/>
      <c r="Q161" s="36"/>
      <c r="R161" s="36"/>
      <c r="S161" s="36"/>
      <c r="T161" s="36"/>
      <c r="V161" s="36"/>
      <c r="AM161" s="34"/>
      <c r="AN161" s="35"/>
      <c r="AQ161" s="35"/>
    </row>
    <row r="162" spans="1:43" s="33" customFormat="1" ht="168" customHeight="1" x14ac:dyDescent="0.25">
      <c r="A162" s="31"/>
      <c r="B162" s="31"/>
      <c r="C162" s="31"/>
      <c r="D162" s="31"/>
      <c r="E162" s="31"/>
      <c r="F162" s="31"/>
      <c r="G162" s="31"/>
      <c r="H162" s="32"/>
      <c r="L162" s="34"/>
      <c r="M162" s="34"/>
      <c r="N162" s="35"/>
      <c r="O162" s="36"/>
      <c r="P162" s="36"/>
      <c r="Q162" s="36"/>
      <c r="R162" s="36"/>
      <c r="S162" s="36"/>
      <c r="T162" s="36"/>
      <c r="V162" s="36"/>
      <c r="AM162" s="34"/>
      <c r="AN162" s="35"/>
      <c r="AQ162" s="35"/>
    </row>
    <row r="163" spans="1:43" s="33" customFormat="1" ht="168" customHeight="1" x14ac:dyDescent="0.25">
      <c r="A163" s="31"/>
      <c r="B163" s="31"/>
      <c r="C163" s="31"/>
      <c r="D163" s="31"/>
      <c r="E163" s="31"/>
      <c r="F163" s="31"/>
      <c r="G163" s="31"/>
      <c r="H163" s="32"/>
      <c r="L163" s="34"/>
      <c r="M163" s="34"/>
      <c r="N163" s="35"/>
      <c r="O163" s="36"/>
      <c r="P163" s="36"/>
      <c r="Q163" s="36"/>
      <c r="R163" s="36"/>
      <c r="S163" s="36"/>
      <c r="T163" s="36"/>
      <c r="V163" s="36"/>
      <c r="AM163" s="34"/>
      <c r="AN163" s="35"/>
      <c r="AQ163" s="35"/>
    </row>
    <row r="164" spans="1:43" s="33" customFormat="1" ht="168" customHeight="1" x14ac:dyDescent="0.25">
      <c r="A164" s="31"/>
      <c r="B164" s="31"/>
      <c r="C164" s="31"/>
      <c r="D164" s="31"/>
      <c r="E164" s="31"/>
      <c r="F164" s="31"/>
      <c r="G164" s="31"/>
      <c r="H164" s="32"/>
      <c r="L164" s="34"/>
      <c r="M164" s="34"/>
      <c r="N164" s="35"/>
      <c r="O164" s="36"/>
      <c r="P164" s="36"/>
      <c r="Q164" s="36"/>
      <c r="R164" s="36"/>
      <c r="S164" s="36"/>
      <c r="T164" s="36"/>
      <c r="V164" s="36"/>
      <c r="AM164" s="34"/>
      <c r="AN164" s="35"/>
      <c r="AQ164" s="35"/>
    </row>
    <row r="165" spans="1:43" s="33" customFormat="1" ht="168" customHeight="1" x14ac:dyDescent="0.25">
      <c r="A165" s="31"/>
      <c r="B165" s="31"/>
      <c r="C165" s="31"/>
      <c r="D165" s="31"/>
      <c r="E165" s="31"/>
      <c r="F165" s="31"/>
      <c r="G165" s="31"/>
      <c r="H165" s="32"/>
      <c r="L165" s="34"/>
      <c r="M165" s="34"/>
      <c r="N165" s="35"/>
      <c r="O165" s="36"/>
      <c r="P165" s="36"/>
      <c r="Q165" s="36"/>
      <c r="R165" s="36"/>
      <c r="S165" s="36"/>
      <c r="T165" s="36"/>
      <c r="V165" s="36"/>
      <c r="AM165" s="34"/>
      <c r="AN165" s="35"/>
      <c r="AQ165" s="35"/>
    </row>
    <row r="166" spans="1:43" s="33" customFormat="1" ht="168" customHeight="1" x14ac:dyDescent="0.25">
      <c r="A166" s="31"/>
      <c r="B166" s="31"/>
      <c r="C166" s="31"/>
      <c r="D166" s="31"/>
      <c r="E166" s="31"/>
      <c r="F166" s="31"/>
      <c r="G166" s="31"/>
      <c r="H166" s="32"/>
      <c r="L166" s="34"/>
      <c r="M166" s="34"/>
      <c r="N166" s="35"/>
      <c r="O166" s="36"/>
      <c r="P166" s="36"/>
      <c r="Q166" s="36"/>
      <c r="R166" s="36"/>
      <c r="S166" s="36"/>
      <c r="T166" s="36"/>
      <c r="V166" s="36"/>
      <c r="AM166" s="34"/>
      <c r="AN166" s="35"/>
      <c r="AQ166" s="35"/>
    </row>
    <row r="167" spans="1:43" s="33" customFormat="1" ht="168" customHeight="1" x14ac:dyDescent="0.25">
      <c r="A167" s="31"/>
      <c r="B167" s="31"/>
      <c r="C167" s="31"/>
      <c r="D167" s="31"/>
      <c r="E167" s="31"/>
      <c r="F167" s="31"/>
      <c r="G167" s="31"/>
      <c r="H167" s="32"/>
      <c r="L167" s="34"/>
      <c r="M167" s="34"/>
      <c r="N167" s="35"/>
      <c r="O167" s="36"/>
      <c r="P167" s="36"/>
      <c r="Q167" s="36"/>
      <c r="R167" s="36"/>
      <c r="S167" s="36"/>
      <c r="T167" s="36"/>
      <c r="V167" s="36"/>
      <c r="AM167" s="34"/>
      <c r="AN167" s="35"/>
      <c r="AQ167" s="35"/>
    </row>
    <row r="168" spans="1:43" s="33" customFormat="1" ht="168" customHeight="1" x14ac:dyDescent="0.25">
      <c r="A168" s="31"/>
      <c r="B168" s="31"/>
      <c r="C168" s="31"/>
      <c r="D168" s="31"/>
      <c r="E168" s="31"/>
      <c r="F168" s="31"/>
      <c r="G168" s="31"/>
      <c r="H168" s="32"/>
      <c r="L168" s="34"/>
      <c r="M168" s="34"/>
      <c r="N168" s="35"/>
      <c r="O168" s="36"/>
      <c r="P168" s="36"/>
      <c r="Q168" s="36"/>
      <c r="R168" s="36"/>
      <c r="S168" s="36"/>
      <c r="T168" s="36"/>
      <c r="V168" s="36"/>
      <c r="AM168" s="34"/>
      <c r="AN168" s="35"/>
      <c r="AQ168" s="35"/>
    </row>
    <row r="169" spans="1:43" s="33" customFormat="1" ht="168" customHeight="1" x14ac:dyDescent="0.25">
      <c r="A169" s="31"/>
      <c r="B169" s="31"/>
      <c r="C169" s="31"/>
      <c r="D169" s="31"/>
      <c r="E169" s="31"/>
      <c r="F169" s="31"/>
      <c r="G169" s="31"/>
      <c r="H169" s="32"/>
      <c r="L169" s="34"/>
      <c r="M169" s="34"/>
      <c r="N169" s="35"/>
      <c r="O169" s="36"/>
      <c r="P169" s="36"/>
      <c r="Q169" s="36"/>
      <c r="R169" s="36"/>
      <c r="S169" s="36"/>
      <c r="T169" s="36"/>
      <c r="V169" s="36"/>
      <c r="AM169" s="34"/>
      <c r="AN169" s="35"/>
      <c r="AQ169" s="35"/>
    </row>
    <row r="170" spans="1:43" s="33" customFormat="1" ht="168" customHeight="1" x14ac:dyDescent="0.25">
      <c r="A170" s="31"/>
      <c r="B170" s="31"/>
      <c r="C170" s="31"/>
      <c r="D170" s="31"/>
      <c r="E170" s="31"/>
      <c r="F170" s="31"/>
      <c r="G170" s="31"/>
      <c r="H170" s="32"/>
      <c r="L170" s="34"/>
      <c r="M170" s="34"/>
      <c r="N170" s="35"/>
      <c r="O170" s="36"/>
      <c r="P170" s="36"/>
      <c r="Q170" s="36"/>
      <c r="R170" s="36"/>
      <c r="S170" s="36"/>
      <c r="T170" s="36"/>
      <c r="V170" s="36"/>
      <c r="AM170" s="34"/>
      <c r="AN170" s="35"/>
      <c r="AQ170" s="35"/>
    </row>
    <row r="171" spans="1:43" s="33" customFormat="1" ht="168" customHeight="1" x14ac:dyDescent="0.25">
      <c r="A171" s="31"/>
      <c r="B171" s="31"/>
      <c r="C171" s="31"/>
      <c r="D171" s="31"/>
      <c r="E171" s="31"/>
      <c r="F171" s="31"/>
      <c r="G171" s="31"/>
      <c r="H171" s="32"/>
      <c r="L171" s="34"/>
      <c r="M171" s="34"/>
      <c r="N171" s="35"/>
      <c r="O171" s="36"/>
      <c r="P171" s="36"/>
      <c r="Q171" s="36"/>
      <c r="R171" s="36"/>
      <c r="S171" s="36"/>
      <c r="T171" s="36"/>
      <c r="V171" s="36"/>
      <c r="AM171" s="34"/>
      <c r="AN171" s="35"/>
      <c r="AQ171" s="35"/>
    </row>
    <row r="172" spans="1:43" s="33" customFormat="1" ht="168" customHeight="1" x14ac:dyDescent="0.25">
      <c r="A172" s="31"/>
      <c r="B172" s="31"/>
      <c r="C172" s="31"/>
      <c r="D172" s="31"/>
      <c r="E172" s="31"/>
      <c r="F172" s="31"/>
      <c r="G172" s="31"/>
      <c r="H172" s="32"/>
      <c r="L172" s="34"/>
      <c r="M172" s="34"/>
      <c r="N172" s="35"/>
      <c r="O172" s="36"/>
      <c r="P172" s="36"/>
      <c r="Q172" s="36"/>
      <c r="R172" s="36"/>
      <c r="S172" s="36"/>
      <c r="T172" s="36"/>
      <c r="V172" s="36"/>
      <c r="AM172" s="34"/>
      <c r="AN172" s="35"/>
      <c r="AQ172" s="35"/>
    </row>
    <row r="173" spans="1:43" s="33" customFormat="1" ht="168" customHeight="1" x14ac:dyDescent="0.25">
      <c r="A173" s="31"/>
      <c r="B173" s="31"/>
      <c r="C173" s="31"/>
      <c r="D173" s="31"/>
      <c r="E173" s="31"/>
      <c r="F173" s="31"/>
      <c r="G173" s="31"/>
      <c r="H173" s="32"/>
      <c r="L173" s="34"/>
      <c r="M173" s="34"/>
      <c r="N173" s="35"/>
      <c r="O173" s="36"/>
      <c r="P173" s="36"/>
      <c r="Q173" s="36"/>
      <c r="R173" s="36"/>
      <c r="S173" s="36"/>
      <c r="T173" s="36"/>
      <c r="V173" s="36"/>
      <c r="AM173" s="34"/>
      <c r="AN173" s="35"/>
      <c r="AQ173" s="35"/>
    </row>
    <row r="174" spans="1:43" s="33" customFormat="1" ht="168" customHeight="1" x14ac:dyDescent="0.25">
      <c r="A174" s="31"/>
      <c r="B174" s="31"/>
      <c r="C174" s="31"/>
      <c r="D174" s="31"/>
      <c r="E174" s="31"/>
      <c r="F174" s="31"/>
      <c r="G174" s="31"/>
      <c r="H174" s="32"/>
      <c r="L174" s="34"/>
      <c r="M174" s="34"/>
      <c r="N174" s="35"/>
      <c r="O174" s="36"/>
      <c r="P174" s="36"/>
      <c r="Q174" s="36"/>
      <c r="R174" s="36"/>
      <c r="S174" s="36"/>
      <c r="T174" s="36"/>
      <c r="V174" s="36"/>
      <c r="AM174" s="34"/>
      <c r="AN174" s="35"/>
      <c r="AQ174" s="35"/>
    </row>
    <row r="175" spans="1:43" s="33" customFormat="1" ht="168" customHeight="1" x14ac:dyDescent="0.25">
      <c r="A175" s="31"/>
      <c r="B175" s="31"/>
      <c r="C175" s="31"/>
      <c r="D175" s="31"/>
      <c r="E175" s="31"/>
      <c r="F175" s="31"/>
      <c r="G175" s="31"/>
      <c r="H175" s="32"/>
      <c r="L175" s="34"/>
      <c r="M175" s="34"/>
      <c r="N175" s="35"/>
      <c r="O175" s="36"/>
      <c r="P175" s="36"/>
      <c r="Q175" s="36"/>
      <c r="R175" s="36"/>
      <c r="S175" s="36"/>
      <c r="T175" s="36"/>
      <c r="V175" s="36"/>
      <c r="AM175" s="34"/>
      <c r="AN175" s="35"/>
      <c r="AQ175" s="35"/>
    </row>
    <row r="176" spans="1:43" s="33" customFormat="1" ht="168" customHeight="1" x14ac:dyDescent="0.25">
      <c r="A176" s="31"/>
      <c r="B176" s="31"/>
      <c r="C176" s="31"/>
      <c r="D176" s="31"/>
      <c r="E176" s="31"/>
      <c r="F176" s="31"/>
      <c r="G176" s="31"/>
      <c r="H176" s="32"/>
      <c r="L176" s="34"/>
      <c r="M176" s="34"/>
      <c r="N176" s="35"/>
      <c r="O176" s="36"/>
      <c r="P176" s="36"/>
      <c r="Q176" s="36"/>
      <c r="R176" s="36"/>
      <c r="S176" s="36"/>
      <c r="T176" s="36"/>
      <c r="V176" s="36"/>
      <c r="AM176" s="34"/>
      <c r="AN176" s="35"/>
      <c r="AQ176" s="35"/>
    </row>
    <row r="177" spans="1:43" s="33" customFormat="1" ht="168" customHeight="1" x14ac:dyDescent="0.25">
      <c r="A177" s="31"/>
      <c r="B177" s="31"/>
      <c r="C177" s="31"/>
      <c r="D177" s="31"/>
      <c r="E177" s="31"/>
      <c r="F177" s="31"/>
      <c r="G177" s="31"/>
      <c r="H177" s="32"/>
      <c r="L177" s="34"/>
      <c r="M177" s="34"/>
      <c r="N177" s="35"/>
      <c r="O177" s="36"/>
      <c r="P177" s="36"/>
      <c r="Q177" s="36"/>
      <c r="R177" s="36"/>
      <c r="S177" s="36"/>
      <c r="T177" s="36"/>
      <c r="V177" s="36"/>
      <c r="AM177" s="34"/>
      <c r="AN177" s="35"/>
      <c r="AQ177" s="35"/>
    </row>
    <row r="178" spans="1:43" s="33" customFormat="1" ht="168" customHeight="1" x14ac:dyDescent="0.25">
      <c r="A178" s="31"/>
      <c r="B178" s="31"/>
      <c r="C178" s="31"/>
      <c r="D178" s="31"/>
      <c r="E178" s="31"/>
      <c r="F178" s="31"/>
      <c r="G178" s="31"/>
      <c r="H178" s="32"/>
      <c r="L178" s="34"/>
      <c r="M178" s="34"/>
      <c r="N178" s="35"/>
      <c r="O178" s="36"/>
      <c r="P178" s="36"/>
      <c r="Q178" s="36"/>
      <c r="R178" s="36"/>
      <c r="S178" s="36"/>
      <c r="T178" s="36"/>
      <c r="V178" s="36"/>
      <c r="AM178" s="34"/>
      <c r="AN178" s="35"/>
      <c r="AQ178" s="35"/>
    </row>
    <row r="179" spans="1:43" s="33" customFormat="1" ht="168" customHeight="1" x14ac:dyDescent="0.25">
      <c r="A179" s="31"/>
      <c r="B179" s="31"/>
      <c r="C179" s="31"/>
      <c r="D179" s="31"/>
      <c r="E179" s="31"/>
      <c r="F179" s="31"/>
      <c r="G179" s="31"/>
      <c r="H179" s="32"/>
      <c r="L179" s="34"/>
      <c r="M179" s="34"/>
      <c r="N179" s="35"/>
      <c r="O179" s="36"/>
      <c r="P179" s="36"/>
      <c r="Q179" s="36"/>
      <c r="R179" s="36"/>
      <c r="S179" s="36"/>
      <c r="T179" s="36"/>
      <c r="V179" s="36"/>
      <c r="AM179" s="34"/>
      <c r="AN179" s="35"/>
      <c r="AQ179" s="35"/>
    </row>
    <row r="180" spans="1:43" s="33" customFormat="1" ht="168" customHeight="1" x14ac:dyDescent="0.25">
      <c r="A180" s="31"/>
      <c r="B180" s="31"/>
      <c r="C180" s="31"/>
      <c r="D180" s="31"/>
      <c r="E180" s="31"/>
      <c r="F180" s="31"/>
      <c r="G180" s="31"/>
      <c r="H180" s="32"/>
      <c r="L180" s="34"/>
      <c r="M180" s="34"/>
      <c r="N180" s="35"/>
      <c r="O180" s="36"/>
      <c r="P180" s="36"/>
      <c r="Q180" s="36"/>
      <c r="R180" s="36"/>
      <c r="S180" s="36"/>
      <c r="T180" s="36"/>
      <c r="V180" s="36"/>
      <c r="AM180" s="34"/>
      <c r="AN180" s="35"/>
      <c r="AQ180" s="35"/>
    </row>
    <row r="181" spans="1:43" s="33" customFormat="1" ht="168" customHeight="1" x14ac:dyDescent="0.25">
      <c r="A181" s="31"/>
      <c r="B181" s="31"/>
      <c r="C181" s="31"/>
      <c r="D181" s="31"/>
      <c r="E181" s="31"/>
      <c r="F181" s="31"/>
      <c r="G181" s="31"/>
      <c r="H181" s="32"/>
      <c r="L181" s="34"/>
      <c r="M181" s="34"/>
      <c r="N181" s="35"/>
      <c r="O181" s="36"/>
      <c r="P181" s="36"/>
      <c r="Q181" s="36"/>
      <c r="R181" s="36"/>
      <c r="S181" s="36"/>
      <c r="T181" s="36"/>
      <c r="V181" s="36"/>
      <c r="AM181" s="34"/>
      <c r="AN181" s="35"/>
      <c r="AQ181" s="35"/>
    </row>
    <row r="182" spans="1:43" s="33" customFormat="1" ht="168" customHeight="1" x14ac:dyDescent="0.25">
      <c r="A182" s="31"/>
      <c r="B182" s="31"/>
      <c r="C182" s="31"/>
      <c r="D182" s="31"/>
      <c r="E182" s="31"/>
      <c r="F182" s="31"/>
      <c r="G182" s="31"/>
      <c r="H182" s="32"/>
      <c r="L182" s="34"/>
      <c r="M182" s="34"/>
      <c r="N182" s="35"/>
      <c r="O182" s="36"/>
      <c r="P182" s="36"/>
      <c r="Q182" s="36"/>
      <c r="R182" s="36"/>
      <c r="S182" s="36"/>
      <c r="T182" s="36"/>
      <c r="V182" s="36"/>
      <c r="AM182" s="34"/>
      <c r="AN182" s="35"/>
      <c r="AQ182" s="35"/>
    </row>
    <row r="183" spans="1:43" s="33" customFormat="1" ht="168" customHeight="1" x14ac:dyDescent="0.25">
      <c r="A183" s="31"/>
      <c r="B183" s="31"/>
      <c r="C183" s="31"/>
      <c r="D183" s="31"/>
      <c r="E183" s="31"/>
      <c r="F183" s="31"/>
      <c r="G183" s="31"/>
      <c r="H183" s="32"/>
      <c r="L183" s="34"/>
      <c r="M183" s="34"/>
      <c r="N183" s="35"/>
      <c r="O183" s="36"/>
      <c r="P183" s="36"/>
      <c r="Q183" s="36"/>
      <c r="R183" s="36"/>
      <c r="S183" s="36"/>
      <c r="T183" s="36"/>
      <c r="V183" s="36"/>
      <c r="AM183" s="34"/>
      <c r="AN183" s="35"/>
      <c r="AQ183" s="35"/>
    </row>
    <row r="184" spans="1:43" s="33" customFormat="1" ht="168" customHeight="1" x14ac:dyDescent="0.25">
      <c r="A184" s="31"/>
      <c r="B184" s="31"/>
      <c r="C184" s="31"/>
      <c r="D184" s="31"/>
      <c r="E184" s="31"/>
      <c r="F184" s="31"/>
      <c r="G184" s="31"/>
      <c r="H184" s="32"/>
      <c r="L184" s="34"/>
      <c r="M184" s="34"/>
      <c r="N184" s="35"/>
      <c r="O184" s="36"/>
      <c r="P184" s="36"/>
      <c r="Q184" s="36"/>
      <c r="R184" s="36"/>
      <c r="S184" s="36"/>
      <c r="T184" s="36"/>
      <c r="V184" s="36"/>
      <c r="AM184" s="34"/>
      <c r="AN184" s="35"/>
      <c r="AQ184" s="35"/>
    </row>
    <row r="185" spans="1:43" s="33" customFormat="1" ht="168" customHeight="1" x14ac:dyDescent="0.25">
      <c r="A185" s="31"/>
      <c r="B185" s="31"/>
      <c r="C185" s="31"/>
      <c r="D185" s="31"/>
      <c r="E185" s="31"/>
      <c r="F185" s="31"/>
      <c r="G185" s="31"/>
      <c r="H185" s="32"/>
      <c r="L185" s="34"/>
      <c r="M185" s="34"/>
      <c r="N185" s="35"/>
      <c r="O185" s="36"/>
      <c r="P185" s="36"/>
      <c r="Q185" s="36"/>
      <c r="R185" s="36"/>
      <c r="S185" s="36"/>
      <c r="T185" s="36"/>
      <c r="V185" s="36"/>
      <c r="AM185" s="34"/>
      <c r="AN185" s="35"/>
      <c r="AQ185" s="35"/>
    </row>
    <row r="186" spans="1:43" s="33" customFormat="1" ht="168" customHeight="1" x14ac:dyDescent="0.25">
      <c r="A186" s="31"/>
      <c r="B186" s="31"/>
      <c r="C186" s="31"/>
      <c r="D186" s="31"/>
      <c r="E186" s="31"/>
      <c r="F186" s="31"/>
      <c r="G186" s="31"/>
      <c r="H186" s="32"/>
      <c r="L186" s="34"/>
      <c r="M186" s="34"/>
      <c r="N186" s="35"/>
      <c r="O186" s="36"/>
      <c r="P186" s="36"/>
      <c r="Q186" s="36"/>
      <c r="R186" s="36"/>
      <c r="S186" s="36"/>
      <c r="T186" s="36"/>
      <c r="V186" s="36"/>
      <c r="AM186" s="34"/>
      <c r="AN186" s="35"/>
      <c r="AQ186" s="35"/>
    </row>
    <row r="187" spans="1:43" s="33" customFormat="1" ht="168" customHeight="1" x14ac:dyDescent="0.25">
      <c r="A187" s="31"/>
      <c r="B187" s="31"/>
      <c r="C187" s="31"/>
      <c r="D187" s="31"/>
      <c r="E187" s="31"/>
      <c r="F187" s="31"/>
      <c r="G187" s="31"/>
      <c r="H187" s="32"/>
      <c r="L187" s="34"/>
      <c r="M187" s="34"/>
      <c r="N187" s="35"/>
      <c r="O187" s="36"/>
      <c r="P187" s="36"/>
      <c r="Q187" s="36"/>
      <c r="R187" s="36"/>
      <c r="S187" s="36"/>
      <c r="T187" s="36"/>
      <c r="V187" s="36"/>
      <c r="AM187" s="34"/>
      <c r="AN187" s="35"/>
      <c r="AQ187" s="35"/>
    </row>
    <row r="188" spans="1:43" s="33" customFormat="1" ht="168" customHeight="1" x14ac:dyDescent="0.25">
      <c r="A188" s="31"/>
      <c r="B188" s="31"/>
      <c r="C188" s="31"/>
      <c r="D188" s="31"/>
      <c r="E188" s="31"/>
      <c r="F188" s="31"/>
      <c r="G188" s="31"/>
      <c r="H188" s="32"/>
      <c r="L188" s="34"/>
      <c r="M188" s="34"/>
      <c r="N188" s="35"/>
      <c r="O188" s="36"/>
      <c r="P188" s="36"/>
      <c r="Q188" s="36"/>
      <c r="R188" s="36"/>
      <c r="S188" s="36"/>
      <c r="T188" s="36"/>
      <c r="V188" s="36"/>
      <c r="AM188" s="34"/>
      <c r="AN188" s="35"/>
      <c r="AQ188" s="35"/>
    </row>
    <row r="189" spans="1:43" s="33" customFormat="1" ht="168" customHeight="1" x14ac:dyDescent="0.25">
      <c r="A189" s="31"/>
      <c r="B189" s="31"/>
      <c r="C189" s="31"/>
      <c r="D189" s="31"/>
      <c r="E189" s="31"/>
      <c r="F189" s="31"/>
      <c r="G189" s="31"/>
      <c r="H189" s="32"/>
      <c r="L189" s="34"/>
      <c r="M189" s="34"/>
      <c r="N189" s="35"/>
      <c r="O189" s="36"/>
      <c r="P189" s="36"/>
      <c r="Q189" s="36"/>
      <c r="R189" s="36"/>
      <c r="S189" s="36"/>
      <c r="T189" s="36"/>
      <c r="V189" s="36"/>
      <c r="AM189" s="34"/>
      <c r="AN189" s="35"/>
      <c r="AQ189" s="35"/>
    </row>
    <row r="190" spans="1:43" s="33" customFormat="1" ht="168" customHeight="1" x14ac:dyDescent="0.25">
      <c r="A190" s="31"/>
      <c r="B190" s="31"/>
      <c r="C190" s="31"/>
      <c r="D190" s="31"/>
      <c r="E190" s="31"/>
      <c r="F190" s="31"/>
      <c r="G190" s="31"/>
      <c r="H190" s="32"/>
      <c r="L190" s="34"/>
      <c r="M190" s="34"/>
      <c r="N190" s="35"/>
      <c r="O190" s="36"/>
      <c r="P190" s="36"/>
      <c r="Q190" s="36"/>
      <c r="R190" s="36"/>
      <c r="S190" s="36"/>
      <c r="T190" s="36"/>
      <c r="V190" s="36"/>
      <c r="AM190" s="34"/>
      <c r="AN190" s="35"/>
      <c r="AQ190" s="35"/>
    </row>
    <row r="191" spans="1:43" s="33" customFormat="1" ht="168" customHeight="1" x14ac:dyDescent="0.25">
      <c r="A191" s="31"/>
      <c r="B191" s="31"/>
      <c r="C191" s="31"/>
      <c r="D191" s="31"/>
      <c r="E191" s="31"/>
      <c r="F191" s="31"/>
      <c r="G191" s="31"/>
      <c r="H191" s="32"/>
      <c r="L191" s="34"/>
      <c r="M191" s="34"/>
      <c r="N191" s="35"/>
      <c r="O191" s="36"/>
      <c r="P191" s="36"/>
      <c r="Q191" s="36"/>
      <c r="R191" s="36"/>
      <c r="S191" s="36"/>
      <c r="T191" s="36"/>
      <c r="V191" s="36"/>
      <c r="AM191" s="34"/>
      <c r="AN191" s="35"/>
      <c r="AQ191" s="35"/>
    </row>
    <row r="192" spans="1:43" s="33" customFormat="1" ht="168" customHeight="1" x14ac:dyDescent="0.25">
      <c r="A192" s="31"/>
      <c r="B192" s="31"/>
      <c r="C192" s="31"/>
      <c r="D192" s="31"/>
      <c r="E192" s="31"/>
      <c r="F192" s="31"/>
      <c r="G192" s="31"/>
      <c r="H192" s="32"/>
      <c r="L192" s="34"/>
      <c r="M192" s="34"/>
      <c r="N192" s="35"/>
      <c r="O192" s="36"/>
      <c r="P192" s="36"/>
      <c r="Q192" s="36"/>
      <c r="R192" s="36"/>
      <c r="S192" s="36"/>
      <c r="T192" s="36"/>
      <c r="V192" s="36"/>
      <c r="AM192" s="34"/>
      <c r="AN192" s="35"/>
      <c r="AQ192" s="35"/>
    </row>
    <row r="193" spans="1:43" s="33" customFormat="1" ht="168" customHeight="1" x14ac:dyDescent="0.25">
      <c r="A193" s="31"/>
      <c r="B193" s="31"/>
      <c r="C193" s="31"/>
      <c r="D193" s="31"/>
      <c r="E193" s="31"/>
      <c r="F193" s="31"/>
      <c r="G193" s="31"/>
      <c r="H193" s="32"/>
      <c r="L193" s="34"/>
      <c r="M193" s="34"/>
      <c r="N193" s="35"/>
      <c r="O193" s="36"/>
      <c r="P193" s="36"/>
      <c r="Q193" s="36"/>
      <c r="R193" s="36"/>
      <c r="S193" s="36"/>
      <c r="T193" s="36"/>
      <c r="V193" s="36"/>
      <c r="AM193" s="34"/>
      <c r="AN193" s="35"/>
      <c r="AQ193" s="35"/>
    </row>
    <row r="194" spans="1:43" s="33" customFormat="1" ht="168" customHeight="1" x14ac:dyDescent="0.25">
      <c r="A194" s="31"/>
      <c r="B194" s="31"/>
      <c r="C194" s="31"/>
      <c r="D194" s="31"/>
      <c r="E194" s="31"/>
      <c r="F194" s="31"/>
      <c r="G194" s="31"/>
      <c r="H194" s="32"/>
      <c r="L194" s="34"/>
      <c r="M194" s="34"/>
      <c r="N194" s="35"/>
      <c r="O194" s="36"/>
      <c r="P194" s="36"/>
      <c r="Q194" s="36"/>
      <c r="R194" s="36"/>
      <c r="S194" s="36"/>
      <c r="T194" s="36"/>
      <c r="V194" s="36"/>
      <c r="AM194" s="34"/>
      <c r="AN194" s="35"/>
      <c r="AQ194" s="35"/>
    </row>
    <row r="195" spans="1:43" s="33" customFormat="1" ht="168" customHeight="1" x14ac:dyDescent="0.25">
      <c r="A195" s="31"/>
      <c r="B195" s="31"/>
      <c r="C195" s="31"/>
      <c r="D195" s="31"/>
      <c r="E195" s="31"/>
      <c r="F195" s="31"/>
      <c r="G195" s="31"/>
      <c r="H195" s="32"/>
      <c r="L195" s="34"/>
      <c r="M195" s="34"/>
      <c r="N195" s="35"/>
      <c r="O195" s="36"/>
      <c r="P195" s="36"/>
      <c r="Q195" s="36"/>
      <c r="R195" s="36"/>
      <c r="S195" s="36"/>
      <c r="T195" s="36"/>
      <c r="V195" s="36"/>
      <c r="AM195" s="34"/>
      <c r="AN195" s="35"/>
      <c r="AQ195" s="35"/>
    </row>
    <row r="196" spans="1:43" s="33" customFormat="1" ht="168" customHeight="1" x14ac:dyDescent="0.25">
      <c r="A196" s="31"/>
      <c r="B196" s="31"/>
      <c r="C196" s="31"/>
      <c r="D196" s="31"/>
      <c r="E196" s="31"/>
      <c r="F196" s="31"/>
      <c r="G196" s="31"/>
      <c r="H196" s="32"/>
      <c r="L196" s="34"/>
      <c r="M196" s="34"/>
      <c r="N196" s="35"/>
      <c r="O196" s="36"/>
      <c r="P196" s="36"/>
      <c r="Q196" s="36"/>
      <c r="R196" s="36"/>
      <c r="S196" s="36"/>
      <c r="T196" s="36"/>
      <c r="V196" s="36"/>
      <c r="AM196" s="34"/>
      <c r="AN196" s="35"/>
      <c r="AQ196" s="35"/>
    </row>
    <row r="197" spans="1:43" s="33" customFormat="1" ht="168" customHeight="1" x14ac:dyDescent="0.25">
      <c r="A197" s="31"/>
      <c r="B197" s="31"/>
      <c r="C197" s="31"/>
      <c r="D197" s="31"/>
      <c r="E197" s="31"/>
      <c r="F197" s="31"/>
      <c r="G197" s="31"/>
      <c r="H197" s="32"/>
      <c r="L197" s="34"/>
      <c r="M197" s="34"/>
      <c r="N197" s="35"/>
      <c r="O197" s="36"/>
      <c r="P197" s="36"/>
      <c r="Q197" s="36"/>
      <c r="R197" s="36"/>
      <c r="S197" s="36"/>
      <c r="T197" s="36"/>
      <c r="V197" s="36"/>
      <c r="AM197" s="34"/>
      <c r="AN197" s="35"/>
      <c r="AQ197" s="35"/>
    </row>
    <row r="198" spans="1:43" s="33" customFormat="1" ht="168" customHeight="1" x14ac:dyDescent="0.25">
      <c r="A198" s="31"/>
      <c r="B198" s="31"/>
      <c r="C198" s="31"/>
      <c r="D198" s="31"/>
      <c r="E198" s="31"/>
      <c r="F198" s="31"/>
      <c r="G198" s="31"/>
      <c r="H198" s="32"/>
      <c r="L198" s="34"/>
      <c r="M198" s="34"/>
      <c r="N198" s="35"/>
      <c r="O198" s="36"/>
      <c r="P198" s="36"/>
      <c r="Q198" s="36"/>
      <c r="R198" s="36"/>
      <c r="S198" s="36"/>
      <c r="T198" s="36"/>
      <c r="V198" s="36"/>
      <c r="AM198" s="34"/>
      <c r="AN198" s="35"/>
      <c r="AQ198" s="35"/>
    </row>
    <row r="199" spans="1:43" s="33" customFormat="1" ht="168" customHeight="1" x14ac:dyDescent="0.25">
      <c r="A199" s="31"/>
      <c r="B199" s="31"/>
      <c r="C199" s="31"/>
      <c r="D199" s="31"/>
      <c r="E199" s="31"/>
      <c r="F199" s="31"/>
      <c r="G199" s="31"/>
      <c r="H199" s="32"/>
      <c r="L199" s="34"/>
      <c r="M199" s="34"/>
      <c r="N199" s="35"/>
      <c r="O199" s="36"/>
      <c r="P199" s="36"/>
      <c r="Q199" s="36"/>
      <c r="R199" s="36"/>
      <c r="S199" s="36"/>
      <c r="T199" s="36"/>
      <c r="V199" s="36"/>
      <c r="AM199" s="34"/>
      <c r="AN199" s="35"/>
      <c r="AQ199" s="35"/>
    </row>
    <row r="200" spans="1:43" s="33" customFormat="1" ht="168" customHeight="1" x14ac:dyDescent="0.25">
      <c r="A200" s="31"/>
      <c r="B200" s="31"/>
      <c r="C200" s="31"/>
      <c r="D200" s="31"/>
      <c r="E200" s="31"/>
      <c r="F200" s="31"/>
      <c r="G200" s="31"/>
      <c r="H200" s="32"/>
      <c r="L200" s="34"/>
      <c r="M200" s="34"/>
      <c r="N200" s="35"/>
      <c r="O200" s="36"/>
      <c r="P200" s="36"/>
      <c r="Q200" s="36"/>
      <c r="R200" s="36"/>
      <c r="S200" s="36"/>
      <c r="T200" s="36"/>
      <c r="V200" s="36"/>
      <c r="AM200" s="34"/>
      <c r="AN200" s="35"/>
      <c r="AQ200" s="35"/>
    </row>
    <row r="201" spans="1:43" s="33" customFormat="1" ht="168" customHeight="1" x14ac:dyDescent="0.25">
      <c r="A201" s="31"/>
      <c r="B201" s="31"/>
      <c r="C201" s="31"/>
      <c r="D201" s="31"/>
      <c r="E201" s="31"/>
      <c r="F201" s="31"/>
      <c r="G201" s="31"/>
      <c r="H201" s="32"/>
      <c r="L201" s="34"/>
      <c r="M201" s="34"/>
      <c r="N201" s="35"/>
      <c r="O201" s="36"/>
      <c r="P201" s="36"/>
      <c r="Q201" s="36"/>
      <c r="R201" s="36"/>
      <c r="S201" s="36"/>
      <c r="T201" s="36"/>
      <c r="V201" s="36"/>
      <c r="AM201" s="34"/>
      <c r="AN201" s="35"/>
      <c r="AQ201" s="35"/>
    </row>
    <row r="202" spans="1:43" s="33" customFormat="1" ht="168" customHeight="1" x14ac:dyDescent="0.25">
      <c r="A202" s="31"/>
      <c r="B202" s="31"/>
      <c r="C202" s="31"/>
      <c r="D202" s="31"/>
      <c r="E202" s="31"/>
      <c r="F202" s="31"/>
      <c r="G202" s="31"/>
      <c r="H202" s="32"/>
      <c r="L202" s="34"/>
      <c r="M202" s="34"/>
      <c r="N202" s="35"/>
      <c r="O202" s="36"/>
      <c r="P202" s="36"/>
      <c r="Q202" s="36"/>
      <c r="R202" s="36"/>
      <c r="S202" s="36"/>
      <c r="T202" s="36"/>
      <c r="V202" s="36"/>
      <c r="AM202" s="34"/>
      <c r="AN202" s="35"/>
      <c r="AQ202" s="35"/>
    </row>
    <row r="203" spans="1:43" s="33" customFormat="1" ht="168" customHeight="1" x14ac:dyDescent="0.25">
      <c r="A203" s="31"/>
      <c r="B203" s="31"/>
      <c r="C203" s="31"/>
      <c r="D203" s="31"/>
      <c r="E203" s="31"/>
      <c r="F203" s="31"/>
      <c r="G203" s="31"/>
      <c r="H203" s="32"/>
      <c r="L203" s="34"/>
      <c r="M203" s="34"/>
      <c r="N203" s="35"/>
      <c r="O203" s="36"/>
      <c r="P203" s="36"/>
      <c r="Q203" s="36"/>
      <c r="R203" s="36"/>
      <c r="S203" s="36"/>
      <c r="T203" s="36"/>
      <c r="V203" s="36"/>
      <c r="AM203" s="34"/>
      <c r="AN203" s="35"/>
      <c r="AQ203" s="35"/>
    </row>
    <row r="204" spans="1:43" s="33" customFormat="1" ht="168" customHeight="1" x14ac:dyDescent="0.25">
      <c r="A204" s="31"/>
      <c r="B204" s="31"/>
      <c r="C204" s="31"/>
      <c r="D204" s="31"/>
      <c r="E204" s="31"/>
      <c r="F204" s="31"/>
      <c r="G204" s="31"/>
      <c r="H204" s="32"/>
      <c r="L204" s="34"/>
      <c r="M204" s="34"/>
      <c r="N204" s="35"/>
      <c r="O204" s="36"/>
      <c r="P204" s="36"/>
      <c r="Q204" s="36"/>
      <c r="R204" s="36"/>
      <c r="S204" s="36"/>
      <c r="T204" s="36"/>
      <c r="V204" s="36"/>
      <c r="AM204" s="34"/>
      <c r="AN204" s="35"/>
      <c r="AQ204" s="35"/>
    </row>
    <row r="205" spans="1:43" s="33" customFormat="1" ht="168" customHeight="1" x14ac:dyDescent="0.25">
      <c r="A205" s="31"/>
      <c r="B205" s="31"/>
      <c r="C205" s="31"/>
      <c r="D205" s="31"/>
      <c r="E205" s="31"/>
      <c r="F205" s="31"/>
      <c r="G205" s="31"/>
      <c r="H205" s="32"/>
      <c r="L205" s="34"/>
      <c r="M205" s="34"/>
      <c r="N205" s="35"/>
      <c r="O205" s="36"/>
      <c r="P205" s="36"/>
      <c r="Q205" s="36"/>
      <c r="R205" s="36"/>
      <c r="S205" s="36"/>
      <c r="T205" s="36"/>
      <c r="V205" s="36"/>
      <c r="AM205" s="34"/>
      <c r="AN205" s="35"/>
      <c r="AQ205" s="35"/>
    </row>
    <row r="206" spans="1:43" s="33" customFormat="1" ht="168" customHeight="1" x14ac:dyDescent="0.25">
      <c r="A206" s="31"/>
      <c r="B206" s="31"/>
      <c r="C206" s="31"/>
      <c r="D206" s="31"/>
      <c r="E206" s="31"/>
      <c r="F206" s="31"/>
      <c r="G206" s="31"/>
      <c r="H206" s="32"/>
      <c r="L206" s="34"/>
      <c r="M206" s="34"/>
      <c r="N206" s="35"/>
      <c r="O206" s="36"/>
      <c r="P206" s="36"/>
      <c r="Q206" s="36"/>
      <c r="R206" s="36"/>
      <c r="S206" s="36"/>
      <c r="T206" s="36"/>
      <c r="V206" s="36"/>
      <c r="AM206" s="34"/>
      <c r="AN206" s="35"/>
      <c r="AQ206" s="35"/>
    </row>
    <row r="207" spans="1:43" s="33" customFormat="1" ht="168" customHeight="1" x14ac:dyDescent="0.25">
      <c r="A207" s="31"/>
      <c r="B207" s="31"/>
      <c r="C207" s="31"/>
      <c r="D207" s="31"/>
      <c r="E207" s="31"/>
      <c r="F207" s="31"/>
      <c r="G207" s="31"/>
      <c r="H207" s="32"/>
      <c r="L207" s="34"/>
      <c r="M207" s="34"/>
      <c r="N207" s="35"/>
      <c r="O207" s="36"/>
      <c r="P207" s="36"/>
      <c r="Q207" s="36"/>
      <c r="R207" s="36"/>
      <c r="S207" s="36"/>
      <c r="T207" s="36"/>
      <c r="V207" s="36"/>
      <c r="AM207" s="34"/>
      <c r="AN207" s="35"/>
      <c r="AQ207" s="35"/>
    </row>
    <row r="208" spans="1:43" s="33" customFormat="1" ht="168" customHeight="1" x14ac:dyDescent="0.25">
      <c r="A208" s="31"/>
      <c r="B208" s="31"/>
      <c r="C208" s="31"/>
      <c r="D208" s="31"/>
      <c r="E208" s="31"/>
      <c r="F208" s="31"/>
      <c r="G208" s="31"/>
      <c r="H208" s="32"/>
      <c r="L208" s="34"/>
      <c r="M208" s="34"/>
      <c r="N208" s="35"/>
      <c r="O208" s="36"/>
      <c r="P208" s="36"/>
      <c r="Q208" s="36"/>
      <c r="R208" s="36"/>
      <c r="S208" s="36"/>
      <c r="T208" s="36"/>
      <c r="V208" s="36"/>
      <c r="AM208" s="34"/>
      <c r="AN208" s="35"/>
      <c r="AQ208" s="35"/>
    </row>
    <row r="209" spans="1:43" s="33" customFormat="1" ht="168" customHeight="1" x14ac:dyDescent="0.25">
      <c r="A209" s="31"/>
      <c r="B209" s="31"/>
      <c r="C209" s="31"/>
      <c r="D209" s="31"/>
      <c r="E209" s="31"/>
      <c r="F209" s="31"/>
      <c r="G209" s="31"/>
      <c r="H209" s="32"/>
      <c r="L209" s="34"/>
      <c r="M209" s="34"/>
      <c r="N209" s="35"/>
      <c r="O209" s="36"/>
      <c r="P209" s="36"/>
      <c r="Q209" s="36"/>
      <c r="R209" s="36"/>
      <c r="S209" s="36"/>
      <c r="T209" s="36"/>
      <c r="V209" s="36"/>
      <c r="AM209" s="34"/>
      <c r="AN209" s="35"/>
      <c r="AQ209" s="35"/>
    </row>
    <row r="210" spans="1:43" s="33" customFormat="1" ht="168" customHeight="1" x14ac:dyDescent="0.25">
      <c r="A210" s="31"/>
      <c r="B210" s="31"/>
      <c r="C210" s="31"/>
      <c r="D210" s="31"/>
      <c r="E210" s="31"/>
      <c r="F210" s="31"/>
      <c r="G210" s="31"/>
      <c r="H210" s="32"/>
      <c r="L210" s="34"/>
      <c r="M210" s="34"/>
      <c r="N210" s="35"/>
      <c r="O210" s="36"/>
      <c r="P210" s="36"/>
      <c r="Q210" s="36"/>
      <c r="R210" s="36"/>
      <c r="S210" s="36"/>
      <c r="T210" s="36"/>
      <c r="V210" s="36"/>
      <c r="AM210" s="34"/>
      <c r="AN210" s="35"/>
      <c r="AQ210" s="35"/>
    </row>
    <row r="211" spans="1:43" s="33" customFormat="1" ht="168" customHeight="1" x14ac:dyDescent="0.25">
      <c r="A211" s="31"/>
      <c r="B211" s="31"/>
      <c r="C211" s="31"/>
      <c r="D211" s="31"/>
      <c r="E211" s="31"/>
      <c r="F211" s="31"/>
      <c r="G211" s="31"/>
      <c r="H211" s="32"/>
      <c r="L211" s="34"/>
      <c r="M211" s="34"/>
      <c r="N211" s="35"/>
      <c r="O211" s="36"/>
      <c r="P211" s="36"/>
      <c r="Q211" s="36"/>
      <c r="R211" s="36"/>
      <c r="S211" s="36"/>
      <c r="T211" s="36"/>
      <c r="V211" s="36"/>
      <c r="AM211" s="34"/>
      <c r="AN211" s="35"/>
      <c r="AQ211" s="35"/>
    </row>
    <row r="212" spans="1:43" s="33" customFormat="1" ht="168" customHeight="1" x14ac:dyDescent="0.25">
      <c r="A212" s="31"/>
      <c r="B212" s="31"/>
      <c r="C212" s="31"/>
      <c r="D212" s="31"/>
      <c r="E212" s="31"/>
      <c r="F212" s="31"/>
      <c r="G212" s="31"/>
      <c r="H212" s="32"/>
      <c r="L212" s="34"/>
      <c r="M212" s="34"/>
      <c r="N212" s="35"/>
      <c r="O212" s="36"/>
      <c r="P212" s="36"/>
      <c r="Q212" s="36"/>
      <c r="R212" s="36"/>
      <c r="S212" s="36"/>
      <c r="T212" s="36"/>
      <c r="V212" s="36"/>
      <c r="AM212" s="34"/>
      <c r="AN212" s="35"/>
      <c r="AQ212" s="35"/>
    </row>
    <row r="213" spans="1:43" s="33" customFormat="1" ht="168" customHeight="1" x14ac:dyDescent="0.25">
      <c r="A213" s="31"/>
      <c r="B213" s="31"/>
      <c r="C213" s="31"/>
      <c r="D213" s="31"/>
      <c r="E213" s="31"/>
      <c r="F213" s="31"/>
      <c r="G213" s="31"/>
      <c r="H213" s="32"/>
      <c r="L213" s="34"/>
      <c r="M213" s="34"/>
      <c r="N213" s="35"/>
      <c r="O213" s="36"/>
      <c r="P213" s="36"/>
      <c r="Q213" s="36"/>
      <c r="R213" s="36"/>
      <c r="S213" s="36"/>
      <c r="T213" s="36"/>
      <c r="V213" s="36"/>
      <c r="AM213" s="34"/>
      <c r="AN213" s="35"/>
      <c r="AQ213" s="35"/>
    </row>
    <row r="214" spans="1:43" s="33" customFormat="1" ht="168" customHeight="1" x14ac:dyDescent="0.25">
      <c r="A214" s="31"/>
      <c r="B214" s="31"/>
      <c r="C214" s="31"/>
      <c r="D214" s="31"/>
      <c r="E214" s="31"/>
      <c r="F214" s="31"/>
      <c r="G214" s="31"/>
      <c r="H214" s="32"/>
      <c r="L214" s="34"/>
      <c r="M214" s="34"/>
      <c r="N214" s="35"/>
      <c r="O214" s="36"/>
      <c r="P214" s="36"/>
      <c r="Q214" s="36"/>
      <c r="R214" s="36"/>
      <c r="S214" s="36"/>
      <c r="T214" s="36"/>
      <c r="V214" s="36"/>
      <c r="AM214" s="34"/>
      <c r="AN214" s="35"/>
      <c r="AQ214" s="35"/>
    </row>
    <row r="215" spans="1:43" s="33" customFormat="1" ht="168" customHeight="1" x14ac:dyDescent="0.25">
      <c r="A215" s="31"/>
      <c r="B215" s="31"/>
      <c r="C215" s="31"/>
      <c r="D215" s="31"/>
      <c r="E215" s="31"/>
      <c r="F215" s="31"/>
      <c r="G215" s="31"/>
      <c r="H215" s="32"/>
      <c r="L215" s="34"/>
      <c r="M215" s="34"/>
      <c r="N215" s="35"/>
      <c r="O215" s="36"/>
      <c r="P215" s="36"/>
      <c r="Q215" s="36"/>
      <c r="R215" s="36"/>
      <c r="S215" s="36"/>
      <c r="T215" s="36"/>
      <c r="V215" s="36"/>
      <c r="AM215" s="34"/>
      <c r="AN215" s="35"/>
      <c r="AQ215" s="35"/>
    </row>
    <row r="216" spans="1:43" s="33" customFormat="1" ht="168" customHeight="1" x14ac:dyDescent="0.25">
      <c r="A216" s="31"/>
      <c r="B216" s="31"/>
      <c r="C216" s="31"/>
      <c r="D216" s="31"/>
      <c r="E216" s="31"/>
      <c r="F216" s="31"/>
      <c r="G216" s="31"/>
      <c r="H216" s="32"/>
      <c r="L216" s="34"/>
      <c r="M216" s="34"/>
      <c r="N216" s="35"/>
      <c r="O216" s="36"/>
      <c r="P216" s="36"/>
      <c r="Q216" s="36"/>
      <c r="R216" s="36"/>
      <c r="S216" s="36"/>
      <c r="T216" s="36"/>
      <c r="V216" s="36"/>
      <c r="AM216" s="34"/>
      <c r="AN216" s="35"/>
      <c r="AQ216" s="35"/>
    </row>
    <row r="217" spans="1:43" s="33" customFormat="1" ht="168" customHeight="1" x14ac:dyDescent="0.25">
      <c r="A217" s="31"/>
      <c r="B217" s="31"/>
      <c r="C217" s="31"/>
      <c r="D217" s="31"/>
      <c r="E217" s="31"/>
      <c r="F217" s="31"/>
      <c r="G217" s="31"/>
      <c r="H217" s="32"/>
      <c r="L217" s="34"/>
      <c r="M217" s="34"/>
      <c r="N217" s="35"/>
      <c r="O217" s="36"/>
      <c r="P217" s="36"/>
      <c r="Q217" s="36"/>
      <c r="R217" s="36"/>
      <c r="S217" s="36"/>
      <c r="T217" s="36"/>
      <c r="V217" s="36"/>
      <c r="AM217" s="34"/>
      <c r="AN217" s="35"/>
      <c r="AQ217" s="35"/>
    </row>
    <row r="218" spans="1:43" s="33" customFormat="1" ht="168" customHeight="1" x14ac:dyDescent="0.25">
      <c r="A218" s="31"/>
      <c r="B218" s="31"/>
      <c r="C218" s="31"/>
      <c r="D218" s="31"/>
      <c r="E218" s="31"/>
      <c r="F218" s="31"/>
      <c r="G218" s="31"/>
      <c r="H218" s="32"/>
      <c r="L218" s="34"/>
      <c r="M218" s="34"/>
      <c r="N218" s="35"/>
      <c r="O218" s="36"/>
      <c r="P218" s="36"/>
      <c r="Q218" s="36"/>
      <c r="R218" s="36"/>
      <c r="S218" s="36"/>
      <c r="T218" s="36"/>
      <c r="V218" s="36"/>
      <c r="AM218" s="34"/>
      <c r="AN218" s="35"/>
      <c r="AQ218" s="35"/>
    </row>
    <row r="219" spans="1:43" s="33" customFormat="1" ht="168" customHeight="1" x14ac:dyDescent="0.25">
      <c r="A219" s="31"/>
      <c r="B219" s="31"/>
      <c r="C219" s="31"/>
      <c r="D219" s="31"/>
      <c r="E219" s="31"/>
      <c r="F219" s="31"/>
      <c r="G219" s="31"/>
      <c r="H219" s="32"/>
      <c r="L219" s="34"/>
      <c r="M219" s="34"/>
      <c r="N219" s="35"/>
      <c r="O219" s="36"/>
      <c r="P219" s="36"/>
      <c r="Q219" s="36"/>
      <c r="R219" s="36"/>
      <c r="S219" s="36"/>
      <c r="T219" s="36"/>
      <c r="V219" s="36"/>
      <c r="AM219" s="34"/>
      <c r="AN219" s="35"/>
      <c r="AQ219" s="35"/>
    </row>
    <row r="220" spans="1:43" s="33" customFormat="1" ht="168" customHeight="1" x14ac:dyDescent="0.25">
      <c r="A220" s="31"/>
      <c r="B220" s="31"/>
      <c r="C220" s="31"/>
      <c r="D220" s="31"/>
      <c r="E220" s="31"/>
      <c r="F220" s="31"/>
      <c r="G220" s="31"/>
      <c r="H220" s="32"/>
      <c r="L220" s="34"/>
      <c r="M220" s="34"/>
      <c r="N220" s="35"/>
      <c r="O220" s="36"/>
      <c r="P220" s="36"/>
      <c r="Q220" s="36"/>
      <c r="R220" s="36"/>
      <c r="S220" s="36"/>
      <c r="T220" s="36"/>
      <c r="V220" s="36"/>
      <c r="AM220" s="34"/>
      <c r="AN220" s="35"/>
      <c r="AQ220" s="35"/>
    </row>
    <row r="221" spans="1:43" s="33" customFormat="1" ht="168" customHeight="1" x14ac:dyDescent="0.25">
      <c r="A221" s="31"/>
      <c r="B221" s="31"/>
      <c r="C221" s="31"/>
      <c r="D221" s="31"/>
      <c r="E221" s="31"/>
      <c r="F221" s="31"/>
      <c r="G221" s="31"/>
      <c r="H221" s="32"/>
      <c r="L221" s="34"/>
      <c r="M221" s="34"/>
      <c r="N221" s="35"/>
      <c r="O221" s="36"/>
      <c r="P221" s="36"/>
      <c r="Q221" s="36"/>
      <c r="R221" s="36"/>
      <c r="S221" s="36"/>
      <c r="T221" s="36"/>
      <c r="V221" s="36"/>
      <c r="AM221" s="34"/>
      <c r="AN221" s="35"/>
      <c r="AQ221" s="35"/>
    </row>
    <row r="222" spans="1:43" s="33" customFormat="1" ht="168" customHeight="1" x14ac:dyDescent="0.25">
      <c r="A222" s="31"/>
      <c r="B222" s="31"/>
      <c r="C222" s="31"/>
      <c r="D222" s="31"/>
      <c r="E222" s="31"/>
      <c r="F222" s="31"/>
      <c r="G222" s="31"/>
      <c r="H222" s="32"/>
      <c r="L222" s="34"/>
      <c r="M222" s="34"/>
      <c r="N222" s="35"/>
      <c r="O222" s="36"/>
      <c r="P222" s="36"/>
      <c r="Q222" s="36"/>
      <c r="R222" s="36"/>
      <c r="S222" s="36"/>
      <c r="T222" s="36"/>
      <c r="V222" s="36"/>
      <c r="AM222" s="34"/>
      <c r="AN222" s="35"/>
      <c r="AQ222" s="35"/>
    </row>
    <row r="223" spans="1:43" s="33" customFormat="1" ht="168" customHeight="1" x14ac:dyDescent="0.25">
      <c r="A223" s="31"/>
      <c r="B223" s="31"/>
      <c r="C223" s="31"/>
      <c r="D223" s="31"/>
      <c r="E223" s="31"/>
      <c r="F223" s="31"/>
      <c r="G223" s="31"/>
      <c r="H223" s="32"/>
      <c r="L223" s="34"/>
      <c r="M223" s="34"/>
      <c r="N223" s="35"/>
      <c r="O223" s="36"/>
      <c r="P223" s="36"/>
      <c r="Q223" s="36"/>
      <c r="R223" s="36"/>
      <c r="S223" s="36"/>
      <c r="T223" s="36"/>
      <c r="V223" s="36"/>
      <c r="AM223" s="34"/>
      <c r="AN223" s="35"/>
      <c r="AQ223" s="35"/>
    </row>
    <row r="224" spans="1:43" s="33" customFormat="1" ht="168" customHeight="1" x14ac:dyDescent="0.25">
      <c r="A224" s="31"/>
      <c r="B224" s="31"/>
      <c r="C224" s="31"/>
      <c r="D224" s="31"/>
      <c r="E224" s="31"/>
      <c r="F224" s="31"/>
      <c r="G224" s="31"/>
      <c r="H224" s="32"/>
      <c r="L224" s="34"/>
      <c r="M224" s="34"/>
      <c r="N224" s="35"/>
      <c r="O224" s="36"/>
      <c r="P224" s="36"/>
      <c r="Q224" s="36"/>
      <c r="R224" s="36"/>
      <c r="S224" s="36"/>
      <c r="T224" s="36"/>
      <c r="V224" s="36"/>
      <c r="AM224" s="34"/>
      <c r="AN224" s="35"/>
      <c r="AQ224" s="35"/>
    </row>
    <row r="225" spans="1:43" s="33" customFormat="1" ht="168" customHeight="1" x14ac:dyDescent="0.25">
      <c r="A225" s="31"/>
      <c r="B225" s="31"/>
      <c r="C225" s="31"/>
      <c r="D225" s="31"/>
      <c r="E225" s="31"/>
      <c r="F225" s="31"/>
      <c r="G225" s="31"/>
      <c r="H225" s="32"/>
      <c r="L225" s="34"/>
      <c r="M225" s="34"/>
      <c r="N225" s="35"/>
      <c r="O225" s="36"/>
      <c r="P225" s="36"/>
      <c r="Q225" s="36"/>
      <c r="R225" s="36"/>
      <c r="S225" s="36"/>
      <c r="T225" s="36"/>
      <c r="V225" s="36"/>
      <c r="AM225" s="34"/>
      <c r="AN225" s="35"/>
      <c r="AQ225" s="35"/>
    </row>
    <row r="226" spans="1:43" s="33" customFormat="1" ht="168" customHeight="1" x14ac:dyDescent="0.25">
      <c r="A226" s="31"/>
      <c r="B226" s="31"/>
      <c r="C226" s="31"/>
      <c r="D226" s="31"/>
      <c r="E226" s="31"/>
      <c r="F226" s="31"/>
      <c r="G226" s="31"/>
      <c r="H226" s="32"/>
      <c r="L226" s="34"/>
      <c r="M226" s="34"/>
      <c r="N226" s="35"/>
      <c r="O226" s="36"/>
      <c r="P226" s="36"/>
      <c r="Q226" s="36"/>
      <c r="R226" s="36"/>
      <c r="S226" s="36"/>
      <c r="T226" s="36"/>
      <c r="V226" s="36"/>
      <c r="AM226" s="34"/>
      <c r="AN226" s="35"/>
      <c r="AQ226" s="35"/>
    </row>
    <row r="227" spans="1:43" s="33" customFormat="1" ht="168" customHeight="1" x14ac:dyDescent="0.25">
      <c r="A227" s="31"/>
      <c r="B227" s="31"/>
      <c r="C227" s="31"/>
      <c r="D227" s="31"/>
      <c r="E227" s="31"/>
      <c r="F227" s="31"/>
      <c r="G227" s="31"/>
      <c r="H227" s="32"/>
      <c r="L227" s="34"/>
      <c r="M227" s="34"/>
      <c r="N227" s="35"/>
      <c r="O227" s="36"/>
      <c r="P227" s="36"/>
      <c r="Q227" s="36"/>
      <c r="R227" s="36"/>
      <c r="S227" s="36"/>
      <c r="T227" s="36"/>
      <c r="V227" s="36"/>
      <c r="AM227" s="34"/>
      <c r="AN227" s="35"/>
      <c r="AQ227" s="35"/>
    </row>
    <row r="228" spans="1:43" s="33" customFormat="1" ht="168" customHeight="1" x14ac:dyDescent="0.25">
      <c r="A228" s="31"/>
      <c r="B228" s="31"/>
      <c r="C228" s="31"/>
      <c r="D228" s="31"/>
      <c r="E228" s="31"/>
      <c r="F228" s="31"/>
      <c r="G228" s="31"/>
      <c r="H228" s="32"/>
      <c r="L228" s="34"/>
      <c r="M228" s="34"/>
      <c r="N228" s="35"/>
      <c r="O228" s="36"/>
      <c r="P228" s="36"/>
      <c r="Q228" s="36"/>
      <c r="R228" s="36"/>
      <c r="S228" s="36"/>
      <c r="T228" s="36"/>
      <c r="V228" s="36"/>
      <c r="AM228" s="34"/>
      <c r="AN228" s="35"/>
      <c r="AQ228" s="35"/>
    </row>
    <row r="229" spans="1:43" s="33" customFormat="1" ht="168" customHeight="1" x14ac:dyDescent="0.25">
      <c r="A229" s="31"/>
      <c r="B229" s="31"/>
      <c r="C229" s="31"/>
      <c r="D229" s="31"/>
      <c r="E229" s="31"/>
      <c r="F229" s="31"/>
      <c r="G229" s="31"/>
      <c r="H229" s="32"/>
      <c r="L229" s="34"/>
      <c r="M229" s="34"/>
      <c r="N229" s="35"/>
      <c r="O229" s="36"/>
      <c r="P229" s="36"/>
      <c r="Q229" s="36"/>
      <c r="R229" s="36"/>
      <c r="S229" s="36"/>
      <c r="T229" s="36"/>
      <c r="V229" s="36"/>
      <c r="AM229" s="34"/>
      <c r="AN229" s="35"/>
      <c r="AQ229" s="35"/>
    </row>
    <row r="230" spans="1:43" s="33" customFormat="1" ht="168" customHeight="1" x14ac:dyDescent="0.25">
      <c r="A230" s="31"/>
      <c r="B230" s="31"/>
      <c r="C230" s="31"/>
      <c r="D230" s="31"/>
      <c r="E230" s="31"/>
      <c r="F230" s="31"/>
      <c r="G230" s="31"/>
      <c r="H230" s="32"/>
      <c r="L230" s="34"/>
      <c r="M230" s="34"/>
      <c r="N230" s="35"/>
      <c r="O230" s="36"/>
      <c r="P230" s="36"/>
      <c r="Q230" s="36"/>
      <c r="R230" s="36"/>
      <c r="S230" s="36"/>
      <c r="T230" s="36"/>
      <c r="V230" s="36"/>
      <c r="AM230" s="34"/>
      <c r="AN230" s="35"/>
      <c r="AQ230" s="35"/>
    </row>
    <row r="231" spans="1:43" s="33" customFormat="1" ht="168" customHeight="1" x14ac:dyDescent="0.25">
      <c r="A231" s="31"/>
      <c r="B231" s="31"/>
      <c r="C231" s="31"/>
      <c r="D231" s="31"/>
      <c r="E231" s="31"/>
      <c r="F231" s="31"/>
      <c r="G231" s="31"/>
      <c r="H231" s="32"/>
      <c r="L231" s="34"/>
      <c r="M231" s="34"/>
      <c r="N231" s="35"/>
      <c r="O231" s="36"/>
      <c r="P231" s="36"/>
      <c r="Q231" s="36"/>
      <c r="R231" s="36"/>
      <c r="S231" s="36"/>
      <c r="T231" s="36"/>
      <c r="V231" s="36"/>
      <c r="AM231" s="34"/>
      <c r="AN231" s="35"/>
      <c r="AQ231" s="35"/>
    </row>
    <row r="232" spans="1:43" s="33" customFormat="1" ht="168" customHeight="1" x14ac:dyDescent="0.25">
      <c r="A232" s="31"/>
      <c r="B232" s="31"/>
      <c r="C232" s="31"/>
      <c r="D232" s="31"/>
      <c r="E232" s="31"/>
      <c r="F232" s="31"/>
      <c r="G232" s="31"/>
      <c r="H232" s="32"/>
      <c r="L232" s="34"/>
      <c r="M232" s="34"/>
      <c r="N232" s="35"/>
      <c r="O232" s="36"/>
      <c r="P232" s="36"/>
      <c r="Q232" s="36"/>
      <c r="R232" s="36"/>
      <c r="S232" s="36"/>
      <c r="T232" s="36"/>
      <c r="V232" s="36"/>
      <c r="AM232" s="34"/>
      <c r="AN232" s="35"/>
      <c r="AQ232" s="35"/>
    </row>
    <row r="233" spans="1:43" s="33" customFormat="1" ht="168" customHeight="1" x14ac:dyDescent="0.25">
      <c r="A233" s="31"/>
      <c r="B233" s="31"/>
      <c r="C233" s="31"/>
      <c r="D233" s="31"/>
      <c r="E233" s="31"/>
      <c r="F233" s="31"/>
      <c r="G233" s="31"/>
      <c r="H233" s="32"/>
      <c r="L233" s="34"/>
      <c r="M233" s="34"/>
      <c r="N233" s="35"/>
      <c r="O233" s="36"/>
      <c r="P233" s="36"/>
      <c r="Q233" s="36"/>
      <c r="R233" s="36"/>
      <c r="S233" s="36"/>
      <c r="T233" s="36"/>
      <c r="V233" s="36"/>
      <c r="AM233" s="34"/>
      <c r="AN233" s="35"/>
      <c r="AQ233" s="35"/>
    </row>
    <row r="234" spans="1:43" s="33" customFormat="1" ht="168" customHeight="1" x14ac:dyDescent="0.25">
      <c r="A234" s="31"/>
      <c r="B234" s="31"/>
      <c r="C234" s="31"/>
      <c r="D234" s="31"/>
      <c r="E234" s="31"/>
      <c r="F234" s="31"/>
      <c r="G234" s="31"/>
      <c r="H234" s="32"/>
      <c r="L234" s="34"/>
      <c r="M234" s="34"/>
      <c r="N234" s="35"/>
      <c r="O234" s="36"/>
      <c r="P234" s="36"/>
      <c r="Q234" s="36"/>
      <c r="R234" s="36"/>
      <c r="S234" s="36"/>
      <c r="T234" s="36"/>
      <c r="V234" s="36"/>
      <c r="AM234" s="34"/>
      <c r="AN234" s="35"/>
      <c r="AQ234" s="35"/>
    </row>
    <row r="235" spans="1:43" s="33" customFormat="1" ht="168" customHeight="1" x14ac:dyDescent="0.25">
      <c r="A235" s="31"/>
      <c r="B235" s="31"/>
      <c r="C235" s="31"/>
      <c r="D235" s="31"/>
      <c r="E235" s="31"/>
      <c r="F235" s="31"/>
      <c r="G235" s="31"/>
      <c r="H235" s="32"/>
      <c r="L235" s="34"/>
      <c r="M235" s="34"/>
      <c r="N235" s="35"/>
      <c r="O235" s="36"/>
      <c r="P235" s="36"/>
      <c r="Q235" s="36"/>
      <c r="R235" s="36"/>
      <c r="S235" s="36"/>
      <c r="T235" s="36"/>
      <c r="V235" s="36"/>
      <c r="AM235" s="34"/>
      <c r="AN235" s="35"/>
      <c r="AQ235" s="35"/>
    </row>
    <row r="236" spans="1:43" s="33" customFormat="1" ht="168" customHeight="1" x14ac:dyDescent="0.25">
      <c r="A236" s="31"/>
      <c r="B236" s="31"/>
      <c r="C236" s="31"/>
      <c r="D236" s="31"/>
      <c r="E236" s="31"/>
      <c r="F236" s="31"/>
      <c r="G236" s="31"/>
      <c r="H236" s="32"/>
      <c r="L236" s="34"/>
      <c r="M236" s="34"/>
      <c r="N236" s="35"/>
      <c r="O236" s="36"/>
      <c r="P236" s="36"/>
      <c r="Q236" s="36"/>
      <c r="R236" s="36"/>
      <c r="S236" s="36"/>
      <c r="T236" s="36"/>
      <c r="V236" s="36"/>
      <c r="AM236" s="34"/>
      <c r="AN236" s="35"/>
      <c r="AQ236" s="35"/>
    </row>
    <row r="237" spans="1:43" s="33" customFormat="1" ht="168" customHeight="1" x14ac:dyDescent="0.25">
      <c r="A237" s="31"/>
      <c r="B237" s="31"/>
      <c r="C237" s="31"/>
      <c r="D237" s="31"/>
      <c r="E237" s="31"/>
      <c r="F237" s="31"/>
      <c r="G237" s="31"/>
      <c r="H237" s="32"/>
      <c r="L237" s="34"/>
      <c r="M237" s="34"/>
      <c r="N237" s="35"/>
      <c r="O237" s="36"/>
      <c r="P237" s="36"/>
      <c r="Q237" s="36"/>
      <c r="R237" s="36"/>
      <c r="S237" s="36"/>
      <c r="T237" s="36"/>
      <c r="V237" s="36"/>
      <c r="AM237" s="34"/>
      <c r="AN237" s="35"/>
      <c r="AQ237" s="35"/>
    </row>
    <row r="238" spans="1:43" s="33" customFormat="1" ht="168" customHeight="1" x14ac:dyDescent="0.25">
      <c r="A238" s="31"/>
      <c r="B238" s="31"/>
      <c r="C238" s="31"/>
      <c r="D238" s="31"/>
      <c r="E238" s="31"/>
      <c r="F238" s="31"/>
      <c r="G238" s="31"/>
      <c r="H238" s="32"/>
      <c r="L238" s="34"/>
      <c r="M238" s="34"/>
      <c r="N238" s="35"/>
      <c r="O238" s="36"/>
      <c r="P238" s="36"/>
      <c r="Q238" s="36"/>
      <c r="R238" s="36"/>
      <c r="S238" s="36"/>
      <c r="T238" s="36"/>
      <c r="V238" s="36"/>
      <c r="AM238" s="34"/>
      <c r="AN238" s="35"/>
      <c r="AQ238" s="35"/>
    </row>
    <row r="239" spans="1:43" s="33" customFormat="1" ht="168" customHeight="1" x14ac:dyDescent="0.25">
      <c r="A239" s="31"/>
      <c r="B239" s="31"/>
      <c r="C239" s="31"/>
      <c r="D239" s="31"/>
      <c r="E239" s="31"/>
      <c r="F239" s="31"/>
      <c r="G239" s="31"/>
      <c r="H239" s="32"/>
      <c r="L239" s="34"/>
      <c r="M239" s="34"/>
      <c r="N239" s="35"/>
      <c r="O239" s="36"/>
      <c r="P239" s="36"/>
      <c r="Q239" s="36"/>
      <c r="R239" s="36"/>
      <c r="S239" s="36"/>
      <c r="T239" s="36"/>
      <c r="V239" s="36"/>
      <c r="AM239" s="34"/>
      <c r="AN239" s="35"/>
      <c r="AQ239" s="35"/>
    </row>
    <row r="240" spans="1:43" s="33" customFormat="1" ht="168" customHeight="1" x14ac:dyDescent="0.25">
      <c r="A240" s="31"/>
      <c r="B240" s="31"/>
      <c r="C240" s="31"/>
      <c r="D240" s="31"/>
      <c r="E240" s="31"/>
      <c r="F240" s="31"/>
      <c r="G240" s="31"/>
      <c r="H240" s="32"/>
      <c r="L240" s="34"/>
      <c r="M240" s="34"/>
      <c r="N240" s="35"/>
      <c r="O240" s="36"/>
      <c r="P240" s="36"/>
      <c r="Q240" s="36"/>
      <c r="R240" s="36"/>
      <c r="S240" s="36"/>
      <c r="T240" s="36"/>
      <c r="V240" s="36"/>
      <c r="AM240" s="34"/>
      <c r="AN240" s="35"/>
      <c r="AQ240" s="35"/>
    </row>
    <row r="241" spans="1:43" s="33" customFormat="1" ht="168" customHeight="1" x14ac:dyDescent="0.25">
      <c r="A241" s="31"/>
      <c r="B241" s="31"/>
      <c r="C241" s="31"/>
      <c r="D241" s="31"/>
      <c r="E241" s="31"/>
      <c r="F241" s="31"/>
      <c r="G241" s="31"/>
      <c r="H241" s="32"/>
      <c r="L241" s="34"/>
      <c r="M241" s="34"/>
      <c r="N241" s="35"/>
      <c r="O241" s="36"/>
      <c r="P241" s="36"/>
      <c r="Q241" s="36"/>
      <c r="R241" s="36"/>
      <c r="S241" s="36"/>
      <c r="T241" s="36"/>
      <c r="V241" s="36"/>
      <c r="AM241" s="34"/>
      <c r="AN241" s="35"/>
      <c r="AQ241" s="35"/>
    </row>
    <row r="242" spans="1:43" s="33" customFormat="1" ht="168" customHeight="1" x14ac:dyDescent="0.25">
      <c r="A242" s="31"/>
      <c r="B242" s="31"/>
      <c r="C242" s="31"/>
      <c r="D242" s="31"/>
      <c r="E242" s="31"/>
      <c r="F242" s="31"/>
      <c r="G242" s="31"/>
      <c r="H242" s="32"/>
      <c r="L242" s="34"/>
      <c r="M242" s="34"/>
      <c r="N242" s="35"/>
      <c r="O242" s="36"/>
      <c r="P242" s="36"/>
      <c r="Q242" s="36"/>
      <c r="R242" s="36"/>
      <c r="S242" s="36"/>
      <c r="T242" s="36"/>
      <c r="V242" s="36"/>
      <c r="AM242" s="34"/>
      <c r="AN242" s="35"/>
      <c r="AQ242" s="35"/>
    </row>
    <row r="243" spans="1:43" s="33" customFormat="1" ht="168" customHeight="1" x14ac:dyDescent="0.25">
      <c r="A243" s="31"/>
      <c r="B243" s="31"/>
      <c r="C243" s="31"/>
      <c r="D243" s="31"/>
      <c r="E243" s="31"/>
      <c r="F243" s="31"/>
      <c r="G243" s="31"/>
      <c r="H243" s="32"/>
      <c r="L243" s="34"/>
      <c r="M243" s="34"/>
      <c r="N243" s="35"/>
      <c r="O243" s="36"/>
      <c r="P243" s="36"/>
      <c r="Q243" s="36"/>
      <c r="R243" s="36"/>
      <c r="S243" s="36"/>
      <c r="T243" s="36"/>
      <c r="V243" s="36"/>
      <c r="AM243" s="34"/>
      <c r="AN243" s="35"/>
      <c r="AQ243" s="35"/>
    </row>
    <row r="244" spans="1:43" s="33" customFormat="1" ht="168" customHeight="1" x14ac:dyDescent="0.25">
      <c r="A244" s="31"/>
      <c r="B244" s="31"/>
      <c r="C244" s="31"/>
      <c r="D244" s="31"/>
      <c r="E244" s="31"/>
      <c r="F244" s="31"/>
      <c r="G244" s="31"/>
      <c r="H244" s="32"/>
      <c r="L244" s="34"/>
      <c r="M244" s="34"/>
      <c r="N244" s="35"/>
      <c r="O244" s="36"/>
      <c r="P244" s="36"/>
      <c r="Q244" s="36"/>
      <c r="R244" s="36"/>
      <c r="S244" s="36"/>
      <c r="T244" s="36"/>
      <c r="V244" s="36"/>
      <c r="AM244" s="34"/>
      <c r="AN244" s="35"/>
      <c r="AQ244" s="35"/>
    </row>
    <row r="245" spans="1:43" s="33" customFormat="1" ht="168" customHeight="1" x14ac:dyDescent="0.25">
      <c r="A245" s="31"/>
      <c r="B245" s="31"/>
      <c r="C245" s="31"/>
      <c r="D245" s="31"/>
      <c r="E245" s="31"/>
      <c r="F245" s="31"/>
      <c r="G245" s="31"/>
      <c r="H245" s="32"/>
      <c r="L245" s="34"/>
      <c r="M245" s="34"/>
      <c r="N245" s="35"/>
      <c r="O245" s="36"/>
      <c r="P245" s="36"/>
      <c r="Q245" s="36"/>
      <c r="R245" s="36"/>
      <c r="S245" s="36"/>
      <c r="T245" s="36"/>
      <c r="V245" s="36"/>
      <c r="AM245" s="34"/>
      <c r="AN245" s="35"/>
      <c r="AQ245" s="35"/>
    </row>
    <row r="246" spans="1:43" s="33" customFormat="1" ht="168" customHeight="1" x14ac:dyDescent="0.25">
      <c r="A246" s="31"/>
      <c r="B246" s="31"/>
      <c r="C246" s="31"/>
      <c r="D246" s="31"/>
      <c r="E246" s="31"/>
      <c r="F246" s="31"/>
      <c r="G246" s="31"/>
      <c r="H246" s="32"/>
      <c r="L246" s="34"/>
      <c r="M246" s="34"/>
      <c r="N246" s="35"/>
      <c r="O246" s="36"/>
      <c r="P246" s="36"/>
      <c r="Q246" s="36"/>
      <c r="R246" s="36"/>
      <c r="S246" s="36"/>
      <c r="T246" s="36"/>
      <c r="V246" s="36"/>
      <c r="AM246" s="34"/>
      <c r="AN246" s="35"/>
      <c r="AQ246" s="35"/>
    </row>
    <row r="247" spans="1:43" s="33" customFormat="1" ht="168" customHeight="1" x14ac:dyDescent="0.25">
      <c r="A247" s="31"/>
      <c r="B247" s="31"/>
      <c r="C247" s="31"/>
      <c r="D247" s="31"/>
      <c r="E247" s="31"/>
      <c r="F247" s="31"/>
      <c r="G247" s="31"/>
      <c r="H247" s="32"/>
      <c r="L247" s="34"/>
      <c r="M247" s="34"/>
      <c r="N247" s="35"/>
      <c r="O247" s="36"/>
      <c r="P247" s="36"/>
      <c r="Q247" s="36"/>
      <c r="R247" s="36"/>
      <c r="S247" s="36"/>
      <c r="T247" s="36"/>
      <c r="V247" s="36"/>
      <c r="AM247" s="34"/>
      <c r="AN247" s="35"/>
      <c r="AQ247" s="35"/>
    </row>
    <row r="248" spans="1:43" s="33" customFormat="1" ht="168" customHeight="1" x14ac:dyDescent="0.25">
      <c r="A248" s="31"/>
      <c r="B248" s="31"/>
      <c r="C248" s="31"/>
      <c r="D248" s="31"/>
      <c r="E248" s="31"/>
      <c r="F248" s="31"/>
      <c r="G248" s="31"/>
      <c r="H248" s="32"/>
      <c r="L248" s="34"/>
      <c r="M248" s="34"/>
      <c r="N248" s="35"/>
      <c r="O248" s="36"/>
      <c r="P248" s="36"/>
      <c r="Q248" s="36"/>
      <c r="R248" s="36"/>
      <c r="S248" s="36"/>
      <c r="T248" s="36"/>
      <c r="V248" s="36"/>
      <c r="AM248" s="34"/>
      <c r="AN248" s="35"/>
      <c r="AQ248" s="35"/>
    </row>
    <row r="249" spans="1:43" s="33" customFormat="1" ht="168" customHeight="1" x14ac:dyDescent="0.25">
      <c r="A249" s="31"/>
      <c r="B249" s="31"/>
      <c r="C249" s="31"/>
      <c r="D249" s="31"/>
      <c r="E249" s="31"/>
      <c r="F249" s="31"/>
      <c r="G249" s="31"/>
      <c r="H249" s="32"/>
      <c r="L249" s="34"/>
      <c r="M249" s="34"/>
      <c r="N249" s="35"/>
      <c r="O249" s="36"/>
      <c r="P249" s="36"/>
      <c r="Q249" s="36"/>
      <c r="R249" s="36"/>
      <c r="S249" s="36"/>
      <c r="T249" s="36"/>
      <c r="V249" s="36"/>
      <c r="AM249" s="34"/>
      <c r="AN249" s="35"/>
      <c r="AQ249" s="35"/>
    </row>
    <row r="250" spans="1:43" s="33" customFormat="1" ht="168" customHeight="1" x14ac:dyDescent="0.25">
      <c r="A250" s="31"/>
      <c r="B250" s="31"/>
      <c r="C250" s="31"/>
      <c r="D250" s="31"/>
      <c r="E250" s="31"/>
      <c r="F250" s="31"/>
      <c r="G250" s="31"/>
      <c r="H250" s="32"/>
      <c r="L250" s="34"/>
      <c r="M250" s="34"/>
      <c r="N250" s="35"/>
      <c r="O250" s="36"/>
      <c r="P250" s="36"/>
      <c r="Q250" s="36"/>
      <c r="R250" s="36"/>
      <c r="S250" s="36"/>
      <c r="T250" s="36"/>
      <c r="V250" s="36"/>
      <c r="AM250" s="34"/>
      <c r="AN250" s="35"/>
      <c r="AQ250" s="35"/>
    </row>
    <row r="251" spans="1:43" s="33" customFormat="1" ht="168" customHeight="1" x14ac:dyDescent="0.25">
      <c r="A251" s="31"/>
      <c r="B251" s="31"/>
      <c r="C251" s="31"/>
      <c r="D251" s="31"/>
      <c r="E251" s="31"/>
      <c r="F251" s="31"/>
      <c r="G251" s="31"/>
      <c r="H251" s="32"/>
      <c r="L251" s="34"/>
      <c r="M251" s="34"/>
      <c r="N251" s="35"/>
      <c r="O251" s="36"/>
      <c r="P251" s="36"/>
      <c r="Q251" s="36"/>
      <c r="R251" s="36"/>
      <c r="S251" s="36"/>
      <c r="T251" s="36"/>
      <c r="V251" s="36"/>
      <c r="AM251" s="34"/>
      <c r="AN251" s="35"/>
      <c r="AQ251" s="35"/>
    </row>
    <row r="252" spans="1:43" s="33" customFormat="1" ht="168" customHeight="1" x14ac:dyDescent="0.25">
      <c r="A252" s="31"/>
      <c r="B252" s="31"/>
      <c r="C252" s="31"/>
      <c r="D252" s="31"/>
      <c r="E252" s="31"/>
      <c r="F252" s="31"/>
      <c r="G252" s="31"/>
      <c r="H252" s="32"/>
      <c r="L252" s="34"/>
      <c r="M252" s="34"/>
      <c r="N252" s="35"/>
      <c r="O252" s="36"/>
      <c r="P252" s="36"/>
      <c r="Q252" s="36"/>
      <c r="R252" s="36"/>
      <c r="S252" s="36"/>
      <c r="T252" s="36"/>
      <c r="V252" s="36"/>
      <c r="AM252" s="34"/>
      <c r="AN252" s="35"/>
      <c r="AQ252" s="35"/>
    </row>
    <row r="253" spans="1:43" s="33" customFormat="1" ht="168" customHeight="1" x14ac:dyDescent="0.25">
      <c r="A253" s="31"/>
      <c r="B253" s="31"/>
      <c r="C253" s="31"/>
      <c r="D253" s="31"/>
      <c r="E253" s="31"/>
      <c r="F253" s="31"/>
      <c r="G253" s="31"/>
      <c r="H253" s="32"/>
      <c r="L253" s="34"/>
      <c r="M253" s="34"/>
      <c r="N253" s="35"/>
      <c r="O253" s="36"/>
      <c r="P253" s="36"/>
      <c r="Q253" s="36"/>
      <c r="R253" s="36"/>
      <c r="S253" s="36"/>
      <c r="T253" s="36"/>
      <c r="V253" s="36"/>
      <c r="AM253" s="34"/>
      <c r="AN253" s="35"/>
      <c r="AQ253" s="35"/>
    </row>
    <row r="254" spans="1:43" s="33" customFormat="1" ht="168" customHeight="1" x14ac:dyDescent="0.25">
      <c r="A254" s="31"/>
      <c r="B254" s="31"/>
      <c r="C254" s="31"/>
      <c r="D254" s="31"/>
      <c r="E254" s="31"/>
      <c r="F254" s="31"/>
      <c r="G254" s="31"/>
      <c r="H254" s="32"/>
      <c r="L254" s="34"/>
      <c r="M254" s="34"/>
      <c r="N254" s="35"/>
      <c r="O254" s="36"/>
      <c r="P254" s="36"/>
      <c r="Q254" s="36"/>
      <c r="R254" s="36"/>
      <c r="S254" s="36"/>
      <c r="T254" s="36"/>
      <c r="V254" s="36"/>
      <c r="AM254" s="34"/>
      <c r="AN254" s="35"/>
      <c r="AQ254" s="35"/>
    </row>
    <row r="255" spans="1:43" s="33" customFormat="1" ht="168" customHeight="1" x14ac:dyDescent="0.25">
      <c r="A255" s="31"/>
      <c r="B255" s="31"/>
      <c r="C255" s="31"/>
      <c r="D255" s="31"/>
      <c r="E255" s="31"/>
      <c r="F255" s="31"/>
      <c r="G255" s="31"/>
      <c r="H255" s="32"/>
      <c r="L255" s="34"/>
      <c r="M255" s="34"/>
      <c r="N255" s="35"/>
      <c r="O255" s="36"/>
      <c r="P255" s="36"/>
      <c r="Q255" s="36"/>
      <c r="R255" s="36"/>
      <c r="S255" s="36"/>
      <c r="T255" s="36"/>
      <c r="V255" s="36"/>
      <c r="AM255" s="34"/>
      <c r="AN255" s="35"/>
      <c r="AQ255" s="35"/>
    </row>
    <row r="256" spans="1:43" s="33" customFormat="1" ht="168" customHeight="1" x14ac:dyDescent="0.25">
      <c r="A256" s="31"/>
      <c r="B256" s="31"/>
      <c r="C256" s="31"/>
      <c r="D256" s="31"/>
      <c r="E256" s="31"/>
      <c r="F256" s="31"/>
      <c r="G256" s="31"/>
      <c r="H256" s="32"/>
      <c r="L256" s="34"/>
      <c r="M256" s="34"/>
      <c r="N256" s="35"/>
      <c r="O256" s="36"/>
      <c r="P256" s="36"/>
      <c r="Q256" s="36"/>
      <c r="R256" s="36"/>
      <c r="S256" s="36"/>
      <c r="T256" s="36"/>
      <c r="V256" s="36"/>
      <c r="AM256" s="34"/>
      <c r="AN256" s="35"/>
      <c r="AQ256" s="35"/>
    </row>
    <row r="257" spans="1:43" s="33" customFormat="1" ht="168" customHeight="1" x14ac:dyDescent="0.25">
      <c r="A257" s="31"/>
      <c r="B257" s="31"/>
      <c r="C257" s="31"/>
      <c r="D257" s="31"/>
      <c r="E257" s="31"/>
      <c r="F257" s="31"/>
      <c r="G257" s="31"/>
      <c r="H257" s="32"/>
      <c r="L257" s="34"/>
      <c r="M257" s="34"/>
      <c r="N257" s="35"/>
      <c r="O257" s="36"/>
      <c r="P257" s="36"/>
      <c r="Q257" s="36"/>
      <c r="R257" s="36"/>
      <c r="S257" s="36"/>
      <c r="T257" s="36"/>
      <c r="V257" s="36"/>
      <c r="AM257" s="34"/>
      <c r="AN257" s="35"/>
      <c r="AQ257" s="35"/>
    </row>
    <row r="258" spans="1:43" s="33" customFormat="1" ht="168" customHeight="1" x14ac:dyDescent="0.25">
      <c r="A258" s="31"/>
      <c r="B258" s="31"/>
      <c r="C258" s="31"/>
      <c r="D258" s="31"/>
      <c r="E258" s="31"/>
      <c r="F258" s="31"/>
      <c r="G258" s="31"/>
      <c r="H258" s="32"/>
      <c r="L258" s="34"/>
      <c r="M258" s="34"/>
      <c r="N258" s="35"/>
      <c r="O258" s="36"/>
      <c r="P258" s="36"/>
      <c r="Q258" s="36"/>
      <c r="R258" s="36"/>
      <c r="S258" s="36"/>
      <c r="T258" s="36"/>
      <c r="V258" s="36"/>
      <c r="AM258" s="34"/>
      <c r="AN258" s="35"/>
      <c r="AQ258" s="35"/>
    </row>
    <row r="259" spans="1:43" s="33" customFormat="1" ht="168" customHeight="1" x14ac:dyDescent="0.25">
      <c r="A259" s="31"/>
      <c r="B259" s="31"/>
      <c r="C259" s="31"/>
      <c r="D259" s="31"/>
      <c r="E259" s="31"/>
      <c r="F259" s="31"/>
      <c r="G259" s="31"/>
      <c r="H259" s="32"/>
      <c r="L259" s="34"/>
      <c r="M259" s="34"/>
      <c r="N259" s="35"/>
      <c r="O259" s="36"/>
      <c r="P259" s="36"/>
      <c r="Q259" s="36"/>
      <c r="R259" s="36"/>
      <c r="S259" s="36"/>
      <c r="T259" s="36"/>
      <c r="V259" s="36"/>
      <c r="AM259" s="34"/>
      <c r="AN259" s="35"/>
      <c r="AQ259" s="35"/>
    </row>
    <row r="260" spans="1:43" s="33" customFormat="1" ht="168" customHeight="1" x14ac:dyDescent="0.25">
      <c r="A260" s="31"/>
      <c r="B260" s="31"/>
      <c r="C260" s="31"/>
      <c r="D260" s="31"/>
      <c r="E260" s="31"/>
      <c r="F260" s="31"/>
      <c r="G260" s="31"/>
      <c r="H260" s="32"/>
      <c r="L260" s="34"/>
      <c r="M260" s="34"/>
      <c r="N260" s="35"/>
      <c r="O260" s="36"/>
      <c r="P260" s="36"/>
      <c r="Q260" s="36"/>
      <c r="R260" s="36"/>
      <c r="S260" s="36"/>
      <c r="T260" s="36"/>
      <c r="V260" s="36"/>
      <c r="AM260" s="34"/>
      <c r="AN260" s="35"/>
      <c r="AQ260" s="35"/>
    </row>
    <row r="261" spans="1:43" s="33" customFormat="1" ht="168" customHeight="1" x14ac:dyDescent="0.25">
      <c r="A261" s="31"/>
      <c r="B261" s="31"/>
      <c r="C261" s="31"/>
      <c r="D261" s="31"/>
      <c r="E261" s="31"/>
      <c r="F261" s="31"/>
      <c r="G261" s="31"/>
      <c r="H261" s="32"/>
      <c r="L261" s="34"/>
      <c r="M261" s="34"/>
      <c r="N261" s="35"/>
      <c r="O261" s="36"/>
      <c r="P261" s="36"/>
      <c r="Q261" s="36"/>
      <c r="R261" s="36"/>
      <c r="S261" s="36"/>
      <c r="T261" s="36"/>
      <c r="V261" s="36"/>
      <c r="AM261" s="34"/>
      <c r="AN261" s="35"/>
      <c r="AQ261" s="35"/>
    </row>
    <row r="262" spans="1:43" s="33" customFormat="1" ht="168" customHeight="1" x14ac:dyDescent="0.25">
      <c r="A262" s="31"/>
      <c r="B262" s="31"/>
      <c r="C262" s="31"/>
      <c r="D262" s="31"/>
      <c r="E262" s="31"/>
      <c r="F262" s="31"/>
      <c r="G262" s="31"/>
      <c r="H262" s="32"/>
      <c r="L262" s="34"/>
      <c r="M262" s="34"/>
      <c r="N262" s="35"/>
      <c r="O262" s="36"/>
      <c r="P262" s="36"/>
      <c r="Q262" s="36"/>
      <c r="R262" s="36"/>
      <c r="S262" s="36"/>
      <c r="T262" s="36"/>
      <c r="V262" s="36"/>
      <c r="AM262" s="34"/>
      <c r="AN262" s="35"/>
      <c r="AQ262" s="35"/>
    </row>
    <row r="263" spans="1:43" s="33" customFormat="1" ht="168" customHeight="1" x14ac:dyDescent="0.25">
      <c r="A263" s="31"/>
      <c r="B263" s="31"/>
      <c r="C263" s="31"/>
      <c r="D263" s="31"/>
      <c r="E263" s="31"/>
      <c r="F263" s="31"/>
      <c r="G263" s="31"/>
      <c r="H263" s="32"/>
      <c r="L263" s="34"/>
      <c r="M263" s="34"/>
      <c r="N263" s="35"/>
      <c r="O263" s="36"/>
      <c r="P263" s="36"/>
      <c r="Q263" s="36"/>
      <c r="R263" s="36"/>
      <c r="S263" s="36"/>
      <c r="T263" s="36"/>
      <c r="V263" s="36"/>
      <c r="AM263" s="34"/>
      <c r="AN263" s="35"/>
      <c r="AQ263" s="35"/>
    </row>
    <row r="264" spans="1:43" s="33" customFormat="1" ht="168" customHeight="1" x14ac:dyDescent="0.25">
      <c r="A264" s="31"/>
      <c r="B264" s="31"/>
      <c r="C264" s="31"/>
      <c r="D264" s="31"/>
      <c r="E264" s="31"/>
      <c r="F264" s="31"/>
      <c r="G264" s="31"/>
      <c r="H264" s="32"/>
      <c r="L264" s="34"/>
      <c r="M264" s="34"/>
      <c r="N264" s="35"/>
      <c r="O264" s="36"/>
      <c r="P264" s="36"/>
      <c r="Q264" s="36"/>
      <c r="R264" s="36"/>
      <c r="S264" s="36"/>
      <c r="T264" s="36"/>
      <c r="V264" s="36"/>
      <c r="AM264" s="34"/>
      <c r="AN264" s="35"/>
      <c r="AQ264" s="35"/>
    </row>
    <row r="265" spans="1:43" s="33" customFormat="1" ht="168" customHeight="1" x14ac:dyDescent="0.25">
      <c r="A265" s="31"/>
      <c r="B265" s="31"/>
      <c r="C265" s="31"/>
      <c r="D265" s="31"/>
      <c r="E265" s="31"/>
      <c r="F265" s="31"/>
      <c r="G265" s="31"/>
      <c r="H265" s="32"/>
      <c r="L265" s="34"/>
      <c r="M265" s="34"/>
      <c r="N265" s="35"/>
      <c r="O265" s="36"/>
      <c r="P265" s="36"/>
      <c r="Q265" s="36"/>
      <c r="R265" s="36"/>
      <c r="S265" s="36"/>
      <c r="T265" s="36"/>
      <c r="V265" s="36"/>
      <c r="AM265" s="34"/>
      <c r="AN265" s="35"/>
      <c r="AQ265" s="35"/>
    </row>
    <row r="266" spans="1:43" s="33" customFormat="1" ht="168" customHeight="1" x14ac:dyDescent="0.25">
      <c r="A266" s="31"/>
      <c r="B266" s="31"/>
      <c r="C266" s="31"/>
      <c r="D266" s="31"/>
      <c r="E266" s="31"/>
      <c r="F266" s="31"/>
      <c r="G266" s="31"/>
      <c r="H266" s="32"/>
      <c r="L266" s="34"/>
      <c r="M266" s="34"/>
      <c r="N266" s="35"/>
      <c r="O266" s="36"/>
      <c r="P266" s="36"/>
      <c r="Q266" s="36"/>
      <c r="R266" s="36"/>
      <c r="S266" s="36"/>
      <c r="T266" s="36"/>
      <c r="V266" s="36"/>
      <c r="AM266" s="34"/>
      <c r="AN266" s="35"/>
      <c r="AQ266" s="35"/>
    </row>
    <row r="267" spans="1:43" s="33" customFormat="1" ht="168" customHeight="1" x14ac:dyDescent="0.25">
      <c r="A267" s="31"/>
      <c r="B267" s="31"/>
      <c r="C267" s="31"/>
      <c r="D267" s="31"/>
      <c r="E267" s="31"/>
      <c r="F267" s="31"/>
      <c r="G267" s="31"/>
      <c r="H267" s="32"/>
      <c r="L267" s="34"/>
      <c r="M267" s="34"/>
      <c r="N267" s="35"/>
      <c r="O267" s="36"/>
      <c r="P267" s="36"/>
      <c r="Q267" s="36"/>
      <c r="R267" s="36"/>
      <c r="S267" s="36"/>
      <c r="T267" s="36"/>
      <c r="V267" s="36"/>
      <c r="AM267" s="34"/>
      <c r="AN267" s="35"/>
      <c r="AQ267" s="35"/>
    </row>
    <row r="268" spans="1:43" s="33" customFormat="1" ht="168" customHeight="1" x14ac:dyDescent="0.25">
      <c r="A268" s="31"/>
      <c r="B268" s="31"/>
      <c r="C268" s="31"/>
      <c r="D268" s="31"/>
      <c r="E268" s="31"/>
      <c r="F268" s="31"/>
      <c r="G268" s="31"/>
      <c r="H268" s="32"/>
      <c r="L268" s="34"/>
      <c r="M268" s="34"/>
      <c r="N268" s="35"/>
      <c r="O268" s="36"/>
      <c r="P268" s="36"/>
      <c r="Q268" s="36"/>
      <c r="R268" s="36"/>
      <c r="S268" s="36"/>
      <c r="T268" s="36"/>
      <c r="V268" s="36"/>
      <c r="AM268" s="34"/>
      <c r="AN268" s="35"/>
      <c r="AQ268" s="35"/>
    </row>
    <row r="269" spans="1:43" s="33" customFormat="1" ht="168" customHeight="1" x14ac:dyDescent="0.25">
      <c r="A269" s="31"/>
      <c r="B269" s="31"/>
      <c r="C269" s="31"/>
      <c r="D269" s="31"/>
      <c r="E269" s="31"/>
      <c r="F269" s="31"/>
      <c r="G269" s="31"/>
      <c r="H269" s="32"/>
      <c r="L269" s="34"/>
      <c r="M269" s="34"/>
      <c r="N269" s="35"/>
      <c r="O269" s="36"/>
      <c r="P269" s="36"/>
      <c r="Q269" s="36"/>
      <c r="R269" s="36"/>
      <c r="S269" s="36"/>
      <c r="T269" s="36"/>
      <c r="V269" s="36"/>
      <c r="AM269" s="34"/>
      <c r="AN269" s="35"/>
      <c r="AQ269" s="35"/>
    </row>
    <row r="270" spans="1:43" s="33" customFormat="1" ht="168" customHeight="1" x14ac:dyDescent="0.25">
      <c r="A270" s="31"/>
      <c r="B270" s="31"/>
      <c r="C270" s="31"/>
      <c r="D270" s="31"/>
      <c r="E270" s="31"/>
      <c r="F270" s="31"/>
      <c r="G270" s="31"/>
      <c r="H270" s="32"/>
      <c r="L270" s="34"/>
      <c r="M270" s="34"/>
      <c r="N270" s="35"/>
      <c r="O270" s="36"/>
      <c r="P270" s="36"/>
      <c r="Q270" s="36"/>
      <c r="R270" s="36"/>
      <c r="S270" s="36"/>
      <c r="T270" s="36"/>
      <c r="V270" s="36"/>
      <c r="AM270" s="34"/>
      <c r="AN270" s="35"/>
      <c r="AQ270" s="35"/>
    </row>
    <row r="271" spans="1:43" s="33" customFormat="1" ht="168" customHeight="1" x14ac:dyDescent="0.25">
      <c r="A271" s="31"/>
      <c r="B271" s="31"/>
      <c r="C271" s="31"/>
      <c r="D271" s="31"/>
      <c r="E271" s="31"/>
      <c r="F271" s="31"/>
      <c r="G271" s="31"/>
      <c r="H271" s="32"/>
      <c r="L271" s="34"/>
      <c r="M271" s="34"/>
      <c r="N271" s="35"/>
      <c r="O271" s="36"/>
      <c r="P271" s="36"/>
      <c r="Q271" s="36"/>
      <c r="R271" s="36"/>
      <c r="S271" s="36"/>
      <c r="T271" s="36"/>
      <c r="V271" s="36"/>
      <c r="AM271" s="34"/>
      <c r="AN271" s="35"/>
      <c r="AQ271" s="35"/>
    </row>
    <row r="272" spans="1:43" s="33" customFormat="1" ht="168" customHeight="1" x14ac:dyDescent="0.25">
      <c r="A272" s="31"/>
      <c r="B272" s="31"/>
      <c r="C272" s="31"/>
      <c r="D272" s="31"/>
      <c r="E272" s="31"/>
      <c r="F272" s="31"/>
      <c r="G272" s="31"/>
      <c r="H272" s="32"/>
      <c r="L272" s="34"/>
      <c r="M272" s="34"/>
      <c r="N272" s="35"/>
      <c r="O272" s="36"/>
      <c r="P272" s="36"/>
      <c r="Q272" s="36"/>
      <c r="R272" s="36"/>
      <c r="S272" s="36"/>
      <c r="T272" s="36"/>
      <c r="V272" s="36"/>
      <c r="AM272" s="34"/>
      <c r="AN272" s="35"/>
      <c r="AQ272" s="35"/>
    </row>
    <row r="273" spans="1:43" s="33" customFormat="1" ht="168" customHeight="1" x14ac:dyDescent="0.25">
      <c r="A273" s="31"/>
      <c r="B273" s="31"/>
      <c r="C273" s="31"/>
      <c r="D273" s="31"/>
      <c r="E273" s="31"/>
      <c r="F273" s="31"/>
      <c r="G273" s="31"/>
      <c r="H273" s="32"/>
      <c r="L273" s="34"/>
      <c r="M273" s="34"/>
      <c r="N273" s="35"/>
      <c r="O273" s="36"/>
      <c r="P273" s="36"/>
      <c r="Q273" s="36"/>
      <c r="R273" s="36"/>
      <c r="S273" s="36"/>
      <c r="T273" s="36"/>
      <c r="V273" s="36"/>
      <c r="AM273" s="34"/>
      <c r="AN273" s="35"/>
      <c r="AQ273" s="35"/>
    </row>
    <row r="274" spans="1:43" s="33" customFormat="1" ht="168" customHeight="1" x14ac:dyDescent="0.25">
      <c r="A274" s="31"/>
      <c r="B274" s="31"/>
      <c r="C274" s="31"/>
      <c r="D274" s="31"/>
      <c r="E274" s="31"/>
      <c r="F274" s="31"/>
      <c r="G274" s="31"/>
      <c r="H274" s="32"/>
      <c r="L274" s="34"/>
      <c r="M274" s="34"/>
      <c r="N274" s="35"/>
      <c r="O274" s="36"/>
      <c r="P274" s="36"/>
      <c r="Q274" s="36"/>
      <c r="R274" s="36"/>
      <c r="S274" s="36"/>
      <c r="T274" s="36"/>
      <c r="V274" s="36"/>
      <c r="AM274" s="34"/>
      <c r="AN274" s="35"/>
      <c r="AQ274" s="35"/>
    </row>
    <row r="275" spans="1:43" s="33" customFormat="1" ht="168" customHeight="1" x14ac:dyDescent="0.25">
      <c r="A275" s="31"/>
      <c r="B275" s="31"/>
      <c r="C275" s="31"/>
      <c r="D275" s="31"/>
      <c r="E275" s="31"/>
      <c r="F275" s="31"/>
      <c r="G275" s="31"/>
      <c r="H275" s="32"/>
      <c r="L275" s="34"/>
      <c r="M275" s="34"/>
      <c r="N275" s="35"/>
      <c r="O275" s="36"/>
      <c r="P275" s="36"/>
      <c r="Q275" s="36"/>
      <c r="R275" s="36"/>
      <c r="S275" s="36"/>
      <c r="T275" s="36"/>
      <c r="V275" s="36"/>
      <c r="AM275" s="34"/>
      <c r="AN275" s="35"/>
      <c r="AQ275" s="35"/>
    </row>
    <row r="276" spans="1:43" s="33" customFormat="1" ht="168" customHeight="1" x14ac:dyDescent="0.25">
      <c r="A276" s="31"/>
      <c r="B276" s="31"/>
      <c r="C276" s="31"/>
      <c r="D276" s="31"/>
      <c r="E276" s="31"/>
      <c r="F276" s="31"/>
      <c r="G276" s="31"/>
      <c r="H276" s="32"/>
      <c r="L276" s="34"/>
      <c r="M276" s="34"/>
      <c r="N276" s="35"/>
      <c r="O276" s="36"/>
      <c r="P276" s="36"/>
      <c r="Q276" s="36"/>
      <c r="R276" s="36"/>
      <c r="S276" s="36"/>
      <c r="T276" s="36"/>
      <c r="V276" s="36"/>
      <c r="AM276" s="34"/>
      <c r="AN276" s="35"/>
      <c r="AQ276" s="35"/>
    </row>
    <row r="277" spans="1:43" s="33" customFormat="1" ht="168" customHeight="1" x14ac:dyDescent="0.25">
      <c r="A277" s="31"/>
      <c r="B277" s="31"/>
      <c r="C277" s="31"/>
      <c r="D277" s="31"/>
      <c r="E277" s="31"/>
      <c r="F277" s="31"/>
      <c r="G277" s="31"/>
      <c r="H277" s="32"/>
      <c r="L277" s="34"/>
      <c r="M277" s="34"/>
      <c r="N277" s="35"/>
      <c r="O277" s="36"/>
      <c r="P277" s="36"/>
      <c r="Q277" s="36"/>
      <c r="R277" s="36"/>
      <c r="S277" s="36"/>
      <c r="T277" s="36"/>
      <c r="V277" s="36"/>
      <c r="AM277" s="34"/>
      <c r="AN277" s="35"/>
      <c r="AQ277" s="35"/>
    </row>
    <row r="278" spans="1:43" s="33" customFormat="1" ht="168" customHeight="1" x14ac:dyDescent="0.25">
      <c r="A278" s="31"/>
      <c r="B278" s="31"/>
      <c r="C278" s="31"/>
      <c r="D278" s="31"/>
      <c r="E278" s="31"/>
      <c r="F278" s="31"/>
      <c r="G278" s="31"/>
      <c r="H278" s="32"/>
      <c r="L278" s="34"/>
      <c r="M278" s="34"/>
      <c r="N278" s="35"/>
      <c r="O278" s="36"/>
      <c r="P278" s="36"/>
      <c r="Q278" s="36"/>
      <c r="R278" s="36"/>
      <c r="S278" s="36"/>
      <c r="T278" s="36"/>
      <c r="V278" s="36"/>
      <c r="AM278" s="34"/>
      <c r="AN278" s="35"/>
      <c r="AQ278" s="35"/>
    </row>
    <row r="279" spans="1:43" s="33" customFormat="1" ht="168" customHeight="1" x14ac:dyDescent="0.25">
      <c r="A279" s="31"/>
      <c r="B279" s="31"/>
      <c r="C279" s="31"/>
      <c r="D279" s="31"/>
      <c r="E279" s="31"/>
      <c r="F279" s="31"/>
      <c r="G279" s="31"/>
      <c r="H279" s="32"/>
      <c r="L279" s="34"/>
      <c r="M279" s="34"/>
      <c r="N279" s="35"/>
      <c r="O279" s="36"/>
      <c r="P279" s="36"/>
      <c r="Q279" s="36"/>
      <c r="R279" s="36"/>
      <c r="S279" s="36"/>
      <c r="T279" s="36"/>
      <c r="V279" s="36"/>
      <c r="AM279" s="34"/>
      <c r="AN279" s="35"/>
      <c r="AQ279" s="35"/>
    </row>
    <row r="280" spans="1:43" s="33" customFormat="1" ht="168" customHeight="1" x14ac:dyDescent="0.25">
      <c r="A280" s="31"/>
      <c r="B280" s="31"/>
      <c r="C280" s="31"/>
      <c r="D280" s="31"/>
      <c r="E280" s="31"/>
      <c r="F280" s="31"/>
      <c r="G280" s="31"/>
      <c r="H280" s="32"/>
      <c r="L280" s="34"/>
      <c r="M280" s="34"/>
      <c r="N280" s="35"/>
      <c r="O280" s="36"/>
      <c r="P280" s="36"/>
      <c r="Q280" s="36"/>
      <c r="R280" s="36"/>
      <c r="S280" s="36"/>
      <c r="T280" s="36"/>
      <c r="V280" s="36"/>
      <c r="AM280" s="34"/>
      <c r="AN280" s="35"/>
      <c r="AQ280" s="35"/>
    </row>
    <row r="281" spans="1:43" s="33" customFormat="1" ht="168" customHeight="1" x14ac:dyDescent="0.25">
      <c r="A281" s="31"/>
      <c r="B281" s="31"/>
      <c r="C281" s="31"/>
      <c r="D281" s="31"/>
      <c r="E281" s="31"/>
      <c r="F281" s="31"/>
      <c r="G281" s="31"/>
      <c r="H281" s="32"/>
      <c r="L281" s="34"/>
      <c r="M281" s="34"/>
      <c r="N281" s="35"/>
      <c r="O281" s="36"/>
      <c r="P281" s="36"/>
      <c r="Q281" s="36"/>
      <c r="R281" s="36"/>
      <c r="S281" s="36"/>
      <c r="T281" s="36"/>
      <c r="V281" s="36"/>
      <c r="AM281" s="34"/>
      <c r="AN281" s="35"/>
      <c r="AQ281" s="35"/>
    </row>
    <row r="282" spans="1:43" s="33" customFormat="1" ht="168" customHeight="1" x14ac:dyDescent="0.25">
      <c r="A282" s="31"/>
      <c r="B282" s="31"/>
      <c r="C282" s="31"/>
      <c r="D282" s="31"/>
      <c r="E282" s="31"/>
      <c r="F282" s="31"/>
      <c r="G282" s="31"/>
      <c r="H282" s="32"/>
      <c r="L282" s="34"/>
      <c r="M282" s="34"/>
      <c r="N282" s="35"/>
      <c r="O282" s="36"/>
      <c r="P282" s="36"/>
      <c r="Q282" s="36"/>
      <c r="R282" s="36"/>
      <c r="S282" s="36"/>
      <c r="T282" s="36"/>
      <c r="V282" s="36"/>
      <c r="AM282" s="34"/>
      <c r="AN282" s="35"/>
      <c r="AQ282" s="35"/>
    </row>
    <row r="283" spans="1:43" s="33" customFormat="1" ht="168" customHeight="1" x14ac:dyDescent="0.25">
      <c r="A283" s="31"/>
      <c r="B283" s="31"/>
      <c r="C283" s="31"/>
      <c r="D283" s="31"/>
      <c r="E283" s="31"/>
      <c r="F283" s="31"/>
      <c r="G283" s="31"/>
      <c r="H283" s="32"/>
      <c r="L283" s="34"/>
      <c r="M283" s="34"/>
      <c r="N283" s="35"/>
      <c r="O283" s="36"/>
      <c r="P283" s="36"/>
      <c r="Q283" s="36"/>
      <c r="R283" s="36"/>
      <c r="S283" s="36"/>
      <c r="T283" s="36"/>
      <c r="V283" s="36"/>
      <c r="AM283" s="34"/>
      <c r="AN283" s="35"/>
      <c r="AQ283" s="35"/>
    </row>
    <row r="284" spans="1:43" s="33" customFormat="1" ht="168" customHeight="1" x14ac:dyDescent="0.25">
      <c r="A284" s="31"/>
      <c r="B284" s="31"/>
      <c r="C284" s="31"/>
      <c r="D284" s="31"/>
      <c r="E284" s="31"/>
      <c r="F284" s="31"/>
      <c r="G284" s="31"/>
      <c r="H284" s="32"/>
      <c r="L284" s="34"/>
      <c r="M284" s="34"/>
      <c r="N284" s="35"/>
      <c r="O284" s="36"/>
      <c r="P284" s="36"/>
      <c r="Q284" s="36"/>
      <c r="R284" s="36"/>
      <c r="S284" s="36"/>
      <c r="T284" s="36"/>
      <c r="V284" s="36"/>
      <c r="AM284" s="34"/>
      <c r="AN284" s="35"/>
      <c r="AQ284" s="35"/>
    </row>
    <row r="285" spans="1:43" s="33" customFormat="1" ht="168" customHeight="1" x14ac:dyDescent="0.25">
      <c r="A285" s="31"/>
      <c r="B285" s="31"/>
      <c r="C285" s="31"/>
      <c r="D285" s="31"/>
      <c r="E285" s="31"/>
      <c r="F285" s="31"/>
      <c r="G285" s="31"/>
      <c r="H285" s="32"/>
      <c r="L285" s="34"/>
      <c r="M285" s="34"/>
      <c r="N285" s="35"/>
      <c r="O285" s="36"/>
      <c r="P285" s="36"/>
      <c r="Q285" s="36"/>
      <c r="R285" s="36"/>
      <c r="S285" s="36"/>
      <c r="T285" s="36"/>
      <c r="V285" s="36"/>
      <c r="AM285" s="34"/>
      <c r="AN285" s="35"/>
      <c r="AQ285" s="35"/>
    </row>
    <row r="286" spans="1:43" s="33" customFormat="1" ht="168" customHeight="1" x14ac:dyDescent="0.25">
      <c r="A286" s="31"/>
      <c r="B286" s="31"/>
      <c r="C286" s="31"/>
      <c r="D286" s="31"/>
      <c r="E286" s="31"/>
      <c r="F286" s="31"/>
      <c r="G286" s="31"/>
      <c r="H286" s="32"/>
      <c r="L286" s="34"/>
      <c r="M286" s="34"/>
      <c r="N286" s="35"/>
      <c r="O286" s="36"/>
      <c r="P286" s="36"/>
      <c r="Q286" s="36"/>
      <c r="R286" s="36"/>
      <c r="S286" s="36"/>
      <c r="T286" s="36"/>
      <c r="V286" s="36"/>
      <c r="AM286" s="34"/>
      <c r="AN286" s="35"/>
      <c r="AQ286" s="35"/>
    </row>
    <row r="287" spans="1:43" s="33" customFormat="1" ht="168" customHeight="1" x14ac:dyDescent="0.25">
      <c r="A287" s="31"/>
      <c r="B287" s="31"/>
      <c r="C287" s="31"/>
      <c r="D287" s="31"/>
      <c r="E287" s="31"/>
      <c r="F287" s="31"/>
      <c r="G287" s="31"/>
      <c r="H287" s="32"/>
      <c r="L287" s="34"/>
      <c r="M287" s="34"/>
      <c r="N287" s="35"/>
      <c r="O287" s="36"/>
      <c r="P287" s="36"/>
      <c r="Q287" s="36"/>
      <c r="R287" s="36"/>
      <c r="S287" s="36"/>
      <c r="T287" s="36"/>
      <c r="V287" s="36"/>
      <c r="AM287" s="34"/>
      <c r="AN287" s="35"/>
      <c r="AQ287" s="35"/>
    </row>
    <row r="288" spans="1:43" s="33" customFormat="1" ht="168" customHeight="1" x14ac:dyDescent="0.25">
      <c r="A288" s="31"/>
      <c r="B288" s="31"/>
      <c r="C288" s="31"/>
      <c r="D288" s="31"/>
      <c r="E288" s="31"/>
      <c r="F288" s="31"/>
      <c r="G288" s="31"/>
      <c r="H288" s="32"/>
      <c r="L288" s="34"/>
      <c r="M288" s="34"/>
      <c r="N288" s="35"/>
      <c r="O288" s="36"/>
      <c r="P288" s="36"/>
      <c r="Q288" s="36"/>
      <c r="R288" s="36"/>
      <c r="S288" s="36"/>
      <c r="T288" s="36"/>
      <c r="V288" s="36"/>
      <c r="AM288" s="34"/>
      <c r="AN288" s="35"/>
      <c r="AQ288" s="35"/>
    </row>
    <row r="289" spans="1:43" s="33" customFormat="1" ht="168" customHeight="1" x14ac:dyDescent="0.25">
      <c r="A289" s="31"/>
      <c r="B289" s="31"/>
      <c r="C289" s="31"/>
      <c r="D289" s="31"/>
      <c r="E289" s="31"/>
      <c r="F289" s="31"/>
      <c r="G289" s="31"/>
      <c r="H289" s="32"/>
      <c r="L289" s="34"/>
      <c r="M289" s="34"/>
      <c r="N289" s="35"/>
      <c r="O289" s="36"/>
      <c r="P289" s="36"/>
      <c r="Q289" s="36"/>
      <c r="R289" s="36"/>
      <c r="S289" s="36"/>
      <c r="T289" s="36"/>
      <c r="V289" s="36"/>
      <c r="AM289" s="34"/>
      <c r="AN289" s="35"/>
      <c r="AQ289" s="35"/>
    </row>
    <row r="290" spans="1:43" s="33" customFormat="1" ht="168" customHeight="1" x14ac:dyDescent="0.25">
      <c r="A290" s="31"/>
      <c r="B290" s="31"/>
      <c r="C290" s="31"/>
      <c r="D290" s="31"/>
      <c r="E290" s="31"/>
      <c r="F290" s="31"/>
      <c r="G290" s="31"/>
      <c r="H290" s="32"/>
      <c r="L290" s="34"/>
      <c r="M290" s="34"/>
      <c r="N290" s="35"/>
      <c r="O290" s="36"/>
      <c r="P290" s="36"/>
      <c r="Q290" s="36"/>
      <c r="R290" s="36"/>
      <c r="S290" s="36"/>
      <c r="T290" s="36"/>
      <c r="V290" s="36"/>
      <c r="AM290" s="34"/>
      <c r="AN290" s="35"/>
      <c r="AQ290" s="35"/>
    </row>
    <row r="291" spans="1:43" s="33" customFormat="1" ht="168" customHeight="1" x14ac:dyDescent="0.25">
      <c r="A291" s="31"/>
      <c r="B291" s="31"/>
      <c r="C291" s="31"/>
      <c r="D291" s="31"/>
      <c r="E291" s="31"/>
      <c r="F291" s="31"/>
      <c r="G291" s="31"/>
      <c r="H291" s="32"/>
      <c r="L291" s="34"/>
      <c r="M291" s="34"/>
      <c r="N291" s="35"/>
      <c r="O291" s="36"/>
      <c r="P291" s="36"/>
      <c r="Q291" s="36"/>
      <c r="R291" s="36"/>
      <c r="S291" s="36"/>
      <c r="T291" s="36"/>
      <c r="V291" s="36"/>
      <c r="AM291" s="34"/>
      <c r="AN291" s="35"/>
      <c r="AQ291" s="35"/>
    </row>
    <row r="292" spans="1:43" s="33" customFormat="1" ht="168" customHeight="1" x14ac:dyDescent="0.25">
      <c r="A292" s="31"/>
      <c r="B292" s="31"/>
      <c r="C292" s="31"/>
      <c r="D292" s="31"/>
      <c r="E292" s="31"/>
      <c r="F292" s="31"/>
      <c r="G292" s="31"/>
      <c r="H292" s="32"/>
      <c r="L292" s="34"/>
      <c r="M292" s="34"/>
      <c r="N292" s="35"/>
      <c r="O292" s="36"/>
      <c r="P292" s="36"/>
      <c r="Q292" s="36"/>
      <c r="R292" s="36"/>
      <c r="S292" s="36"/>
      <c r="T292" s="36"/>
      <c r="V292" s="36"/>
      <c r="AM292" s="34"/>
      <c r="AN292" s="35"/>
      <c r="AQ292" s="35"/>
    </row>
    <row r="293" spans="1:43" s="33" customFormat="1" ht="168" customHeight="1" x14ac:dyDescent="0.25">
      <c r="A293" s="31"/>
      <c r="B293" s="31"/>
      <c r="C293" s="31"/>
      <c r="D293" s="31"/>
      <c r="E293" s="31"/>
      <c r="F293" s="31"/>
      <c r="G293" s="31"/>
      <c r="H293" s="32"/>
      <c r="L293" s="34"/>
      <c r="M293" s="34"/>
      <c r="N293" s="35"/>
      <c r="O293" s="36"/>
      <c r="P293" s="36"/>
      <c r="Q293" s="36"/>
      <c r="R293" s="36"/>
      <c r="S293" s="36"/>
      <c r="T293" s="36"/>
      <c r="V293" s="36"/>
      <c r="AM293" s="34"/>
      <c r="AN293" s="35"/>
      <c r="AQ293" s="35"/>
    </row>
    <row r="294" spans="1:43" s="33" customFormat="1" ht="168" customHeight="1" x14ac:dyDescent="0.25">
      <c r="A294" s="31"/>
      <c r="B294" s="31"/>
      <c r="C294" s="31"/>
      <c r="D294" s="31"/>
      <c r="E294" s="31"/>
      <c r="F294" s="31"/>
      <c r="G294" s="31"/>
      <c r="H294" s="32"/>
      <c r="L294" s="34"/>
      <c r="M294" s="34"/>
      <c r="N294" s="35"/>
      <c r="O294" s="36"/>
      <c r="P294" s="36"/>
      <c r="Q294" s="36"/>
      <c r="R294" s="36"/>
      <c r="S294" s="36"/>
      <c r="T294" s="36"/>
      <c r="V294" s="36"/>
      <c r="AM294" s="34"/>
      <c r="AN294" s="35"/>
      <c r="AQ294" s="35"/>
    </row>
    <row r="295" spans="1:43" s="33" customFormat="1" ht="168" customHeight="1" x14ac:dyDescent="0.25">
      <c r="A295" s="31"/>
      <c r="B295" s="31"/>
      <c r="C295" s="31"/>
      <c r="D295" s="31"/>
      <c r="E295" s="31"/>
      <c r="F295" s="31"/>
      <c r="G295" s="31"/>
      <c r="H295" s="32"/>
      <c r="L295" s="34"/>
      <c r="M295" s="34"/>
      <c r="N295" s="35"/>
      <c r="O295" s="36"/>
      <c r="P295" s="36"/>
      <c r="Q295" s="36"/>
      <c r="R295" s="36"/>
      <c r="S295" s="36"/>
      <c r="T295" s="36"/>
      <c r="V295" s="36"/>
      <c r="AM295" s="34"/>
      <c r="AN295" s="35"/>
      <c r="AQ295" s="35"/>
    </row>
    <row r="296" spans="1:43" s="33" customFormat="1" ht="168" customHeight="1" x14ac:dyDescent="0.25">
      <c r="A296" s="31"/>
      <c r="B296" s="31"/>
      <c r="C296" s="31"/>
      <c r="D296" s="31"/>
      <c r="E296" s="31"/>
      <c r="F296" s="31"/>
      <c r="G296" s="31"/>
      <c r="H296" s="32"/>
      <c r="L296" s="34"/>
      <c r="M296" s="34"/>
      <c r="N296" s="35"/>
      <c r="O296" s="36"/>
      <c r="P296" s="36"/>
      <c r="Q296" s="36"/>
      <c r="R296" s="36"/>
      <c r="S296" s="36"/>
      <c r="T296" s="36"/>
      <c r="V296" s="36"/>
      <c r="AM296" s="34"/>
      <c r="AN296" s="35"/>
      <c r="AQ296" s="35"/>
    </row>
    <row r="297" spans="1:43" s="33" customFormat="1" ht="168" customHeight="1" x14ac:dyDescent="0.25">
      <c r="A297" s="31"/>
      <c r="B297" s="31"/>
      <c r="C297" s="31"/>
      <c r="D297" s="31"/>
      <c r="E297" s="31"/>
      <c r="F297" s="31"/>
      <c r="G297" s="31"/>
      <c r="H297" s="32"/>
      <c r="L297" s="34"/>
      <c r="M297" s="34"/>
      <c r="N297" s="35"/>
      <c r="O297" s="36"/>
      <c r="P297" s="36"/>
      <c r="Q297" s="36"/>
      <c r="R297" s="36"/>
      <c r="S297" s="36"/>
      <c r="T297" s="36"/>
      <c r="V297" s="36"/>
      <c r="AM297" s="34"/>
      <c r="AN297" s="35"/>
      <c r="AQ297" s="35"/>
    </row>
    <row r="298" spans="1:43" s="33" customFormat="1" ht="168" customHeight="1" x14ac:dyDescent="0.25">
      <c r="A298" s="31"/>
      <c r="B298" s="31"/>
      <c r="C298" s="31"/>
      <c r="D298" s="31"/>
      <c r="E298" s="31"/>
      <c r="F298" s="31"/>
      <c r="G298" s="31"/>
      <c r="H298" s="32"/>
      <c r="L298" s="34"/>
      <c r="M298" s="34"/>
      <c r="N298" s="35"/>
      <c r="O298" s="36"/>
      <c r="P298" s="36"/>
      <c r="Q298" s="36"/>
      <c r="R298" s="36"/>
      <c r="S298" s="36"/>
      <c r="T298" s="36"/>
      <c r="V298" s="36"/>
      <c r="AM298" s="34"/>
      <c r="AN298" s="35"/>
      <c r="AQ298" s="35"/>
    </row>
    <row r="299" spans="1:43" s="33" customFormat="1" ht="168" customHeight="1" x14ac:dyDescent="0.25">
      <c r="A299" s="31"/>
      <c r="B299" s="31"/>
      <c r="C299" s="31"/>
      <c r="D299" s="31"/>
      <c r="E299" s="31"/>
      <c r="F299" s="31"/>
      <c r="G299" s="31"/>
      <c r="H299" s="32"/>
      <c r="L299" s="34"/>
      <c r="M299" s="34"/>
      <c r="N299" s="35"/>
      <c r="O299" s="36"/>
      <c r="P299" s="36"/>
      <c r="Q299" s="36"/>
      <c r="R299" s="36"/>
      <c r="S299" s="36"/>
      <c r="T299" s="36"/>
      <c r="V299" s="36"/>
      <c r="AM299" s="34"/>
      <c r="AN299" s="35"/>
      <c r="AQ299" s="35"/>
    </row>
    <row r="300" spans="1:43" s="33" customFormat="1" ht="168" customHeight="1" x14ac:dyDescent="0.25">
      <c r="A300" s="31"/>
      <c r="B300" s="31"/>
      <c r="C300" s="31"/>
      <c r="D300" s="31"/>
      <c r="E300" s="31"/>
      <c r="F300" s="31"/>
      <c r="G300" s="31"/>
      <c r="H300" s="32"/>
      <c r="L300" s="34"/>
      <c r="M300" s="34"/>
      <c r="N300" s="35"/>
      <c r="O300" s="36"/>
      <c r="P300" s="36"/>
      <c r="Q300" s="36"/>
      <c r="R300" s="36"/>
      <c r="S300" s="36"/>
      <c r="T300" s="36"/>
      <c r="V300" s="36"/>
      <c r="AM300" s="34"/>
      <c r="AN300" s="35"/>
      <c r="AQ300" s="35"/>
    </row>
    <row r="301" spans="1:43" s="33" customFormat="1" ht="168" customHeight="1" x14ac:dyDescent="0.25">
      <c r="A301" s="31"/>
      <c r="B301" s="31"/>
      <c r="C301" s="31"/>
      <c r="D301" s="31"/>
      <c r="E301" s="31"/>
      <c r="F301" s="31"/>
      <c r="G301" s="31"/>
      <c r="H301" s="32"/>
      <c r="L301" s="34"/>
      <c r="M301" s="34"/>
      <c r="N301" s="35"/>
      <c r="O301" s="36"/>
      <c r="P301" s="36"/>
      <c r="Q301" s="36"/>
      <c r="R301" s="36"/>
      <c r="S301" s="36"/>
      <c r="T301" s="36"/>
      <c r="V301" s="36"/>
      <c r="AM301" s="34"/>
      <c r="AN301" s="35"/>
      <c r="AQ301" s="35"/>
    </row>
    <row r="302" spans="1:43" s="33" customFormat="1" ht="168" customHeight="1" x14ac:dyDescent="0.25">
      <c r="A302" s="31"/>
      <c r="B302" s="31"/>
      <c r="C302" s="31"/>
      <c r="D302" s="31"/>
      <c r="E302" s="31"/>
      <c r="F302" s="31"/>
      <c r="G302" s="31"/>
      <c r="H302" s="32"/>
      <c r="L302" s="34"/>
      <c r="M302" s="34"/>
      <c r="N302" s="35"/>
      <c r="O302" s="36"/>
      <c r="P302" s="36"/>
      <c r="Q302" s="36"/>
      <c r="R302" s="36"/>
      <c r="S302" s="36"/>
      <c r="T302" s="36"/>
      <c r="V302" s="36"/>
      <c r="AM302" s="34"/>
      <c r="AN302" s="35"/>
      <c r="AQ302" s="35"/>
    </row>
    <row r="303" spans="1:43" s="33" customFormat="1" ht="168" customHeight="1" x14ac:dyDescent="0.25">
      <c r="A303" s="31"/>
      <c r="B303" s="31"/>
      <c r="C303" s="31"/>
      <c r="D303" s="31"/>
      <c r="E303" s="31"/>
      <c r="F303" s="31"/>
      <c r="G303" s="31"/>
      <c r="H303" s="32"/>
      <c r="L303" s="34"/>
      <c r="M303" s="34"/>
      <c r="N303" s="35"/>
      <c r="O303" s="36"/>
      <c r="P303" s="36"/>
      <c r="Q303" s="36"/>
      <c r="R303" s="36"/>
      <c r="S303" s="36"/>
      <c r="T303" s="36"/>
      <c r="V303" s="36"/>
      <c r="AM303" s="34"/>
      <c r="AN303" s="35"/>
      <c r="AQ303" s="35"/>
    </row>
    <row r="304" spans="1:43" s="33" customFormat="1" ht="168" customHeight="1" x14ac:dyDescent="0.25">
      <c r="A304" s="31"/>
      <c r="B304" s="31"/>
      <c r="C304" s="31"/>
      <c r="D304" s="31"/>
      <c r="E304" s="31"/>
      <c r="F304" s="31"/>
      <c r="G304" s="31"/>
      <c r="H304" s="32"/>
      <c r="L304" s="34"/>
      <c r="M304" s="34"/>
      <c r="N304" s="35"/>
      <c r="O304" s="36"/>
      <c r="P304" s="36"/>
      <c r="Q304" s="36"/>
      <c r="R304" s="36"/>
      <c r="S304" s="36"/>
      <c r="T304" s="36"/>
      <c r="V304" s="36"/>
      <c r="AM304" s="34"/>
      <c r="AN304" s="35"/>
      <c r="AQ304" s="35"/>
    </row>
    <row r="305" spans="1:43" s="33" customFormat="1" ht="168" customHeight="1" x14ac:dyDescent="0.25">
      <c r="A305" s="31"/>
      <c r="B305" s="31"/>
      <c r="C305" s="31"/>
      <c r="D305" s="31"/>
      <c r="E305" s="31"/>
      <c r="F305" s="31"/>
      <c r="G305" s="31"/>
      <c r="H305" s="32"/>
      <c r="L305" s="34"/>
      <c r="M305" s="34"/>
      <c r="N305" s="35"/>
      <c r="O305" s="36"/>
      <c r="P305" s="36"/>
      <c r="Q305" s="36"/>
      <c r="R305" s="36"/>
      <c r="S305" s="36"/>
      <c r="T305" s="36"/>
      <c r="V305" s="36"/>
      <c r="AM305" s="34"/>
      <c r="AN305" s="35"/>
      <c r="AQ305" s="35"/>
    </row>
    <row r="306" spans="1:43" s="33" customFormat="1" ht="168" customHeight="1" x14ac:dyDescent="0.25">
      <c r="A306" s="31"/>
      <c r="B306" s="31"/>
      <c r="C306" s="31"/>
      <c r="D306" s="31"/>
      <c r="E306" s="31"/>
      <c r="F306" s="31"/>
      <c r="G306" s="31"/>
      <c r="H306" s="32"/>
      <c r="L306" s="34"/>
      <c r="M306" s="34"/>
      <c r="N306" s="35"/>
      <c r="O306" s="36"/>
      <c r="P306" s="36"/>
      <c r="Q306" s="36"/>
      <c r="R306" s="36"/>
      <c r="S306" s="36"/>
      <c r="T306" s="36"/>
      <c r="V306" s="36"/>
      <c r="AM306" s="34"/>
      <c r="AN306" s="35"/>
      <c r="AQ306" s="35"/>
    </row>
    <row r="307" spans="1:43" s="33" customFormat="1" ht="168" customHeight="1" x14ac:dyDescent="0.25">
      <c r="A307" s="31"/>
      <c r="B307" s="31"/>
      <c r="C307" s="31"/>
      <c r="D307" s="31"/>
      <c r="E307" s="31"/>
      <c r="F307" s="31"/>
      <c r="G307" s="31"/>
      <c r="H307" s="32"/>
      <c r="L307" s="34"/>
      <c r="M307" s="34"/>
      <c r="N307" s="35"/>
      <c r="O307" s="36"/>
      <c r="P307" s="36"/>
      <c r="Q307" s="36"/>
      <c r="R307" s="36"/>
      <c r="S307" s="36"/>
      <c r="T307" s="36"/>
      <c r="V307" s="36"/>
      <c r="AM307" s="34"/>
      <c r="AN307" s="35"/>
      <c r="AQ307" s="35"/>
    </row>
    <row r="308" spans="1:43" s="33" customFormat="1" ht="168" customHeight="1" x14ac:dyDescent="0.25">
      <c r="A308" s="31"/>
      <c r="B308" s="31"/>
      <c r="C308" s="31"/>
      <c r="D308" s="31"/>
      <c r="E308" s="31"/>
      <c r="F308" s="31"/>
      <c r="G308" s="31"/>
      <c r="H308" s="32"/>
      <c r="L308" s="34"/>
      <c r="M308" s="34"/>
      <c r="N308" s="35"/>
      <c r="O308" s="36"/>
      <c r="P308" s="36"/>
      <c r="Q308" s="36"/>
      <c r="R308" s="36"/>
      <c r="S308" s="36"/>
      <c r="T308" s="36"/>
      <c r="V308" s="36"/>
      <c r="AM308" s="34"/>
      <c r="AN308" s="35"/>
      <c r="AQ308" s="35"/>
    </row>
    <row r="309" spans="1:43" s="33" customFormat="1" ht="168" customHeight="1" x14ac:dyDescent="0.25">
      <c r="A309" s="31"/>
      <c r="B309" s="31"/>
      <c r="C309" s="31"/>
      <c r="D309" s="31"/>
      <c r="E309" s="31"/>
      <c r="F309" s="31"/>
      <c r="G309" s="31"/>
      <c r="H309" s="32"/>
      <c r="L309" s="34"/>
      <c r="M309" s="34"/>
      <c r="N309" s="35"/>
      <c r="O309" s="36"/>
      <c r="P309" s="36"/>
      <c r="Q309" s="36"/>
      <c r="R309" s="36"/>
      <c r="S309" s="36"/>
      <c r="T309" s="36"/>
      <c r="V309" s="36"/>
      <c r="AM309" s="34"/>
      <c r="AN309" s="35"/>
      <c r="AQ309" s="35"/>
    </row>
    <row r="310" spans="1:43" s="33" customFormat="1" ht="168" customHeight="1" x14ac:dyDescent="0.25">
      <c r="A310" s="31"/>
      <c r="B310" s="31"/>
      <c r="C310" s="31"/>
      <c r="D310" s="31"/>
      <c r="E310" s="31"/>
      <c r="F310" s="31"/>
      <c r="G310" s="31"/>
      <c r="H310" s="32"/>
      <c r="L310" s="34"/>
      <c r="M310" s="34"/>
      <c r="N310" s="35"/>
      <c r="O310" s="36"/>
      <c r="P310" s="36"/>
      <c r="Q310" s="36"/>
      <c r="R310" s="36"/>
      <c r="S310" s="36"/>
      <c r="T310" s="36"/>
      <c r="V310" s="36"/>
      <c r="AM310" s="34"/>
      <c r="AN310" s="35"/>
      <c r="AQ310" s="35"/>
    </row>
    <row r="311" spans="1:43" s="33" customFormat="1" ht="168" customHeight="1" x14ac:dyDescent="0.25">
      <c r="A311" s="31"/>
      <c r="B311" s="31"/>
      <c r="C311" s="31"/>
      <c r="D311" s="31"/>
      <c r="E311" s="31"/>
      <c r="F311" s="31"/>
      <c r="G311" s="31"/>
      <c r="H311" s="32"/>
      <c r="L311" s="34"/>
      <c r="M311" s="34"/>
      <c r="N311" s="35"/>
      <c r="O311" s="36"/>
      <c r="P311" s="36"/>
      <c r="Q311" s="36"/>
      <c r="R311" s="36"/>
      <c r="S311" s="36"/>
      <c r="T311" s="36"/>
      <c r="V311" s="36"/>
      <c r="AM311" s="34"/>
      <c r="AN311" s="35"/>
      <c r="AQ311" s="35"/>
    </row>
    <row r="312" spans="1:43" s="33" customFormat="1" ht="168" customHeight="1" x14ac:dyDescent="0.25">
      <c r="A312" s="31"/>
      <c r="B312" s="31"/>
      <c r="C312" s="31"/>
      <c r="D312" s="31"/>
      <c r="E312" s="31"/>
      <c r="F312" s="31"/>
      <c r="G312" s="31"/>
      <c r="H312" s="32"/>
      <c r="L312" s="34"/>
      <c r="M312" s="34"/>
      <c r="N312" s="35"/>
      <c r="O312" s="36"/>
      <c r="P312" s="36"/>
      <c r="Q312" s="36"/>
      <c r="R312" s="36"/>
      <c r="S312" s="36"/>
      <c r="T312" s="36"/>
      <c r="V312" s="36"/>
      <c r="AM312" s="34"/>
      <c r="AN312" s="35"/>
      <c r="AQ312" s="35"/>
    </row>
    <row r="313" spans="1:43" s="33" customFormat="1" ht="168" customHeight="1" x14ac:dyDescent="0.25">
      <c r="A313" s="31"/>
      <c r="B313" s="31"/>
      <c r="C313" s="31"/>
      <c r="D313" s="31"/>
      <c r="E313" s="31"/>
      <c r="F313" s="31"/>
      <c r="G313" s="31"/>
      <c r="H313" s="32"/>
      <c r="L313" s="34"/>
      <c r="M313" s="34"/>
      <c r="N313" s="35"/>
      <c r="O313" s="36"/>
      <c r="P313" s="36"/>
      <c r="Q313" s="36"/>
      <c r="R313" s="36"/>
      <c r="S313" s="36"/>
      <c r="T313" s="36"/>
      <c r="V313" s="36"/>
      <c r="AM313" s="34"/>
      <c r="AN313" s="35"/>
      <c r="AQ313" s="35"/>
    </row>
    <row r="314" spans="1:43" s="33" customFormat="1" ht="168" customHeight="1" x14ac:dyDescent="0.25">
      <c r="A314" s="31"/>
      <c r="B314" s="31"/>
      <c r="C314" s="31"/>
      <c r="D314" s="31"/>
      <c r="E314" s="31"/>
      <c r="F314" s="31"/>
      <c r="G314" s="31"/>
      <c r="H314" s="32"/>
      <c r="L314" s="34"/>
      <c r="M314" s="34"/>
      <c r="N314" s="35"/>
      <c r="O314" s="36"/>
      <c r="P314" s="36"/>
      <c r="Q314" s="36"/>
      <c r="R314" s="36"/>
      <c r="S314" s="36"/>
      <c r="T314" s="36"/>
      <c r="V314" s="36"/>
      <c r="AM314" s="34"/>
      <c r="AN314" s="35"/>
      <c r="AQ314" s="35"/>
    </row>
    <row r="315" spans="1:43" s="33" customFormat="1" ht="168" customHeight="1" x14ac:dyDescent="0.25">
      <c r="A315" s="31"/>
      <c r="B315" s="31"/>
      <c r="C315" s="31"/>
      <c r="D315" s="31"/>
      <c r="E315" s="31"/>
      <c r="F315" s="31"/>
      <c r="G315" s="31"/>
      <c r="H315" s="32"/>
      <c r="L315" s="34"/>
      <c r="M315" s="34"/>
      <c r="N315" s="35"/>
      <c r="O315" s="36"/>
      <c r="P315" s="36"/>
      <c r="Q315" s="36"/>
      <c r="R315" s="36"/>
      <c r="S315" s="36"/>
      <c r="T315" s="36"/>
      <c r="V315" s="36"/>
      <c r="AM315" s="34"/>
      <c r="AN315" s="35"/>
      <c r="AQ315" s="35"/>
    </row>
    <row r="316" spans="1:43" s="33" customFormat="1" ht="168" customHeight="1" x14ac:dyDescent="0.25">
      <c r="A316" s="31"/>
      <c r="B316" s="31"/>
      <c r="C316" s="31"/>
      <c r="D316" s="31"/>
      <c r="E316" s="31"/>
      <c r="F316" s="31"/>
      <c r="G316" s="31"/>
      <c r="H316" s="32"/>
      <c r="L316" s="34"/>
      <c r="M316" s="34"/>
      <c r="N316" s="35"/>
      <c r="O316" s="36"/>
      <c r="P316" s="36"/>
      <c r="Q316" s="36"/>
      <c r="R316" s="36"/>
      <c r="S316" s="36"/>
      <c r="T316" s="36"/>
      <c r="V316" s="36"/>
      <c r="AM316" s="34"/>
      <c r="AN316" s="35"/>
      <c r="AQ316" s="35"/>
    </row>
    <row r="317" spans="1:43" s="33" customFormat="1" ht="168" customHeight="1" x14ac:dyDescent="0.25">
      <c r="A317" s="31"/>
      <c r="B317" s="31"/>
      <c r="C317" s="31"/>
      <c r="D317" s="31"/>
      <c r="E317" s="31"/>
      <c r="F317" s="31"/>
      <c r="G317" s="31"/>
      <c r="H317" s="32"/>
      <c r="L317" s="34"/>
      <c r="M317" s="34"/>
      <c r="N317" s="35"/>
      <c r="O317" s="36"/>
      <c r="P317" s="36"/>
      <c r="Q317" s="36"/>
      <c r="R317" s="36"/>
      <c r="S317" s="36"/>
      <c r="T317" s="36"/>
      <c r="V317" s="36"/>
      <c r="AM317" s="34"/>
      <c r="AN317" s="35"/>
      <c r="AQ317" s="35"/>
    </row>
    <row r="318" spans="1:43" s="33" customFormat="1" ht="168" customHeight="1" x14ac:dyDescent="0.25">
      <c r="A318" s="31"/>
      <c r="B318" s="31"/>
      <c r="C318" s="31"/>
      <c r="D318" s="31"/>
      <c r="E318" s="31"/>
      <c r="F318" s="31"/>
      <c r="G318" s="31"/>
      <c r="H318" s="32"/>
      <c r="L318" s="34"/>
      <c r="M318" s="34"/>
      <c r="N318" s="35"/>
      <c r="O318" s="36"/>
      <c r="P318" s="36"/>
      <c r="Q318" s="36"/>
      <c r="R318" s="36"/>
      <c r="S318" s="36"/>
      <c r="T318" s="36"/>
      <c r="V318" s="36"/>
      <c r="AM318" s="34"/>
      <c r="AN318" s="35"/>
      <c r="AQ318" s="35"/>
    </row>
    <row r="319" spans="1:43" s="33" customFormat="1" ht="168" customHeight="1" x14ac:dyDescent="0.25">
      <c r="A319" s="31"/>
      <c r="B319" s="31"/>
      <c r="C319" s="31"/>
      <c r="D319" s="31"/>
      <c r="E319" s="31"/>
      <c r="F319" s="31"/>
      <c r="G319" s="31"/>
      <c r="H319" s="32"/>
      <c r="L319" s="34"/>
      <c r="M319" s="34"/>
      <c r="N319" s="35"/>
      <c r="O319" s="36"/>
      <c r="P319" s="36"/>
      <c r="Q319" s="36"/>
      <c r="R319" s="36"/>
      <c r="S319" s="36"/>
      <c r="T319" s="36"/>
      <c r="V319" s="36"/>
      <c r="AM319" s="34"/>
      <c r="AN319" s="35"/>
      <c r="AQ319" s="35"/>
    </row>
    <row r="320" spans="1:43" s="33" customFormat="1" ht="168" customHeight="1" x14ac:dyDescent="0.25">
      <c r="A320" s="31"/>
      <c r="B320" s="31"/>
      <c r="C320" s="31"/>
      <c r="D320" s="31"/>
      <c r="E320" s="31"/>
      <c r="F320" s="31"/>
      <c r="G320" s="31"/>
      <c r="H320" s="32"/>
      <c r="L320" s="34"/>
      <c r="M320" s="34"/>
      <c r="N320" s="35"/>
      <c r="O320" s="36"/>
      <c r="P320" s="36"/>
      <c r="Q320" s="36"/>
      <c r="R320" s="36"/>
      <c r="S320" s="36"/>
      <c r="T320" s="36"/>
      <c r="V320" s="36"/>
      <c r="AM320" s="34"/>
      <c r="AN320" s="35"/>
      <c r="AQ320" s="35"/>
    </row>
    <row r="321" spans="1:43" s="33" customFormat="1" ht="168" customHeight="1" x14ac:dyDescent="0.25">
      <c r="A321" s="31"/>
      <c r="B321" s="31"/>
      <c r="C321" s="31"/>
      <c r="D321" s="31"/>
      <c r="E321" s="31"/>
      <c r="F321" s="31"/>
      <c r="G321" s="31"/>
      <c r="H321" s="32"/>
      <c r="L321" s="34"/>
      <c r="M321" s="34"/>
      <c r="N321" s="35"/>
      <c r="O321" s="36"/>
      <c r="P321" s="36"/>
      <c r="Q321" s="36"/>
      <c r="R321" s="36"/>
      <c r="S321" s="36"/>
      <c r="T321" s="36"/>
      <c r="V321" s="36"/>
      <c r="AM321" s="34"/>
      <c r="AN321" s="35"/>
      <c r="AQ321" s="35"/>
    </row>
    <row r="322" spans="1:43" s="33" customFormat="1" ht="168" customHeight="1" x14ac:dyDescent="0.25">
      <c r="A322" s="31"/>
      <c r="B322" s="31"/>
      <c r="C322" s="31"/>
      <c r="D322" s="31"/>
      <c r="E322" s="31"/>
      <c r="F322" s="31"/>
      <c r="G322" s="31"/>
      <c r="H322" s="32"/>
      <c r="L322" s="34"/>
      <c r="M322" s="34"/>
      <c r="N322" s="35"/>
      <c r="O322" s="36"/>
      <c r="P322" s="36"/>
      <c r="Q322" s="36"/>
      <c r="R322" s="36"/>
      <c r="S322" s="36"/>
      <c r="T322" s="36"/>
      <c r="V322" s="36"/>
      <c r="AM322" s="34"/>
      <c r="AN322" s="35"/>
      <c r="AQ322" s="35"/>
    </row>
    <row r="323" spans="1:43" s="33" customFormat="1" ht="168" customHeight="1" x14ac:dyDescent="0.25">
      <c r="A323" s="31"/>
      <c r="B323" s="31"/>
      <c r="C323" s="31"/>
      <c r="D323" s="31"/>
      <c r="E323" s="31"/>
      <c r="F323" s="31"/>
      <c r="G323" s="31"/>
      <c r="H323" s="32"/>
      <c r="L323" s="34"/>
      <c r="M323" s="34"/>
      <c r="N323" s="35"/>
      <c r="O323" s="36"/>
      <c r="P323" s="36"/>
      <c r="Q323" s="36"/>
      <c r="R323" s="36"/>
      <c r="S323" s="36"/>
      <c r="T323" s="36"/>
      <c r="V323" s="36"/>
      <c r="AM323" s="34"/>
      <c r="AN323" s="35"/>
      <c r="AQ323" s="35"/>
    </row>
    <row r="324" spans="1:43" s="33" customFormat="1" ht="168" customHeight="1" x14ac:dyDescent="0.25">
      <c r="A324" s="31"/>
      <c r="B324" s="31"/>
      <c r="C324" s="31"/>
      <c r="D324" s="31"/>
      <c r="E324" s="31"/>
      <c r="F324" s="31"/>
      <c r="G324" s="31"/>
      <c r="H324" s="32"/>
      <c r="L324" s="34"/>
      <c r="M324" s="34"/>
      <c r="N324" s="35"/>
      <c r="O324" s="36"/>
      <c r="P324" s="36"/>
      <c r="Q324" s="36"/>
      <c r="R324" s="36"/>
      <c r="S324" s="36"/>
      <c r="T324" s="36"/>
      <c r="V324" s="36"/>
      <c r="AM324" s="34"/>
      <c r="AN324" s="35"/>
      <c r="AQ324" s="35"/>
    </row>
    <row r="325" spans="1:43" s="33" customFormat="1" ht="168" customHeight="1" x14ac:dyDescent="0.25">
      <c r="A325" s="31"/>
      <c r="B325" s="31"/>
      <c r="C325" s="31"/>
      <c r="D325" s="31"/>
      <c r="E325" s="31"/>
      <c r="F325" s="31"/>
      <c r="G325" s="31"/>
      <c r="H325" s="32"/>
      <c r="L325" s="34"/>
      <c r="M325" s="34"/>
      <c r="N325" s="35"/>
      <c r="O325" s="36"/>
      <c r="P325" s="36"/>
      <c r="Q325" s="36"/>
      <c r="R325" s="36"/>
      <c r="S325" s="36"/>
      <c r="T325" s="36"/>
      <c r="V325" s="36"/>
      <c r="AM325" s="34"/>
      <c r="AN325" s="35"/>
      <c r="AQ325" s="35"/>
    </row>
    <row r="326" spans="1:43" s="33" customFormat="1" ht="168" customHeight="1" x14ac:dyDescent="0.25">
      <c r="A326" s="31"/>
      <c r="B326" s="31"/>
      <c r="C326" s="31"/>
      <c r="D326" s="31"/>
      <c r="E326" s="31"/>
      <c r="F326" s="31"/>
      <c r="G326" s="31"/>
      <c r="H326" s="32"/>
      <c r="L326" s="34"/>
      <c r="M326" s="34"/>
      <c r="N326" s="35"/>
      <c r="O326" s="36"/>
      <c r="P326" s="36"/>
      <c r="Q326" s="36"/>
      <c r="R326" s="36"/>
      <c r="S326" s="36"/>
      <c r="T326" s="36"/>
      <c r="V326" s="36"/>
      <c r="AM326" s="34"/>
      <c r="AN326" s="35"/>
      <c r="AQ326" s="35"/>
    </row>
    <row r="327" spans="1:43" s="33" customFormat="1" ht="168" customHeight="1" x14ac:dyDescent="0.25">
      <c r="A327" s="31"/>
      <c r="B327" s="31"/>
      <c r="C327" s="31"/>
      <c r="D327" s="31"/>
      <c r="E327" s="31"/>
      <c r="F327" s="31"/>
      <c r="G327" s="31"/>
      <c r="H327" s="32"/>
      <c r="L327" s="34"/>
      <c r="M327" s="34"/>
      <c r="N327" s="35"/>
      <c r="O327" s="36"/>
      <c r="P327" s="36"/>
      <c r="Q327" s="36"/>
      <c r="R327" s="36"/>
      <c r="S327" s="36"/>
      <c r="T327" s="36"/>
      <c r="V327" s="36"/>
      <c r="AM327" s="34"/>
      <c r="AN327" s="35"/>
      <c r="AQ327" s="35"/>
    </row>
    <row r="328" spans="1:43" s="33" customFormat="1" ht="168" customHeight="1" x14ac:dyDescent="0.25">
      <c r="A328" s="31"/>
      <c r="B328" s="31"/>
      <c r="C328" s="31"/>
      <c r="D328" s="31"/>
      <c r="E328" s="31"/>
      <c r="F328" s="31"/>
      <c r="G328" s="31"/>
      <c r="H328" s="32"/>
      <c r="L328" s="34"/>
      <c r="M328" s="34"/>
      <c r="N328" s="35"/>
      <c r="O328" s="36"/>
      <c r="P328" s="36"/>
      <c r="Q328" s="36"/>
      <c r="R328" s="36"/>
      <c r="S328" s="36"/>
      <c r="T328" s="36"/>
      <c r="V328" s="36"/>
      <c r="AM328" s="34"/>
      <c r="AN328" s="35"/>
      <c r="AQ328" s="35"/>
    </row>
    <row r="329" spans="1:43" s="33" customFormat="1" ht="168" customHeight="1" x14ac:dyDescent="0.25">
      <c r="A329" s="31"/>
      <c r="B329" s="31"/>
      <c r="C329" s="31"/>
      <c r="D329" s="31"/>
      <c r="E329" s="31"/>
      <c r="F329" s="31"/>
      <c r="G329" s="31"/>
      <c r="H329" s="32"/>
      <c r="L329" s="34"/>
      <c r="M329" s="34"/>
      <c r="N329" s="35"/>
      <c r="O329" s="36"/>
      <c r="P329" s="36"/>
      <c r="Q329" s="36"/>
      <c r="R329" s="36"/>
      <c r="S329" s="36"/>
      <c r="T329" s="36"/>
      <c r="V329" s="36"/>
      <c r="AM329" s="34"/>
      <c r="AN329" s="35"/>
      <c r="AQ329" s="35"/>
    </row>
    <row r="330" spans="1:43" s="33" customFormat="1" ht="168" customHeight="1" x14ac:dyDescent="0.25">
      <c r="A330" s="31"/>
      <c r="B330" s="31"/>
      <c r="C330" s="31"/>
      <c r="D330" s="31"/>
      <c r="E330" s="31"/>
      <c r="F330" s="31"/>
      <c r="G330" s="31"/>
      <c r="H330" s="32"/>
      <c r="L330" s="34"/>
      <c r="M330" s="34"/>
      <c r="N330" s="35"/>
      <c r="O330" s="36"/>
      <c r="P330" s="36"/>
      <c r="Q330" s="36"/>
      <c r="R330" s="36"/>
      <c r="S330" s="36"/>
      <c r="T330" s="36"/>
      <c r="V330" s="36"/>
      <c r="AM330" s="34"/>
      <c r="AN330" s="35"/>
      <c r="AQ330" s="35"/>
    </row>
    <row r="331" spans="1:43" s="33" customFormat="1" ht="168" customHeight="1" x14ac:dyDescent="0.25">
      <c r="A331" s="31"/>
      <c r="B331" s="31"/>
      <c r="C331" s="31"/>
      <c r="D331" s="31"/>
      <c r="E331" s="31"/>
      <c r="F331" s="31"/>
      <c r="G331" s="31"/>
      <c r="H331" s="32"/>
      <c r="L331" s="34"/>
      <c r="M331" s="34"/>
      <c r="N331" s="35"/>
      <c r="O331" s="36"/>
      <c r="P331" s="36"/>
      <c r="Q331" s="36"/>
      <c r="R331" s="36"/>
      <c r="S331" s="36"/>
      <c r="T331" s="36"/>
      <c r="V331" s="36"/>
      <c r="AM331" s="34"/>
      <c r="AN331" s="35"/>
      <c r="AQ331" s="35"/>
    </row>
    <row r="332" spans="1:43" s="33" customFormat="1" ht="168" customHeight="1" x14ac:dyDescent="0.25">
      <c r="A332" s="31"/>
      <c r="B332" s="31"/>
      <c r="C332" s="31"/>
      <c r="D332" s="31"/>
      <c r="E332" s="31"/>
      <c r="F332" s="31"/>
      <c r="G332" s="31"/>
      <c r="H332" s="32"/>
      <c r="L332" s="34"/>
      <c r="M332" s="34"/>
      <c r="N332" s="35"/>
      <c r="O332" s="36"/>
      <c r="P332" s="36"/>
      <c r="Q332" s="36"/>
      <c r="R332" s="36"/>
      <c r="S332" s="36"/>
      <c r="T332" s="36"/>
      <c r="V332" s="36"/>
      <c r="AM332" s="34"/>
      <c r="AN332" s="35"/>
      <c r="AQ332" s="35"/>
    </row>
    <row r="333" spans="1:43" s="33" customFormat="1" ht="168" customHeight="1" x14ac:dyDescent="0.25">
      <c r="A333" s="31"/>
      <c r="B333" s="31"/>
      <c r="C333" s="31"/>
      <c r="D333" s="31"/>
      <c r="E333" s="31"/>
      <c r="F333" s="31"/>
      <c r="G333" s="31"/>
      <c r="H333" s="32"/>
      <c r="L333" s="34"/>
      <c r="M333" s="34"/>
      <c r="N333" s="35"/>
      <c r="O333" s="36"/>
      <c r="P333" s="36"/>
      <c r="Q333" s="36"/>
      <c r="R333" s="36"/>
      <c r="S333" s="36"/>
      <c r="T333" s="36"/>
      <c r="V333" s="36"/>
      <c r="AM333" s="34"/>
      <c r="AN333" s="35"/>
      <c r="AQ333" s="35"/>
    </row>
    <row r="334" spans="1:43" s="33" customFormat="1" ht="168" customHeight="1" x14ac:dyDescent="0.25">
      <c r="A334" s="31"/>
      <c r="B334" s="31"/>
      <c r="C334" s="31"/>
      <c r="D334" s="31"/>
      <c r="E334" s="31"/>
      <c r="F334" s="31"/>
      <c r="G334" s="31"/>
      <c r="H334" s="32"/>
      <c r="L334" s="34"/>
      <c r="M334" s="34"/>
      <c r="N334" s="35"/>
      <c r="O334" s="36"/>
      <c r="P334" s="36"/>
      <c r="Q334" s="36"/>
      <c r="R334" s="36"/>
      <c r="S334" s="36"/>
      <c r="T334" s="36"/>
      <c r="V334" s="36"/>
      <c r="AM334" s="34"/>
      <c r="AN334" s="35"/>
      <c r="AQ334" s="35"/>
    </row>
    <row r="335" spans="1:43" s="33" customFormat="1" ht="168" customHeight="1" x14ac:dyDescent="0.25">
      <c r="A335" s="31"/>
      <c r="B335" s="31"/>
      <c r="C335" s="31"/>
      <c r="D335" s="31"/>
      <c r="E335" s="31"/>
      <c r="F335" s="31"/>
      <c r="G335" s="31"/>
      <c r="H335" s="32"/>
      <c r="L335" s="34"/>
      <c r="M335" s="34"/>
      <c r="N335" s="35"/>
      <c r="O335" s="36"/>
      <c r="P335" s="36"/>
      <c r="Q335" s="36"/>
      <c r="R335" s="36"/>
      <c r="S335" s="36"/>
      <c r="T335" s="36"/>
      <c r="V335" s="36"/>
      <c r="AM335" s="34"/>
      <c r="AN335" s="35"/>
      <c r="AQ335" s="35"/>
    </row>
    <row r="336" spans="1:43" s="33" customFormat="1" ht="168" customHeight="1" x14ac:dyDescent="0.25">
      <c r="A336" s="31"/>
      <c r="B336" s="31"/>
      <c r="C336" s="31"/>
      <c r="D336" s="31"/>
      <c r="E336" s="31"/>
      <c r="F336" s="31"/>
      <c r="G336" s="31"/>
      <c r="H336" s="32"/>
      <c r="L336" s="34"/>
      <c r="M336" s="34"/>
      <c r="N336" s="35"/>
      <c r="O336" s="36"/>
      <c r="P336" s="36"/>
      <c r="Q336" s="36"/>
      <c r="R336" s="36"/>
      <c r="S336" s="36"/>
      <c r="T336" s="36"/>
      <c r="V336" s="36"/>
      <c r="AM336" s="34"/>
      <c r="AN336" s="35"/>
      <c r="AQ336" s="35"/>
    </row>
    <row r="337" spans="1:43" s="33" customFormat="1" ht="168" customHeight="1" x14ac:dyDescent="0.25">
      <c r="A337" s="31"/>
      <c r="B337" s="31"/>
      <c r="C337" s="31"/>
      <c r="D337" s="31"/>
      <c r="E337" s="31"/>
      <c r="F337" s="31"/>
      <c r="G337" s="31"/>
      <c r="H337" s="32"/>
      <c r="L337" s="34"/>
      <c r="M337" s="34"/>
      <c r="N337" s="35"/>
      <c r="O337" s="36"/>
      <c r="P337" s="36"/>
      <c r="Q337" s="36"/>
      <c r="R337" s="36"/>
      <c r="S337" s="36"/>
      <c r="T337" s="36"/>
      <c r="V337" s="36"/>
      <c r="AM337" s="34"/>
      <c r="AN337" s="35"/>
      <c r="AQ337" s="35"/>
    </row>
    <row r="338" spans="1:43" s="33" customFormat="1" ht="168" customHeight="1" x14ac:dyDescent="0.25">
      <c r="A338" s="31"/>
      <c r="B338" s="31"/>
      <c r="C338" s="31"/>
      <c r="D338" s="31"/>
      <c r="E338" s="31"/>
      <c r="F338" s="31"/>
      <c r="G338" s="31"/>
      <c r="H338" s="32"/>
      <c r="L338" s="34"/>
      <c r="M338" s="34"/>
      <c r="N338" s="35"/>
      <c r="O338" s="36"/>
      <c r="P338" s="36"/>
      <c r="Q338" s="36"/>
      <c r="R338" s="36"/>
      <c r="S338" s="36"/>
      <c r="T338" s="36"/>
      <c r="V338" s="36"/>
      <c r="AM338" s="34"/>
      <c r="AN338" s="35"/>
      <c r="AQ338" s="35"/>
    </row>
    <row r="339" spans="1:43" s="33" customFormat="1" ht="168" customHeight="1" x14ac:dyDescent="0.25">
      <c r="A339" s="31"/>
      <c r="B339" s="31"/>
      <c r="C339" s="31"/>
      <c r="D339" s="31"/>
      <c r="E339" s="31"/>
      <c r="F339" s="31"/>
      <c r="G339" s="31"/>
      <c r="H339" s="32"/>
      <c r="L339" s="34"/>
      <c r="M339" s="34"/>
      <c r="N339" s="35"/>
      <c r="O339" s="36"/>
      <c r="P339" s="36"/>
      <c r="Q339" s="36"/>
      <c r="R339" s="36"/>
      <c r="S339" s="36"/>
      <c r="T339" s="36"/>
      <c r="V339" s="36"/>
      <c r="AM339" s="34"/>
      <c r="AN339" s="35"/>
      <c r="AQ339" s="35"/>
    </row>
    <row r="340" spans="1:43" s="33" customFormat="1" ht="168" customHeight="1" x14ac:dyDescent="0.25">
      <c r="A340" s="31"/>
      <c r="B340" s="31"/>
      <c r="C340" s="31"/>
      <c r="D340" s="31"/>
      <c r="E340" s="31"/>
      <c r="F340" s="31"/>
      <c r="G340" s="31"/>
      <c r="H340" s="32"/>
      <c r="L340" s="34"/>
      <c r="M340" s="34"/>
      <c r="N340" s="35"/>
      <c r="O340" s="36"/>
      <c r="P340" s="36"/>
      <c r="Q340" s="36"/>
      <c r="R340" s="36"/>
      <c r="S340" s="36"/>
      <c r="T340" s="36"/>
      <c r="V340" s="36"/>
      <c r="AM340" s="34"/>
      <c r="AN340" s="35"/>
      <c r="AQ340" s="35"/>
    </row>
    <row r="341" spans="1:43" s="33" customFormat="1" ht="168" customHeight="1" x14ac:dyDescent="0.25">
      <c r="A341" s="31"/>
      <c r="B341" s="31"/>
      <c r="C341" s="31"/>
      <c r="D341" s="31"/>
      <c r="E341" s="31"/>
      <c r="F341" s="31"/>
      <c r="G341" s="31"/>
      <c r="H341" s="32"/>
      <c r="L341" s="34"/>
      <c r="M341" s="34"/>
      <c r="N341" s="35"/>
      <c r="O341" s="36"/>
      <c r="P341" s="36"/>
      <c r="Q341" s="36"/>
      <c r="R341" s="36"/>
      <c r="S341" s="36"/>
      <c r="T341" s="36"/>
      <c r="V341" s="36"/>
      <c r="AM341" s="34"/>
      <c r="AN341" s="35"/>
      <c r="AQ341" s="35"/>
    </row>
    <row r="342" spans="1:43" s="33" customFormat="1" ht="168" customHeight="1" x14ac:dyDescent="0.25">
      <c r="A342" s="31"/>
      <c r="B342" s="31"/>
      <c r="C342" s="31"/>
      <c r="D342" s="31"/>
      <c r="E342" s="31"/>
      <c r="F342" s="31"/>
      <c r="G342" s="31"/>
      <c r="H342" s="32"/>
      <c r="L342" s="34"/>
      <c r="M342" s="34"/>
      <c r="N342" s="35"/>
      <c r="O342" s="36"/>
      <c r="P342" s="36"/>
      <c r="Q342" s="36"/>
      <c r="R342" s="36"/>
      <c r="S342" s="36"/>
      <c r="T342" s="36"/>
      <c r="V342" s="36"/>
      <c r="AM342" s="34"/>
      <c r="AN342" s="35"/>
      <c r="AQ342" s="35"/>
    </row>
    <row r="343" spans="1:43" s="33" customFormat="1" ht="168" customHeight="1" x14ac:dyDescent="0.25">
      <c r="A343" s="31"/>
      <c r="B343" s="31"/>
      <c r="C343" s="31"/>
      <c r="D343" s="31"/>
      <c r="E343" s="31"/>
      <c r="F343" s="31"/>
      <c r="G343" s="31"/>
      <c r="H343" s="32"/>
      <c r="L343" s="34"/>
      <c r="M343" s="34"/>
      <c r="N343" s="35"/>
      <c r="O343" s="36"/>
      <c r="P343" s="36"/>
      <c r="Q343" s="36"/>
      <c r="R343" s="36"/>
      <c r="S343" s="36"/>
      <c r="T343" s="36"/>
      <c r="V343" s="36"/>
      <c r="AM343" s="34"/>
      <c r="AN343" s="35"/>
      <c r="AQ343" s="35"/>
    </row>
    <row r="344" spans="1:43" s="33" customFormat="1" ht="168" customHeight="1" x14ac:dyDescent="0.25">
      <c r="A344" s="31"/>
      <c r="B344" s="31"/>
      <c r="C344" s="31"/>
      <c r="D344" s="31"/>
      <c r="E344" s="31"/>
      <c r="F344" s="31"/>
      <c r="G344" s="31"/>
      <c r="H344" s="32"/>
      <c r="L344" s="34"/>
      <c r="M344" s="34"/>
      <c r="N344" s="35"/>
      <c r="O344" s="36"/>
      <c r="P344" s="36"/>
      <c r="Q344" s="36"/>
      <c r="R344" s="36"/>
      <c r="S344" s="36"/>
      <c r="T344" s="36"/>
      <c r="V344" s="36"/>
      <c r="AM344" s="34"/>
      <c r="AN344" s="35"/>
      <c r="AQ344" s="35"/>
    </row>
    <row r="345" spans="1:43" s="33" customFormat="1" ht="168" customHeight="1" x14ac:dyDescent="0.25">
      <c r="A345" s="31"/>
      <c r="B345" s="31"/>
      <c r="C345" s="31"/>
      <c r="D345" s="31"/>
      <c r="E345" s="31"/>
      <c r="F345" s="31"/>
      <c r="G345" s="31"/>
      <c r="H345" s="32"/>
      <c r="L345" s="34"/>
      <c r="M345" s="34"/>
      <c r="N345" s="35"/>
      <c r="O345" s="36"/>
      <c r="P345" s="36"/>
      <c r="Q345" s="36"/>
      <c r="R345" s="36"/>
      <c r="S345" s="36"/>
      <c r="T345" s="36"/>
      <c r="V345" s="36"/>
      <c r="AM345" s="34"/>
      <c r="AN345" s="35"/>
      <c r="AQ345" s="35"/>
    </row>
    <row r="346" spans="1:43" s="33" customFormat="1" ht="168" customHeight="1" x14ac:dyDescent="0.25">
      <c r="A346" s="31"/>
      <c r="B346" s="31"/>
      <c r="C346" s="31"/>
      <c r="D346" s="31"/>
      <c r="E346" s="31"/>
      <c r="F346" s="31"/>
      <c r="G346" s="31"/>
      <c r="H346" s="32"/>
      <c r="L346" s="34"/>
      <c r="M346" s="34"/>
      <c r="N346" s="35"/>
      <c r="O346" s="36"/>
      <c r="P346" s="36"/>
      <c r="Q346" s="36"/>
      <c r="R346" s="36"/>
      <c r="S346" s="36"/>
      <c r="T346" s="36"/>
      <c r="V346" s="36"/>
      <c r="AM346" s="34"/>
      <c r="AN346" s="35"/>
      <c r="AQ346" s="35"/>
    </row>
    <row r="347" spans="1:43" s="33" customFormat="1" ht="168" customHeight="1" x14ac:dyDescent="0.25">
      <c r="A347" s="31"/>
      <c r="B347" s="31"/>
      <c r="C347" s="31"/>
      <c r="D347" s="31"/>
      <c r="E347" s="31"/>
      <c r="F347" s="31"/>
      <c r="G347" s="31"/>
      <c r="H347" s="32"/>
      <c r="L347" s="34"/>
      <c r="M347" s="34"/>
      <c r="N347" s="35"/>
      <c r="O347" s="36"/>
      <c r="P347" s="36"/>
      <c r="Q347" s="36"/>
      <c r="R347" s="36"/>
      <c r="S347" s="36"/>
      <c r="T347" s="36"/>
      <c r="V347" s="36"/>
      <c r="AM347" s="34"/>
      <c r="AN347" s="35"/>
      <c r="AQ347" s="35"/>
    </row>
    <row r="348" spans="1:43" s="33" customFormat="1" ht="168" customHeight="1" x14ac:dyDescent="0.25">
      <c r="A348" s="31"/>
      <c r="B348" s="31"/>
      <c r="C348" s="31"/>
      <c r="D348" s="31"/>
      <c r="E348" s="31"/>
      <c r="F348" s="31"/>
      <c r="G348" s="31"/>
      <c r="H348" s="32"/>
      <c r="L348" s="34"/>
      <c r="M348" s="34"/>
      <c r="N348" s="35"/>
      <c r="O348" s="36"/>
      <c r="P348" s="36"/>
      <c r="Q348" s="36"/>
      <c r="R348" s="36"/>
      <c r="S348" s="36"/>
      <c r="T348" s="36"/>
      <c r="V348" s="36"/>
      <c r="AM348" s="34"/>
      <c r="AN348" s="35"/>
      <c r="AQ348" s="35"/>
    </row>
    <row r="349" spans="1:43" s="33" customFormat="1" ht="168" customHeight="1" x14ac:dyDescent="0.25">
      <c r="A349" s="31"/>
      <c r="B349" s="31"/>
      <c r="C349" s="31"/>
      <c r="D349" s="31"/>
      <c r="E349" s="31"/>
      <c r="F349" s="31"/>
      <c r="G349" s="31"/>
      <c r="H349" s="32"/>
      <c r="L349" s="34"/>
      <c r="M349" s="34"/>
      <c r="N349" s="35"/>
      <c r="O349" s="36"/>
      <c r="P349" s="36"/>
      <c r="Q349" s="36"/>
      <c r="R349" s="36"/>
      <c r="S349" s="36"/>
      <c r="T349" s="36"/>
      <c r="V349" s="36"/>
      <c r="AM349" s="34"/>
      <c r="AN349" s="35"/>
      <c r="AQ349" s="35"/>
    </row>
    <row r="350" spans="1:43" s="33" customFormat="1" ht="168" customHeight="1" x14ac:dyDescent="0.25">
      <c r="A350" s="31"/>
      <c r="B350" s="31"/>
      <c r="C350" s="31"/>
      <c r="D350" s="31"/>
      <c r="E350" s="31"/>
      <c r="F350" s="31"/>
      <c r="G350" s="31"/>
      <c r="H350" s="32"/>
      <c r="L350" s="34"/>
      <c r="M350" s="34"/>
      <c r="N350" s="35"/>
      <c r="O350" s="36"/>
      <c r="P350" s="36"/>
      <c r="Q350" s="36"/>
      <c r="R350" s="36"/>
      <c r="S350" s="36"/>
      <c r="T350" s="36"/>
      <c r="V350" s="36"/>
      <c r="AM350" s="34"/>
      <c r="AN350" s="35"/>
      <c r="AQ350" s="35"/>
    </row>
    <row r="351" spans="1:43" s="33" customFormat="1" ht="168" customHeight="1" x14ac:dyDescent="0.25">
      <c r="A351" s="31"/>
      <c r="B351" s="31"/>
      <c r="C351" s="31"/>
      <c r="D351" s="31"/>
      <c r="E351" s="31"/>
      <c r="F351" s="31"/>
      <c r="G351" s="31"/>
      <c r="H351" s="32"/>
      <c r="L351" s="34"/>
      <c r="M351" s="34"/>
      <c r="N351" s="35"/>
      <c r="O351" s="36"/>
      <c r="P351" s="36"/>
      <c r="Q351" s="36"/>
      <c r="R351" s="36"/>
      <c r="S351" s="36"/>
      <c r="T351" s="36"/>
      <c r="V351" s="36"/>
      <c r="AM351" s="34"/>
      <c r="AN351" s="35"/>
      <c r="AQ351" s="35"/>
    </row>
    <row r="352" spans="1:43" s="33" customFormat="1" ht="168" customHeight="1" x14ac:dyDescent="0.25">
      <c r="A352" s="31"/>
      <c r="B352" s="31"/>
      <c r="C352" s="31"/>
      <c r="D352" s="31"/>
      <c r="E352" s="31"/>
      <c r="F352" s="31"/>
      <c r="G352" s="31"/>
      <c r="H352" s="32"/>
      <c r="L352" s="34"/>
      <c r="M352" s="34"/>
      <c r="N352" s="35"/>
      <c r="O352" s="36"/>
      <c r="P352" s="36"/>
      <c r="Q352" s="36"/>
      <c r="R352" s="36"/>
      <c r="S352" s="36"/>
      <c r="T352" s="36"/>
      <c r="V352" s="36"/>
      <c r="AM352" s="34"/>
      <c r="AN352" s="35"/>
      <c r="AQ352" s="35"/>
    </row>
    <row r="353" spans="1:43" s="33" customFormat="1" ht="168" customHeight="1" x14ac:dyDescent="0.25">
      <c r="A353" s="31"/>
      <c r="B353" s="31"/>
      <c r="C353" s="31"/>
      <c r="D353" s="31"/>
      <c r="E353" s="31"/>
      <c r="F353" s="31"/>
      <c r="G353" s="31"/>
      <c r="H353" s="32"/>
      <c r="L353" s="34"/>
      <c r="M353" s="34"/>
      <c r="N353" s="35"/>
      <c r="O353" s="36"/>
      <c r="P353" s="36"/>
      <c r="Q353" s="36"/>
      <c r="R353" s="36"/>
      <c r="S353" s="36"/>
      <c r="T353" s="36"/>
      <c r="V353" s="36"/>
      <c r="AM353" s="34"/>
      <c r="AN353" s="35"/>
      <c r="AQ353" s="35"/>
    </row>
    <row r="354" spans="1:43" s="33" customFormat="1" ht="168" customHeight="1" x14ac:dyDescent="0.25">
      <c r="A354" s="31"/>
      <c r="B354" s="31"/>
      <c r="C354" s="31"/>
      <c r="D354" s="31"/>
      <c r="E354" s="31"/>
      <c r="F354" s="31"/>
      <c r="G354" s="31"/>
      <c r="H354" s="32"/>
      <c r="L354" s="34"/>
      <c r="M354" s="34"/>
      <c r="N354" s="35"/>
      <c r="O354" s="36"/>
      <c r="P354" s="36"/>
      <c r="Q354" s="36"/>
      <c r="R354" s="36"/>
      <c r="S354" s="36"/>
      <c r="T354" s="36"/>
      <c r="V354" s="36"/>
      <c r="AM354" s="34"/>
      <c r="AN354" s="35"/>
      <c r="AQ354" s="35"/>
    </row>
    <row r="355" spans="1:43" s="33" customFormat="1" ht="168" customHeight="1" x14ac:dyDescent="0.25">
      <c r="A355" s="31"/>
      <c r="B355" s="31"/>
      <c r="C355" s="31"/>
      <c r="D355" s="31"/>
      <c r="E355" s="31"/>
      <c r="F355" s="31"/>
      <c r="G355" s="31"/>
      <c r="H355" s="32"/>
      <c r="L355" s="34"/>
      <c r="M355" s="34"/>
      <c r="N355" s="35"/>
      <c r="O355" s="36"/>
      <c r="P355" s="36"/>
      <c r="Q355" s="36"/>
      <c r="R355" s="36"/>
      <c r="S355" s="36"/>
      <c r="T355" s="36"/>
      <c r="V355" s="36"/>
      <c r="AM355" s="34"/>
      <c r="AN355" s="35"/>
      <c r="AQ355" s="35"/>
    </row>
    <row r="356" spans="1:43" s="33" customFormat="1" ht="168" customHeight="1" x14ac:dyDescent="0.25">
      <c r="A356" s="31"/>
      <c r="B356" s="31"/>
      <c r="C356" s="31"/>
      <c r="D356" s="31"/>
      <c r="E356" s="31"/>
      <c r="F356" s="31"/>
      <c r="G356" s="31"/>
      <c r="H356" s="32"/>
      <c r="L356" s="34"/>
      <c r="M356" s="34"/>
      <c r="N356" s="35"/>
      <c r="O356" s="36"/>
      <c r="P356" s="36"/>
      <c r="Q356" s="36"/>
      <c r="R356" s="36"/>
      <c r="S356" s="36"/>
      <c r="T356" s="36"/>
      <c r="V356" s="36"/>
      <c r="AM356" s="34"/>
      <c r="AN356" s="35"/>
      <c r="AQ356" s="35"/>
    </row>
    <row r="357" spans="1:43" s="33" customFormat="1" ht="168" customHeight="1" x14ac:dyDescent="0.25">
      <c r="A357" s="31"/>
      <c r="B357" s="31"/>
      <c r="C357" s="31"/>
      <c r="D357" s="31"/>
      <c r="E357" s="31"/>
      <c r="F357" s="31"/>
      <c r="G357" s="31"/>
      <c r="H357" s="32"/>
      <c r="L357" s="34"/>
      <c r="M357" s="34"/>
      <c r="N357" s="35"/>
      <c r="O357" s="36"/>
      <c r="P357" s="36"/>
      <c r="Q357" s="36"/>
      <c r="R357" s="36"/>
      <c r="S357" s="36"/>
      <c r="T357" s="36"/>
      <c r="V357" s="36"/>
      <c r="AM357" s="34"/>
      <c r="AN357" s="35"/>
      <c r="AQ357" s="35"/>
    </row>
    <row r="358" spans="1:43" s="33" customFormat="1" ht="168" customHeight="1" x14ac:dyDescent="0.25">
      <c r="A358" s="31"/>
      <c r="B358" s="31"/>
      <c r="C358" s="31"/>
      <c r="D358" s="31"/>
      <c r="E358" s="31"/>
      <c r="F358" s="31"/>
      <c r="G358" s="31"/>
      <c r="H358" s="32"/>
      <c r="L358" s="34"/>
      <c r="M358" s="34"/>
      <c r="N358" s="35"/>
      <c r="O358" s="36"/>
      <c r="P358" s="36"/>
      <c r="Q358" s="36"/>
      <c r="R358" s="36"/>
      <c r="S358" s="36"/>
      <c r="T358" s="36"/>
      <c r="V358" s="36"/>
      <c r="AM358" s="34"/>
      <c r="AN358" s="35"/>
      <c r="AQ358" s="35"/>
    </row>
    <row r="359" spans="1:43" s="33" customFormat="1" ht="168" customHeight="1" x14ac:dyDescent="0.25">
      <c r="A359" s="31"/>
      <c r="B359" s="31"/>
      <c r="C359" s="31"/>
      <c r="D359" s="31"/>
      <c r="E359" s="31"/>
      <c r="F359" s="31"/>
      <c r="G359" s="31"/>
      <c r="H359" s="32"/>
      <c r="L359" s="34"/>
      <c r="M359" s="34"/>
      <c r="N359" s="35"/>
      <c r="O359" s="36"/>
      <c r="P359" s="36"/>
      <c r="Q359" s="36"/>
      <c r="R359" s="36"/>
      <c r="S359" s="36"/>
      <c r="T359" s="36"/>
      <c r="V359" s="36"/>
      <c r="AM359" s="34"/>
      <c r="AN359" s="35"/>
      <c r="AQ359" s="35"/>
    </row>
    <row r="360" spans="1:43" s="33" customFormat="1" ht="168" customHeight="1" x14ac:dyDescent="0.25">
      <c r="A360" s="31"/>
      <c r="B360" s="31"/>
      <c r="C360" s="31"/>
      <c r="D360" s="31"/>
      <c r="E360" s="31"/>
      <c r="F360" s="31"/>
      <c r="G360" s="31"/>
      <c r="H360" s="32"/>
      <c r="L360" s="34"/>
      <c r="M360" s="34"/>
      <c r="N360" s="35"/>
      <c r="O360" s="36"/>
      <c r="P360" s="36"/>
      <c r="Q360" s="36"/>
      <c r="R360" s="36"/>
      <c r="S360" s="36"/>
      <c r="T360" s="36"/>
      <c r="V360" s="36"/>
      <c r="AM360" s="34"/>
      <c r="AN360" s="35"/>
      <c r="AQ360" s="35"/>
    </row>
    <row r="361" spans="1:43" s="33" customFormat="1" ht="168" customHeight="1" x14ac:dyDescent="0.25">
      <c r="A361" s="31"/>
      <c r="B361" s="31"/>
      <c r="C361" s="31"/>
      <c r="D361" s="31"/>
      <c r="E361" s="31"/>
      <c r="F361" s="31"/>
      <c r="G361" s="31"/>
      <c r="H361" s="32"/>
      <c r="L361" s="34"/>
      <c r="M361" s="34"/>
      <c r="N361" s="35"/>
      <c r="O361" s="36"/>
      <c r="P361" s="36"/>
      <c r="Q361" s="36"/>
      <c r="R361" s="36"/>
      <c r="S361" s="36"/>
      <c r="T361" s="36"/>
      <c r="V361" s="36"/>
      <c r="AM361" s="34"/>
      <c r="AN361" s="35"/>
      <c r="AQ361" s="35"/>
    </row>
    <row r="362" spans="1:43" s="33" customFormat="1" ht="168" customHeight="1" x14ac:dyDescent="0.25">
      <c r="A362" s="31"/>
      <c r="B362" s="31"/>
      <c r="C362" s="31"/>
      <c r="D362" s="31"/>
      <c r="E362" s="31"/>
      <c r="F362" s="31"/>
      <c r="G362" s="31"/>
      <c r="H362" s="32"/>
      <c r="L362" s="34"/>
      <c r="M362" s="34"/>
      <c r="N362" s="35"/>
      <c r="O362" s="36"/>
      <c r="P362" s="36"/>
      <c r="Q362" s="36"/>
      <c r="R362" s="36"/>
      <c r="S362" s="36"/>
      <c r="T362" s="36"/>
      <c r="V362" s="36"/>
      <c r="AM362" s="34"/>
      <c r="AN362" s="35"/>
      <c r="AQ362" s="35"/>
    </row>
    <row r="363" spans="1:43" s="33" customFormat="1" ht="168" customHeight="1" x14ac:dyDescent="0.25">
      <c r="A363" s="31"/>
      <c r="B363" s="31"/>
      <c r="C363" s="31"/>
      <c r="D363" s="31"/>
      <c r="E363" s="31"/>
      <c r="F363" s="31"/>
      <c r="G363" s="31"/>
      <c r="H363" s="32"/>
      <c r="L363" s="34"/>
      <c r="M363" s="34"/>
      <c r="N363" s="35"/>
      <c r="O363" s="36"/>
      <c r="P363" s="36"/>
      <c r="Q363" s="36"/>
      <c r="R363" s="36"/>
      <c r="S363" s="36"/>
      <c r="T363" s="36"/>
      <c r="V363" s="36"/>
      <c r="AM363" s="34"/>
      <c r="AN363" s="35"/>
      <c r="AQ363" s="35"/>
    </row>
    <row r="364" spans="1:43" s="33" customFormat="1" ht="168" customHeight="1" x14ac:dyDescent="0.25">
      <c r="A364" s="31"/>
      <c r="B364" s="31"/>
      <c r="C364" s="31"/>
      <c r="D364" s="31"/>
      <c r="E364" s="31"/>
      <c r="F364" s="31"/>
      <c r="G364" s="31"/>
      <c r="H364" s="32"/>
      <c r="L364" s="34"/>
      <c r="M364" s="34"/>
      <c r="N364" s="35"/>
      <c r="O364" s="36"/>
      <c r="P364" s="36"/>
      <c r="Q364" s="36"/>
      <c r="R364" s="36"/>
      <c r="S364" s="36"/>
      <c r="T364" s="36"/>
      <c r="V364" s="36"/>
      <c r="AM364" s="34"/>
      <c r="AN364" s="35"/>
      <c r="AQ364" s="35"/>
    </row>
    <row r="365" spans="1:43" s="33" customFormat="1" ht="168" customHeight="1" x14ac:dyDescent="0.25">
      <c r="A365" s="31"/>
      <c r="B365" s="31"/>
      <c r="C365" s="31"/>
      <c r="D365" s="31"/>
      <c r="E365" s="31"/>
      <c r="F365" s="31"/>
      <c r="G365" s="31"/>
      <c r="H365" s="32"/>
      <c r="L365" s="34"/>
      <c r="M365" s="34"/>
      <c r="N365" s="35"/>
      <c r="O365" s="36"/>
      <c r="P365" s="36"/>
      <c r="Q365" s="36"/>
      <c r="R365" s="36"/>
      <c r="S365" s="36"/>
      <c r="T365" s="36"/>
      <c r="V365" s="36"/>
      <c r="AM365" s="34"/>
      <c r="AN365" s="35"/>
      <c r="AQ365" s="35"/>
    </row>
    <row r="366" spans="1:43" s="33" customFormat="1" ht="168" customHeight="1" x14ac:dyDescent="0.25">
      <c r="A366" s="31"/>
      <c r="B366" s="31"/>
      <c r="C366" s="31"/>
      <c r="D366" s="31"/>
      <c r="E366" s="31"/>
      <c r="F366" s="31"/>
      <c r="G366" s="31"/>
      <c r="H366" s="32"/>
      <c r="L366" s="34"/>
      <c r="M366" s="34"/>
      <c r="N366" s="35"/>
      <c r="O366" s="36"/>
      <c r="P366" s="36"/>
      <c r="Q366" s="36"/>
      <c r="R366" s="36"/>
      <c r="S366" s="36"/>
      <c r="T366" s="36"/>
      <c r="V366" s="36"/>
      <c r="AM366" s="34"/>
      <c r="AN366" s="35"/>
      <c r="AQ366" s="35"/>
    </row>
    <row r="367" spans="1:43" s="33" customFormat="1" ht="168" customHeight="1" x14ac:dyDescent="0.25">
      <c r="A367" s="31"/>
      <c r="B367" s="31"/>
      <c r="C367" s="31"/>
      <c r="D367" s="31"/>
      <c r="E367" s="31"/>
      <c r="F367" s="31"/>
      <c r="G367" s="31"/>
      <c r="H367" s="32"/>
      <c r="L367" s="34"/>
      <c r="M367" s="34"/>
      <c r="N367" s="35"/>
      <c r="O367" s="36"/>
      <c r="P367" s="36"/>
      <c r="Q367" s="36"/>
      <c r="R367" s="36"/>
      <c r="S367" s="36"/>
      <c r="T367" s="36"/>
      <c r="V367" s="36"/>
      <c r="AM367" s="34"/>
      <c r="AN367" s="35"/>
      <c r="AQ367" s="35"/>
    </row>
    <row r="368" spans="1:43" s="33" customFormat="1" ht="168" customHeight="1" x14ac:dyDescent="0.25">
      <c r="A368" s="31"/>
      <c r="B368" s="31"/>
      <c r="C368" s="31"/>
      <c r="D368" s="31"/>
      <c r="E368" s="31"/>
      <c r="F368" s="31"/>
      <c r="G368" s="31"/>
      <c r="H368" s="32"/>
      <c r="L368" s="34"/>
      <c r="M368" s="34"/>
      <c r="N368" s="35"/>
      <c r="O368" s="36"/>
      <c r="P368" s="36"/>
      <c r="Q368" s="36"/>
      <c r="R368" s="36"/>
      <c r="S368" s="36"/>
      <c r="T368" s="36"/>
      <c r="V368" s="36"/>
      <c r="AM368" s="34"/>
      <c r="AN368" s="35"/>
      <c r="AQ368" s="35"/>
    </row>
    <row r="369" spans="1:43" s="33" customFormat="1" ht="168" customHeight="1" x14ac:dyDescent="0.25">
      <c r="A369" s="31"/>
      <c r="B369" s="31"/>
      <c r="C369" s="31"/>
      <c r="D369" s="31"/>
      <c r="E369" s="31"/>
      <c r="F369" s="31"/>
      <c r="G369" s="31"/>
      <c r="H369" s="32"/>
      <c r="L369" s="34"/>
      <c r="M369" s="34"/>
      <c r="N369" s="35"/>
      <c r="O369" s="36"/>
      <c r="P369" s="36"/>
      <c r="Q369" s="36"/>
      <c r="R369" s="36"/>
      <c r="S369" s="36"/>
      <c r="T369" s="36"/>
      <c r="V369" s="36"/>
      <c r="AM369" s="34"/>
      <c r="AN369" s="35"/>
      <c r="AQ369" s="35"/>
    </row>
    <row r="370" spans="1:43" s="33" customFormat="1" ht="168" customHeight="1" x14ac:dyDescent="0.25">
      <c r="A370" s="31"/>
      <c r="B370" s="31"/>
      <c r="C370" s="31"/>
      <c r="D370" s="31"/>
      <c r="E370" s="31"/>
      <c r="F370" s="31"/>
      <c r="G370" s="31"/>
      <c r="H370" s="32"/>
      <c r="L370" s="34"/>
      <c r="M370" s="34"/>
      <c r="N370" s="35"/>
      <c r="O370" s="36"/>
      <c r="P370" s="36"/>
      <c r="Q370" s="36"/>
      <c r="R370" s="36"/>
      <c r="S370" s="36"/>
      <c r="T370" s="36"/>
      <c r="V370" s="36"/>
      <c r="AM370" s="34"/>
      <c r="AN370" s="35"/>
      <c r="AQ370" s="35"/>
    </row>
    <row r="371" spans="1:43" s="33" customFormat="1" ht="168" customHeight="1" x14ac:dyDescent="0.25">
      <c r="A371" s="31"/>
      <c r="B371" s="31"/>
      <c r="C371" s="31"/>
      <c r="D371" s="31"/>
      <c r="E371" s="31"/>
      <c r="F371" s="31"/>
      <c r="G371" s="31"/>
      <c r="H371" s="32"/>
      <c r="L371" s="34"/>
      <c r="M371" s="34"/>
      <c r="N371" s="35"/>
      <c r="O371" s="36"/>
      <c r="P371" s="36"/>
      <c r="Q371" s="36"/>
      <c r="R371" s="36"/>
      <c r="S371" s="36"/>
      <c r="T371" s="36"/>
      <c r="V371" s="36"/>
      <c r="AM371" s="34"/>
      <c r="AN371" s="35"/>
      <c r="AQ371" s="35"/>
    </row>
    <row r="372" spans="1:43" s="33" customFormat="1" ht="168" customHeight="1" x14ac:dyDescent="0.25">
      <c r="A372" s="31"/>
      <c r="B372" s="31"/>
      <c r="C372" s="31"/>
      <c r="D372" s="31"/>
      <c r="E372" s="31"/>
      <c r="F372" s="31"/>
      <c r="G372" s="31"/>
      <c r="H372" s="32"/>
      <c r="L372" s="34"/>
      <c r="M372" s="34"/>
      <c r="N372" s="35"/>
      <c r="O372" s="36"/>
      <c r="P372" s="36"/>
      <c r="Q372" s="36"/>
      <c r="R372" s="36"/>
      <c r="S372" s="36"/>
      <c r="T372" s="36"/>
      <c r="V372" s="36"/>
      <c r="AM372" s="34"/>
      <c r="AN372" s="35"/>
      <c r="AQ372" s="35"/>
    </row>
    <row r="373" spans="1:43" s="33" customFormat="1" ht="168" customHeight="1" x14ac:dyDescent="0.25">
      <c r="A373" s="31"/>
      <c r="B373" s="31"/>
      <c r="C373" s="31"/>
      <c r="D373" s="31"/>
      <c r="E373" s="31"/>
      <c r="F373" s="31"/>
      <c r="G373" s="31"/>
      <c r="H373" s="32"/>
      <c r="L373" s="34"/>
      <c r="M373" s="34"/>
      <c r="N373" s="35"/>
      <c r="O373" s="36"/>
      <c r="P373" s="36"/>
      <c r="Q373" s="36"/>
      <c r="R373" s="36"/>
      <c r="S373" s="36"/>
      <c r="T373" s="36"/>
      <c r="V373" s="36"/>
      <c r="AM373" s="34"/>
      <c r="AN373" s="35"/>
      <c r="AQ373" s="35"/>
    </row>
    <row r="374" spans="1:43" s="33" customFormat="1" ht="168" customHeight="1" x14ac:dyDescent="0.25">
      <c r="A374" s="31"/>
      <c r="B374" s="31"/>
      <c r="C374" s="31"/>
      <c r="D374" s="31"/>
      <c r="E374" s="31"/>
      <c r="F374" s="31"/>
      <c r="G374" s="31"/>
      <c r="H374" s="32"/>
      <c r="L374" s="34"/>
      <c r="M374" s="34"/>
      <c r="N374" s="35"/>
      <c r="O374" s="36"/>
      <c r="P374" s="36"/>
      <c r="Q374" s="36"/>
      <c r="R374" s="36"/>
      <c r="S374" s="36"/>
      <c r="T374" s="36"/>
      <c r="V374" s="36"/>
      <c r="AM374" s="34"/>
      <c r="AN374" s="35"/>
      <c r="AQ374" s="35"/>
    </row>
    <row r="375" spans="1:43" s="33" customFormat="1" ht="168" customHeight="1" x14ac:dyDescent="0.25">
      <c r="A375" s="31"/>
      <c r="B375" s="31"/>
      <c r="C375" s="31"/>
      <c r="D375" s="31"/>
      <c r="E375" s="31"/>
      <c r="F375" s="31"/>
      <c r="G375" s="31"/>
      <c r="H375" s="32"/>
      <c r="L375" s="34"/>
      <c r="M375" s="34"/>
      <c r="N375" s="35"/>
      <c r="O375" s="36"/>
      <c r="P375" s="36"/>
      <c r="Q375" s="36"/>
      <c r="R375" s="36"/>
      <c r="S375" s="36"/>
      <c r="T375" s="36"/>
      <c r="V375" s="36"/>
      <c r="AM375" s="34"/>
      <c r="AN375" s="35"/>
      <c r="AQ375" s="35"/>
    </row>
    <row r="376" spans="1:43" s="33" customFormat="1" ht="168" customHeight="1" x14ac:dyDescent="0.25">
      <c r="A376" s="31"/>
      <c r="B376" s="31"/>
      <c r="C376" s="31"/>
      <c r="D376" s="31"/>
      <c r="E376" s="31"/>
      <c r="F376" s="31"/>
      <c r="G376" s="31"/>
      <c r="H376" s="32"/>
      <c r="L376" s="34"/>
      <c r="M376" s="34"/>
      <c r="N376" s="35"/>
      <c r="O376" s="36"/>
      <c r="P376" s="36"/>
      <c r="Q376" s="36"/>
      <c r="R376" s="36"/>
      <c r="S376" s="36"/>
      <c r="T376" s="36"/>
      <c r="V376" s="36"/>
      <c r="AM376" s="34"/>
      <c r="AN376" s="35"/>
      <c r="AQ376" s="35"/>
    </row>
    <row r="377" spans="1:43" s="33" customFormat="1" ht="168" customHeight="1" x14ac:dyDescent="0.25">
      <c r="A377" s="31"/>
      <c r="B377" s="31"/>
      <c r="C377" s="31"/>
      <c r="D377" s="31"/>
      <c r="E377" s="31"/>
      <c r="F377" s="31"/>
      <c r="G377" s="31"/>
      <c r="H377" s="32"/>
      <c r="L377" s="34"/>
      <c r="M377" s="34"/>
      <c r="N377" s="35"/>
      <c r="O377" s="36"/>
      <c r="P377" s="36"/>
      <c r="Q377" s="36"/>
      <c r="R377" s="36"/>
      <c r="S377" s="36"/>
      <c r="T377" s="36"/>
      <c r="V377" s="36"/>
      <c r="AM377" s="34"/>
      <c r="AN377" s="35"/>
      <c r="AQ377" s="35"/>
    </row>
    <row r="378" spans="1:43" s="33" customFormat="1" ht="168" customHeight="1" x14ac:dyDescent="0.25">
      <c r="A378" s="31"/>
      <c r="B378" s="31"/>
      <c r="C378" s="31"/>
      <c r="D378" s="31"/>
      <c r="E378" s="31"/>
      <c r="F378" s="31"/>
      <c r="G378" s="31"/>
      <c r="H378" s="32"/>
      <c r="L378" s="34"/>
      <c r="M378" s="34"/>
      <c r="N378" s="35"/>
      <c r="O378" s="36"/>
      <c r="P378" s="36"/>
      <c r="Q378" s="36"/>
      <c r="R378" s="36"/>
      <c r="S378" s="36"/>
      <c r="T378" s="36"/>
      <c r="V378" s="36"/>
      <c r="AM378" s="34"/>
      <c r="AN378" s="35"/>
      <c r="AQ378" s="35"/>
    </row>
    <row r="379" spans="1:43" s="33" customFormat="1" ht="168" customHeight="1" x14ac:dyDescent="0.25">
      <c r="A379" s="31"/>
      <c r="B379" s="31"/>
      <c r="C379" s="31"/>
      <c r="D379" s="31"/>
      <c r="E379" s="31"/>
      <c r="F379" s="31"/>
      <c r="G379" s="31"/>
      <c r="H379" s="32"/>
      <c r="L379" s="34"/>
      <c r="M379" s="34"/>
      <c r="N379" s="35"/>
      <c r="O379" s="36"/>
      <c r="P379" s="36"/>
      <c r="Q379" s="36"/>
      <c r="R379" s="36"/>
      <c r="S379" s="36"/>
      <c r="T379" s="36"/>
      <c r="V379" s="36"/>
      <c r="AM379" s="34"/>
      <c r="AN379" s="35"/>
      <c r="AQ379" s="35"/>
    </row>
    <row r="380" spans="1:43" s="33" customFormat="1" ht="168" customHeight="1" x14ac:dyDescent="0.25">
      <c r="A380" s="31"/>
      <c r="B380" s="31"/>
      <c r="C380" s="31"/>
      <c r="D380" s="31"/>
      <c r="E380" s="31"/>
      <c r="F380" s="31"/>
      <c r="G380" s="31"/>
      <c r="H380" s="32"/>
      <c r="L380" s="34"/>
      <c r="M380" s="34"/>
      <c r="N380" s="35"/>
      <c r="O380" s="36"/>
      <c r="P380" s="36"/>
      <c r="Q380" s="36"/>
      <c r="R380" s="36"/>
      <c r="S380" s="36"/>
      <c r="T380" s="36"/>
      <c r="V380" s="36"/>
      <c r="AM380" s="34"/>
      <c r="AN380" s="35"/>
      <c r="AQ380" s="35"/>
    </row>
    <row r="381" spans="1:43" s="33" customFormat="1" ht="168" customHeight="1" x14ac:dyDescent="0.25">
      <c r="A381" s="31"/>
      <c r="B381" s="31"/>
      <c r="C381" s="31"/>
      <c r="D381" s="31"/>
      <c r="E381" s="31"/>
      <c r="F381" s="31"/>
      <c r="G381" s="31"/>
      <c r="H381" s="32"/>
      <c r="L381" s="34"/>
      <c r="M381" s="34"/>
      <c r="N381" s="35"/>
      <c r="O381" s="36"/>
      <c r="P381" s="36"/>
      <c r="Q381" s="36"/>
      <c r="R381" s="36"/>
      <c r="S381" s="36"/>
      <c r="T381" s="36"/>
      <c r="V381" s="36"/>
      <c r="AM381" s="34"/>
      <c r="AN381" s="35"/>
      <c r="AQ381" s="35"/>
    </row>
    <row r="382" spans="1:43" s="33" customFormat="1" ht="168" customHeight="1" x14ac:dyDescent="0.25">
      <c r="A382" s="31"/>
      <c r="B382" s="31"/>
      <c r="C382" s="31"/>
      <c r="D382" s="31"/>
      <c r="E382" s="31"/>
      <c r="F382" s="31"/>
      <c r="G382" s="31"/>
      <c r="H382" s="32"/>
      <c r="L382" s="34"/>
      <c r="M382" s="34"/>
      <c r="N382" s="35"/>
      <c r="O382" s="36"/>
      <c r="P382" s="36"/>
      <c r="Q382" s="36"/>
      <c r="R382" s="36"/>
      <c r="S382" s="36"/>
      <c r="T382" s="36"/>
      <c r="V382" s="36"/>
      <c r="AM382" s="34"/>
      <c r="AN382" s="35"/>
      <c r="AQ382" s="35"/>
    </row>
    <row r="383" spans="1:43" s="33" customFormat="1" ht="168" customHeight="1" x14ac:dyDescent="0.25">
      <c r="A383" s="31"/>
      <c r="B383" s="31"/>
      <c r="C383" s="31"/>
      <c r="D383" s="31"/>
      <c r="E383" s="31"/>
      <c r="F383" s="31"/>
      <c r="G383" s="31"/>
      <c r="H383" s="32"/>
      <c r="L383" s="34"/>
      <c r="M383" s="34"/>
      <c r="N383" s="35"/>
      <c r="O383" s="36"/>
      <c r="P383" s="36"/>
      <c r="Q383" s="36"/>
      <c r="R383" s="36"/>
      <c r="S383" s="36"/>
      <c r="T383" s="36"/>
      <c r="V383" s="36"/>
      <c r="AM383" s="34"/>
      <c r="AN383" s="35"/>
      <c r="AQ383" s="35"/>
    </row>
    <row r="384" spans="1:43" s="33" customFormat="1" ht="168" customHeight="1" x14ac:dyDescent="0.25">
      <c r="A384" s="31"/>
      <c r="B384" s="31"/>
      <c r="C384" s="31"/>
      <c r="D384" s="31"/>
      <c r="E384" s="31"/>
      <c r="F384" s="31"/>
      <c r="G384" s="31"/>
      <c r="H384" s="32"/>
      <c r="L384" s="34"/>
      <c r="M384" s="34"/>
      <c r="N384" s="35"/>
      <c r="O384" s="36"/>
      <c r="P384" s="36"/>
      <c r="Q384" s="36"/>
      <c r="R384" s="36"/>
      <c r="S384" s="36"/>
      <c r="T384" s="36"/>
      <c r="V384" s="36"/>
      <c r="AM384" s="34"/>
      <c r="AN384" s="35"/>
      <c r="AQ384" s="35"/>
    </row>
    <row r="385" spans="1:43" s="33" customFormat="1" ht="168" customHeight="1" x14ac:dyDescent="0.25">
      <c r="A385" s="31"/>
      <c r="B385" s="31"/>
      <c r="C385" s="31"/>
      <c r="D385" s="31"/>
      <c r="E385" s="31"/>
      <c r="F385" s="31"/>
      <c r="G385" s="31"/>
      <c r="H385" s="32"/>
      <c r="L385" s="34"/>
      <c r="M385" s="34"/>
      <c r="N385" s="35"/>
      <c r="O385" s="36"/>
      <c r="P385" s="36"/>
      <c r="Q385" s="36"/>
      <c r="R385" s="36"/>
      <c r="S385" s="36"/>
      <c r="T385" s="36"/>
      <c r="V385" s="36"/>
      <c r="AM385" s="34"/>
      <c r="AN385" s="35"/>
      <c r="AQ385" s="35"/>
    </row>
    <row r="386" spans="1:43" s="33" customFormat="1" ht="168" customHeight="1" x14ac:dyDescent="0.25">
      <c r="A386" s="31"/>
      <c r="B386" s="31"/>
      <c r="C386" s="31"/>
      <c r="D386" s="31"/>
      <c r="E386" s="31"/>
      <c r="F386" s="31"/>
      <c r="G386" s="31"/>
      <c r="H386" s="32"/>
      <c r="L386" s="34"/>
      <c r="M386" s="34"/>
      <c r="N386" s="35"/>
      <c r="O386" s="36"/>
      <c r="P386" s="36"/>
      <c r="Q386" s="36"/>
      <c r="R386" s="36"/>
      <c r="S386" s="36"/>
      <c r="T386" s="36"/>
      <c r="V386" s="36"/>
      <c r="AM386" s="34"/>
      <c r="AN386" s="35"/>
      <c r="AQ386" s="35"/>
    </row>
    <row r="387" spans="1:43" s="33" customFormat="1" ht="168" customHeight="1" x14ac:dyDescent="0.25">
      <c r="A387" s="31"/>
      <c r="B387" s="31"/>
      <c r="C387" s="31"/>
      <c r="D387" s="31"/>
      <c r="E387" s="31"/>
      <c r="F387" s="31"/>
      <c r="G387" s="31"/>
      <c r="H387" s="32"/>
      <c r="L387" s="34"/>
      <c r="M387" s="34"/>
      <c r="N387" s="35"/>
      <c r="O387" s="36"/>
      <c r="P387" s="36"/>
      <c r="Q387" s="36"/>
      <c r="R387" s="36"/>
      <c r="S387" s="36"/>
      <c r="T387" s="36"/>
      <c r="V387" s="36"/>
      <c r="AM387" s="34"/>
      <c r="AN387" s="35"/>
      <c r="AQ387" s="35"/>
    </row>
    <row r="388" spans="1:43" s="33" customFormat="1" ht="168" customHeight="1" x14ac:dyDescent="0.25">
      <c r="A388" s="31"/>
      <c r="B388" s="31"/>
      <c r="C388" s="31"/>
      <c r="D388" s="31"/>
      <c r="E388" s="31"/>
      <c r="F388" s="31"/>
      <c r="G388" s="31"/>
      <c r="H388" s="32"/>
      <c r="L388" s="34"/>
      <c r="M388" s="34"/>
      <c r="N388" s="35"/>
      <c r="O388" s="36"/>
      <c r="P388" s="36"/>
      <c r="Q388" s="36"/>
      <c r="R388" s="36"/>
      <c r="S388" s="36"/>
      <c r="T388" s="36"/>
      <c r="V388" s="36"/>
      <c r="AM388" s="34"/>
      <c r="AN388" s="35"/>
      <c r="AQ388" s="35"/>
    </row>
    <row r="389" spans="1:43" s="33" customFormat="1" ht="168" customHeight="1" x14ac:dyDescent="0.25">
      <c r="A389" s="31"/>
      <c r="B389" s="31"/>
      <c r="C389" s="31"/>
      <c r="D389" s="31"/>
      <c r="E389" s="31"/>
      <c r="F389" s="31"/>
      <c r="G389" s="31"/>
      <c r="H389" s="32"/>
      <c r="L389" s="34"/>
      <c r="M389" s="34"/>
      <c r="N389" s="35"/>
      <c r="O389" s="36"/>
      <c r="P389" s="36"/>
      <c r="Q389" s="36"/>
      <c r="R389" s="36"/>
      <c r="S389" s="36"/>
      <c r="T389" s="36"/>
      <c r="V389" s="36"/>
      <c r="AM389" s="34"/>
      <c r="AN389" s="35"/>
      <c r="AQ389" s="35"/>
    </row>
    <row r="390" spans="1:43" s="33" customFormat="1" ht="168" customHeight="1" x14ac:dyDescent="0.25">
      <c r="A390" s="31"/>
      <c r="B390" s="31"/>
      <c r="C390" s="31"/>
      <c r="D390" s="31"/>
      <c r="E390" s="31"/>
      <c r="F390" s="31"/>
      <c r="G390" s="31"/>
      <c r="H390" s="32"/>
      <c r="L390" s="34"/>
      <c r="M390" s="34"/>
      <c r="N390" s="35"/>
      <c r="O390" s="36"/>
      <c r="P390" s="36"/>
      <c r="Q390" s="36"/>
      <c r="R390" s="36"/>
      <c r="S390" s="36"/>
      <c r="T390" s="36"/>
      <c r="V390" s="36"/>
      <c r="AM390" s="34"/>
      <c r="AN390" s="35"/>
      <c r="AQ390" s="35"/>
    </row>
    <row r="391" spans="1:43" s="33" customFormat="1" ht="168" customHeight="1" x14ac:dyDescent="0.25">
      <c r="A391" s="31"/>
      <c r="B391" s="31"/>
      <c r="C391" s="31"/>
      <c r="D391" s="31"/>
      <c r="E391" s="31"/>
      <c r="F391" s="31"/>
      <c r="G391" s="31"/>
      <c r="H391" s="32"/>
      <c r="L391" s="34"/>
      <c r="M391" s="34"/>
      <c r="N391" s="35"/>
      <c r="O391" s="36"/>
      <c r="P391" s="36"/>
      <c r="Q391" s="36"/>
      <c r="R391" s="36"/>
      <c r="S391" s="36"/>
      <c r="T391" s="36"/>
      <c r="V391" s="36"/>
      <c r="AM391" s="34"/>
      <c r="AN391" s="35"/>
      <c r="AQ391" s="35"/>
    </row>
    <row r="392" spans="1:43" s="33" customFormat="1" ht="168" customHeight="1" x14ac:dyDescent="0.25">
      <c r="A392" s="31"/>
      <c r="B392" s="31"/>
      <c r="C392" s="31"/>
      <c r="D392" s="31"/>
      <c r="E392" s="31"/>
      <c r="F392" s="31"/>
      <c r="G392" s="31"/>
      <c r="H392" s="32"/>
      <c r="L392" s="34"/>
      <c r="M392" s="34"/>
      <c r="N392" s="35"/>
      <c r="O392" s="36"/>
      <c r="P392" s="36"/>
      <c r="Q392" s="36"/>
      <c r="R392" s="36"/>
      <c r="S392" s="36"/>
      <c r="T392" s="36"/>
      <c r="V392" s="36"/>
      <c r="AM392" s="34"/>
      <c r="AN392" s="35"/>
      <c r="AQ392" s="35"/>
    </row>
    <row r="393" spans="1:43" s="33" customFormat="1" ht="168" customHeight="1" x14ac:dyDescent="0.25">
      <c r="A393" s="31"/>
      <c r="B393" s="31"/>
      <c r="C393" s="31"/>
      <c r="D393" s="31"/>
      <c r="E393" s="31"/>
      <c r="F393" s="31"/>
      <c r="G393" s="31"/>
      <c r="H393" s="32"/>
      <c r="L393" s="34"/>
      <c r="M393" s="34"/>
      <c r="N393" s="35"/>
      <c r="O393" s="36"/>
      <c r="P393" s="36"/>
      <c r="Q393" s="36"/>
      <c r="R393" s="36"/>
      <c r="S393" s="36"/>
      <c r="T393" s="36"/>
      <c r="V393" s="36"/>
      <c r="AM393" s="34"/>
      <c r="AN393" s="35"/>
      <c r="AQ393" s="35"/>
    </row>
    <row r="394" spans="1:43" s="33" customFormat="1" ht="168" customHeight="1" x14ac:dyDescent="0.25">
      <c r="A394" s="31"/>
      <c r="B394" s="31"/>
      <c r="C394" s="31"/>
      <c r="D394" s="31"/>
      <c r="E394" s="31"/>
      <c r="F394" s="31"/>
      <c r="G394" s="31"/>
      <c r="H394" s="32"/>
      <c r="L394" s="34"/>
      <c r="M394" s="34"/>
      <c r="N394" s="35"/>
      <c r="O394" s="36"/>
      <c r="P394" s="36"/>
      <c r="Q394" s="36"/>
      <c r="R394" s="36"/>
      <c r="S394" s="36"/>
      <c r="T394" s="36"/>
      <c r="V394" s="36"/>
      <c r="AM394" s="34"/>
      <c r="AN394" s="35"/>
      <c r="AQ394" s="35"/>
    </row>
    <row r="395" spans="1:43" s="33" customFormat="1" ht="168" customHeight="1" x14ac:dyDescent="0.25">
      <c r="A395" s="31"/>
      <c r="B395" s="31"/>
      <c r="C395" s="31"/>
      <c r="D395" s="31"/>
      <c r="E395" s="31"/>
      <c r="F395" s="31"/>
      <c r="G395" s="31"/>
      <c r="H395" s="32"/>
      <c r="L395" s="34"/>
      <c r="M395" s="34"/>
      <c r="N395" s="35"/>
      <c r="O395" s="36"/>
      <c r="P395" s="36"/>
      <c r="Q395" s="36"/>
      <c r="R395" s="36"/>
      <c r="S395" s="36"/>
      <c r="T395" s="36"/>
      <c r="V395" s="36"/>
      <c r="AM395" s="34"/>
      <c r="AN395" s="35"/>
      <c r="AQ395" s="35"/>
    </row>
    <row r="396" spans="1:43" s="33" customFormat="1" ht="168" customHeight="1" x14ac:dyDescent="0.25">
      <c r="A396" s="31"/>
      <c r="B396" s="31"/>
      <c r="C396" s="31"/>
      <c r="D396" s="31"/>
      <c r="E396" s="31"/>
      <c r="F396" s="31"/>
      <c r="G396" s="31"/>
      <c r="H396" s="32"/>
      <c r="L396" s="34"/>
      <c r="M396" s="34"/>
      <c r="N396" s="35"/>
      <c r="O396" s="36"/>
      <c r="P396" s="36"/>
      <c r="Q396" s="36"/>
      <c r="R396" s="36"/>
      <c r="S396" s="36"/>
      <c r="T396" s="36"/>
      <c r="V396" s="36"/>
      <c r="AM396" s="34"/>
      <c r="AN396" s="35"/>
      <c r="AQ396" s="35"/>
    </row>
    <row r="397" spans="1:43" s="33" customFormat="1" ht="168" customHeight="1" x14ac:dyDescent="0.25">
      <c r="A397" s="31"/>
      <c r="B397" s="31"/>
      <c r="C397" s="31"/>
      <c r="D397" s="31"/>
      <c r="E397" s="31"/>
      <c r="F397" s="31"/>
      <c r="G397" s="31"/>
      <c r="H397" s="32"/>
      <c r="L397" s="34"/>
      <c r="M397" s="34"/>
      <c r="N397" s="35"/>
      <c r="O397" s="36"/>
      <c r="P397" s="36"/>
      <c r="Q397" s="36"/>
      <c r="R397" s="36"/>
      <c r="S397" s="36"/>
      <c r="T397" s="36"/>
      <c r="V397" s="36"/>
      <c r="AM397" s="34"/>
      <c r="AN397" s="35"/>
      <c r="AQ397" s="35"/>
    </row>
    <row r="398" spans="1:43" s="33" customFormat="1" ht="168" customHeight="1" x14ac:dyDescent="0.25">
      <c r="A398" s="31"/>
      <c r="B398" s="31"/>
      <c r="C398" s="31"/>
      <c r="D398" s="31"/>
      <c r="E398" s="31"/>
      <c r="F398" s="31"/>
      <c r="G398" s="31"/>
      <c r="H398" s="32"/>
      <c r="L398" s="34"/>
      <c r="M398" s="34"/>
      <c r="N398" s="35"/>
      <c r="O398" s="36"/>
      <c r="P398" s="36"/>
      <c r="Q398" s="36"/>
      <c r="R398" s="36"/>
      <c r="S398" s="36"/>
      <c r="T398" s="36"/>
      <c r="V398" s="36"/>
      <c r="AM398" s="34"/>
      <c r="AN398" s="35"/>
      <c r="AQ398" s="35"/>
    </row>
    <row r="399" spans="1:43" s="33" customFormat="1" ht="168" customHeight="1" x14ac:dyDescent="0.25">
      <c r="A399" s="31"/>
      <c r="B399" s="31"/>
      <c r="C399" s="31"/>
      <c r="D399" s="31"/>
      <c r="E399" s="31"/>
      <c r="F399" s="31"/>
      <c r="G399" s="31"/>
      <c r="H399" s="32"/>
      <c r="L399" s="34"/>
      <c r="M399" s="34"/>
      <c r="N399" s="35"/>
      <c r="O399" s="36"/>
      <c r="P399" s="36"/>
      <c r="Q399" s="36"/>
      <c r="R399" s="36"/>
      <c r="S399" s="36"/>
      <c r="T399" s="36"/>
      <c r="V399" s="36"/>
      <c r="AM399" s="34"/>
      <c r="AN399" s="35"/>
      <c r="AQ399" s="35"/>
    </row>
    <row r="400" spans="1:43" s="33" customFormat="1" ht="168" customHeight="1" x14ac:dyDescent="0.25">
      <c r="A400" s="31"/>
      <c r="B400" s="31"/>
      <c r="C400" s="31"/>
      <c r="D400" s="31"/>
      <c r="E400" s="31"/>
      <c r="F400" s="31"/>
      <c r="G400" s="31"/>
      <c r="H400" s="32"/>
      <c r="L400" s="34"/>
      <c r="M400" s="34"/>
      <c r="N400" s="35"/>
      <c r="O400" s="36"/>
      <c r="P400" s="36"/>
      <c r="Q400" s="36"/>
      <c r="R400" s="36"/>
      <c r="S400" s="36"/>
      <c r="T400" s="36"/>
      <c r="V400" s="36"/>
      <c r="AM400" s="34"/>
      <c r="AN400" s="35"/>
      <c r="AQ400" s="35"/>
    </row>
    <row r="401" spans="1:43" s="33" customFormat="1" ht="168" customHeight="1" x14ac:dyDescent="0.25">
      <c r="A401" s="31"/>
      <c r="B401" s="31"/>
      <c r="C401" s="31"/>
      <c r="D401" s="31"/>
      <c r="E401" s="31"/>
      <c r="F401" s="31"/>
      <c r="G401" s="31"/>
      <c r="H401" s="32"/>
      <c r="L401" s="34"/>
      <c r="M401" s="34"/>
      <c r="N401" s="35"/>
      <c r="O401" s="36"/>
      <c r="P401" s="36"/>
      <c r="Q401" s="36"/>
      <c r="R401" s="36"/>
      <c r="S401" s="36"/>
      <c r="T401" s="36"/>
      <c r="V401" s="36"/>
      <c r="AM401" s="34"/>
      <c r="AN401" s="35"/>
      <c r="AQ401" s="35"/>
    </row>
    <row r="402" spans="1:43" s="33" customFormat="1" ht="168" customHeight="1" x14ac:dyDescent="0.25">
      <c r="A402" s="31"/>
      <c r="B402" s="31"/>
      <c r="C402" s="31"/>
      <c r="D402" s="31"/>
      <c r="E402" s="31"/>
      <c r="F402" s="31"/>
      <c r="G402" s="31"/>
      <c r="H402" s="32"/>
      <c r="L402" s="34"/>
      <c r="M402" s="34"/>
      <c r="N402" s="35"/>
      <c r="O402" s="36"/>
      <c r="P402" s="36"/>
      <c r="Q402" s="36"/>
      <c r="R402" s="36"/>
      <c r="S402" s="36"/>
      <c r="T402" s="36"/>
      <c r="V402" s="36"/>
      <c r="AM402" s="34"/>
      <c r="AN402" s="35"/>
      <c r="AQ402" s="35"/>
    </row>
    <row r="403" spans="1:43" s="33" customFormat="1" ht="168" customHeight="1" x14ac:dyDescent="0.25">
      <c r="A403" s="31"/>
      <c r="B403" s="31"/>
      <c r="C403" s="31"/>
      <c r="D403" s="31"/>
      <c r="E403" s="31"/>
      <c r="F403" s="31"/>
      <c r="G403" s="31"/>
      <c r="H403" s="32"/>
      <c r="L403" s="34"/>
      <c r="M403" s="34"/>
      <c r="N403" s="35"/>
      <c r="O403" s="36"/>
      <c r="P403" s="36"/>
      <c r="Q403" s="36"/>
      <c r="R403" s="36"/>
      <c r="S403" s="36"/>
      <c r="T403" s="36"/>
      <c r="V403" s="36"/>
      <c r="AM403" s="34"/>
      <c r="AN403" s="35"/>
      <c r="AQ403" s="35"/>
    </row>
    <row r="404" spans="1:43" s="33" customFormat="1" ht="168" customHeight="1" x14ac:dyDescent="0.25">
      <c r="A404" s="31"/>
      <c r="B404" s="31"/>
      <c r="C404" s="31"/>
      <c r="D404" s="31"/>
      <c r="E404" s="31"/>
      <c r="F404" s="31"/>
      <c r="G404" s="31"/>
      <c r="H404" s="32"/>
      <c r="L404" s="34"/>
      <c r="M404" s="34"/>
      <c r="N404" s="35"/>
      <c r="O404" s="36"/>
      <c r="P404" s="36"/>
      <c r="Q404" s="36"/>
      <c r="R404" s="36"/>
      <c r="S404" s="36"/>
      <c r="T404" s="36"/>
      <c r="V404" s="36"/>
      <c r="AM404" s="34"/>
      <c r="AN404" s="35"/>
      <c r="AQ404" s="35"/>
    </row>
    <row r="405" spans="1:43" s="33" customFormat="1" ht="168" customHeight="1" x14ac:dyDescent="0.25">
      <c r="A405" s="31"/>
      <c r="B405" s="31"/>
      <c r="C405" s="31"/>
      <c r="D405" s="31"/>
      <c r="E405" s="31"/>
      <c r="F405" s="31"/>
      <c r="G405" s="31"/>
      <c r="H405" s="32"/>
      <c r="L405" s="34"/>
      <c r="M405" s="34"/>
      <c r="N405" s="35"/>
      <c r="O405" s="36"/>
      <c r="P405" s="36"/>
      <c r="Q405" s="36"/>
      <c r="R405" s="36"/>
      <c r="S405" s="36"/>
      <c r="T405" s="36"/>
      <c r="V405" s="36"/>
      <c r="AM405" s="34"/>
      <c r="AN405" s="35"/>
      <c r="AQ405" s="35"/>
    </row>
    <row r="406" spans="1:43" s="33" customFormat="1" ht="168" customHeight="1" x14ac:dyDescent="0.25">
      <c r="A406" s="31"/>
      <c r="B406" s="31"/>
      <c r="C406" s="31"/>
      <c r="D406" s="31"/>
      <c r="E406" s="31"/>
      <c r="F406" s="31"/>
      <c r="G406" s="31"/>
      <c r="H406" s="32"/>
      <c r="L406" s="34"/>
      <c r="M406" s="34"/>
      <c r="N406" s="35"/>
      <c r="O406" s="36"/>
      <c r="P406" s="36"/>
      <c r="Q406" s="36"/>
      <c r="R406" s="36"/>
      <c r="S406" s="36"/>
      <c r="T406" s="36"/>
      <c r="V406" s="36"/>
      <c r="AM406" s="34"/>
      <c r="AN406" s="35"/>
      <c r="AQ406" s="35"/>
    </row>
    <row r="407" spans="1:43" s="33" customFormat="1" ht="168" customHeight="1" x14ac:dyDescent="0.25">
      <c r="A407" s="31"/>
      <c r="B407" s="31"/>
      <c r="C407" s="31"/>
      <c r="D407" s="31"/>
      <c r="E407" s="31"/>
      <c r="F407" s="31"/>
      <c r="G407" s="31"/>
      <c r="H407" s="32"/>
      <c r="L407" s="34"/>
      <c r="M407" s="34"/>
      <c r="N407" s="35"/>
      <c r="O407" s="36"/>
      <c r="P407" s="36"/>
      <c r="Q407" s="36"/>
      <c r="R407" s="36"/>
      <c r="S407" s="36"/>
      <c r="T407" s="36"/>
      <c r="V407" s="36"/>
      <c r="AM407" s="34"/>
      <c r="AN407" s="35"/>
      <c r="AQ407" s="35"/>
    </row>
    <row r="408" spans="1:43" s="33" customFormat="1" ht="168" customHeight="1" x14ac:dyDescent="0.25">
      <c r="A408" s="31"/>
      <c r="B408" s="31"/>
      <c r="C408" s="31"/>
      <c r="D408" s="31"/>
      <c r="E408" s="31"/>
      <c r="F408" s="31"/>
      <c r="G408" s="31"/>
      <c r="H408" s="32"/>
      <c r="L408" s="34"/>
      <c r="M408" s="34"/>
      <c r="N408" s="35"/>
      <c r="O408" s="36"/>
      <c r="P408" s="36"/>
      <c r="Q408" s="36"/>
      <c r="R408" s="36"/>
      <c r="S408" s="36"/>
      <c r="T408" s="36"/>
      <c r="V408" s="36"/>
      <c r="AM408" s="34"/>
      <c r="AN408" s="35"/>
      <c r="AQ408" s="35"/>
    </row>
    <row r="409" spans="1:43" s="33" customFormat="1" ht="168" customHeight="1" x14ac:dyDescent="0.25">
      <c r="A409" s="31"/>
      <c r="B409" s="31"/>
      <c r="C409" s="31"/>
      <c r="D409" s="31"/>
      <c r="E409" s="31"/>
      <c r="F409" s="31"/>
      <c r="G409" s="31"/>
      <c r="H409" s="32"/>
      <c r="L409" s="34"/>
      <c r="M409" s="34"/>
      <c r="N409" s="35"/>
      <c r="O409" s="36"/>
      <c r="P409" s="36"/>
      <c r="Q409" s="36"/>
      <c r="R409" s="36"/>
      <c r="S409" s="36"/>
      <c r="T409" s="36"/>
      <c r="V409" s="36"/>
      <c r="AM409" s="34"/>
      <c r="AN409" s="35"/>
      <c r="AQ409" s="35"/>
    </row>
    <row r="410" spans="1:43" s="33" customFormat="1" ht="168" customHeight="1" x14ac:dyDescent="0.25">
      <c r="A410" s="31"/>
      <c r="B410" s="31"/>
      <c r="C410" s="31"/>
      <c r="D410" s="31"/>
      <c r="E410" s="31"/>
      <c r="F410" s="31"/>
      <c r="G410" s="31"/>
      <c r="H410" s="32"/>
      <c r="L410" s="34"/>
      <c r="M410" s="34"/>
      <c r="N410" s="35"/>
      <c r="O410" s="36"/>
      <c r="P410" s="36"/>
      <c r="Q410" s="36"/>
      <c r="R410" s="36"/>
      <c r="S410" s="36"/>
      <c r="T410" s="36"/>
      <c r="V410" s="36"/>
      <c r="AM410" s="34"/>
      <c r="AN410" s="35"/>
      <c r="AQ410" s="35"/>
    </row>
    <row r="411" spans="1:43" s="33" customFormat="1" ht="168" customHeight="1" x14ac:dyDescent="0.25">
      <c r="A411" s="31"/>
      <c r="B411" s="31"/>
      <c r="C411" s="31"/>
      <c r="D411" s="31"/>
      <c r="E411" s="31"/>
      <c r="F411" s="31"/>
      <c r="G411" s="31"/>
      <c r="H411" s="32"/>
      <c r="L411" s="34"/>
      <c r="M411" s="34"/>
      <c r="N411" s="35"/>
      <c r="O411" s="36"/>
      <c r="P411" s="36"/>
      <c r="Q411" s="36"/>
      <c r="R411" s="36"/>
      <c r="S411" s="36"/>
      <c r="T411" s="36"/>
      <c r="V411" s="36"/>
      <c r="AM411" s="34"/>
      <c r="AN411" s="35"/>
      <c r="AQ411" s="35"/>
    </row>
    <row r="412" spans="1:43" s="33" customFormat="1" ht="168" customHeight="1" x14ac:dyDescent="0.25">
      <c r="A412" s="31"/>
      <c r="B412" s="31"/>
      <c r="C412" s="31"/>
      <c r="D412" s="31"/>
      <c r="E412" s="31"/>
      <c r="F412" s="31"/>
      <c r="G412" s="31"/>
      <c r="H412" s="32"/>
      <c r="L412" s="34"/>
      <c r="M412" s="34"/>
      <c r="N412" s="35"/>
      <c r="O412" s="36"/>
      <c r="P412" s="36"/>
      <c r="Q412" s="36"/>
      <c r="R412" s="36"/>
      <c r="S412" s="36"/>
      <c r="T412" s="36"/>
      <c r="V412" s="36"/>
      <c r="AM412" s="34"/>
      <c r="AN412" s="35"/>
      <c r="AQ412" s="35"/>
    </row>
    <row r="413" spans="1:43" s="33" customFormat="1" ht="168" customHeight="1" x14ac:dyDescent="0.25">
      <c r="A413" s="31"/>
      <c r="B413" s="31"/>
      <c r="C413" s="31"/>
      <c r="D413" s="31"/>
      <c r="E413" s="31"/>
      <c r="F413" s="31"/>
      <c r="G413" s="31"/>
      <c r="H413" s="32"/>
      <c r="L413" s="34"/>
      <c r="M413" s="34"/>
      <c r="N413" s="35"/>
      <c r="O413" s="36"/>
      <c r="P413" s="36"/>
      <c r="Q413" s="36"/>
      <c r="R413" s="36"/>
      <c r="S413" s="36"/>
      <c r="T413" s="36"/>
      <c r="V413" s="36"/>
      <c r="AM413" s="34"/>
      <c r="AN413" s="35"/>
      <c r="AQ413" s="35"/>
    </row>
    <row r="414" spans="1:43" s="33" customFormat="1" ht="168" customHeight="1" x14ac:dyDescent="0.25">
      <c r="A414" s="31"/>
      <c r="B414" s="31"/>
      <c r="C414" s="31"/>
      <c r="D414" s="31"/>
      <c r="E414" s="31"/>
      <c r="F414" s="31"/>
      <c r="G414" s="31"/>
      <c r="H414" s="32"/>
      <c r="L414" s="34"/>
      <c r="M414" s="34"/>
      <c r="N414" s="35"/>
      <c r="O414" s="36"/>
      <c r="P414" s="36"/>
      <c r="Q414" s="36"/>
      <c r="R414" s="36"/>
      <c r="S414" s="36"/>
      <c r="T414" s="36"/>
      <c r="V414" s="36"/>
      <c r="AM414" s="34"/>
      <c r="AN414" s="35"/>
      <c r="AQ414" s="35"/>
    </row>
    <row r="415" spans="1:43" s="33" customFormat="1" ht="168" customHeight="1" x14ac:dyDescent="0.25">
      <c r="A415" s="31"/>
      <c r="B415" s="31"/>
      <c r="C415" s="31"/>
      <c r="D415" s="31"/>
      <c r="E415" s="31"/>
      <c r="F415" s="31"/>
      <c r="G415" s="31"/>
      <c r="H415" s="32"/>
      <c r="L415" s="34"/>
      <c r="M415" s="34"/>
      <c r="N415" s="35"/>
      <c r="O415" s="36"/>
      <c r="P415" s="36"/>
      <c r="Q415" s="36"/>
      <c r="R415" s="36"/>
      <c r="S415" s="36"/>
      <c r="T415" s="36"/>
      <c r="V415" s="36"/>
      <c r="AM415" s="34"/>
      <c r="AN415" s="35"/>
      <c r="AQ415" s="35"/>
    </row>
    <row r="416" spans="1:43" s="33" customFormat="1" ht="168" customHeight="1" x14ac:dyDescent="0.25">
      <c r="A416" s="31"/>
      <c r="B416" s="31"/>
      <c r="C416" s="31"/>
      <c r="D416" s="31"/>
      <c r="E416" s="31"/>
      <c r="F416" s="31"/>
      <c r="G416" s="31"/>
      <c r="H416" s="32"/>
      <c r="L416" s="34"/>
      <c r="M416" s="34"/>
      <c r="N416" s="35"/>
      <c r="O416" s="36"/>
      <c r="P416" s="36"/>
      <c r="Q416" s="36"/>
      <c r="R416" s="36"/>
      <c r="S416" s="36"/>
      <c r="T416" s="36"/>
      <c r="V416" s="36"/>
      <c r="AM416" s="34"/>
      <c r="AN416" s="35"/>
      <c r="AQ416" s="35"/>
    </row>
    <row r="417" spans="1:43" s="33" customFormat="1" ht="168" customHeight="1" x14ac:dyDescent="0.25">
      <c r="A417" s="31"/>
      <c r="B417" s="31"/>
      <c r="C417" s="31"/>
      <c r="D417" s="31"/>
      <c r="E417" s="31"/>
      <c r="F417" s="31"/>
      <c r="G417" s="31"/>
      <c r="H417" s="32"/>
      <c r="L417" s="34"/>
      <c r="M417" s="34"/>
      <c r="N417" s="35"/>
      <c r="O417" s="36"/>
      <c r="P417" s="36"/>
      <c r="Q417" s="36"/>
      <c r="R417" s="36"/>
      <c r="S417" s="36"/>
      <c r="T417" s="36"/>
      <c r="V417" s="36"/>
      <c r="AM417" s="34"/>
      <c r="AN417" s="35"/>
      <c r="AQ417" s="35"/>
    </row>
    <row r="418" spans="1:43" s="33" customFormat="1" ht="168" customHeight="1" x14ac:dyDescent="0.25">
      <c r="A418" s="31"/>
      <c r="B418" s="31"/>
      <c r="C418" s="31"/>
      <c r="D418" s="31"/>
      <c r="E418" s="31"/>
      <c r="F418" s="31"/>
      <c r="G418" s="31"/>
      <c r="H418" s="32"/>
      <c r="L418" s="34"/>
      <c r="M418" s="34"/>
      <c r="N418" s="35"/>
      <c r="O418" s="36"/>
      <c r="P418" s="36"/>
      <c r="Q418" s="36"/>
      <c r="R418" s="36"/>
      <c r="S418" s="36"/>
      <c r="T418" s="36"/>
      <c r="V418" s="36"/>
      <c r="AM418" s="34"/>
      <c r="AN418" s="35"/>
      <c r="AQ418" s="35"/>
    </row>
    <row r="419" spans="1:43" s="33" customFormat="1" ht="168" customHeight="1" x14ac:dyDescent="0.25">
      <c r="A419" s="31"/>
      <c r="B419" s="31"/>
      <c r="C419" s="31"/>
      <c r="D419" s="31"/>
      <c r="E419" s="31"/>
      <c r="F419" s="31"/>
      <c r="G419" s="31"/>
      <c r="H419" s="32"/>
      <c r="L419" s="34"/>
      <c r="M419" s="34"/>
      <c r="N419" s="35"/>
      <c r="O419" s="36"/>
      <c r="P419" s="36"/>
      <c r="Q419" s="36"/>
      <c r="R419" s="36"/>
      <c r="S419" s="36"/>
      <c r="T419" s="36"/>
      <c r="V419" s="36"/>
      <c r="AM419" s="34"/>
      <c r="AN419" s="35"/>
      <c r="AQ419" s="35"/>
    </row>
    <row r="420" spans="1:43" s="33" customFormat="1" ht="168" customHeight="1" x14ac:dyDescent="0.25">
      <c r="A420" s="31"/>
      <c r="B420" s="31"/>
      <c r="C420" s="31"/>
      <c r="D420" s="31"/>
      <c r="E420" s="31"/>
      <c r="F420" s="31"/>
      <c r="G420" s="31"/>
      <c r="H420" s="32"/>
      <c r="L420" s="34"/>
      <c r="M420" s="34"/>
      <c r="N420" s="35"/>
      <c r="O420" s="36"/>
      <c r="P420" s="36"/>
      <c r="Q420" s="36"/>
      <c r="R420" s="36"/>
      <c r="S420" s="36"/>
      <c r="T420" s="36"/>
      <c r="V420" s="36"/>
      <c r="AM420" s="34"/>
      <c r="AN420" s="35"/>
      <c r="AQ420" s="35"/>
    </row>
    <row r="421" spans="1:43" s="33" customFormat="1" ht="168" customHeight="1" x14ac:dyDescent="0.25">
      <c r="A421" s="31"/>
      <c r="B421" s="31"/>
      <c r="C421" s="31"/>
      <c r="D421" s="31"/>
      <c r="E421" s="31"/>
      <c r="F421" s="31"/>
      <c r="G421" s="31"/>
      <c r="H421" s="32"/>
      <c r="L421" s="34"/>
      <c r="M421" s="34"/>
      <c r="N421" s="35"/>
      <c r="O421" s="36"/>
      <c r="P421" s="36"/>
      <c r="Q421" s="36"/>
      <c r="R421" s="36"/>
      <c r="S421" s="36"/>
      <c r="T421" s="36"/>
      <c r="V421" s="36"/>
      <c r="AM421" s="34"/>
      <c r="AN421" s="35"/>
      <c r="AQ421" s="35"/>
    </row>
    <row r="422" spans="1:43" s="33" customFormat="1" ht="168" customHeight="1" x14ac:dyDescent="0.25">
      <c r="A422" s="31"/>
      <c r="B422" s="31"/>
      <c r="C422" s="31"/>
      <c r="D422" s="31"/>
      <c r="E422" s="31"/>
      <c r="F422" s="31"/>
      <c r="G422" s="31"/>
      <c r="H422" s="32"/>
      <c r="L422" s="34"/>
      <c r="M422" s="34"/>
      <c r="N422" s="35"/>
      <c r="O422" s="36"/>
      <c r="P422" s="36"/>
      <c r="Q422" s="36"/>
      <c r="R422" s="36"/>
      <c r="S422" s="36"/>
      <c r="T422" s="36"/>
      <c r="V422" s="36"/>
      <c r="AM422" s="34"/>
      <c r="AN422" s="35"/>
      <c r="AQ422" s="35"/>
    </row>
    <row r="423" spans="1:43" s="33" customFormat="1" ht="168" customHeight="1" x14ac:dyDescent="0.25">
      <c r="A423" s="31"/>
      <c r="B423" s="31"/>
      <c r="C423" s="31"/>
      <c r="D423" s="31"/>
      <c r="E423" s="31"/>
      <c r="F423" s="31"/>
      <c r="G423" s="31"/>
      <c r="H423" s="32"/>
      <c r="L423" s="34"/>
      <c r="M423" s="34"/>
      <c r="N423" s="35"/>
      <c r="O423" s="36"/>
      <c r="P423" s="36"/>
      <c r="Q423" s="36"/>
      <c r="R423" s="36"/>
      <c r="S423" s="36"/>
      <c r="T423" s="36"/>
      <c r="V423" s="36"/>
      <c r="AM423" s="34"/>
      <c r="AN423" s="35"/>
      <c r="AQ423" s="35"/>
    </row>
    <row r="424" spans="1:43" s="33" customFormat="1" ht="168" customHeight="1" x14ac:dyDescent="0.25">
      <c r="A424" s="31"/>
      <c r="B424" s="31"/>
      <c r="C424" s="31"/>
      <c r="D424" s="31"/>
      <c r="E424" s="31"/>
      <c r="F424" s="31"/>
      <c r="G424" s="31"/>
      <c r="H424" s="32"/>
      <c r="L424" s="34"/>
      <c r="M424" s="34"/>
      <c r="N424" s="35"/>
      <c r="O424" s="36"/>
      <c r="P424" s="36"/>
      <c r="Q424" s="36"/>
      <c r="R424" s="36"/>
      <c r="S424" s="36"/>
      <c r="T424" s="36"/>
      <c r="V424" s="36"/>
      <c r="AM424" s="34"/>
      <c r="AN424" s="35"/>
      <c r="AQ424" s="35"/>
    </row>
    <row r="425" spans="1:43" s="33" customFormat="1" ht="168" customHeight="1" x14ac:dyDescent="0.25">
      <c r="A425" s="31"/>
      <c r="B425" s="31"/>
      <c r="C425" s="31"/>
      <c r="D425" s="31"/>
      <c r="E425" s="31"/>
      <c r="F425" s="31"/>
      <c r="G425" s="31"/>
      <c r="H425" s="32"/>
      <c r="L425" s="34"/>
      <c r="M425" s="34"/>
      <c r="N425" s="35"/>
      <c r="O425" s="36"/>
      <c r="P425" s="36"/>
      <c r="Q425" s="36"/>
      <c r="R425" s="36"/>
      <c r="S425" s="36"/>
      <c r="T425" s="36"/>
      <c r="V425" s="36"/>
      <c r="AM425" s="34"/>
      <c r="AN425" s="35"/>
      <c r="AQ425" s="35"/>
    </row>
    <row r="426" spans="1:43" s="33" customFormat="1" ht="168" customHeight="1" x14ac:dyDescent="0.25">
      <c r="A426" s="31"/>
      <c r="B426" s="31"/>
      <c r="C426" s="31"/>
      <c r="D426" s="31"/>
      <c r="E426" s="31"/>
      <c r="F426" s="31"/>
      <c r="G426" s="31"/>
      <c r="H426" s="32"/>
      <c r="L426" s="34"/>
      <c r="M426" s="34"/>
      <c r="N426" s="35"/>
      <c r="O426" s="36"/>
      <c r="P426" s="36"/>
      <c r="Q426" s="36"/>
      <c r="R426" s="36"/>
      <c r="S426" s="36"/>
      <c r="T426" s="36"/>
      <c r="V426" s="36"/>
      <c r="AM426" s="34"/>
      <c r="AN426" s="35"/>
      <c r="AQ426" s="35"/>
    </row>
    <row r="427" spans="1:43" s="33" customFormat="1" ht="168" customHeight="1" x14ac:dyDescent="0.25">
      <c r="A427" s="31"/>
      <c r="B427" s="31"/>
      <c r="C427" s="31"/>
      <c r="D427" s="31"/>
      <c r="E427" s="31"/>
      <c r="F427" s="31"/>
      <c r="G427" s="31"/>
      <c r="H427" s="32"/>
      <c r="L427" s="34"/>
      <c r="M427" s="34"/>
      <c r="N427" s="35"/>
      <c r="O427" s="36"/>
      <c r="P427" s="36"/>
      <c r="Q427" s="36"/>
      <c r="R427" s="36"/>
      <c r="S427" s="36"/>
      <c r="T427" s="36"/>
      <c r="V427" s="36"/>
      <c r="AM427" s="34"/>
      <c r="AN427" s="35"/>
      <c r="AQ427" s="35"/>
    </row>
    <row r="428" spans="1:43" s="33" customFormat="1" ht="168" customHeight="1" x14ac:dyDescent="0.25">
      <c r="A428" s="31"/>
      <c r="B428" s="31"/>
      <c r="C428" s="31"/>
      <c r="D428" s="31"/>
      <c r="E428" s="31"/>
      <c r="F428" s="31"/>
      <c r="G428" s="31"/>
      <c r="H428" s="32"/>
      <c r="L428" s="34"/>
      <c r="M428" s="34"/>
      <c r="N428" s="35"/>
      <c r="O428" s="36"/>
      <c r="P428" s="36"/>
      <c r="Q428" s="36"/>
      <c r="R428" s="36"/>
      <c r="S428" s="36"/>
      <c r="T428" s="36"/>
      <c r="V428" s="36"/>
      <c r="AM428" s="34"/>
      <c r="AN428" s="35"/>
      <c r="AQ428" s="35"/>
    </row>
    <row r="429" spans="1:43" s="33" customFormat="1" ht="168" customHeight="1" x14ac:dyDescent="0.25">
      <c r="A429" s="31"/>
      <c r="B429" s="31"/>
      <c r="C429" s="31"/>
      <c r="D429" s="31"/>
      <c r="E429" s="31"/>
      <c r="F429" s="31"/>
      <c r="G429" s="31"/>
      <c r="H429" s="32"/>
      <c r="L429" s="34"/>
      <c r="M429" s="34"/>
      <c r="N429" s="35"/>
      <c r="O429" s="36"/>
      <c r="P429" s="36"/>
      <c r="Q429" s="36"/>
      <c r="R429" s="36"/>
      <c r="S429" s="36"/>
      <c r="T429" s="36"/>
      <c r="V429" s="36"/>
      <c r="AM429" s="34"/>
      <c r="AN429" s="35"/>
      <c r="AQ429" s="35"/>
    </row>
    <row r="430" spans="1:43" s="33" customFormat="1" ht="168" customHeight="1" x14ac:dyDescent="0.25">
      <c r="A430" s="31"/>
      <c r="B430" s="31"/>
      <c r="C430" s="31"/>
      <c r="D430" s="31"/>
      <c r="E430" s="31"/>
      <c r="F430" s="31"/>
      <c r="G430" s="31"/>
      <c r="H430" s="32"/>
      <c r="L430" s="34"/>
      <c r="M430" s="34"/>
      <c r="N430" s="35"/>
      <c r="O430" s="36"/>
      <c r="P430" s="36"/>
      <c r="Q430" s="36"/>
      <c r="R430" s="36"/>
      <c r="S430" s="36"/>
      <c r="T430" s="36"/>
      <c r="V430" s="36"/>
      <c r="AM430" s="34"/>
      <c r="AN430" s="35"/>
      <c r="AQ430" s="35"/>
    </row>
    <row r="431" spans="1:43" s="33" customFormat="1" ht="168" customHeight="1" x14ac:dyDescent="0.25">
      <c r="A431" s="31"/>
      <c r="B431" s="31"/>
      <c r="C431" s="31"/>
      <c r="D431" s="31"/>
      <c r="E431" s="31"/>
      <c r="F431" s="31"/>
      <c r="G431" s="31"/>
      <c r="H431" s="32"/>
      <c r="L431" s="34"/>
      <c r="M431" s="34"/>
      <c r="N431" s="35"/>
      <c r="O431" s="36"/>
      <c r="P431" s="36"/>
      <c r="Q431" s="36"/>
      <c r="R431" s="36"/>
      <c r="S431" s="36"/>
      <c r="T431" s="36"/>
      <c r="V431" s="36"/>
      <c r="AM431" s="34"/>
      <c r="AN431" s="35"/>
      <c r="AQ431" s="35"/>
    </row>
    <row r="432" spans="1:43" s="33" customFormat="1" ht="168" customHeight="1" x14ac:dyDescent="0.25">
      <c r="A432" s="31"/>
      <c r="B432" s="31"/>
      <c r="C432" s="31"/>
      <c r="D432" s="31"/>
      <c r="E432" s="31"/>
      <c r="F432" s="31"/>
      <c r="G432" s="31"/>
      <c r="H432" s="32"/>
      <c r="L432" s="34"/>
      <c r="M432" s="34"/>
      <c r="N432" s="35"/>
      <c r="O432" s="36"/>
      <c r="P432" s="36"/>
      <c r="Q432" s="36"/>
      <c r="R432" s="36"/>
      <c r="S432" s="36"/>
      <c r="T432" s="36"/>
      <c r="V432" s="36"/>
      <c r="AM432" s="34"/>
      <c r="AN432" s="35"/>
      <c r="AQ432" s="35"/>
    </row>
    <row r="433" spans="1:43" s="33" customFormat="1" ht="168" customHeight="1" x14ac:dyDescent="0.25">
      <c r="A433" s="31"/>
      <c r="B433" s="31"/>
      <c r="C433" s="31"/>
      <c r="D433" s="31"/>
      <c r="E433" s="31"/>
      <c r="F433" s="31"/>
      <c r="G433" s="31"/>
      <c r="H433" s="32"/>
      <c r="L433" s="34"/>
      <c r="M433" s="34"/>
      <c r="N433" s="35"/>
      <c r="O433" s="36"/>
      <c r="P433" s="36"/>
      <c r="Q433" s="36"/>
      <c r="R433" s="36"/>
      <c r="S433" s="36"/>
      <c r="T433" s="36"/>
      <c r="V433" s="36"/>
      <c r="AM433" s="34"/>
      <c r="AN433" s="35"/>
      <c r="AQ433" s="35"/>
    </row>
    <row r="434" spans="1:43" s="33" customFormat="1" ht="168" customHeight="1" x14ac:dyDescent="0.25">
      <c r="A434" s="31"/>
      <c r="B434" s="31"/>
      <c r="C434" s="31"/>
      <c r="D434" s="31"/>
      <c r="E434" s="31"/>
      <c r="F434" s="31"/>
      <c r="G434" s="31"/>
      <c r="H434" s="32"/>
      <c r="L434" s="34"/>
      <c r="M434" s="34"/>
      <c r="N434" s="35"/>
      <c r="O434" s="36"/>
      <c r="P434" s="36"/>
      <c r="Q434" s="36"/>
      <c r="R434" s="36"/>
      <c r="S434" s="36"/>
      <c r="T434" s="36"/>
      <c r="V434" s="36"/>
      <c r="AM434" s="34"/>
      <c r="AN434" s="35"/>
      <c r="AQ434" s="35"/>
    </row>
    <row r="435" spans="1:43" s="33" customFormat="1" ht="168" customHeight="1" x14ac:dyDescent="0.25">
      <c r="A435" s="31"/>
      <c r="B435" s="31"/>
      <c r="C435" s="31"/>
      <c r="D435" s="31"/>
      <c r="E435" s="31"/>
      <c r="F435" s="31"/>
      <c r="G435" s="31"/>
      <c r="H435" s="32"/>
      <c r="L435" s="34"/>
      <c r="M435" s="34"/>
      <c r="N435" s="35"/>
      <c r="O435" s="36"/>
      <c r="P435" s="36"/>
      <c r="Q435" s="36"/>
      <c r="R435" s="36"/>
      <c r="S435" s="36"/>
      <c r="T435" s="36"/>
      <c r="V435" s="36"/>
      <c r="AM435" s="34"/>
      <c r="AN435" s="35"/>
      <c r="AQ435" s="35"/>
    </row>
    <row r="436" spans="1:43" s="33" customFormat="1" ht="168" customHeight="1" x14ac:dyDescent="0.25">
      <c r="A436" s="31"/>
      <c r="B436" s="31"/>
      <c r="C436" s="31"/>
      <c r="D436" s="31"/>
      <c r="E436" s="31"/>
      <c r="F436" s="31"/>
      <c r="G436" s="31"/>
      <c r="H436" s="32"/>
      <c r="L436" s="34"/>
      <c r="M436" s="34"/>
      <c r="N436" s="35"/>
      <c r="O436" s="36"/>
      <c r="P436" s="36"/>
      <c r="Q436" s="36"/>
      <c r="R436" s="36"/>
      <c r="S436" s="36"/>
      <c r="T436" s="36"/>
      <c r="V436" s="36"/>
      <c r="AM436" s="34"/>
      <c r="AN436" s="35"/>
      <c r="AQ436" s="35"/>
    </row>
    <row r="437" spans="1:43" s="33" customFormat="1" ht="168" customHeight="1" x14ac:dyDescent="0.25">
      <c r="A437" s="31"/>
      <c r="B437" s="31"/>
      <c r="C437" s="31"/>
      <c r="D437" s="31"/>
      <c r="E437" s="31"/>
      <c r="F437" s="31"/>
      <c r="G437" s="31"/>
      <c r="H437" s="32"/>
      <c r="L437" s="34"/>
      <c r="M437" s="34"/>
      <c r="N437" s="35"/>
      <c r="O437" s="36"/>
      <c r="P437" s="36"/>
      <c r="Q437" s="36"/>
      <c r="R437" s="36"/>
      <c r="S437" s="36"/>
      <c r="T437" s="36"/>
      <c r="V437" s="36"/>
      <c r="AM437" s="34"/>
      <c r="AN437" s="35"/>
      <c r="AQ437" s="35"/>
    </row>
    <row r="438" spans="1:43" s="33" customFormat="1" ht="168" customHeight="1" x14ac:dyDescent="0.25">
      <c r="A438" s="31"/>
      <c r="B438" s="31"/>
      <c r="C438" s="31"/>
      <c r="D438" s="31"/>
      <c r="E438" s="31"/>
      <c r="F438" s="31"/>
      <c r="G438" s="31"/>
      <c r="H438" s="32"/>
      <c r="L438" s="34"/>
      <c r="M438" s="34"/>
      <c r="N438" s="35"/>
      <c r="O438" s="36"/>
      <c r="P438" s="36"/>
      <c r="Q438" s="36"/>
      <c r="R438" s="36"/>
      <c r="S438" s="36"/>
      <c r="T438" s="36"/>
      <c r="V438" s="36"/>
      <c r="AM438" s="34"/>
      <c r="AN438" s="35"/>
      <c r="AQ438" s="35"/>
    </row>
    <row r="439" spans="1:43" s="33" customFormat="1" ht="168" customHeight="1" x14ac:dyDescent="0.25">
      <c r="A439" s="31"/>
      <c r="B439" s="31"/>
      <c r="C439" s="31"/>
      <c r="D439" s="31"/>
      <c r="E439" s="31"/>
      <c r="F439" s="31"/>
      <c r="G439" s="31"/>
      <c r="H439" s="32"/>
      <c r="L439" s="34"/>
      <c r="M439" s="34"/>
      <c r="N439" s="35"/>
      <c r="O439" s="36"/>
      <c r="P439" s="36"/>
      <c r="Q439" s="36"/>
      <c r="R439" s="36"/>
      <c r="S439" s="36"/>
      <c r="T439" s="36"/>
      <c r="V439" s="36"/>
      <c r="AM439" s="34"/>
      <c r="AN439" s="35"/>
      <c r="AQ439" s="35"/>
    </row>
    <row r="440" spans="1:43" s="33" customFormat="1" ht="168" customHeight="1" x14ac:dyDescent="0.25">
      <c r="A440" s="31"/>
      <c r="B440" s="31"/>
      <c r="C440" s="31"/>
      <c r="D440" s="31"/>
      <c r="E440" s="31"/>
      <c r="F440" s="31"/>
      <c r="G440" s="31"/>
      <c r="H440" s="32"/>
      <c r="L440" s="34"/>
      <c r="M440" s="34"/>
      <c r="N440" s="35"/>
      <c r="O440" s="36"/>
      <c r="P440" s="36"/>
      <c r="Q440" s="36"/>
      <c r="R440" s="36"/>
      <c r="S440" s="36"/>
      <c r="T440" s="36"/>
      <c r="V440" s="36"/>
      <c r="AM440" s="34"/>
      <c r="AN440" s="35"/>
      <c r="AQ440" s="35"/>
    </row>
    <row r="441" spans="1:43" s="33" customFormat="1" ht="168" customHeight="1" x14ac:dyDescent="0.25">
      <c r="A441" s="31"/>
      <c r="B441" s="31"/>
      <c r="C441" s="31"/>
      <c r="D441" s="31"/>
      <c r="E441" s="31"/>
      <c r="F441" s="31"/>
      <c r="G441" s="31"/>
      <c r="H441" s="32"/>
      <c r="L441" s="34"/>
      <c r="M441" s="34"/>
      <c r="N441" s="35"/>
      <c r="O441" s="36"/>
      <c r="P441" s="36"/>
      <c r="Q441" s="36"/>
      <c r="R441" s="36"/>
      <c r="S441" s="36"/>
      <c r="T441" s="36"/>
      <c r="V441" s="36"/>
      <c r="AM441" s="34"/>
      <c r="AN441" s="35"/>
      <c r="AQ441" s="35"/>
    </row>
    <row r="442" spans="1:43" s="33" customFormat="1" ht="168" customHeight="1" x14ac:dyDescent="0.25">
      <c r="A442" s="31"/>
      <c r="B442" s="31"/>
      <c r="C442" s="31"/>
      <c r="D442" s="31"/>
      <c r="E442" s="31"/>
      <c r="F442" s="31"/>
      <c r="G442" s="31"/>
      <c r="H442" s="32"/>
      <c r="L442" s="34"/>
      <c r="M442" s="34"/>
      <c r="N442" s="35"/>
      <c r="O442" s="36"/>
      <c r="P442" s="36"/>
      <c r="Q442" s="36"/>
      <c r="R442" s="36"/>
      <c r="S442" s="36"/>
      <c r="T442" s="36"/>
      <c r="V442" s="36"/>
      <c r="AM442" s="34"/>
      <c r="AN442" s="35"/>
      <c r="AQ442" s="35"/>
    </row>
    <row r="443" spans="1:43" s="33" customFormat="1" ht="168" customHeight="1" x14ac:dyDescent="0.25">
      <c r="A443" s="31"/>
      <c r="B443" s="31"/>
      <c r="C443" s="31"/>
      <c r="D443" s="31"/>
      <c r="E443" s="31"/>
      <c r="F443" s="31"/>
      <c r="G443" s="31"/>
      <c r="H443" s="32"/>
      <c r="L443" s="34"/>
      <c r="M443" s="34"/>
      <c r="N443" s="35"/>
      <c r="O443" s="36"/>
      <c r="P443" s="36"/>
      <c r="Q443" s="36"/>
      <c r="R443" s="36"/>
      <c r="S443" s="36"/>
      <c r="T443" s="36"/>
      <c r="V443" s="36"/>
      <c r="AM443" s="34"/>
      <c r="AN443" s="35"/>
      <c r="AQ443" s="35"/>
    </row>
    <row r="444" spans="1:43" s="33" customFormat="1" ht="168" customHeight="1" x14ac:dyDescent="0.25">
      <c r="A444" s="31"/>
      <c r="B444" s="31"/>
      <c r="C444" s="31"/>
      <c r="D444" s="31"/>
      <c r="E444" s="31"/>
      <c r="F444" s="31"/>
      <c r="G444" s="31"/>
      <c r="H444" s="32"/>
      <c r="L444" s="34"/>
      <c r="M444" s="34"/>
      <c r="N444" s="35"/>
      <c r="O444" s="36"/>
      <c r="P444" s="36"/>
      <c r="Q444" s="36"/>
      <c r="R444" s="36"/>
      <c r="S444" s="36"/>
      <c r="T444" s="36"/>
      <c r="V444" s="36"/>
      <c r="AM444" s="34"/>
      <c r="AN444" s="35"/>
      <c r="AQ444" s="35"/>
    </row>
    <row r="445" spans="1:43" s="33" customFormat="1" ht="168" customHeight="1" x14ac:dyDescent="0.25">
      <c r="A445" s="31"/>
      <c r="B445" s="31"/>
      <c r="C445" s="31"/>
      <c r="D445" s="31"/>
      <c r="E445" s="31"/>
      <c r="F445" s="31"/>
      <c r="G445" s="31"/>
      <c r="H445" s="32"/>
      <c r="L445" s="34"/>
      <c r="M445" s="34"/>
      <c r="N445" s="35"/>
      <c r="O445" s="36"/>
      <c r="P445" s="36"/>
      <c r="Q445" s="36"/>
      <c r="R445" s="36"/>
      <c r="S445" s="36"/>
      <c r="T445" s="36"/>
      <c r="V445" s="36"/>
      <c r="AM445" s="34"/>
      <c r="AN445" s="35"/>
      <c r="AQ445" s="35"/>
    </row>
    <row r="446" spans="1:43" s="33" customFormat="1" ht="168" customHeight="1" x14ac:dyDescent="0.25">
      <c r="A446" s="31"/>
      <c r="B446" s="31"/>
      <c r="C446" s="31"/>
      <c r="D446" s="31"/>
      <c r="E446" s="31"/>
      <c r="F446" s="31"/>
      <c r="G446" s="31"/>
      <c r="H446" s="32"/>
      <c r="L446" s="34"/>
      <c r="M446" s="34"/>
      <c r="N446" s="35"/>
      <c r="O446" s="36"/>
      <c r="P446" s="36"/>
      <c r="Q446" s="36"/>
      <c r="R446" s="36"/>
      <c r="S446" s="36"/>
      <c r="T446" s="36"/>
      <c r="V446" s="36"/>
      <c r="AM446" s="34"/>
      <c r="AN446" s="35"/>
      <c r="AQ446" s="35"/>
    </row>
    <row r="447" spans="1:43" s="33" customFormat="1" ht="168" customHeight="1" x14ac:dyDescent="0.25">
      <c r="A447" s="31"/>
      <c r="B447" s="31"/>
      <c r="C447" s="31"/>
      <c r="D447" s="31"/>
      <c r="E447" s="31"/>
      <c r="F447" s="31"/>
      <c r="G447" s="31"/>
      <c r="H447" s="32"/>
      <c r="L447" s="34"/>
      <c r="M447" s="34"/>
      <c r="N447" s="35"/>
      <c r="O447" s="36"/>
      <c r="P447" s="36"/>
      <c r="Q447" s="36"/>
      <c r="R447" s="36"/>
      <c r="S447" s="36"/>
      <c r="T447" s="36"/>
      <c r="V447" s="36"/>
      <c r="AM447" s="34"/>
      <c r="AN447" s="35"/>
      <c r="AQ447" s="35"/>
    </row>
    <row r="448" spans="1:43" s="33" customFormat="1" ht="168" customHeight="1" x14ac:dyDescent="0.25">
      <c r="A448" s="31"/>
      <c r="B448" s="31"/>
      <c r="C448" s="31"/>
      <c r="D448" s="31"/>
      <c r="E448" s="31"/>
      <c r="F448" s="31"/>
      <c r="G448" s="31"/>
      <c r="H448" s="32"/>
      <c r="L448" s="34"/>
      <c r="M448" s="34"/>
      <c r="N448" s="35"/>
      <c r="O448" s="36"/>
      <c r="P448" s="36"/>
      <c r="Q448" s="36"/>
      <c r="R448" s="36"/>
      <c r="S448" s="36"/>
      <c r="T448" s="36"/>
      <c r="V448" s="36"/>
      <c r="AM448" s="34"/>
      <c r="AN448" s="35"/>
      <c r="AQ448" s="35"/>
    </row>
    <row r="449" spans="1:43" s="33" customFormat="1" ht="168" customHeight="1" x14ac:dyDescent="0.25">
      <c r="A449" s="31"/>
      <c r="B449" s="31"/>
      <c r="C449" s="31"/>
      <c r="D449" s="31"/>
      <c r="E449" s="31"/>
      <c r="F449" s="31"/>
      <c r="G449" s="31"/>
      <c r="H449" s="32"/>
      <c r="L449" s="34"/>
      <c r="M449" s="34"/>
      <c r="N449" s="35"/>
      <c r="O449" s="36"/>
      <c r="P449" s="36"/>
      <c r="Q449" s="36"/>
      <c r="R449" s="36"/>
      <c r="S449" s="36"/>
      <c r="T449" s="36"/>
      <c r="V449" s="36"/>
      <c r="AM449" s="34"/>
      <c r="AN449" s="35"/>
      <c r="AQ449" s="35"/>
    </row>
    <row r="450" spans="1:43" s="33" customFormat="1" ht="168" customHeight="1" x14ac:dyDescent="0.25">
      <c r="A450" s="31"/>
      <c r="B450" s="31"/>
      <c r="C450" s="31"/>
      <c r="D450" s="31"/>
      <c r="E450" s="31"/>
      <c r="F450" s="31"/>
      <c r="G450" s="31"/>
      <c r="H450" s="32"/>
      <c r="L450" s="34"/>
      <c r="M450" s="34"/>
      <c r="N450" s="35"/>
      <c r="O450" s="36"/>
      <c r="P450" s="36"/>
      <c r="Q450" s="36"/>
      <c r="R450" s="36"/>
      <c r="S450" s="36"/>
      <c r="T450" s="36"/>
      <c r="V450" s="36"/>
      <c r="AM450" s="34"/>
      <c r="AN450" s="35"/>
      <c r="AQ450" s="35"/>
    </row>
    <row r="451" spans="1:43" s="33" customFormat="1" ht="168" customHeight="1" x14ac:dyDescent="0.25">
      <c r="A451" s="31"/>
      <c r="B451" s="31"/>
      <c r="C451" s="31"/>
      <c r="D451" s="31"/>
      <c r="E451" s="31"/>
      <c r="F451" s="31"/>
      <c r="G451" s="31"/>
      <c r="H451" s="32"/>
      <c r="L451" s="34"/>
      <c r="M451" s="34"/>
      <c r="N451" s="35"/>
      <c r="O451" s="36"/>
      <c r="P451" s="36"/>
      <c r="Q451" s="36"/>
      <c r="R451" s="36"/>
      <c r="S451" s="36"/>
      <c r="T451" s="36"/>
      <c r="V451" s="36"/>
      <c r="AM451" s="34"/>
      <c r="AN451" s="35"/>
      <c r="AQ451" s="35"/>
    </row>
    <row r="452" spans="1:43" s="33" customFormat="1" ht="168" customHeight="1" x14ac:dyDescent="0.25">
      <c r="A452" s="31"/>
      <c r="B452" s="31"/>
      <c r="C452" s="31"/>
      <c r="D452" s="31"/>
      <c r="E452" s="31"/>
      <c r="F452" s="31"/>
      <c r="G452" s="31"/>
      <c r="H452" s="32"/>
      <c r="L452" s="34"/>
      <c r="M452" s="34"/>
      <c r="N452" s="35"/>
      <c r="O452" s="36"/>
      <c r="P452" s="36"/>
      <c r="Q452" s="36"/>
      <c r="R452" s="36"/>
      <c r="S452" s="36"/>
      <c r="T452" s="36"/>
      <c r="V452" s="36"/>
      <c r="AM452" s="34"/>
      <c r="AN452" s="35"/>
      <c r="AQ452" s="35"/>
    </row>
    <row r="453" spans="1:43" s="33" customFormat="1" ht="168" customHeight="1" x14ac:dyDescent="0.25">
      <c r="A453" s="31"/>
      <c r="B453" s="31"/>
      <c r="C453" s="31"/>
      <c r="D453" s="31"/>
      <c r="E453" s="31"/>
      <c r="F453" s="31"/>
      <c r="G453" s="31"/>
      <c r="H453" s="32"/>
      <c r="L453" s="34"/>
      <c r="M453" s="34"/>
      <c r="N453" s="35"/>
      <c r="O453" s="36"/>
      <c r="P453" s="36"/>
      <c r="Q453" s="36"/>
      <c r="R453" s="36"/>
      <c r="S453" s="36"/>
      <c r="T453" s="36"/>
      <c r="V453" s="36"/>
      <c r="AM453" s="34"/>
      <c r="AN453" s="35"/>
      <c r="AQ453" s="35"/>
    </row>
    <row r="454" spans="1:43" s="33" customFormat="1" ht="168" customHeight="1" x14ac:dyDescent="0.25">
      <c r="A454" s="31"/>
      <c r="B454" s="31"/>
      <c r="C454" s="31"/>
      <c r="D454" s="31"/>
      <c r="E454" s="31"/>
      <c r="F454" s="31"/>
      <c r="G454" s="31"/>
      <c r="H454" s="32"/>
      <c r="L454" s="34"/>
      <c r="M454" s="34"/>
      <c r="N454" s="35"/>
      <c r="O454" s="36"/>
      <c r="P454" s="36"/>
      <c r="Q454" s="36"/>
      <c r="R454" s="36"/>
      <c r="S454" s="36"/>
      <c r="T454" s="36"/>
      <c r="V454" s="36"/>
      <c r="AM454" s="34"/>
      <c r="AN454" s="35"/>
      <c r="AQ454" s="35"/>
    </row>
    <row r="455" spans="1:43" s="33" customFormat="1" ht="168" customHeight="1" x14ac:dyDescent="0.25">
      <c r="A455" s="31"/>
      <c r="B455" s="31"/>
      <c r="C455" s="31"/>
      <c r="D455" s="31"/>
      <c r="E455" s="31"/>
      <c r="F455" s="31"/>
      <c r="G455" s="31"/>
      <c r="H455" s="32"/>
      <c r="L455" s="34"/>
      <c r="M455" s="34"/>
      <c r="N455" s="35"/>
      <c r="O455" s="36"/>
      <c r="P455" s="36"/>
      <c r="Q455" s="36"/>
      <c r="R455" s="36"/>
      <c r="S455" s="36"/>
      <c r="T455" s="36"/>
      <c r="V455" s="36"/>
      <c r="AM455" s="34"/>
      <c r="AN455" s="35"/>
      <c r="AQ455" s="35"/>
    </row>
    <row r="456" spans="1:43" s="33" customFormat="1" ht="168" customHeight="1" x14ac:dyDescent="0.25">
      <c r="A456" s="31"/>
      <c r="B456" s="31"/>
      <c r="C456" s="31"/>
      <c r="D456" s="31"/>
      <c r="E456" s="31"/>
      <c r="F456" s="31"/>
      <c r="G456" s="31"/>
      <c r="H456" s="32"/>
      <c r="L456" s="34"/>
      <c r="M456" s="34"/>
      <c r="N456" s="35"/>
      <c r="O456" s="36"/>
      <c r="P456" s="36"/>
      <c r="Q456" s="36"/>
      <c r="R456" s="36"/>
      <c r="S456" s="36"/>
      <c r="T456" s="36"/>
      <c r="V456" s="36"/>
      <c r="AM456" s="34"/>
      <c r="AN456" s="35"/>
      <c r="AQ456" s="35"/>
    </row>
    <row r="457" spans="1:43" s="33" customFormat="1" ht="168" customHeight="1" x14ac:dyDescent="0.25">
      <c r="A457" s="31"/>
      <c r="B457" s="31"/>
      <c r="C457" s="31"/>
      <c r="D457" s="31"/>
      <c r="E457" s="31"/>
      <c r="F457" s="31"/>
      <c r="G457" s="31"/>
      <c r="H457" s="32"/>
      <c r="L457" s="34"/>
      <c r="M457" s="34"/>
      <c r="N457" s="35"/>
      <c r="O457" s="36"/>
      <c r="P457" s="36"/>
      <c r="Q457" s="36"/>
      <c r="R457" s="36"/>
      <c r="S457" s="36"/>
      <c r="T457" s="36"/>
      <c r="V457" s="36"/>
      <c r="AM457" s="34"/>
      <c r="AN457" s="35"/>
      <c r="AQ457" s="35"/>
    </row>
    <row r="458" spans="1:43" s="33" customFormat="1" ht="168" customHeight="1" x14ac:dyDescent="0.25">
      <c r="A458" s="31"/>
      <c r="B458" s="31"/>
      <c r="C458" s="31"/>
      <c r="D458" s="31"/>
      <c r="E458" s="31"/>
      <c r="F458" s="31"/>
      <c r="G458" s="31"/>
      <c r="H458" s="32"/>
      <c r="L458" s="34"/>
      <c r="M458" s="34"/>
      <c r="N458" s="35"/>
      <c r="O458" s="36"/>
      <c r="P458" s="36"/>
      <c r="Q458" s="36"/>
      <c r="R458" s="36"/>
      <c r="S458" s="36"/>
      <c r="T458" s="36"/>
      <c r="V458" s="36"/>
      <c r="AM458" s="34"/>
      <c r="AN458" s="35"/>
      <c r="AQ458" s="35"/>
    </row>
    <row r="459" spans="1:43" s="33" customFormat="1" ht="168" customHeight="1" x14ac:dyDescent="0.25">
      <c r="A459" s="31"/>
      <c r="B459" s="31"/>
      <c r="C459" s="31"/>
      <c r="D459" s="31"/>
      <c r="E459" s="31"/>
      <c r="F459" s="31"/>
      <c r="G459" s="31"/>
      <c r="H459" s="32"/>
      <c r="L459" s="34"/>
      <c r="M459" s="34"/>
      <c r="N459" s="35"/>
      <c r="O459" s="36"/>
      <c r="P459" s="36"/>
      <c r="Q459" s="36"/>
      <c r="R459" s="36"/>
      <c r="S459" s="36"/>
      <c r="T459" s="36"/>
      <c r="V459" s="36"/>
      <c r="AM459" s="34"/>
      <c r="AN459" s="35"/>
      <c r="AQ459" s="35"/>
    </row>
    <row r="460" spans="1:43" s="33" customFormat="1" ht="168" customHeight="1" x14ac:dyDescent="0.25">
      <c r="A460" s="31"/>
      <c r="B460" s="31"/>
      <c r="C460" s="31"/>
      <c r="D460" s="31"/>
      <c r="E460" s="31"/>
      <c r="F460" s="31"/>
      <c r="G460" s="31"/>
      <c r="H460" s="32"/>
      <c r="L460" s="34"/>
      <c r="M460" s="34"/>
      <c r="N460" s="35"/>
      <c r="O460" s="36"/>
      <c r="P460" s="36"/>
      <c r="Q460" s="36"/>
      <c r="R460" s="36"/>
      <c r="S460" s="36"/>
      <c r="T460" s="36"/>
      <c r="V460" s="36"/>
      <c r="AM460" s="34"/>
      <c r="AN460" s="35"/>
      <c r="AQ460" s="35"/>
    </row>
    <row r="461" spans="1:43" s="33" customFormat="1" ht="168" customHeight="1" x14ac:dyDescent="0.25">
      <c r="A461" s="31"/>
      <c r="B461" s="31"/>
      <c r="C461" s="31"/>
      <c r="D461" s="31"/>
      <c r="E461" s="31"/>
      <c r="F461" s="31"/>
      <c r="G461" s="31"/>
      <c r="H461" s="32"/>
      <c r="L461" s="34"/>
      <c r="M461" s="34"/>
      <c r="N461" s="35"/>
      <c r="O461" s="36"/>
      <c r="P461" s="36"/>
      <c r="Q461" s="36"/>
      <c r="R461" s="36"/>
      <c r="S461" s="36"/>
      <c r="T461" s="36"/>
      <c r="V461" s="36"/>
      <c r="AM461" s="34"/>
      <c r="AN461" s="35"/>
      <c r="AQ461" s="35"/>
    </row>
    <row r="462" spans="1:43" s="33" customFormat="1" ht="168" customHeight="1" x14ac:dyDescent="0.25">
      <c r="A462" s="31"/>
      <c r="B462" s="31"/>
      <c r="C462" s="31"/>
      <c r="D462" s="31"/>
      <c r="E462" s="31"/>
      <c r="F462" s="31"/>
      <c r="G462" s="31"/>
      <c r="H462" s="32"/>
      <c r="L462" s="34"/>
      <c r="M462" s="34"/>
      <c r="N462" s="35"/>
      <c r="O462" s="36"/>
      <c r="P462" s="36"/>
      <c r="Q462" s="36"/>
      <c r="R462" s="36"/>
      <c r="S462" s="36"/>
      <c r="T462" s="36"/>
      <c r="V462" s="36"/>
      <c r="AM462" s="34"/>
      <c r="AN462" s="35"/>
      <c r="AQ462" s="35"/>
    </row>
    <row r="463" spans="1:43" s="33" customFormat="1" ht="168" customHeight="1" x14ac:dyDescent="0.25">
      <c r="A463" s="31"/>
      <c r="B463" s="31"/>
      <c r="C463" s="31"/>
      <c r="D463" s="31"/>
      <c r="E463" s="31"/>
      <c r="F463" s="31"/>
      <c r="G463" s="31"/>
      <c r="H463" s="32"/>
      <c r="L463" s="34"/>
      <c r="M463" s="34"/>
      <c r="N463" s="35"/>
      <c r="O463" s="36"/>
      <c r="P463" s="36"/>
      <c r="Q463" s="36"/>
      <c r="R463" s="36"/>
      <c r="S463" s="36"/>
      <c r="T463" s="36"/>
      <c r="V463" s="36"/>
      <c r="AM463" s="34"/>
      <c r="AN463" s="35"/>
      <c r="AQ463" s="35"/>
    </row>
    <row r="464" spans="1:43" s="33" customFormat="1" ht="168" customHeight="1" x14ac:dyDescent="0.25">
      <c r="A464" s="31"/>
      <c r="B464" s="31"/>
      <c r="C464" s="31"/>
      <c r="D464" s="31"/>
      <c r="E464" s="31"/>
      <c r="F464" s="31"/>
      <c r="G464" s="31"/>
      <c r="H464" s="32"/>
      <c r="L464" s="34"/>
      <c r="M464" s="34"/>
      <c r="N464" s="35"/>
      <c r="O464" s="36"/>
      <c r="P464" s="36"/>
      <c r="Q464" s="36"/>
      <c r="R464" s="36"/>
      <c r="S464" s="36"/>
      <c r="T464" s="36"/>
      <c r="V464" s="36"/>
      <c r="AM464" s="34"/>
      <c r="AN464" s="35"/>
      <c r="AQ464" s="35"/>
    </row>
    <row r="465" spans="1:43" s="33" customFormat="1" ht="168" customHeight="1" x14ac:dyDescent="0.25">
      <c r="A465" s="31"/>
      <c r="B465" s="31"/>
      <c r="C465" s="31"/>
      <c r="D465" s="31"/>
      <c r="E465" s="31"/>
      <c r="F465" s="31"/>
      <c r="G465" s="31"/>
      <c r="H465" s="32"/>
      <c r="L465" s="34"/>
      <c r="M465" s="34"/>
      <c r="N465" s="35"/>
      <c r="O465" s="36"/>
      <c r="P465" s="36"/>
      <c r="Q465" s="36"/>
      <c r="R465" s="36"/>
      <c r="S465" s="36"/>
      <c r="T465" s="36"/>
      <c r="V465" s="36"/>
      <c r="AM465" s="34"/>
      <c r="AN465" s="35"/>
      <c r="AQ465" s="35"/>
    </row>
    <row r="466" spans="1:43" s="33" customFormat="1" ht="168" customHeight="1" x14ac:dyDescent="0.25">
      <c r="A466" s="31"/>
      <c r="B466" s="31"/>
      <c r="C466" s="31"/>
      <c r="D466" s="31"/>
      <c r="E466" s="31"/>
      <c r="F466" s="31"/>
      <c r="G466" s="31"/>
      <c r="H466" s="32"/>
      <c r="L466" s="34"/>
      <c r="M466" s="34"/>
      <c r="N466" s="35"/>
      <c r="O466" s="36"/>
      <c r="P466" s="36"/>
      <c r="Q466" s="36"/>
      <c r="R466" s="36"/>
      <c r="S466" s="36"/>
      <c r="T466" s="36"/>
      <c r="V466" s="36"/>
      <c r="AM466" s="34"/>
      <c r="AN466" s="35"/>
      <c r="AQ466" s="35"/>
    </row>
    <row r="467" spans="1:43" s="33" customFormat="1" ht="168" customHeight="1" x14ac:dyDescent="0.25">
      <c r="A467" s="31"/>
      <c r="B467" s="31"/>
      <c r="C467" s="31"/>
      <c r="D467" s="31"/>
      <c r="E467" s="31"/>
      <c r="F467" s="31"/>
      <c r="G467" s="31"/>
      <c r="H467" s="32"/>
      <c r="L467" s="34"/>
      <c r="M467" s="34"/>
      <c r="N467" s="35"/>
      <c r="O467" s="36"/>
      <c r="P467" s="36"/>
      <c r="Q467" s="36"/>
      <c r="R467" s="36"/>
      <c r="S467" s="36"/>
      <c r="T467" s="36"/>
      <c r="V467" s="36"/>
      <c r="AM467" s="34"/>
      <c r="AN467" s="35"/>
      <c r="AQ467" s="35"/>
    </row>
    <row r="468" spans="1:43" s="33" customFormat="1" ht="168" customHeight="1" x14ac:dyDescent="0.25">
      <c r="A468" s="31"/>
      <c r="B468" s="31"/>
      <c r="C468" s="31"/>
      <c r="D468" s="31"/>
      <c r="E468" s="31"/>
      <c r="F468" s="31"/>
      <c r="G468" s="31"/>
      <c r="H468" s="32"/>
      <c r="L468" s="34"/>
      <c r="M468" s="34"/>
      <c r="N468" s="35"/>
      <c r="O468" s="36"/>
      <c r="P468" s="36"/>
      <c r="Q468" s="36"/>
      <c r="R468" s="36"/>
      <c r="S468" s="36"/>
      <c r="T468" s="36"/>
      <c r="V468" s="36"/>
      <c r="AM468" s="34"/>
      <c r="AN468" s="35"/>
      <c r="AQ468" s="35"/>
    </row>
    <row r="469" spans="1:43" s="33" customFormat="1" ht="168" customHeight="1" x14ac:dyDescent="0.25">
      <c r="A469" s="31"/>
      <c r="B469" s="31"/>
      <c r="C469" s="31"/>
      <c r="D469" s="31"/>
      <c r="E469" s="31"/>
      <c r="F469" s="31"/>
      <c r="G469" s="31"/>
      <c r="H469" s="32"/>
      <c r="L469" s="34"/>
      <c r="M469" s="34"/>
      <c r="N469" s="35"/>
      <c r="O469" s="36"/>
      <c r="P469" s="36"/>
      <c r="Q469" s="36"/>
      <c r="R469" s="36"/>
      <c r="S469" s="36"/>
      <c r="T469" s="36"/>
      <c r="V469" s="36"/>
      <c r="AM469" s="34"/>
      <c r="AN469" s="35"/>
      <c r="AQ469" s="35"/>
    </row>
    <row r="470" spans="1:43" s="33" customFormat="1" ht="168" customHeight="1" x14ac:dyDescent="0.25">
      <c r="A470" s="31"/>
      <c r="B470" s="31"/>
      <c r="C470" s="31"/>
      <c r="D470" s="31"/>
      <c r="E470" s="31"/>
      <c r="F470" s="31"/>
      <c r="G470" s="31"/>
      <c r="H470" s="32"/>
      <c r="L470" s="34"/>
      <c r="M470" s="34"/>
      <c r="N470" s="35"/>
      <c r="O470" s="36"/>
      <c r="P470" s="36"/>
      <c r="Q470" s="36"/>
      <c r="R470" s="36"/>
      <c r="S470" s="36"/>
      <c r="T470" s="36"/>
      <c r="V470" s="36"/>
      <c r="AM470" s="34"/>
      <c r="AN470" s="35"/>
      <c r="AQ470" s="35"/>
    </row>
    <row r="471" spans="1:43" s="33" customFormat="1" ht="168" customHeight="1" x14ac:dyDescent="0.25">
      <c r="A471" s="31"/>
      <c r="B471" s="31"/>
      <c r="C471" s="31"/>
      <c r="D471" s="31"/>
      <c r="E471" s="31"/>
      <c r="F471" s="31"/>
      <c r="G471" s="31"/>
      <c r="H471" s="32"/>
      <c r="L471" s="34"/>
      <c r="M471" s="34"/>
      <c r="N471" s="35"/>
      <c r="O471" s="36"/>
      <c r="P471" s="36"/>
      <c r="Q471" s="36"/>
      <c r="R471" s="36"/>
      <c r="S471" s="36"/>
      <c r="T471" s="36"/>
      <c r="V471" s="36"/>
      <c r="AM471" s="34"/>
      <c r="AN471" s="35"/>
      <c r="AQ471" s="35"/>
    </row>
    <row r="472" spans="1:43" s="33" customFormat="1" ht="168" customHeight="1" x14ac:dyDescent="0.25">
      <c r="A472" s="31"/>
      <c r="B472" s="31"/>
      <c r="C472" s="31"/>
      <c r="D472" s="31"/>
      <c r="E472" s="31"/>
      <c r="F472" s="31"/>
      <c r="G472" s="31"/>
      <c r="H472" s="32"/>
      <c r="L472" s="34"/>
      <c r="M472" s="34"/>
      <c r="N472" s="35"/>
      <c r="O472" s="36"/>
      <c r="P472" s="36"/>
      <c r="Q472" s="36"/>
      <c r="R472" s="36"/>
      <c r="S472" s="36"/>
      <c r="T472" s="36"/>
      <c r="V472" s="36"/>
      <c r="AM472" s="34"/>
      <c r="AN472" s="35"/>
      <c r="AQ472" s="35"/>
    </row>
    <row r="473" spans="1:43" s="33" customFormat="1" ht="168" customHeight="1" x14ac:dyDescent="0.25">
      <c r="A473" s="31"/>
      <c r="B473" s="31"/>
      <c r="C473" s="31"/>
      <c r="D473" s="31"/>
      <c r="E473" s="31"/>
      <c r="F473" s="31"/>
      <c r="G473" s="31"/>
      <c r="H473" s="32"/>
      <c r="L473" s="34"/>
      <c r="M473" s="34"/>
      <c r="N473" s="35"/>
      <c r="O473" s="36"/>
      <c r="P473" s="36"/>
      <c r="Q473" s="36"/>
      <c r="R473" s="36"/>
      <c r="S473" s="36"/>
      <c r="T473" s="36"/>
      <c r="V473" s="36"/>
      <c r="AM473" s="34"/>
      <c r="AN473" s="35"/>
      <c r="AQ473" s="35"/>
    </row>
    <row r="474" spans="1:43" s="33" customFormat="1" ht="168" customHeight="1" x14ac:dyDescent="0.25">
      <c r="A474" s="31"/>
      <c r="B474" s="31"/>
      <c r="C474" s="31"/>
      <c r="D474" s="31"/>
      <c r="E474" s="31"/>
      <c r="F474" s="31"/>
      <c r="G474" s="31"/>
      <c r="H474" s="32"/>
      <c r="L474" s="34"/>
      <c r="M474" s="34"/>
      <c r="N474" s="35"/>
      <c r="O474" s="36"/>
      <c r="P474" s="36"/>
      <c r="Q474" s="36"/>
      <c r="R474" s="36"/>
      <c r="S474" s="36"/>
      <c r="T474" s="36"/>
      <c r="V474" s="36"/>
      <c r="AM474" s="34"/>
      <c r="AN474" s="35"/>
      <c r="AQ474" s="35"/>
    </row>
    <row r="475" spans="1:43" s="33" customFormat="1" ht="168" customHeight="1" x14ac:dyDescent="0.25">
      <c r="A475" s="31"/>
      <c r="B475" s="31"/>
      <c r="C475" s="31"/>
      <c r="D475" s="31"/>
      <c r="E475" s="31"/>
      <c r="F475" s="31"/>
      <c r="G475" s="31"/>
      <c r="H475" s="32"/>
      <c r="L475" s="34"/>
      <c r="M475" s="34"/>
      <c r="N475" s="35"/>
      <c r="O475" s="36"/>
      <c r="P475" s="36"/>
      <c r="Q475" s="36"/>
      <c r="R475" s="36"/>
      <c r="S475" s="36"/>
      <c r="T475" s="36"/>
      <c r="V475" s="36"/>
      <c r="AM475" s="34"/>
      <c r="AN475" s="35"/>
      <c r="AQ475" s="35"/>
    </row>
    <row r="476" spans="1:43" s="33" customFormat="1" ht="168" customHeight="1" x14ac:dyDescent="0.25">
      <c r="A476" s="31"/>
      <c r="B476" s="31"/>
      <c r="C476" s="31"/>
      <c r="D476" s="31"/>
      <c r="E476" s="31"/>
      <c r="F476" s="31"/>
      <c r="G476" s="31"/>
      <c r="H476" s="32"/>
      <c r="L476" s="34"/>
      <c r="M476" s="34"/>
      <c r="N476" s="35"/>
      <c r="O476" s="36"/>
      <c r="P476" s="36"/>
      <c r="Q476" s="36"/>
      <c r="R476" s="36"/>
      <c r="S476" s="36"/>
      <c r="T476" s="36"/>
      <c r="V476" s="36"/>
      <c r="AM476" s="34"/>
      <c r="AN476" s="35"/>
      <c r="AQ476" s="35"/>
    </row>
    <row r="477" spans="1:43" s="33" customFormat="1" ht="168" customHeight="1" x14ac:dyDescent="0.25">
      <c r="A477" s="31"/>
      <c r="B477" s="31"/>
      <c r="C477" s="31"/>
      <c r="D477" s="31"/>
      <c r="E477" s="31"/>
      <c r="F477" s="31"/>
      <c r="G477" s="31"/>
      <c r="H477" s="32"/>
      <c r="L477" s="34"/>
      <c r="M477" s="34"/>
      <c r="N477" s="35"/>
      <c r="O477" s="36"/>
      <c r="P477" s="36"/>
      <c r="Q477" s="36"/>
      <c r="R477" s="36"/>
      <c r="S477" s="36"/>
      <c r="T477" s="36"/>
      <c r="V477" s="36"/>
      <c r="AM477" s="34"/>
      <c r="AN477" s="35"/>
      <c r="AQ477" s="35"/>
    </row>
    <row r="478" spans="1:43" s="33" customFormat="1" ht="168" customHeight="1" x14ac:dyDescent="0.25">
      <c r="A478" s="31"/>
      <c r="B478" s="31"/>
      <c r="C478" s="31"/>
      <c r="D478" s="31"/>
      <c r="E478" s="31"/>
      <c r="F478" s="31"/>
      <c r="G478" s="31"/>
      <c r="H478" s="32"/>
      <c r="L478" s="34"/>
      <c r="M478" s="34"/>
      <c r="N478" s="35"/>
      <c r="O478" s="36"/>
      <c r="P478" s="36"/>
      <c r="Q478" s="36"/>
      <c r="R478" s="36"/>
      <c r="S478" s="36"/>
      <c r="T478" s="36"/>
      <c r="V478" s="36"/>
      <c r="AM478" s="34"/>
      <c r="AN478" s="35"/>
      <c r="AQ478" s="35"/>
    </row>
    <row r="479" spans="1:43" s="33" customFormat="1" ht="168" customHeight="1" x14ac:dyDescent="0.25">
      <c r="A479" s="31"/>
      <c r="B479" s="31"/>
      <c r="C479" s="31"/>
      <c r="D479" s="31"/>
      <c r="E479" s="31"/>
      <c r="F479" s="31"/>
      <c r="G479" s="31"/>
      <c r="H479" s="32"/>
      <c r="L479" s="34"/>
      <c r="M479" s="34"/>
      <c r="N479" s="35"/>
      <c r="O479" s="36"/>
      <c r="P479" s="36"/>
      <c r="Q479" s="36"/>
      <c r="R479" s="36"/>
      <c r="S479" s="36"/>
      <c r="T479" s="36"/>
      <c r="V479" s="36"/>
      <c r="AM479" s="34"/>
      <c r="AN479" s="35"/>
      <c r="AQ479" s="35"/>
    </row>
    <row r="480" spans="1:43" s="33" customFormat="1" ht="168" customHeight="1" x14ac:dyDescent="0.25">
      <c r="A480" s="31"/>
      <c r="B480" s="31"/>
      <c r="C480" s="31"/>
      <c r="D480" s="31"/>
      <c r="E480" s="31"/>
      <c r="F480" s="31"/>
      <c r="G480" s="31"/>
      <c r="H480" s="32"/>
      <c r="L480" s="34"/>
      <c r="M480" s="34"/>
      <c r="N480" s="35"/>
      <c r="O480" s="36"/>
      <c r="P480" s="36"/>
      <c r="Q480" s="36"/>
      <c r="R480" s="36"/>
      <c r="S480" s="36"/>
      <c r="T480" s="36"/>
      <c r="V480" s="36"/>
      <c r="AM480" s="34"/>
      <c r="AN480" s="35"/>
      <c r="AQ480" s="35"/>
    </row>
    <row r="481" spans="1:43" s="33" customFormat="1" ht="168" customHeight="1" x14ac:dyDescent="0.25">
      <c r="A481" s="31"/>
      <c r="B481" s="31"/>
      <c r="C481" s="31"/>
      <c r="D481" s="31"/>
      <c r="E481" s="31"/>
      <c r="F481" s="31"/>
      <c r="G481" s="31"/>
      <c r="H481" s="32"/>
      <c r="L481" s="34"/>
      <c r="M481" s="34"/>
      <c r="N481" s="35"/>
      <c r="O481" s="36"/>
      <c r="P481" s="36"/>
      <c r="Q481" s="36"/>
      <c r="R481" s="36"/>
      <c r="S481" s="36"/>
      <c r="T481" s="36"/>
      <c r="V481" s="36"/>
      <c r="AM481" s="34"/>
      <c r="AN481" s="35"/>
      <c r="AQ481" s="35"/>
    </row>
    <row r="482" spans="1:43" s="33" customFormat="1" ht="168" customHeight="1" x14ac:dyDescent="0.25">
      <c r="A482" s="31"/>
      <c r="B482" s="31"/>
      <c r="C482" s="31"/>
      <c r="D482" s="31"/>
      <c r="E482" s="31"/>
      <c r="F482" s="31"/>
      <c r="G482" s="31"/>
      <c r="H482" s="32"/>
      <c r="L482" s="34"/>
      <c r="M482" s="34"/>
      <c r="N482" s="35"/>
      <c r="O482" s="36"/>
      <c r="P482" s="36"/>
      <c r="Q482" s="36"/>
      <c r="R482" s="36"/>
      <c r="S482" s="36"/>
      <c r="T482" s="36"/>
      <c r="V482" s="36"/>
      <c r="AM482" s="34"/>
      <c r="AN482" s="35"/>
      <c r="AQ482" s="35"/>
    </row>
    <row r="483" spans="1:43" s="33" customFormat="1" ht="168" customHeight="1" x14ac:dyDescent="0.25">
      <c r="A483" s="31"/>
      <c r="B483" s="31"/>
      <c r="C483" s="31"/>
      <c r="D483" s="31"/>
      <c r="E483" s="31"/>
      <c r="F483" s="31"/>
      <c r="G483" s="31"/>
      <c r="H483" s="32"/>
      <c r="L483" s="34"/>
      <c r="M483" s="34"/>
      <c r="N483" s="35"/>
      <c r="O483" s="36"/>
      <c r="P483" s="36"/>
      <c r="Q483" s="36"/>
      <c r="R483" s="36"/>
      <c r="S483" s="36"/>
      <c r="T483" s="36"/>
      <c r="V483" s="36"/>
      <c r="AM483" s="34"/>
      <c r="AN483" s="35"/>
      <c r="AQ483" s="35"/>
    </row>
    <row r="484" spans="1:43" s="33" customFormat="1" ht="168" customHeight="1" x14ac:dyDescent="0.25">
      <c r="A484" s="31"/>
      <c r="B484" s="31"/>
      <c r="C484" s="31"/>
      <c r="D484" s="31"/>
      <c r="E484" s="31"/>
      <c r="F484" s="31"/>
      <c r="G484" s="31"/>
      <c r="H484" s="32"/>
      <c r="L484" s="34"/>
      <c r="M484" s="34"/>
      <c r="N484" s="35"/>
      <c r="O484" s="36"/>
      <c r="P484" s="36"/>
      <c r="Q484" s="36"/>
      <c r="R484" s="36"/>
      <c r="S484" s="36"/>
      <c r="T484" s="36"/>
      <c r="V484" s="36"/>
      <c r="AM484" s="34"/>
      <c r="AN484" s="35"/>
      <c r="AQ484" s="35"/>
    </row>
    <row r="485" spans="1:43" s="33" customFormat="1" ht="168" customHeight="1" x14ac:dyDescent="0.25">
      <c r="A485" s="31"/>
      <c r="B485" s="31"/>
      <c r="C485" s="31"/>
      <c r="D485" s="31"/>
      <c r="E485" s="31"/>
      <c r="F485" s="31"/>
      <c r="G485" s="31"/>
      <c r="H485" s="32"/>
      <c r="L485" s="34"/>
      <c r="M485" s="34"/>
      <c r="N485" s="35"/>
      <c r="O485" s="36"/>
      <c r="P485" s="36"/>
      <c r="Q485" s="36"/>
      <c r="R485" s="36"/>
      <c r="S485" s="36"/>
      <c r="T485" s="36"/>
      <c r="V485" s="36"/>
      <c r="AM485" s="34"/>
      <c r="AN485" s="35"/>
      <c r="AQ485" s="35"/>
    </row>
    <row r="486" spans="1:43" s="33" customFormat="1" ht="168" customHeight="1" x14ac:dyDescent="0.25">
      <c r="A486" s="31"/>
      <c r="B486" s="31"/>
      <c r="C486" s="31"/>
      <c r="D486" s="31"/>
      <c r="E486" s="31"/>
      <c r="F486" s="31"/>
      <c r="G486" s="31"/>
      <c r="H486" s="32"/>
      <c r="L486" s="34"/>
      <c r="M486" s="34"/>
      <c r="N486" s="35"/>
      <c r="O486" s="36"/>
      <c r="P486" s="36"/>
      <c r="Q486" s="36"/>
      <c r="R486" s="36"/>
      <c r="S486" s="36"/>
      <c r="T486" s="36"/>
      <c r="V486" s="36"/>
      <c r="AM486" s="34"/>
      <c r="AN486" s="35"/>
      <c r="AQ486" s="35"/>
    </row>
    <row r="487" spans="1:43" s="33" customFormat="1" ht="168" customHeight="1" x14ac:dyDescent="0.25">
      <c r="A487" s="31"/>
      <c r="B487" s="31"/>
      <c r="C487" s="31"/>
      <c r="D487" s="31"/>
      <c r="E487" s="31"/>
      <c r="F487" s="31"/>
      <c r="G487" s="31"/>
      <c r="H487" s="32"/>
      <c r="L487" s="34"/>
      <c r="M487" s="34"/>
      <c r="N487" s="35"/>
      <c r="O487" s="36"/>
      <c r="P487" s="36"/>
      <c r="Q487" s="36"/>
      <c r="R487" s="36"/>
      <c r="S487" s="36"/>
      <c r="T487" s="36"/>
      <c r="V487" s="36"/>
      <c r="AM487" s="34"/>
      <c r="AN487" s="35"/>
      <c r="AQ487" s="35"/>
    </row>
    <row r="488" spans="1:43" s="33" customFormat="1" ht="168" customHeight="1" x14ac:dyDescent="0.25">
      <c r="A488" s="31"/>
      <c r="B488" s="31"/>
      <c r="C488" s="31"/>
      <c r="D488" s="31"/>
      <c r="E488" s="31"/>
      <c r="F488" s="31"/>
      <c r="G488" s="31"/>
      <c r="H488" s="32"/>
      <c r="L488" s="34"/>
      <c r="M488" s="34"/>
      <c r="N488" s="35"/>
      <c r="O488" s="36"/>
      <c r="P488" s="36"/>
      <c r="Q488" s="36"/>
      <c r="R488" s="36"/>
      <c r="S488" s="36"/>
      <c r="T488" s="36"/>
      <c r="V488" s="36"/>
      <c r="AM488" s="34"/>
      <c r="AN488" s="35"/>
      <c r="AQ488" s="35"/>
    </row>
    <row r="489" spans="1:43" s="33" customFormat="1" ht="168" customHeight="1" x14ac:dyDescent="0.25">
      <c r="A489" s="31"/>
      <c r="B489" s="31"/>
      <c r="C489" s="31"/>
      <c r="D489" s="31"/>
      <c r="E489" s="31"/>
      <c r="F489" s="31"/>
      <c r="G489" s="31"/>
      <c r="H489" s="32"/>
      <c r="L489" s="34"/>
      <c r="M489" s="34"/>
      <c r="N489" s="35"/>
      <c r="O489" s="36"/>
      <c r="P489" s="36"/>
      <c r="Q489" s="36"/>
      <c r="R489" s="36"/>
      <c r="S489" s="36"/>
      <c r="T489" s="36"/>
      <c r="V489" s="36"/>
      <c r="AM489" s="34"/>
      <c r="AN489" s="35"/>
      <c r="AQ489" s="35"/>
    </row>
    <row r="490" spans="1:43" s="33" customFormat="1" ht="168" customHeight="1" x14ac:dyDescent="0.25">
      <c r="A490" s="31"/>
      <c r="B490" s="31"/>
      <c r="C490" s="31"/>
      <c r="D490" s="31"/>
      <c r="E490" s="31"/>
      <c r="F490" s="31"/>
      <c r="G490" s="31"/>
      <c r="H490" s="32"/>
      <c r="L490" s="34"/>
      <c r="M490" s="34"/>
      <c r="N490" s="35"/>
      <c r="O490" s="36"/>
      <c r="P490" s="36"/>
      <c r="Q490" s="36"/>
      <c r="R490" s="36"/>
      <c r="S490" s="36"/>
      <c r="T490" s="36"/>
      <c r="V490" s="36"/>
      <c r="AM490" s="34"/>
      <c r="AN490" s="35"/>
      <c r="AQ490" s="35"/>
    </row>
    <row r="491" spans="1:43" s="33" customFormat="1" ht="168" customHeight="1" x14ac:dyDescent="0.25">
      <c r="A491" s="31"/>
      <c r="B491" s="31"/>
      <c r="C491" s="31"/>
      <c r="D491" s="31"/>
      <c r="E491" s="31"/>
      <c r="F491" s="31"/>
      <c r="G491" s="31"/>
      <c r="H491" s="32"/>
      <c r="L491" s="34"/>
      <c r="M491" s="34"/>
      <c r="N491" s="35"/>
      <c r="O491" s="36"/>
      <c r="P491" s="36"/>
      <c r="Q491" s="36"/>
      <c r="R491" s="36"/>
      <c r="S491" s="36"/>
      <c r="T491" s="36"/>
      <c r="V491" s="36"/>
      <c r="AM491" s="34"/>
      <c r="AN491" s="35"/>
      <c r="AQ491" s="35"/>
    </row>
    <row r="492" spans="1:43" s="33" customFormat="1" ht="168" customHeight="1" x14ac:dyDescent="0.25">
      <c r="A492" s="31"/>
      <c r="B492" s="31"/>
      <c r="C492" s="31"/>
      <c r="D492" s="31"/>
      <c r="E492" s="31"/>
      <c r="F492" s="31"/>
      <c r="G492" s="31"/>
      <c r="H492" s="32"/>
      <c r="L492" s="34"/>
      <c r="M492" s="34"/>
      <c r="N492" s="35"/>
      <c r="O492" s="36"/>
      <c r="P492" s="36"/>
      <c r="Q492" s="36"/>
      <c r="R492" s="36"/>
      <c r="S492" s="36"/>
      <c r="T492" s="36"/>
      <c r="V492" s="36"/>
      <c r="AM492" s="34"/>
      <c r="AN492" s="35"/>
      <c r="AQ492" s="35"/>
    </row>
    <row r="493" spans="1:43" s="33" customFormat="1" ht="168" customHeight="1" x14ac:dyDescent="0.25">
      <c r="A493" s="31"/>
      <c r="B493" s="31"/>
      <c r="C493" s="31"/>
      <c r="D493" s="31"/>
      <c r="E493" s="31"/>
      <c r="F493" s="31"/>
      <c r="G493" s="31"/>
      <c r="H493" s="32"/>
      <c r="L493" s="34"/>
      <c r="M493" s="34"/>
      <c r="N493" s="35"/>
      <c r="O493" s="36"/>
      <c r="P493" s="36"/>
      <c r="Q493" s="36"/>
      <c r="R493" s="36"/>
      <c r="S493" s="36"/>
      <c r="T493" s="36"/>
      <c r="V493" s="36"/>
      <c r="AM493" s="34"/>
      <c r="AN493" s="35"/>
      <c r="AQ493" s="35"/>
    </row>
    <row r="494" spans="1:43" s="33" customFormat="1" ht="168" customHeight="1" x14ac:dyDescent="0.25">
      <c r="A494" s="31"/>
      <c r="B494" s="31"/>
      <c r="C494" s="31"/>
      <c r="D494" s="31"/>
      <c r="E494" s="31"/>
      <c r="F494" s="31"/>
      <c r="G494" s="31"/>
      <c r="H494" s="32"/>
      <c r="L494" s="34"/>
      <c r="M494" s="34"/>
      <c r="N494" s="35"/>
      <c r="O494" s="36"/>
      <c r="P494" s="36"/>
      <c r="Q494" s="36"/>
      <c r="R494" s="36"/>
      <c r="S494" s="36"/>
      <c r="T494" s="36"/>
      <c r="V494" s="36"/>
      <c r="AM494" s="34"/>
      <c r="AN494" s="35"/>
      <c r="AQ494" s="35"/>
    </row>
    <row r="495" spans="1:43" s="33" customFormat="1" ht="168" customHeight="1" x14ac:dyDescent="0.25">
      <c r="A495" s="31"/>
      <c r="B495" s="31"/>
      <c r="C495" s="31"/>
      <c r="D495" s="31"/>
      <c r="E495" s="31"/>
      <c r="F495" s="31"/>
      <c r="G495" s="31"/>
      <c r="H495" s="32"/>
      <c r="L495" s="34"/>
      <c r="M495" s="34"/>
      <c r="N495" s="35"/>
      <c r="O495" s="36"/>
      <c r="P495" s="36"/>
      <c r="Q495" s="36"/>
      <c r="R495" s="36"/>
      <c r="S495" s="36"/>
      <c r="T495" s="36"/>
      <c r="V495" s="36"/>
      <c r="AM495" s="34"/>
      <c r="AN495" s="35"/>
      <c r="AQ495" s="35"/>
    </row>
    <row r="496" spans="1:43" s="33" customFormat="1" ht="168" customHeight="1" x14ac:dyDescent="0.25">
      <c r="A496" s="31"/>
      <c r="B496" s="31"/>
      <c r="C496" s="31"/>
      <c r="D496" s="31"/>
      <c r="E496" s="31"/>
      <c r="F496" s="31"/>
      <c r="G496" s="31"/>
      <c r="H496" s="32"/>
      <c r="L496" s="34"/>
      <c r="M496" s="34"/>
      <c r="N496" s="35"/>
      <c r="O496" s="36"/>
      <c r="P496" s="36"/>
      <c r="Q496" s="36"/>
      <c r="R496" s="36"/>
      <c r="S496" s="36"/>
      <c r="T496" s="36"/>
      <c r="V496" s="36"/>
      <c r="AM496" s="34"/>
      <c r="AN496" s="35"/>
      <c r="AQ496" s="35"/>
    </row>
    <row r="497" spans="1:43" s="33" customFormat="1" ht="168" customHeight="1" x14ac:dyDescent="0.25">
      <c r="A497" s="31"/>
      <c r="B497" s="31"/>
      <c r="C497" s="31"/>
      <c r="D497" s="31"/>
      <c r="E497" s="31"/>
      <c r="F497" s="31"/>
      <c r="G497" s="31"/>
      <c r="H497" s="32"/>
      <c r="L497" s="34"/>
      <c r="M497" s="34"/>
      <c r="N497" s="35"/>
      <c r="O497" s="36"/>
      <c r="P497" s="36"/>
      <c r="Q497" s="36"/>
      <c r="R497" s="36"/>
      <c r="S497" s="36"/>
      <c r="T497" s="36"/>
      <c r="V497" s="36"/>
      <c r="AM497" s="34"/>
      <c r="AN497" s="35"/>
      <c r="AQ497" s="35"/>
    </row>
    <row r="498" spans="1:43" s="33" customFormat="1" ht="168" customHeight="1" x14ac:dyDescent="0.25">
      <c r="A498" s="31"/>
      <c r="B498" s="31"/>
      <c r="C498" s="31"/>
      <c r="D498" s="31"/>
      <c r="E498" s="31"/>
      <c r="F498" s="31"/>
      <c r="G498" s="31"/>
      <c r="H498" s="32"/>
      <c r="L498" s="34"/>
      <c r="M498" s="34"/>
      <c r="N498" s="35"/>
      <c r="O498" s="36"/>
      <c r="P498" s="36"/>
      <c r="Q498" s="36"/>
      <c r="R498" s="36"/>
      <c r="S498" s="36"/>
      <c r="T498" s="36"/>
      <c r="V498" s="36"/>
      <c r="AM498" s="34"/>
      <c r="AN498" s="35"/>
      <c r="AQ498" s="35"/>
    </row>
    <row r="499" spans="1:43" s="33" customFormat="1" ht="168" customHeight="1" x14ac:dyDescent="0.25">
      <c r="A499" s="31"/>
      <c r="B499" s="31"/>
      <c r="C499" s="31"/>
      <c r="D499" s="31"/>
      <c r="E499" s="31"/>
      <c r="F499" s="31"/>
      <c r="G499" s="31"/>
      <c r="H499" s="32"/>
      <c r="L499" s="34"/>
      <c r="M499" s="34"/>
      <c r="N499" s="35"/>
      <c r="O499" s="36"/>
      <c r="P499" s="36"/>
      <c r="Q499" s="36"/>
      <c r="R499" s="36"/>
      <c r="S499" s="36"/>
      <c r="T499" s="36"/>
      <c r="V499" s="36"/>
      <c r="AM499" s="34"/>
      <c r="AN499" s="35"/>
      <c r="AQ499" s="35"/>
    </row>
    <row r="500" spans="1:43" s="33" customFormat="1" ht="168" customHeight="1" x14ac:dyDescent="0.25">
      <c r="A500" s="31"/>
      <c r="B500" s="31"/>
      <c r="C500" s="31"/>
      <c r="D500" s="31"/>
      <c r="E500" s="31"/>
      <c r="F500" s="31"/>
      <c r="G500" s="31"/>
      <c r="H500" s="32"/>
      <c r="L500" s="34"/>
      <c r="M500" s="34"/>
      <c r="N500" s="35"/>
      <c r="O500" s="36"/>
      <c r="P500" s="36"/>
      <c r="Q500" s="36"/>
      <c r="R500" s="36"/>
      <c r="S500" s="36"/>
      <c r="T500" s="36"/>
      <c r="V500" s="36"/>
      <c r="AM500" s="34"/>
      <c r="AN500" s="35"/>
      <c r="AQ500" s="35"/>
    </row>
    <row r="501" spans="1:43" s="33" customFormat="1" ht="168" customHeight="1" x14ac:dyDescent="0.25">
      <c r="A501" s="31"/>
      <c r="B501" s="31"/>
      <c r="C501" s="31"/>
      <c r="D501" s="31"/>
      <c r="E501" s="31"/>
      <c r="F501" s="31"/>
      <c r="G501" s="31"/>
      <c r="H501" s="32"/>
      <c r="L501" s="34"/>
      <c r="M501" s="34"/>
      <c r="N501" s="35"/>
      <c r="O501" s="36"/>
      <c r="P501" s="36"/>
      <c r="Q501" s="36"/>
      <c r="R501" s="36"/>
      <c r="S501" s="36"/>
      <c r="T501" s="36"/>
      <c r="V501" s="36"/>
      <c r="AM501" s="34"/>
      <c r="AN501" s="35"/>
      <c r="AQ501" s="35"/>
    </row>
    <row r="502" spans="1:43" s="33" customFormat="1" ht="168" customHeight="1" x14ac:dyDescent="0.25">
      <c r="A502" s="31"/>
      <c r="B502" s="31"/>
      <c r="C502" s="31"/>
      <c r="D502" s="31"/>
      <c r="E502" s="31"/>
      <c r="F502" s="31"/>
      <c r="G502" s="31"/>
      <c r="H502" s="32"/>
      <c r="L502" s="34"/>
      <c r="M502" s="34"/>
      <c r="N502" s="35"/>
      <c r="O502" s="36"/>
      <c r="P502" s="36"/>
      <c r="Q502" s="36"/>
      <c r="R502" s="36"/>
      <c r="S502" s="36"/>
      <c r="T502" s="36"/>
      <c r="V502" s="36"/>
      <c r="AM502" s="34"/>
      <c r="AN502" s="35"/>
      <c r="AQ502" s="35"/>
    </row>
    <row r="503" spans="1:43" s="33" customFormat="1" ht="168" customHeight="1" x14ac:dyDescent="0.25">
      <c r="A503" s="31"/>
      <c r="B503" s="31"/>
      <c r="C503" s="31"/>
      <c r="D503" s="31"/>
      <c r="E503" s="31"/>
      <c r="F503" s="31"/>
      <c r="G503" s="31"/>
      <c r="H503" s="32"/>
      <c r="L503" s="34"/>
      <c r="M503" s="34"/>
      <c r="N503" s="35"/>
      <c r="O503" s="36"/>
      <c r="P503" s="36"/>
      <c r="Q503" s="36"/>
      <c r="R503" s="36"/>
      <c r="S503" s="36"/>
      <c r="T503" s="36"/>
      <c r="V503" s="36"/>
      <c r="AM503" s="34"/>
      <c r="AN503" s="35"/>
      <c r="AQ503" s="35"/>
    </row>
    <row r="504" spans="1:43" s="33" customFormat="1" ht="168" customHeight="1" x14ac:dyDescent="0.25">
      <c r="A504" s="31"/>
      <c r="B504" s="31"/>
      <c r="C504" s="31"/>
      <c r="D504" s="31"/>
      <c r="E504" s="31"/>
      <c r="F504" s="31"/>
      <c r="G504" s="31"/>
      <c r="H504" s="32"/>
      <c r="L504" s="34"/>
      <c r="M504" s="34"/>
      <c r="N504" s="35"/>
      <c r="O504" s="36"/>
      <c r="P504" s="36"/>
      <c r="Q504" s="36"/>
      <c r="R504" s="36"/>
      <c r="S504" s="36"/>
      <c r="T504" s="36"/>
      <c r="V504" s="36"/>
      <c r="AM504" s="34"/>
      <c r="AN504" s="35"/>
      <c r="AQ504" s="35"/>
    </row>
    <row r="505" spans="1:43" s="33" customFormat="1" ht="168" customHeight="1" x14ac:dyDescent="0.25">
      <c r="A505" s="31"/>
      <c r="B505" s="31"/>
      <c r="C505" s="31"/>
      <c r="D505" s="31"/>
      <c r="E505" s="31"/>
      <c r="F505" s="31"/>
      <c r="G505" s="31"/>
      <c r="H505" s="32"/>
      <c r="L505" s="34"/>
      <c r="M505" s="34"/>
      <c r="N505" s="35"/>
      <c r="O505" s="36"/>
      <c r="P505" s="36"/>
      <c r="Q505" s="36"/>
      <c r="R505" s="36"/>
      <c r="S505" s="36"/>
      <c r="T505" s="36"/>
      <c r="V505" s="36"/>
      <c r="AM505" s="34"/>
      <c r="AN505" s="35"/>
      <c r="AQ505" s="35"/>
    </row>
    <row r="506" spans="1:43" s="33" customFormat="1" ht="168" customHeight="1" x14ac:dyDescent="0.25">
      <c r="A506" s="31"/>
      <c r="B506" s="31"/>
      <c r="C506" s="31"/>
      <c r="D506" s="31"/>
      <c r="E506" s="31"/>
      <c r="F506" s="31"/>
      <c r="G506" s="31"/>
      <c r="H506" s="32"/>
      <c r="L506" s="34"/>
      <c r="M506" s="34"/>
      <c r="N506" s="35"/>
      <c r="O506" s="36"/>
      <c r="P506" s="36"/>
      <c r="Q506" s="36"/>
      <c r="R506" s="36"/>
      <c r="S506" s="36"/>
      <c r="T506" s="36"/>
      <c r="V506" s="36"/>
      <c r="AM506" s="34"/>
      <c r="AN506" s="35"/>
      <c r="AQ506" s="35"/>
    </row>
    <row r="507" spans="1:43" s="33" customFormat="1" ht="168" customHeight="1" x14ac:dyDescent="0.25">
      <c r="A507" s="31"/>
      <c r="B507" s="31"/>
      <c r="C507" s="31"/>
      <c r="D507" s="31"/>
      <c r="E507" s="31"/>
      <c r="F507" s="31"/>
      <c r="G507" s="31"/>
      <c r="H507" s="32"/>
      <c r="L507" s="34"/>
      <c r="M507" s="34"/>
      <c r="N507" s="35"/>
      <c r="O507" s="36"/>
      <c r="P507" s="36"/>
      <c r="Q507" s="36"/>
      <c r="R507" s="36"/>
      <c r="S507" s="36"/>
      <c r="T507" s="36"/>
      <c r="V507" s="36"/>
      <c r="AM507" s="34"/>
      <c r="AN507" s="35"/>
      <c r="AQ507" s="35"/>
    </row>
    <row r="508" spans="1:43" s="33" customFormat="1" ht="168" customHeight="1" x14ac:dyDescent="0.25">
      <c r="A508" s="31"/>
      <c r="B508" s="31"/>
      <c r="C508" s="31"/>
      <c r="D508" s="31"/>
      <c r="E508" s="31"/>
      <c r="F508" s="31"/>
      <c r="G508" s="31"/>
      <c r="H508" s="32"/>
      <c r="L508" s="34"/>
      <c r="M508" s="34"/>
      <c r="N508" s="35"/>
      <c r="O508" s="36"/>
      <c r="P508" s="36"/>
      <c r="Q508" s="36"/>
      <c r="R508" s="36"/>
      <c r="S508" s="36"/>
      <c r="T508" s="36"/>
      <c r="V508" s="36"/>
      <c r="AM508" s="34"/>
      <c r="AN508" s="35"/>
      <c r="AQ508" s="35"/>
    </row>
    <row r="509" spans="1:43" s="33" customFormat="1" ht="168" customHeight="1" x14ac:dyDescent="0.25">
      <c r="A509" s="31"/>
      <c r="B509" s="31"/>
      <c r="C509" s="31"/>
      <c r="D509" s="31"/>
      <c r="E509" s="31"/>
      <c r="F509" s="31"/>
      <c r="G509" s="31"/>
      <c r="H509" s="32"/>
      <c r="L509" s="34"/>
      <c r="M509" s="34"/>
      <c r="N509" s="35"/>
      <c r="O509" s="36"/>
      <c r="P509" s="36"/>
      <c r="Q509" s="36"/>
      <c r="R509" s="36"/>
      <c r="S509" s="36"/>
      <c r="T509" s="36"/>
      <c r="V509" s="36"/>
      <c r="AM509" s="34"/>
      <c r="AN509" s="35"/>
      <c r="AQ509" s="35"/>
    </row>
    <row r="510" spans="1:43" s="33" customFormat="1" ht="168" customHeight="1" x14ac:dyDescent="0.25">
      <c r="A510" s="31"/>
      <c r="B510" s="31"/>
      <c r="C510" s="31"/>
      <c r="D510" s="31"/>
      <c r="E510" s="31"/>
      <c r="F510" s="31"/>
      <c r="G510" s="31"/>
      <c r="H510" s="32"/>
      <c r="L510" s="34"/>
      <c r="M510" s="34"/>
      <c r="N510" s="35"/>
      <c r="O510" s="36"/>
      <c r="P510" s="36"/>
      <c r="Q510" s="36"/>
      <c r="R510" s="36"/>
      <c r="S510" s="36"/>
      <c r="T510" s="36"/>
      <c r="V510" s="36"/>
      <c r="AM510" s="34"/>
      <c r="AN510" s="35"/>
      <c r="AQ510" s="35"/>
    </row>
    <row r="511" spans="1:43" s="33" customFormat="1" ht="168" customHeight="1" x14ac:dyDescent="0.25">
      <c r="A511" s="31"/>
      <c r="B511" s="31"/>
      <c r="C511" s="31"/>
      <c r="D511" s="31"/>
      <c r="E511" s="31"/>
      <c r="F511" s="31"/>
      <c r="G511" s="31"/>
      <c r="H511" s="32"/>
      <c r="L511" s="34"/>
      <c r="M511" s="34"/>
      <c r="N511" s="35"/>
      <c r="O511" s="36"/>
      <c r="P511" s="36"/>
      <c r="Q511" s="36"/>
      <c r="R511" s="36"/>
      <c r="S511" s="36"/>
      <c r="T511" s="36"/>
      <c r="V511" s="36"/>
      <c r="AM511" s="34"/>
      <c r="AN511" s="35"/>
      <c r="AQ511" s="35"/>
    </row>
    <row r="512" spans="1:43" s="33" customFormat="1" ht="168" customHeight="1" x14ac:dyDescent="0.25">
      <c r="A512" s="31"/>
      <c r="B512" s="31"/>
      <c r="C512" s="31"/>
      <c r="D512" s="31"/>
      <c r="E512" s="31"/>
      <c r="F512" s="31"/>
      <c r="G512" s="31"/>
      <c r="H512" s="32"/>
      <c r="L512" s="34"/>
      <c r="M512" s="34"/>
      <c r="N512" s="35"/>
      <c r="O512" s="36"/>
      <c r="P512" s="36"/>
      <c r="Q512" s="36"/>
      <c r="R512" s="36"/>
      <c r="S512" s="36"/>
      <c r="T512" s="36"/>
      <c r="V512" s="36"/>
      <c r="AM512" s="34"/>
      <c r="AN512" s="35"/>
      <c r="AQ512" s="35"/>
    </row>
    <row r="513" spans="1:43" s="33" customFormat="1" ht="168" customHeight="1" x14ac:dyDescent="0.25">
      <c r="A513" s="31"/>
      <c r="B513" s="31"/>
      <c r="C513" s="31"/>
      <c r="D513" s="31"/>
      <c r="E513" s="31"/>
      <c r="F513" s="31"/>
      <c r="G513" s="31"/>
      <c r="H513" s="32"/>
      <c r="L513" s="34"/>
      <c r="M513" s="34"/>
      <c r="N513" s="35"/>
      <c r="O513" s="36"/>
      <c r="P513" s="36"/>
      <c r="Q513" s="36"/>
      <c r="R513" s="36"/>
      <c r="S513" s="36"/>
      <c r="T513" s="36"/>
      <c r="V513" s="36"/>
      <c r="AM513" s="34"/>
      <c r="AN513" s="35"/>
      <c r="AQ513" s="35"/>
    </row>
    <row r="514" spans="1:43" s="33" customFormat="1" ht="168" customHeight="1" x14ac:dyDescent="0.25">
      <c r="A514" s="31"/>
      <c r="B514" s="31"/>
      <c r="C514" s="31"/>
      <c r="D514" s="31"/>
      <c r="E514" s="31"/>
      <c r="F514" s="31"/>
      <c r="G514" s="31"/>
      <c r="H514" s="32"/>
      <c r="L514" s="34"/>
      <c r="M514" s="34"/>
      <c r="N514" s="35"/>
      <c r="O514" s="36"/>
      <c r="P514" s="36"/>
      <c r="Q514" s="36"/>
      <c r="R514" s="36"/>
      <c r="S514" s="36"/>
      <c r="T514" s="36"/>
      <c r="V514" s="36"/>
      <c r="AM514" s="34"/>
      <c r="AN514" s="35"/>
      <c r="AQ514" s="35"/>
    </row>
    <row r="515" spans="1:43" s="33" customFormat="1" ht="168" customHeight="1" x14ac:dyDescent="0.25">
      <c r="A515" s="31"/>
      <c r="B515" s="31"/>
      <c r="C515" s="31"/>
      <c r="D515" s="31"/>
      <c r="E515" s="31"/>
      <c r="F515" s="31"/>
      <c r="G515" s="31"/>
      <c r="H515" s="32"/>
      <c r="L515" s="34"/>
      <c r="M515" s="34"/>
      <c r="N515" s="35"/>
      <c r="O515" s="36"/>
      <c r="P515" s="36"/>
      <c r="Q515" s="36"/>
      <c r="R515" s="36"/>
      <c r="S515" s="36"/>
      <c r="T515" s="36"/>
      <c r="V515" s="36"/>
      <c r="AM515" s="34"/>
      <c r="AN515" s="35"/>
      <c r="AQ515" s="35"/>
    </row>
    <row r="516" spans="1:43" s="33" customFormat="1" ht="168" customHeight="1" x14ac:dyDescent="0.25">
      <c r="A516" s="31"/>
      <c r="B516" s="31"/>
      <c r="C516" s="31"/>
      <c r="D516" s="31"/>
      <c r="E516" s="31"/>
      <c r="F516" s="31"/>
      <c r="G516" s="31"/>
      <c r="H516" s="32"/>
      <c r="L516" s="34"/>
      <c r="M516" s="34"/>
      <c r="N516" s="35"/>
      <c r="O516" s="36"/>
      <c r="P516" s="36"/>
      <c r="Q516" s="36"/>
      <c r="R516" s="36"/>
      <c r="S516" s="36"/>
      <c r="T516" s="36"/>
      <c r="V516" s="36"/>
      <c r="AM516" s="34"/>
      <c r="AN516" s="35"/>
      <c r="AQ516" s="35"/>
    </row>
    <row r="517" spans="1:43" s="33" customFormat="1" ht="168" customHeight="1" x14ac:dyDescent="0.25">
      <c r="A517" s="31"/>
      <c r="B517" s="31"/>
      <c r="C517" s="31"/>
      <c r="D517" s="31"/>
      <c r="E517" s="31"/>
      <c r="F517" s="31"/>
      <c r="G517" s="31"/>
      <c r="H517" s="32"/>
      <c r="L517" s="34"/>
      <c r="M517" s="34"/>
      <c r="N517" s="35"/>
      <c r="O517" s="36"/>
      <c r="P517" s="36"/>
      <c r="Q517" s="36"/>
      <c r="R517" s="36"/>
      <c r="S517" s="36"/>
      <c r="T517" s="36"/>
      <c r="V517" s="36"/>
      <c r="AM517" s="34"/>
      <c r="AN517" s="35"/>
      <c r="AQ517" s="35"/>
    </row>
    <row r="518" spans="1:43" s="33" customFormat="1" ht="168" customHeight="1" x14ac:dyDescent="0.25">
      <c r="A518" s="31"/>
      <c r="B518" s="31"/>
      <c r="C518" s="31"/>
      <c r="D518" s="31"/>
      <c r="E518" s="31"/>
      <c r="F518" s="31"/>
      <c r="G518" s="31"/>
      <c r="H518" s="32"/>
      <c r="L518" s="34"/>
      <c r="M518" s="34"/>
      <c r="N518" s="35"/>
      <c r="O518" s="36"/>
      <c r="P518" s="36"/>
      <c r="Q518" s="36"/>
      <c r="R518" s="36"/>
      <c r="S518" s="36"/>
      <c r="T518" s="36"/>
      <c r="V518" s="36"/>
      <c r="AM518" s="34"/>
      <c r="AN518" s="35"/>
      <c r="AQ518" s="35"/>
    </row>
    <row r="519" spans="1:43" s="33" customFormat="1" ht="168" customHeight="1" x14ac:dyDescent="0.25">
      <c r="A519" s="31"/>
      <c r="B519" s="31"/>
      <c r="C519" s="31"/>
      <c r="D519" s="31"/>
      <c r="E519" s="31"/>
      <c r="F519" s="31"/>
      <c r="G519" s="31"/>
      <c r="H519" s="32"/>
      <c r="L519" s="34"/>
      <c r="M519" s="34"/>
      <c r="N519" s="35"/>
      <c r="O519" s="36"/>
      <c r="P519" s="36"/>
      <c r="Q519" s="36"/>
      <c r="R519" s="36"/>
      <c r="S519" s="36"/>
      <c r="T519" s="36"/>
      <c r="V519" s="36"/>
      <c r="AM519" s="34"/>
      <c r="AN519" s="35"/>
      <c r="AQ519" s="35"/>
    </row>
    <row r="520" spans="1:43" s="33" customFormat="1" ht="168" customHeight="1" x14ac:dyDescent="0.25">
      <c r="A520" s="31"/>
      <c r="B520" s="31"/>
      <c r="C520" s="31"/>
      <c r="D520" s="31"/>
      <c r="E520" s="31"/>
      <c r="F520" s="31"/>
      <c r="G520" s="31"/>
      <c r="H520" s="32"/>
      <c r="L520" s="34"/>
      <c r="M520" s="34"/>
      <c r="N520" s="35"/>
      <c r="O520" s="36"/>
      <c r="P520" s="36"/>
      <c r="Q520" s="36"/>
      <c r="R520" s="36"/>
      <c r="S520" s="36"/>
      <c r="T520" s="36"/>
      <c r="V520" s="36"/>
      <c r="AM520" s="34"/>
      <c r="AN520" s="35"/>
      <c r="AQ520" s="35"/>
    </row>
    <row r="521" spans="1:43" s="33" customFormat="1" ht="168" customHeight="1" x14ac:dyDescent="0.25">
      <c r="A521" s="31"/>
      <c r="B521" s="31"/>
      <c r="C521" s="31"/>
      <c r="D521" s="31"/>
      <c r="E521" s="31"/>
      <c r="F521" s="31"/>
      <c r="G521" s="31"/>
      <c r="H521" s="32"/>
      <c r="L521" s="34"/>
      <c r="M521" s="34"/>
      <c r="N521" s="35"/>
      <c r="O521" s="36"/>
      <c r="P521" s="36"/>
      <c r="Q521" s="36"/>
      <c r="R521" s="36"/>
      <c r="S521" s="36"/>
      <c r="T521" s="36"/>
      <c r="V521" s="36"/>
      <c r="AM521" s="34"/>
      <c r="AN521" s="35"/>
      <c r="AQ521" s="35"/>
    </row>
    <row r="522" spans="1:43" s="33" customFormat="1" ht="168" customHeight="1" x14ac:dyDescent="0.25">
      <c r="A522" s="31"/>
      <c r="B522" s="31"/>
      <c r="C522" s="31"/>
      <c r="D522" s="31"/>
      <c r="E522" s="31"/>
      <c r="F522" s="31"/>
      <c r="G522" s="31"/>
      <c r="H522" s="32"/>
      <c r="L522" s="34"/>
      <c r="M522" s="34"/>
      <c r="N522" s="35"/>
      <c r="O522" s="36"/>
      <c r="P522" s="36"/>
      <c r="Q522" s="36"/>
      <c r="R522" s="36"/>
      <c r="S522" s="36"/>
      <c r="T522" s="36"/>
      <c r="V522" s="36"/>
      <c r="AM522" s="34"/>
      <c r="AN522" s="35"/>
      <c r="AQ522" s="35"/>
    </row>
    <row r="523" spans="1:43" s="33" customFormat="1" ht="168" customHeight="1" x14ac:dyDescent="0.25">
      <c r="A523" s="31"/>
      <c r="B523" s="31"/>
      <c r="C523" s="31"/>
      <c r="D523" s="31"/>
      <c r="E523" s="31"/>
      <c r="F523" s="31"/>
      <c r="G523" s="31"/>
      <c r="H523" s="32"/>
      <c r="L523" s="34"/>
      <c r="M523" s="34"/>
      <c r="N523" s="35"/>
      <c r="O523" s="36"/>
      <c r="P523" s="36"/>
      <c r="Q523" s="36"/>
      <c r="R523" s="36"/>
      <c r="S523" s="36"/>
      <c r="T523" s="36"/>
      <c r="V523" s="36"/>
      <c r="AM523" s="34"/>
      <c r="AN523" s="35"/>
      <c r="AQ523" s="35"/>
    </row>
    <row r="524" spans="1:43" s="33" customFormat="1" ht="168" customHeight="1" x14ac:dyDescent="0.25">
      <c r="A524" s="31"/>
      <c r="B524" s="31"/>
      <c r="C524" s="31"/>
      <c r="D524" s="31"/>
      <c r="E524" s="31"/>
      <c r="F524" s="31"/>
      <c r="G524" s="31"/>
      <c r="H524" s="32"/>
      <c r="L524" s="34"/>
      <c r="M524" s="34"/>
      <c r="N524" s="35"/>
      <c r="O524" s="36"/>
      <c r="P524" s="36"/>
      <c r="Q524" s="36"/>
      <c r="R524" s="36"/>
      <c r="S524" s="36"/>
      <c r="T524" s="36"/>
      <c r="V524" s="36"/>
      <c r="AM524" s="34"/>
      <c r="AN524" s="35"/>
      <c r="AQ524" s="35"/>
    </row>
    <row r="525" spans="1:43" s="33" customFormat="1" ht="168" customHeight="1" x14ac:dyDescent="0.25">
      <c r="A525" s="31"/>
      <c r="B525" s="31"/>
      <c r="C525" s="31"/>
      <c r="D525" s="31"/>
      <c r="E525" s="31"/>
      <c r="F525" s="31"/>
      <c r="G525" s="31"/>
      <c r="H525" s="32"/>
      <c r="L525" s="34"/>
      <c r="M525" s="34"/>
      <c r="N525" s="35"/>
      <c r="O525" s="36"/>
      <c r="P525" s="36"/>
      <c r="Q525" s="36"/>
      <c r="R525" s="36"/>
      <c r="S525" s="36"/>
      <c r="T525" s="36"/>
      <c r="V525" s="36"/>
      <c r="AM525" s="34"/>
      <c r="AN525" s="35"/>
      <c r="AQ525" s="35"/>
    </row>
    <row r="526" spans="1:43" s="33" customFormat="1" ht="168" customHeight="1" x14ac:dyDescent="0.25">
      <c r="A526" s="31"/>
      <c r="B526" s="31"/>
      <c r="C526" s="31"/>
      <c r="D526" s="31"/>
      <c r="E526" s="31"/>
      <c r="F526" s="31"/>
      <c r="G526" s="31"/>
      <c r="H526" s="32"/>
      <c r="L526" s="34"/>
      <c r="M526" s="34"/>
      <c r="N526" s="35"/>
      <c r="O526" s="36"/>
      <c r="P526" s="36"/>
      <c r="Q526" s="36"/>
      <c r="R526" s="36"/>
      <c r="S526" s="36"/>
      <c r="T526" s="36"/>
      <c r="V526" s="36"/>
      <c r="AM526" s="34"/>
      <c r="AN526" s="35"/>
      <c r="AQ526" s="35"/>
    </row>
    <row r="527" spans="1:43" s="33" customFormat="1" ht="168" customHeight="1" x14ac:dyDescent="0.25">
      <c r="A527" s="31"/>
      <c r="B527" s="31"/>
      <c r="C527" s="31"/>
      <c r="D527" s="31"/>
      <c r="E527" s="31"/>
      <c r="F527" s="31"/>
      <c r="G527" s="31"/>
      <c r="H527" s="32"/>
      <c r="L527" s="34"/>
      <c r="M527" s="34"/>
      <c r="N527" s="35"/>
      <c r="O527" s="36"/>
      <c r="P527" s="36"/>
      <c r="Q527" s="36"/>
      <c r="R527" s="36"/>
      <c r="S527" s="36"/>
      <c r="T527" s="36"/>
      <c r="V527" s="36"/>
      <c r="AM527" s="34"/>
      <c r="AN527" s="35"/>
      <c r="AQ527" s="35"/>
    </row>
    <row r="528" spans="1:43" s="33" customFormat="1" ht="168" customHeight="1" x14ac:dyDescent="0.25">
      <c r="A528" s="31"/>
      <c r="B528" s="31"/>
      <c r="C528" s="31"/>
      <c r="D528" s="31"/>
      <c r="E528" s="31"/>
      <c r="F528" s="31"/>
      <c r="G528" s="31"/>
      <c r="H528" s="32"/>
      <c r="L528" s="34"/>
      <c r="M528" s="34"/>
      <c r="N528" s="35"/>
      <c r="O528" s="36"/>
      <c r="P528" s="36"/>
      <c r="Q528" s="36"/>
      <c r="R528" s="36"/>
      <c r="S528" s="36"/>
      <c r="T528" s="36"/>
      <c r="V528" s="36"/>
      <c r="AM528" s="34"/>
      <c r="AN528" s="35"/>
      <c r="AQ528" s="35"/>
    </row>
    <row r="529" spans="1:43" s="33" customFormat="1" ht="168" customHeight="1" x14ac:dyDescent="0.25">
      <c r="A529" s="31"/>
      <c r="B529" s="31"/>
      <c r="C529" s="31"/>
      <c r="D529" s="31"/>
      <c r="E529" s="31"/>
      <c r="F529" s="31"/>
      <c r="G529" s="31"/>
      <c r="H529" s="32"/>
      <c r="L529" s="34"/>
      <c r="M529" s="34"/>
      <c r="N529" s="35"/>
      <c r="O529" s="36"/>
      <c r="P529" s="36"/>
      <c r="Q529" s="36"/>
      <c r="R529" s="36"/>
      <c r="S529" s="36"/>
      <c r="T529" s="36"/>
      <c r="V529" s="36"/>
      <c r="AM529" s="34"/>
      <c r="AN529" s="35"/>
      <c r="AQ529" s="35"/>
    </row>
    <row r="530" spans="1:43" s="33" customFormat="1" ht="168" customHeight="1" x14ac:dyDescent="0.25">
      <c r="A530" s="31"/>
      <c r="B530" s="31"/>
      <c r="C530" s="31"/>
      <c r="D530" s="31"/>
      <c r="E530" s="31"/>
      <c r="F530" s="31"/>
      <c r="G530" s="31"/>
      <c r="H530" s="32"/>
      <c r="L530" s="34"/>
      <c r="M530" s="34"/>
      <c r="N530" s="35"/>
      <c r="O530" s="36"/>
      <c r="P530" s="36"/>
      <c r="Q530" s="36"/>
      <c r="R530" s="36"/>
      <c r="S530" s="36"/>
      <c r="T530" s="36"/>
      <c r="V530" s="36"/>
      <c r="AM530" s="34"/>
      <c r="AN530" s="35"/>
      <c r="AQ530" s="35"/>
    </row>
    <row r="531" spans="1:43" s="33" customFormat="1" ht="168" customHeight="1" x14ac:dyDescent="0.25">
      <c r="A531" s="31"/>
      <c r="B531" s="31"/>
      <c r="C531" s="31"/>
      <c r="D531" s="31"/>
      <c r="E531" s="31"/>
      <c r="F531" s="31"/>
      <c r="G531" s="31"/>
      <c r="H531" s="32"/>
      <c r="L531" s="34"/>
      <c r="M531" s="34"/>
      <c r="N531" s="35"/>
      <c r="O531" s="36"/>
      <c r="P531" s="36"/>
      <c r="Q531" s="36"/>
      <c r="R531" s="36"/>
      <c r="S531" s="36"/>
      <c r="T531" s="36"/>
      <c r="V531" s="36"/>
      <c r="AM531" s="34"/>
      <c r="AN531" s="35"/>
      <c r="AQ531" s="35"/>
    </row>
    <row r="532" spans="1:43" s="33" customFormat="1" ht="168" customHeight="1" x14ac:dyDescent="0.25">
      <c r="A532" s="31"/>
      <c r="B532" s="31"/>
      <c r="C532" s="31"/>
      <c r="D532" s="31"/>
      <c r="E532" s="31"/>
      <c r="F532" s="31"/>
      <c r="G532" s="31"/>
      <c r="H532" s="32"/>
      <c r="L532" s="34"/>
      <c r="M532" s="34"/>
      <c r="N532" s="35"/>
      <c r="O532" s="36"/>
      <c r="P532" s="36"/>
      <c r="Q532" s="36"/>
      <c r="R532" s="36"/>
      <c r="S532" s="36"/>
      <c r="T532" s="36"/>
      <c r="V532" s="36"/>
      <c r="AM532" s="34"/>
      <c r="AN532" s="35"/>
      <c r="AQ532" s="35"/>
    </row>
    <row r="533" spans="1:43" s="33" customFormat="1" ht="168" customHeight="1" x14ac:dyDescent="0.25">
      <c r="A533" s="31"/>
      <c r="B533" s="31"/>
      <c r="C533" s="31"/>
      <c r="D533" s="31"/>
      <c r="E533" s="31"/>
      <c r="F533" s="31"/>
      <c r="G533" s="31"/>
      <c r="H533" s="32"/>
      <c r="L533" s="34"/>
      <c r="M533" s="34"/>
      <c r="N533" s="35"/>
      <c r="O533" s="36"/>
      <c r="P533" s="36"/>
      <c r="Q533" s="36"/>
      <c r="R533" s="36"/>
      <c r="S533" s="36"/>
      <c r="T533" s="36"/>
      <c r="V533" s="36"/>
      <c r="AM533" s="34"/>
      <c r="AN533" s="35"/>
      <c r="AQ533" s="35"/>
    </row>
    <row r="534" spans="1:43" s="33" customFormat="1" ht="168" customHeight="1" x14ac:dyDescent="0.25">
      <c r="A534" s="31"/>
      <c r="B534" s="31"/>
      <c r="C534" s="31"/>
      <c r="D534" s="31"/>
      <c r="E534" s="31"/>
      <c r="F534" s="31"/>
      <c r="G534" s="31"/>
      <c r="H534" s="32"/>
      <c r="L534" s="34"/>
      <c r="M534" s="34"/>
      <c r="N534" s="35"/>
      <c r="O534" s="36"/>
      <c r="P534" s="36"/>
      <c r="Q534" s="36"/>
      <c r="R534" s="36"/>
      <c r="S534" s="36"/>
      <c r="T534" s="36"/>
      <c r="V534" s="36"/>
      <c r="AM534" s="34"/>
      <c r="AN534" s="35"/>
      <c r="AQ534" s="35"/>
    </row>
    <row r="535" spans="1:43" s="33" customFormat="1" ht="168" customHeight="1" x14ac:dyDescent="0.25">
      <c r="A535" s="31"/>
      <c r="B535" s="31"/>
      <c r="C535" s="31"/>
      <c r="D535" s="31"/>
      <c r="E535" s="31"/>
      <c r="F535" s="31"/>
      <c r="G535" s="31"/>
      <c r="H535" s="32"/>
      <c r="L535" s="34"/>
      <c r="M535" s="34"/>
      <c r="N535" s="35"/>
      <c r="O535" s="36"/>
      <c r="P535" s="36"/>
      <c r="Q535" s="36"/>
      <c r="R535" s="36"/>
      <c r="S535" s="36"/>
      <c r="T535" s="36"/>
      <c r="V535" s="36"/>
      <c r="AM535" s="34"/>
      <c r="AN535" s="35"/>
      <c r="AQ535" s="35"/>
    </row>
    <row r="536" spans="1:43" s="33" customFormat="1" ht="168" customHeight="1" x14ac:dyDescent="0.25">
      <c r="A536" s="31"/>
      <c r="B536" s="31"/>
      <c r="C536" s="31"/>
      <c r="D536" s="31"/>
      <c r="E536" s="31"/>
      <c r="F536" s="31"/>
      <c r="G536" s="31"/>
      <c r="H536" s="32"/>
      <c r="L536" s="34"/>
      <c r="M536" s="34"/>
      <c r="N536" s="35"/>
      <c r="O536" s="36"/>
      <c r="P536" s="36"/>
      <c r="Q536" s="36"/>
      <c r="R536" s="36"/>
      <c r="S536" s="36"/>
      <c r="T536" s="36"/>
      <c r="V536" s="36"/>
      <c r="AM536" s="34"/>
      <c r="AN536" s="35"/>
      <c r="AQ536" s="35"/>
    </row>
    <row r="537" spans="1:43" s="33" customFormat="1" ht="168" customHeight="1" x14ac:dyDescent="0.25">
      <c r="A537" s="31"/>
      <c r="B537" s="31"/>
      <c r="C537" s="31"/>
      <c r="D537" s="31"/>
      <c r="E537" s="31"/>
      <c r="F537" s="31"/>
      <c r="G537" s="31"/>
      <c r="H537" s="32"/>
      <c r="L537" s="34"/>
      <c r="M537" s="34"/>
      <c r="N537" s="35"/>
      <c r="O537" s="36"/>
      <c r="P537" s="36"/>
      <c r="Q537" s="36"/>
      <c r="R537" s="36"/>
      <c r="S537" s="36"/>
      <c r="T537" s="36"/>
      <c r="V537" s="36"/>
      <c r="AM537" s="34"/>
      <c r="AN537" s="35"/>
      <c r="AQ537" s="35"/>
    </row>
    <row r="538" spans="1:43" s="33" customFormat="1" ht="168" customHeight="1" x14ac:dyDescent="0.25">
      <c r="A538" s="31"/>
      <c r="B538" s="31"/>
      <c r="C538" s="31"/>
      <c r="D538" s="31"/>
      <c r="E538" s="31"/>
      <c r="F538" s="31"/>
      <c r="G538" s="31"/>
      <c r="H538" s="32"/>
      <c r="L538" s="34"/>
      <c r="M538" s="34"/>
      <c r="N538" s="35"/>
      <c r="O538" s="36"/>
      <c r="P538" s="36"/>
      <c r="Q538" s="36"/>
      <c r="R538" s="36"/>
      <c r="S538" s="36"/>
      <c r="T538" s="36"/>
      <c r="V538" s="36"/>
      <c r="AM538" s="34"/>
      <c r="AN538" s="35"/>
      <c r="AQ538" s="35"/>
    </row>
    <row r="539" spans="1:43" s="33" customFormat="1" ht="168" customHeight="1" x14ac:dyDescent="0.25">
      <c r="A539" s="31"/>
      <c r="B539" s="31"/>
      <c r="C539" s="31"/>
      <c r="D539" s="31"/>
      <c r="E539" s="31"/>
      <c r="F539" s="31"/>
      <c r="G539" s="31"/>
      <c r="H539" s="32"/>
      <c r="L539" s="34"/>
      <c r="M539" s="34"/>
      <c r="N539" s="35"/>
      <c r="O539" s="36"/>
      <c r="P539" s="36"/>
      <c r="Q539" s="36"/>
      <c r="R539" s="36"/>
      <c r="S539" s="36"/>
      <c r="T539" s="36"/>
      <c r="V539" s="36"/>
      <c r="AM539" s="34"/>
      <c r="AN539" s="35"/>
      <c r="AQ539" s="35"/>
    </row>
    <row r="540" spans="1:43" s="33" customFormat="1" ht="168" customHeight="1" x14ac:dyDescent="0.25">
      <c r="A540" s="31"/>
      <c r="B540" s="31"/>
      <c r="C540" s="31"/>
      <c r="D540" s="31"/>
      <c r="E540" s="31"/>
      <c r="F540" s="31"/>
      <c r="G540" s="31"/>
      <c r="H540" s="32"/>
      <c r="L540" s="34"/>
      <c r="M540" s="34"/>
      <c r="N540" s="35"/>
      <c r="O540" s="36"/>
      <c r="P540" s="36"/>
      <c r="Q540" s="36"/>
      <c r="R540" s="36"/>
      <c r="S540" s="36"/>
      <c r="T540" s="36"/>
      <c r="V540" s="36"/>
      <c r="AM540" s="34"/>
      <c r="AN540" s="35"/>
      <c r="AQ540" s="35"/>
    </row>
    <row r="541" spans="1:43" s="33" customFormat="1" ht="168" customHeight="1" x14ac:dyDescent="0.25">
      <c r="A541" s="31"/>
      <c r="B541" s="31"/>
      <c r="C541" s="31"/>
      <c r="D541" s="31"/>
      <c r="E541" s="31"/>
      <c r="F541" s="31"/>
      <c r="G541" s="31"/>
      <c r="H541" s="32"/>
      <c r="L541" s="34"/>
      <c r="M541" s="34"/>
      <c r="N541" s="35"/>
      <c r="O541" s="36"/>
      <c r="P541" s="36"/>
      <c r="Q541" s="36"/>
      <c r="R541" s="36"/>
      <c r="S541" s="36"/>
      <c r="T541" s="36"/>
      <c r="V541" s="36"/>
      <c r="AM541" s="34"/>
      <c r="AN541" s="35"/>
      <c r="AQ541" s="35"/>
    </row>
    <row r="542" spans="1:43" s="33" customFormat="1" ht="168" customHeight="1" x14ac:dyDescent="0.25">
      <c r="A542" s="31"/>
      <c r="B542" s="31"/>
      <c r="C542" s="31"/>
      <c r="D542" s="31"/>
      <c r="E542" s="31"/>
      <c r="F542" s="31"/>
      <c r="G542" s="31"/>
      <c r="H542" s="32"/>
      <c r="L542" s="34"/>
      <c r="M542" s="34"/>
      <c r="N542" s="35"/>
      <c r="O542" s="36"/>
      <c r="P542" s="36"/>
      <c r="Q542" s="36"/>
      <c r="R542" s="36"/>
      <c r="S542" s="36"/>
      <c r="T542" s="36"/>
      <c r="V542" s="36"/>
      <c r="AM542" s="34"/>
      <c r="AN542" s="35"/>
      <c r="AQ542" s="35"/>
    </row>
    <row r="543" spans="1:43" s="33" customFormat="1" ht="168" customHeight="1" x14ac:dyDescent="0.25">
      <c r="A543" s="31"/>
      <c r="B543" s="31"/>
      <c r="C543" s="31"/>
      <c r="D543" s="31"/>
      <c r="E543" s="31"/>
      <c r="F543" s="31"/>
      <c r="G543" s="31"/>
      <c r="H543" s="32"/>
      <c r="L543" s="34"/>
      <c r="M543" s="34"/>
      <c r="N543" s="35"/>
      <c r="O543" s="36"/>
      <c r="P543" s="36"/>
      <c r="Q543" s="36"/>
      <c r="R543" s="36"/>
      <c r="S543" s="36"/>
      <c r="T543" s="36"/>
      <c r="V543" s="36"/>
      <c r="AM543" s="34"/>
      <c r="AN543" s="35"/>
      <c r="AQ543" s="35"/>
    </row>
    <row r="544" spans="1:43" s="33" customFormat="1" ht="168" customHeight="1" x14ac:dyDescent="0.25">
      <c r="A544" s="31"/>
      <c r="B544" s="31"/>
      <c r="C544" s="31"/>
      <c r="D544" s="31"/>
      <c r="E544" s="31"/>
      <c r="F544" s="31"/>
      <c r="G544" s="31"/>
      <c r="H544" s="32"/>
      <c r="L544" s="34"/>
      <c r="M544" s="34"/>
      <c r="N544" s="35"/>
      <c r="O544" s="36"/>
      <c r="P544" s="36"/>
      <c r="Q544" s="36"/>
      <c r="R544" s="36"/>
      <c r="S544" s="36"/>
      <c r="T544" s="36"/>
      <c r="V544" s="36"/>
      <c r="AM544" s="34"/>
      <c r="AN544" s="35"/>
      <c r="AQ544" s="35"/>
    </row>
    <row r="545" spans="1:43" s="33" customFormat="1" ht="168" customHeight="1" x14ac:dyDescent="0.25">
      <c r="A545" s="31"/>
      <c r="B545" s="31"/>
      <c r="C545" s="31"/>
      <c r="D545" s="31"/>
      <c r="E545" s="31"/>
      <c r="F545" s="31"/>
      <c r="G545" s="31"/>
      <c r="H545" s="32"/>
      <c r="L545" s="34"/>
      <c r="M545" s="34"/>
      <c r="N545" s="35"/>
      <c r="O545" s="36"/>
      <c r="P545" s="36"/>
      <c r="Q545" s="36"/>
      <c r="R545" s="36"/>
      <c r="S545" s="36"/>
      <c r="T545" s="36"/>
      <c r="V545" s="36"/>
      <c r="AM545" s="34"/>
      <c r="AN545" s="35"/>
      <c r="AQ545" s="35"/>
    </row>
    <row r="546" spans="1:43" s="33" customFormat="1" ht="168" customHeight="1" x14ac:dyDescent="0.25">
      <c r="A546" s="31"/>
      <c r="B546" s="31"/>
      <c r="C546" s="31"/>
      <c r="D546" s="31"/>
      <c r="E546" s="31"/>
      <c r="F546" s="31"/>
      <c r="G546" s="31"/>
      <c r="H546" s="32"/>
      <c r="L546" s="34"/>
      <c r="M546" s="34"/>
      <c r="N546" s="35"/>
      <c r="O546" s="36"/>
      <c r="P546" s="36"/>
      <c r="Q546" s="36"/>
      <c r="R546" s="36"/>
      <c r="S546" s="36"/>
      <c r="T546" s="36"/>
      <c r="V546" s="36"/>
      <c r="AM546" s="34"/>
      <c r="AN546" s="35"/>
      <c r="AQ546" s="35"/>
    </row>
    <row r="547" spans="1:43" s="33" customFormat="1" ht="168" customHeight="1" x14ac:dyDescent="0.25">
      <c r="A547" s="31"/>
      <c r="B547" s="31"/>
      <c r="C547" s="31"/>
      <c r="D547" s="31"/>
      <c r="E547" s="31"/>
      <c r="F547" s="31"/>
      <c r="G547" s="31"/>
      <c r="H547" s="32"/>
      <c r="L547" s="34"/>
      <c r="M547" s="34"/>
      <c r="N547" s="35"/>
      <c r="O547" s="36"/>
      <c r="P547" s="36"/>
      <c r="Q547" s="36"/>
      <c r="R547" s="36"/>
      <c r="S547" s="36"/>
      <c r="T547" s="36"/>
      <c r="V547" s="36"/>
      <c r="AM547" s="34"/>
      <c r="AN547" s="35"/>
      <c r="AQ547" s="35"/>
    </row>
    <row r="548" spans="1:43" s="33" customFormat="1" ht="168" customHeight="1" x14ac:dyDescent="0.25">
      <c r="A548" s="31"/>
      <c r="B548" s="31"/>
      <c r="C548" s="31"/>
      <c r="D548" s="31"/>
      <c r="E548" s="31"/>
      <c r="F548" s="31"/>
      <c r="G548" s="31"/>
      <c r="H548" s="32"/>
      <c r="L548" s="34"/>
      <c r="M548" s="34"/>
      <c r="N548" s="35"/>
      <c r="O548" s="36"/>
      <c r="P548" s="36"/>
      <c r="Q548" s="36"/>
      <c r="R548" s="36"/>
      <c r="S548" s="36"/>
      <c r="T548" s="36"/>
      <c r="V548" s="36"/>
      <c r="AM548" s="34"/>
      <c r="AN548" s="35"/>
      <c r="AQ548" s="35"/>
    </row>
    <row r="549" spans="1:43" s="33" customFormat="1" ht="168" customHeight="1" x14ac:dyDescent="0.25">
      <c r="A549" s="31"/>
      <c r="B549" s="31"/>
      <c r="C549" s="31"/>
      <c r="D549" s="31"/>
      <c r="E549" s="31"/>
      <c r="F549" s="31"/>
      <c r="G549" s="31"/>
      <c r="H549" s="32"/>
      <c r="L549" s="34"/>
      <c r="M549" s="34"/>
      <c r="N549" s="35"/>
      <c r="O549" s="36"/>
      <c r="P549" s="36"/>
      <c r="Q549" s="36"/>
      <c r="R549" s="36"/>
      <c r="S549" s="36"/>
      <c r="T549" s="36"/>
      <c r="V549" s="36"/>
      <c r="AM549" s="34"/>
      <c r="AN549" s="35"/>
      <c r="AQ549" s="35"/>
    </row>
    <row r="550" spans="1:43" s="33" customFormat="1" ht="168" customHeight="1" x14ac:dyDescent="0.25">
      <c r="A550" s="31"/>
      <c r="B550" s="31"/>
      <c r="C550" s="31"/>
      <c r="D550" s="31"/>
      <c r="E550" s="31"/>
      <c r="F550" s="31"/>
      <c r="G550" s="31"/>
      <c r="H550" s="32"/>
      <c r="L550" s="34"/>
      <c r="M550" s="34"/>
      <c r="N550" s="35"/>
      <c r="O550" s="36"/>
      <c r="P550" s="36"/>
      <c r="Q550" s="36"/>
      <c r="R550" s="36"/>
      <c r="S550" s="36"/>
      <c r="T550" s="36"/>
      <c r="V550" s="36"/>
      <c r="AM550" s="34"/>
      <c r="AN550" s="35"/>
      <c r="AQ550" s="35"/>
    </row>
    <row r="551" spans="1:43" s="33" customFormat="1" ht="168" customHeight="1" x14ac:dyDescent="0.25">
      <c r="A551" s="31"/>
      <c r="B551" s="31"/>
      <c r="C551" s="31"/>
      <c r="D551" s="31"/>
      <c r="E551" s="31"/>
      <c r="F551" s="31"/>
      <c r="G551" s="31"/>
      <c r="H551" s="32"/>
      <c r="L551" s="34"/>
      <c r="M551" s="34"/>
      <c r="N551" s="35"/>
      <c r="O551" s="36"/>
      <c r="P551" s="36"/>
      <c r="Q551" s="36"/>
      <c r="R551" s="36"/>
      <c r="S551" s="36"/>
      <c r="T551" s="36"/>
      <c r="V551" s="36"/>
      <c r="AM551" s="34"/>
      <c r="AN551" s="35"/>
      <c r="AQ551" s="35"/>
    </row>
    <row r="552" spans="1:43" s="33" customFormat="1" ht="168" customHeight="1" x14ac:dyDescent="0.25">
      <c r="A552" s="31"/>
      <c r="B552" s="31"/>
      <c r="C552" s="31"/>
      <c r="D552" s="31"/>
      <c r="E552" s="31"/>
      <c r="F552" s="31"/>
      <c r="G552" s="31"/>
      <c r="H552" s="32"/>
      <c r="L552" s="34"/>
      <c r="M552" s="34"/>
      <c r="N552" s="35"/>
      <c r="O552" s="36"/>
      <c r="P552" s="36"/>
      <c r="Q552" s="36"/>
      <c r="R552" s="36"/>
      <c r="S552" s="36"/>
      <c r="T552" s="36"/>
      <c r="V552" s="36"/>
      <c r="AM552" s="34"/>
      <c r="AN552" s="35"/>
      <c r="AQ552" s="35"/>
    </row>
    <row r="553" spans="1:43" s="33" customFormat="1" ht="168" customHeight="1" x14ac:dyDescent="0.25">
      <c r="A553" s="31"/>
      <c r="B553" s="31"/>
      <c r="C553" s="31"/>
      <c r="D553" s="31"/>
      <c r="E553" s="31"/>
      <c r="F553" s="31"/>
      <c r="G553" s="31"/>
      <c r="H553" s="32"/>
      <c r="L553" s="34"/>
      <c r="M553" s="34"/>
      <c r="N553" s="35"/>
      <c r="O553" s="36"/>
      <c r="P553" s="36"/>
      <c r="Q553" s="36"/>
      <c r="R553" s="36"/>
      <c r="S553" s="36"/>
      <c r="T553" s="36"/>
      <c r="V553" s="36"/>
      <c r="AM553" s="34"/>
      <c r="AN553" s="35"/>
      <c r="AQ553" s="35"/>
    </row>
    <row r="554" spans="1:43" s="33" customFormat="1" ht="168" customHeight="1" x14ac:dyDescent="0.25">
      <c r="A554" s="31"/>
      <c r="B554" s="31"/>
      <c r="C554" s="31"/>
      <c r="D554" s="31"/>
      <c r="E554" s="31"/>
      <c r="F554" s="31"/>
      <c r="G554" s="31"/>
      <c r="H554" s="32"/>
      <c r="L554" s="34"/>
      <c r="M554" s="34"/>
      <c r="N554" s="35"/>
      <c r="O554" s="36"/>
      <c r="P554" s="36"/>
      <c r="Q554" s="36"/>
      <c r="R554" s="36"/>
      <c r="S554" s="36"/>
      <c r="T554" s="36"/>
      <c r="V554" s="36"/>
      <c r="AM554" s="34"/>
      <c r="AN554" s="35"/>
      <c r="AQ554" s="35"/>
    </row>
    <row r="555" spans="1:43" s="33" customFormat="1" ht="168" customHeight="1" x14ac:dyDescent="0.25">
      <c r="A555" s="31"/>
      <c r="B555" s="31"/>
      <c r="C555" s="31"/>
      <c r="D555" s="31"/>
      <c r="E555" s="31"/>
      <c r="F555" s="31"/>
      <c r="G555" s="31"/>
      <c r="H555" s="32"/>
      <c r="L555" s="34"/>
      <c r="M555" s="34"/>
      <c r="N555" s="35"/>
      <c r="O555" s="36"/>
      <c r="P555" s="36"/>
      <c r="Q555" s="36"/>
      <c r="R555" s="36"/>
      <c r="S555" s="36"/>
      <c r="T555" s="36"/>
      <c r="V555" s="36"/>
      <c r="AM555" s="34"/>
      <c r="AN555" s="35"/>
      <c r="AQ555" s="35"/>
    </row>
    <row r="556" spans="1:43" s="33" customFormat="1" ht="168" customHeight="1" x14ac:dyDescent="0.25">
      <c r="A556" s="31"/>
      <c r="B556" s="31"/>
      <c r="C556" s="31"/>
      <c r="D556" s="31"/>
      <c r="E556" s="31"/>
      <c r="F556" s="31"/>
      <c r="G556" s="31"/>
      <c r="H556" s="32"/>
      <c r="L556" s="34"/>
      <c r="M556" s="34"/>
      <c r="N556" s="35"/>
      <c r="O556" s="36"/>
      <c r="P556" s="36"/>
      <c r="Q556" s="36"/>
      <c r="R556" s="36"/>
      <c r="S556" s="36"/>
      <c r="T556" s="36"/>
      <c r="V556" s="36"/>
      <c r="AM556" s="34"/>
      <c r="AN556" s="35"/>
      <c r="AQ556" s="35"/>
    </row>
    <row r="557" spans="1:43" s="33" customFormat="1" ht="168" customHeight="1" x14ac:dyDescent="0.25">
      <c r="A557" s="31"/>
      <c r="B557" s="31"/>
      <c r="C557" s="31"/>
      <c r="D557" s="31"/>
      <c r="E557" s="31"/>
      <c r="F557" s="31"/>
      <c r="G557" s="31"/>
      <c r="H557" s="32"/>
      <c r="L557" s="34"/>
      <c r="M557" s="34"/>
      <c r="N557" s="35"/>
      <c r="O557" s="36"/>
      <c r="P557" s="36"/>
      <c r="Q557" s="36"/>
      <c r="R557" s="36"/>
      <c r="S557" s="36"/>
      <c r="T557" s="36"/>
      <c r="V557" s="36"/>
      <c r="AM557" s="34"/>
      <c r="AN557" s="35"/>
      <c r="AQ557" s="35"/>
    </row>
    <row r="558" spans="1:43" s="33" customFormat="1" ht="168" customHeight="1" x14ac:dyDescent="0.25">
      <c r="A558" s="31"/>
      <c r="B558" s="31"/>
      <c r="C558" s="31"/>
      <c r="D558" s="31"/>
      <c r="E558" s="31"/>
      <c r="F558" s="31"/>
      <c r="G558" s="31"/>
      <c r="H558" s="32"/>
      <c r="L558" s="34"/>
      <c r="M558" s="34"/>
      <c r="N558" s="35"/>
      <c r="O558" s="36"/>
      <c r="P558" s="36"/>
      <c r="Q558" s="36"/>
      <c r="R558" s="36"/>
      <c r="S558" s="36"/>
      <c r="T558" s="36"/>
      <c r="V558" s="36"/>
      <c r="AM558" s="34"/>
      <c r="AN558" s="35"/>
      <c r="AQ558" s="35"/>
    </row>
    <row r="559" spans="1:43" s="33" customFormat="1" ht="168" customHeight="1" x14ac:dyDescent="0.25">
      <c r="A559" s="31"/>
      <c r="B559" s="31"/>
      <c r="C559" s="31"/>
      <c r="D559" s="31"/>
      <c r="E559" s="31"/>
      <c r="F559" s="31"/>
      <c r="G559" s="31"/>
      <c r="H559" s="32"/>
      <c r="L559" s="34"/>
      <c r="M559" s="34"/>
      <c r="N559" s="35"/>
      <c r="O559" s="36"/>
      <c r="P559" s="36"/>
      <c r="Q559" s="36"/>
      <c r="R559" s="36"/>
      <c r="S559" s="36"/>
      <c r="T559" s="36"/>
      <c r="V559" s="36"/>
      <c r="AM559" s="34"/>
      <c r="AN559" s="35"/>
      <c r="AQ559" s="35"/>
    </row>
    <row r="560" spans="1:43" s="33" customFormat="1" ht="168" customHeight="1" x14ac:dyDescent="0.25">
      <c r="A560" s="31"/>
      <c r="B560" s="31"/>
      <c r="C560" s="31"/>
      <c r="D560" s="31"/>
      <c r="E560" s="31"/>
      <c r="F560" s="31"/>
      <c r="G560" s="31"/>
      <c r="H560" s="32"/>
      <c r="L560" s="34"/>
      <c r="M560" s="34"/>
      <c r="N560" s="35"/>
      <c r="O560" s="36"/>
      <c r="P560" s="36"/>
      <c r="Q560" s="36"/>
      <c r="R560" s="36"/>
      <c r="S560" s="36"/>
      <c r="T560" s="36"/>
      <c r="V560" s="36"/>
      <c r="AM560" s="34"/>
      <c r="AN560" s="35"/>
      <c r="AQ560" s="35"/>
    </row>
    <row r="561" spans="1:43" s="33" customFormat="1" ht="168" customHeight="1" x14ac:dyDescent="0.25">
      <c r="A561" s="31"/>
      <c r="B561" s="31"/>
      <c r="C561" s="31"/>
      <c r="D561" s="31"/>
      <c r="E561" s="31"/>
      <c r="F561" s="31"/>
      <c r="G561" s="31"/>
      <c r="H561" s="32"/>
      <c r="L561" s="34"/>
      <c r="M561" s="34"/>
      <c r="N561" s="35"/>
      <c r="O561" s="36"/>
      <c r="P561" s="36"/>
      <c r="Q561" s="36"/>
      <c r="R561" s="36"/>
      <c r="S561" s="36"/>
      <c r="T561" s="36"/>
      <c r="V561" s="36"/>
      <c r="AM561" s="34"/>
      <c r="AN561" s="35"/>
      <c r="AQ561" s="35"/>
    </row>
    <row r="562" spans="1:43" s="33" customFormat="1" ht="168" customHeight="1" x14ac:dyDescent="0.25">
      <c r="A562" s="31"/>
      <c r="B562" s="31"/>
      <c r="C562" s="31"/>
      <c r="D562" s="31"/>
      <c r="E562" s="31"/>
      <c r="F562" s="31"/>
      <c r="G562" s="31"/>
      <c r="H562" s="32"/>
      <c r="L562" s="34"/>
      <c r="M562" s="34"/>
      <c r="N562" s="35"/>
      <c r="O562" s="36"/>
      <c r="P562" s="36"/>
      <c r="Q562" s="36"/>
      <c r="R562" s="36"/>
      <c r="S562" s="36"/>
      <c r="T562" s="36"/>
      <c r="V562" s="36"/>
      <c r="AM562" s="34"/>
      <c r="AN562" s="35"/>
      <c r="AQ562" s="35"/>
    </row>
    <row r="563" spans="1:43" s="33" customFormat="1" ht="168" customHeight="1" x14ac:dyDescent="0.25">
      <c r="A563" s="31"/>
      <c r="B563" s="31"/>
      <c r="C563" s="31"/>
      <c r="D563" s="31"/>
      <c r="E563" s="31"/>
      <c r="F563" s="31"/>
      <c r="G563" s="31"/>
      <c r="H563" s="32"/>
      <c r="L563" s="34"/>
      <c r="M563" s="34"/>
      <c r="N563" s="35"/>
      <c r="O563" s="36"/>
      <c r="P563" s="36"/>
      <c r="Q563" s="36"/>
      <c r="R563" s="36"/>
      <c r="S563" s="36"/>
      <c r="T563" s="36"/>
      <c r="V563" s="36"/>
      <c r="AM563" s="34"/>
      <c r="AN563" s="35"/>
      <c r="AQ563" s="35"/>
    </row>
    <row r="564" spans="1:43" s="33" customFormat="1" ht="168" customHeight="1" x14ac:dyDescent="0.25">
      <c r="A564" s="31"/>
      <c r="B564" s="31"/>
      <c r="C564" s="31"/>
      <c r="D564" s="31"/>
      <c r="E564" s="31"/>
      <c r="F564" s="31"/>
      <c r="G564" s="31"/>
      <c r="H564" s="32"/>
      <c r="L564" s="34"/>
      <c r="M564" s="34"/>
      <c r="N564" s="35"/>
      <c r="O564" s="36"/>
      <c r="P564" s="36"/>
      <c r="Q564" s="36"/>
      <c r="R564" s="36"/>
      <c r="S564" s="36"/>
      <c r="T564" s="36"/>
      <c r="V564" s="36"/>
      <c r="AM564" s="34"/>
      <c r="AN564" s="35"/>
      <c r="AQ564" s="35"/>
    </row>
    <row r="565" spans="1:43" s="33" customFormat="1" ht="168" customHeight="1" x14ac:dyDescent="0.25">
      <c r="A565" s="31"/>
      <c r="B565" s="31"/>
      <c r="C565" s="31"/>
      <c r="D565" s="31"/>
      <c r="E565" s="31"/>
      <c r="F565" s="31"/>
      <c r="G565" s="31"/>
      <c r="H565" s="32"/>
      <c r="L565" s="34"/>
      <c r="M565" s="34"/>
      <c r="N565" s="35"/>
      <c r="O565" s="36"/>
      <c r="P565" s="36"/>
      <c r="Q565" s="36"/>
      <c r="R565" s="36"/>
      <c r="S565" s="36"/>
      <c r="T565" s="36"/>
      <c r="V565" s="36"/>
      <c r="AM565" s="34"/>
      <c r="AN565" s="35"/>
      <c r="AQ565" s="35"/>
    </row>
    <row r="566" spans="1:43" s="33" customFormat="1" ht="168" customHeight="1" x14ac:dyDescent="0.25">
      <c r="A566" s="31"/>
      <c r="B566" s="31"/>
      <c r="C566" s="31"/>
      <c r="D566" s="31"/>
      <c r="E566" s="31"/>
      <c r="F566" s="31"/>
      <c r="G566" s="31"/>
      <c r="H566" s="32"/>
      <c r="L566" s="34"/>
      <c r="M566" s="34"/>
      <c r="N566" s="35"/>
      <c r="O566" s="36"/>
      <c r="P566" s="36"/>
      <c r="Q566" s="36"/>
      <c r="R566" s="36"/>
      <c r="S566" s="36"/>
      <c r="T566" s="36"/>
      <c r="V566" s="36"/>
      <c r="AM566" s="34"/>
      <c r="AN566" s="35"/>
      <c r="AQ566" s="35"/>
    </row>
    <row r="567" spans="1:43" s="33" customFormat="1" ht="168" customHeight="1" x14ac:dyDescent="0.25">
      <c r="A567" s="31"/>
      <c r="B567" s="31"/>
      <c r="C567" s="31"/>
      <c r="D567" s="31"/>
      <c r="E567" s="31"/>
      <c r="F567" s="31"/>
      <c r="G567" s="31"/>
      <c r="H567" s="32"/>
      <c r="L567" s="34"/>
      <c r="M567" s="34"/>
      <c r="N567" s="35"/>
      <c r="O567" s="36"/>
      <c r="P567" s="36"/>
      <c r="Q567" s="36"/>
      <c r="R567" s="36"/>
      <c r="S567" s="36"/>
      <c r="T567" s="36"/>
      <c r="V567" s="36"/>
      <c r="AM567" s="34"/>
      <c r="AN567" s="35"/>
      <c r="AQ567" s="35"/>
    </row>
    <row r="568" spans="1:43" s="33" customFormat="1" ht="168" customHeight="1" x14ac:dyDescent="0.25">
      <c r="A568" s="31"/>
      <c r="B568" s="31"/>
      <c r="C568" s="31"/>
      <c r="D568" s="31"/>
      <c r="E568" s="31"/>
      <c r="F568" s="31"/>
      <c r="G568" s="31"/>
      <c r="H568" s="32"/>
      <c r="L568" s="34"/>
      <c r="M568" s="34"/>
      <c r="N568" s="35"/>
      <c r="O568" s="36"/>
      <c r="P568" s="36"/>
      <c r="Q568" s="36"/>
      <c r="R568" s="36"/>
      <c r="S568" s="36"/>
      <c r="T568" s="36"/>
      <c r="V568" s="36"/>
      <c r="AM568" s="34"/>
      <c r="AN568" s="35"/>
      <c r="AQ568" s="35"/>
    </row>
    <row r="569" spans="1:43" s="33" customFormat="1" ht="168" customHeight="1" x14ac:dyDescent="0.25">
      <c r="A569" s="31"/>
      <c r="B569" s="31"/>
      <c r="C569" s="31"/>
      <c r="D569" s="31"/>
      <c r="E569" s="31"/>
      <c r="F569" s="31"/>
      <c r="G569" s="31"/>
      <c r="H569" s="32"/>
      <c r="L569" s="34"/>
      <c r="M569" s="34"/>
      <c r="N569" s="35"/>
      <c r="O569" s="36"/>
      <c r="P569" s="36"/>
      <c r="Q569" s="36"/>
      <c r="R569" s="36"/>
      <c r="S569" s="36"/>
      <c r="T569" s="36"/>
      <c r="V569" s="36"/>
      <c r="AM569" s="34"/>
      <c r="AN569" s="35"/>
      <c r="AQ569" s="35"/>
    </row>
    <row r="570" spans="1:43" s="33" customFormat="1" ht="168" customHeight="1" x14ac:dyDescent="0.25">
      <c r="A570" s="31"/>
      <c r="B570" s="31"/>
      <c r="C570" s="31"/>
      <c r="D570" s="31"/>
      <c r="E570" s="31"/>
      <c r="F570" s="31"/>
      <c r="G570" s="31"/>
      <c r="H570" s="32"/>
      <c r="L570" s="34"/>
      <c r="M570" s="34"/>
      <c r="N570" s="35"/>
      <c r="O570" s="36"/>
      <c r="P570" s="36"/>
      <c r="Q570" s="36"/>
      <c r="R570" s="36"/>
      <c r="S570" s="36"/>
      <c r="T570" s="36"/>
      <c r="V570" s="36"/>
      <c r="AM570" s="34"/>
      <c r="AN570" s="35"/>
      <c r="AQ570" s="35"/>
    </row>
    <row r="571" spans="1:43" s="33" customFormat="1" ht="168" customHeight="1" x14ac:dyDescent="0.25">
      <c r="A571" s="31"/>
      <c r="B571" s="31"/>
      <c r="C571" s="31"/>
      <c r="D571" s="31"/>
      <c r="E571" s="31"/>
      <c r="F571" s="31"/>
      <c r="G571" s="31"/>
      <c r="H571" s="32"/>
      <c r="L571" s="34"/>
      <c r="M571" s="34"/>
      <c r="N571" s="35"/>
      <c r="O571" s="36"/>
      <c r="P571" s="36"/>
      <c r="Q571" s="36"/>
      <c r="R571" s="36"/>
      <c r="S571" s="36"/>
      <c r="T571" s="36"/>
      <c r="V571" s="36"/>
      <c r="AM571" s="34"/>
      <c r="AN571" s="35"/>
      <c r="AQ571" s="35"/>
    </row>
    <row r="572" spans="1:43" s="33" customFormat="1" ht="168" customHeight="1" x14ac:dyDescent="0.25">
      <c r="A572" s="31"/>
      <c r="B572" s="31"/>
      <c r="C572" s="31"/>
      <c r="D572" s="31"/>
      <c r="E572" s="31"/>
      <c r="F572" s="31"/>
      <c r="G572" s="31"/>
      <c r="H572" s="32"/>
      <c r="L572" s="34"/>
      <c r="M572" s="34"/>
      <c r="N572" s="35"/>
      <c r="O572" s="36"/>
      <c r="P572" s="36"/>
      <c r="Q572" s="36"/>
      <c r="R572" s="36"/>
      <c r="S572" s="36"/>
      <c r="T572" s="36"/>
      <c r="V572" s="36"/>
      <c r="AM572" s="34"/>
      <c r="AN572" s="35"/>
      <c r="AQ572" s="35"/>
    </row>
    <row r="573" spans="1:43" s="33" customFormat="1" ht="168" customHeight="1" x14ac:dyDescent="0.25">
      <c r="A573" s="31"/>
      <c r="B573" s="31"/>
      <c r="C573" s="31"/>
      <c r="D573" s="31"/>
      <c r="E573" s="31"/>
      <c r="F573" s="31"/>
      <c r="G573" s="31"/>
      <c r="H573" s="32"/>
      <c r="L573" s="34"/>
      <c r="M573" s="34"/>
      <c r="N573" s="35"/>
      <c r="O573" s="36"/>
      <c r="P573" s="36"/>
      <c r="Q573" s="36"/>
      <c r="R573" s="36"/>
      <c r="S573" s="36"/>
      <c r="T573" s="36"/>
      <c r="V573" s="36"/>
      <c r="AM573" s="34"/>
      <c r="AN573" s="35"/>
      <c r="AQ573" s="35"/>
    </row>
    <row r="574" spans="1:43" s="33" customFormat="1" ht="168" customHeight="1" x14ac:dyDescent="0.25">
      <c r="A574" s="31"/>
      <c r="B574" s="31"/>
      <c r="C574" s="31"/>
      <c r="D574" s="31"/>
      <c r="E574" s="31"/>
      <c r="F574" s="31"/>
      <c r="G574" s="31"/>
      <c r="H574" s="32"/>
      <c r="L574" s="34"/>
      <c r="M574" s="34"/>
      <c r="N574" s="35"/>
      <c r="O574" s="36"/>
      <c r="P574" s="36"/>
      <c r="Q574" s="36"/>
      <c r="R574" s="36"/>
      <c r="S574" s="36"/>
      <c r="T574" s="36"/>
      <c r="V574" s="36"/>
      <c r="AM574" s="34"/>
      <c r="AN574" s="35"/>
      <c r="AQ574" s="35"/>
    </row>
    <row r="575" spans="1:43" s="33" customFormat="1" ht="168" customHeight="1" x14ac:dyDescent="0.25">
      <c r="A575" s="31"/>
      <c r="B575" s="31"/>
      <c r="C575" s="31"/>
      <c r="D575" s="31"/>
      <c r="E575" s="31"/>
      <c r="F575" s="31"/>
      <c r="G575" s="31"/>
      <c r="H575" s="32"/>
      <c r="L575" s="34"/>
      <c r="M575" s="34"/>
      <c r="N575" s="35"/>
      <c r="O575" s="36"/>
      <c r="P575" s="36"/>
      <c r="Q575" s="36"/>
      <c r="R575" s="36"/>
      <c r="S575" s="36"/>
      <c r="T575" s="36"/>
      <c r="V575" s="36"/>
      <c r="AM575" s="34"/>
      <c r="AN575" s="35"/>
      <c r="AQ575" s="35"/>
    </row>
    <row r="576" spans="1:43" s="33" customFormat="1" ht="168" customHeight="1" x14ac:dyDescent="0.25">
      <c r="A576" s="31"/>
      <c r="B576" s="31"/>
      <c r="C576" s="31"/>
      <c r="D576" s="31"/>
      <c r="E576" s="31"/>
      <c r="F576" s="31"/>
      <c r="G576" s="31"/>
      <c r="H576" s="32"/>
      <c r="L576" s="34"/>
      <c r="M576" s="34"/>
      <c r="N576" s="35"/>
      <c r="O576" s="36"/>
      <c r="P576" s="36"/>
      <c r="Q576" s="36"/>
      <c r="R576" s="36"/>
      <c r="S576" s="36"/>
      <c r="T576" s="36"/>
      <c r="V576" s="36"/>
      <c r="AM576" s="34"/>
      <c r="AN576" s="35"/>
      <c r="AQ576" s="35"/>
    </row>
    <row r="577" spans="1:43" s="33" customFormat="1" ht="168" customHeight="1" x14ac:dyDescent="0.25">
      <c r="A577" s="31"/>
      <c r="B577" s="31"/>
      <c r="C577" s="31"/>
      <c r="D577" s="31"/>
      <c r="E577" s="31"/>
      <c r="F577" s="31"/>
      <c r="G577" s="31"/>
      <c r="H577" s="32"/>
      <c r="L577" s="34"/>
      <c r="M577" s="34"/>
      <c r="N577" s="35"/>
      <c r="O577" s="36"/>
      <c r="P577" s="36"/>
      <c r="Q577" s="36"/>
      <c r="R577" s="36"/>
      <c r="S577" s="36"/>
      <c r="T577" s="36"/>
      <c r="V577" s="36"/>
      <c r="AM577" s="34"/>
      <c r="AN577" s="35"/>
      <c r="AQ577" s="35"/>
    </row>
    <row r="578" spans="1:43" s="33" customFormat="1" ht="168" customHeight="1" x14ac:dyDescent="0.25">
      <c r="A578" s="31"/>
      <c r="B578" s="31"/>
      <c r="C578" s="31"/>
      <c r="D578" s="31"/>
      <c r="E578" s="31"/>
      <c r="F578" s="31"/>
      <c r="G578" s="31"/>
      <c r="H578" s="32"/>
      <c r="L578" s="34"/>
      <c r="M578" s="34"/>
      <c r="N578" s="35"/>
      <c r="O578" s="36"/>
      <c r="P578" s="36"/>
      <c r="Q578" s="36"/>
      <c r="R578" s="36"/>
      <c r="S578" s="36"/>
      <c r="T578" s="36"/>
      <c r="V578" s="36"/>
      <c r="AM578" s="34"/>
      <c r="AN578" s="35"/>
      <c r="AQ578" s="35"/>
    </row>
    <row r="579" spans="1:43" s="33" customFormat="1" ht="168" customHeight="1" x14ac:dyDescent="0.25">
      <c r="A579" s="31"/>
      <c r="B579" s="31"/>
      <c r="C579" s="31"/>
      <c r="D579" s="31"/>
      <c r="E579" s="31"/>
      <c r="F579" s="31"/>
      <c r="G579" s="31"/>
      <c r="H579" s="32"/>
      <c r="L579" s="34"/>
      <c r="M579" s="34"/>
      <c r="N579" s="35"/>
      <c r="O579" s="36"/>
      <c r="P579" s="36"/>
      <c r="Q579" s="36"/>
      <c r="R579" s="36"/>
      <c r="S579" s="36"/>
      <c r="T579" s="36"/>
      <c r="V579" s="36"/>
      <c r="AM579" s="34"/>
      <c r="AN579" s="35"/>
      <c r="AQ579" s="35"/>
    </row>
    <row r="580" spans="1:43" s="33" customFormat="1" ht="168" customHeight="1" x14ac:dyDescent="0.25">
      <c r="A580" s="31"/>
      <c r="B580" s="31"/>
      <c r="C580" s="31"/>
      <c r="D580" s="31"/>
      <c r="E580" s="31"/>
      <c r="F580" s="31"/>
      <c r="G580" s="31"/>
      <c r="H580" s="32"/>
      <c r="L580" s="34"/>
      <c r="M580" s="34"/>
      <c r="N580" s="35"/>
      <c r="O580" s="36"/>
      <c r="P580" s="36"/>
      <c r="Q580" s="36"/>
      <c r="R580" s="36"/>
      <c r="S580" s="36"/>
      <c r="T580" s="36"/>
      <c r="V580" s="36"/>
      <c r="AM580" s="34"/>
      <c r="AN580" s="35"/>
      <c r="AQ580" s="35"/>
    </row>
    <row r="581" spans="1:43" s="33" customFormat="1" ht="168" customHeight="1" x14ac:dyDescent="0.25">
      <c r="A581" s="31"/>
      <c r="B581" s="31"/>
      <c r="C581" s="31"/>
      <c r="D581" s="31"/>
      <c r="E581" s="31"/>
      <c r="F581" s="31"/>
      <c r="G581" s="31"/>
      <c r="H581" s="32"/>
      <c r="L581" s="34"/>
      <c r="M581" s="34"/>
      <c r="N581" s="35"/>
      <c r="O581" s="36"/>
      <c r="P581" s="36"/>
      <c r="Q581" s="36"/>
      <c r="R581" s="36"/>
      <c r="S581" s="36"/>
      <c r="T581" s="36"/>
      <c r="V581" s="36"/>
      <c r="AM581" s="34"/>
      <c r="AN581" s="35"/>
      <c r="AQ581" s="35"/>
    </row>
    <row r="582" spans="1:43" s="33" customFormat="1" ht="168" customHeight="1" x14ac:dyDescent="0.25">
      <c r="A582" s="31"/>
      <c r="B582" s="31"/>
      <c r="C582" s="31"/>
      <c r="D582" s="31"/>
      <c r="E582" s="31"/>
      <c r="F582" s="31"/>
      <c r="G582" s="31"/>
      <c r="H582" s="32"/>
      <c r="L582" s="34"/>
      <c r="M582" s="34"/>
      <c r="N582" s="35"/>
      <c r="O582" s="36"/>
      <c r="P582" s="36"/>
      <c r="Q582" s="36"/>
      <c r="R582" s="36"/>
      <c r="S582" s="36"/>
      <c r="T582" s="36"/>
      <c r="V582" s="36"/>
      <c r="AM582" s="34"/>
      <c r="AN582" s="35"/>
      <c r="AQ582" s="35"/>
    </row>
    <row r="583" spans="1:43" s="33" customFormat="1" ht="168" customHeight="1" x14ac:dyDescent="0.25">
      <c r="A583" s="31"/>
      <c r="B583" s="31"/>
      <c r="C583" s="31"/>
      <c r="D583" s="31"/>
      <c r="E583" s="31"/>
      <c r="F583" s="31"/>
      <c r="G583" s="31"/>
      <c r="H583" s="32"/>
      <c r="L583" s="34"/>
      <c r="M583" s="34"/>
      <c r="N583" s="35"/>
      <c r="O583" s="36"/>
      <c r="P583" s="36"/>
      <c r="Q583" s="36"/>
      <c r="R583" s="36"/>
      <c r="S583" s="36"/>
      <c r="T583" s="36"/>
      <c r="V583" s="36"/>
      <c r="AM583" s="34"/>
      <c r="AN583" s="35"/>
      <c r="AQ583" s="35"/>
    </row>
    <row r="584" spans="1:43" s="33" customFormat="1" ht="168" customHeight="1" x14ac:dyDescent="0.25">
      <c r="A584" s="31"/>
      <c r="B584" s="31"/>
      <c r="C584" s="31"/>
      <c r="D584" s="31"/>
      <c r="E584" s="31"/>
      <c r="F584" s="31"/>
      <c r="G584" s="31"/>
      <c r="H584" s="32"/>
      <c r="L584" s="34"/>
      <c r="M584" s="34"/>
      <c r="N584" s="35"/>
      <c r="O584" s="36"/>
      <c r="P584" s="36"/>
      <c r="Q584" s="36"/>
      <c r="R584" s="36"/>
      <c r="S584" s="36"/>
      <c r="T584" s="36"/>
      <c r="V584" s="36"/>
      <c r="AM584" s="34"/>
      <c r="AN584" s="35"/>
      <c r="AQ584" s="35"/>
    </row>
    <row r="585" spans="1:43" s="33" customFormat="1" ht="168" customHeight="1" x14ac:dyDescent="0.25">
      <c r="A585" s="31"/>
      <c r="B585" s="31"/>
      <c r="C585" s="31"/>
      <c r="D585" s="31"/>
      <c r="E585" s="31"/>
      <c r="F585" s="31"/>
      <c r="G585" s="31"/>
      <c r="H585" s="32"/>
      <c r="L585" s="34"/>
      <c r="M585" s="34"/>
      <c r="N585" s="35"/>
      <c r="O585" s="36"/>
      <c r="P585" s="36"/>
      <c r="Q585" s="36"/>
      <c r="R585" s="36"/>
      <c r="S585" s="36"/>
      <c r="T585" s="36"/>
      <c r="V585" s="36"/>
      <c r="AM585" s="34"/>
      <c r="AN585" s="35"/>
      <c r="AQ585" s="35"/>
    </row>
    <row r="586" spans="1:43" s="33" customFormat="1" ht="168" customHeight="1" x14ac:dyDescent="0.25">
      <c r="A586" s="31"/>
      <c r="B586" s="31"/>
      <c r="C586" s="31"/>
      <c r="D586" s="31"/>
      <c r="E586" s="31"/>
      <c r="F586" s="31"/>
      <c r="G586" s="31"/>
      <c r="H586" s="32"/>
      <c r="L586" s="34"/>
      <c r="M586" s="34"/>
      <c r="N586" s="35"/>
      <c r="O586" s="36"/>
      <c r="P586" s="36"/>
      <c r="Q586" s="36"/>
      <c r="R586" s="36"/>
      <c r="S586" s="36"/>
      <c r="T586" s="36"/>
      <c r="V586" s="36"/>
      <c r="AM586" s="34"/>
      <c r="AN586" s="35"/>
      <c r="AQ586" s="35"/>
    </row>
    <row r="587" spans="1:43" s="33" customFormat="1" ht="168" customHeight="1" x14ac:dyDescent="0.25">
      <c r="A587" s="31"/>
      <c r="B587" s="31"/>
      <c r="C587" s="31"/>
      <c r="D587" s="31"/>
      <c r="E587" s="31"/>
      <c r="F587" s="31"/>
      <c r="G587" s="31"/>
      <c r="H587" s="32"/>
      <c r="L587" s="34"/>
      <c r="M587" s="34"/>
      <c r="N587" s="35"/>
      <c r="O587" s="36"/>
      <c r="P587" s="36"/>
      <c r="Q587" s="36"/>
      <c r="R587" s="36"/>
      <c r="S587" s="36"/>
      <c r="T587" s="36"/>
      <c r="V587" s="36"/>
      <c r="AM587" s="34"/>
      <c r="AN587" s="35"/>
      <c r="AQ587" s="35"/>
    </row>
    <row r="588" spans="1:43" s="33" customFormat="1" ht="168" customHeight="1" x14ac:dyDescent="0.25">
      <c r="A588" s="31"/>
      <c r="B588" s="31"/>
      <c r="C588" s="31"/>
      <c r="D588" s="31"/>
      <c r="E588" s="31"/>
      <c r="F588" s="31"/>
      <c r="G588" s="31"/>
      <c r="H588" s="32"/>
      <c r="L588" s="34"/>
      <c r="M588" s="34"/>
      <c r="N588" s="35"/>
      <c r="O588" s="36"/>
      <c r="P588" s="36"/>
      <c r="Q588" s="36"/>
      <c r="R588" s="36"/>
      <c r="S588" s="36"/>
      <c r="T588" s="36"/>
      <c r="V588" s="36"/>
      <c r="AM588" s="34"/>
      <c r="AN588" s="35"/>
      <c r="AQ588" s="35"/>
    </row>
    <row r="589" spans="1:43" s="33" customFormat="1" ht="168" customHeight="1" x14ac:dyDescent="0.25">
      <c r="A589" s="31"/>
      <c r="B589" s="31"/>
      <c r="C589" s="31"/>
      <c r="D589" s="31"/>
      <c r="E589" s="31"/>
      <c r="F589" s="31"/>
      <c r="G589" s="31"/>
      <c r="H589" s="32"/>
      <c r="L589" s="34"/>
      <c r="M589" s="34"/>
      <c r="N589" s="35"/>
      <c r="O589" s="36"/>
      <c r="P589" s="36"/>
      <c r="Q589" s="36"/>
      <c r="R589" s="36"/>
      <c r="S589" s="36"/>
      <c r="T589" s="36"/>
      <c r="V589" s="36"/>
      <c r="AM589" s="34"/>
      <c r="AN589" s="35"/>
      <c r="AQ589" s="35"/>
    </row>
    <row r="590" spans="1:43" s="33" customFormat="1" ht="168" customHeight="1" x14ac:dyDescent="0.25">
      <c r="A590" s="31"/>
      <c r="B590" s="31"/>
      <c r="C590" s="31"/>
      <c r="D590" s="31"/>
      <c r="E590" s="31"/>
      <c r="F590" s="31"/>
      <c r="G590" s="31"/>
      <c r="H590" s="32"/>
      <c r="L590" s="34"/>
      <c r="M590" s="34"/>
      <c r="N590" s="35"/>
      <c r="O590" s="36"/>
      <c r="P590" s="36"/>
      <c r="Q590" s="36"/>
      <c r="R590" s="36"/>
      <c r="S590" s="36"/>
      <c r="T590" s="36"/>
      <c r="V590" s="36"/>
      <c r="AM590" s="34"/>
      <c r="AN590" s="35"/>
      <c r="AQ590" s="35"/>
    </row>
    <row r="591" spans="1:43" s="33" customFormat="1" ht="168" customHeight="1" x14ac:dyDescent="0.25">
      <c r="A591" s="31"/>
      <c r="B591" s="31"/>
      <c r="C591" s="31"/>
      <c r="D591" s="31"/>
      <c r="E591" s="31"/>
      <c r="F591" s="31"/>
      <c r="G591" s="31"/>
      <c r="H591" s="32"/>
      <c r="L591" s="34"/>
      <c r="M591" s="34"/>
      <c r="N591" s="35"/>
      <c r="O591" s="36"/>
      <c r="P591" s="36"/>
      <c r="Q591" s="36"/>
      <c r="R591" s="36"/>
      <c r="S591" s="36"/>
      <c r="T591" s="36"/>
      <c r="V591" s="36"/>
      <c r="AM591" s="34"/>
      <c r="AN591" s="35"/>
      <c r="AQ591" s="35"/>
    </row>
    <row r="592" spans="1:43" s="33" customFormat="1" ht="168" customHeight="1" x14ac:dyDescent="0.25">
      <c r="A592" s="31"/>
      <c r="B592" s="31"/>
      <c r="C592" s="31"/>
      <c r="D592" s="31"/>
      <c r="E592" s="31"/>
      <c r="F592" s="31"/>
      <c r="G592" s="31"/>
      <c r="H592" s="32"/>
      <c r="L592" s="34"/>
      <c r="M592" s="34"/>
      <c r="N592" s="35"/>
      <c r="O592" s="36"/>
      <c r="P592" s="36"/>
      <c r="Q592" s="36"/>
      <c r="R592" s="36"/>
      <c r="S592" s="36"/>
      <c r="T592" s="36"/>
      <c r="V592" s="36"/>
      <c r="AM592" s="34"/>
      <c r="AN592" s="35"/>
      <c r="AQ592" s="35"/>
    </row>
    <row r="593" spans="1:43" s="33" customFormat="1" ht="168" customHeight="1" x14ac:dyDescent="0.25">
      <c r="A593" s="31"/>
      <c r="B593" s="31"/>
      <c r="C593" s="31"/>
      <c r="D593" s="31"/>
      <c r="E593" s="31"/>
      <c r="F593" s="31"/>
      <c r="G593" s="31"/>
      <c r="H593" s="32"/>
      <c r="L593" s="34"/>
      <c r="M593" s="34"/>
      <c r="N593" s="35"/>
      <c r="O593" s="36"/>
      <c r="P593" s="36"/>
      <c r="Q593" s="36"/>
      <c r="R593" s="36"/>
      <c r="S593" s="36"/>
      <c r="T593" s="36"/>
      <c r="V593" s="36"/>
      <c r="AM593" s="34"/>
      <c r="AN593" s="35"/>
      <c r="AQ593" s="35"/>
    </row>
    <row r="594" spans="1:43" s="33" customFormat="1" ht="168" customHeight="1" x14ac:dyDescent="0.25">
      <c r="A594" s="31"/>
      <c r="B594" s="31"/>
      <c r="C594" s="31"/>
      <c r="D594" s="31"/>
      <c r="E594" s="31"/>
      <c r="F594" s="31"/>
      <c r="G594" s="31"/>
      <c r="H594" s="32"/>
      <c r="L594" s="34"/>
      <c r="M594" s="34"/>
      <c r="N594" s="35"/>
      <c r="O594" s="36"/>
      <c r="P594" s="36"/>
      <c r="Q594" s="36"/>
      <c r="R594" s="36"/>
      <c r="S594" s="36"/>
      <c r="T594" s="36"/>
      <c r="V594" s="36"/>
      <c r="AM594" s="34"/>
      <c r="AN594" s="35"/>
      <c r="AQ594" s="35"/>
    </row>
    <row r="595" spans="1:43" s="33" customFormat="1" ht="168" customHeight="1" x14ac:dyDescent="0.25">
      <c r="A595" s="31"/>
      <c r="B595" s="31"/>
      <c r="C595" s="31"/>
      <c r="D595" s="31"/>
      <c r="E595" s="31"/>
      <c r="F595" s="31"/>
      <c r="G595" s="31"/>
      <c r="H595" s="32"/>
      <c r="L595" s="34"/>
      <c r="M595" s="34"/>
      <c r="N595" s="35"/>
      <c r="O595" s="36"/>
      <c r="P595" s="36"/>
      <c r="Q595" s="36"/>
      <c r="R595" s="36"/>
      <c r="S595" s="36"/>
      <c r="T595" s="36"/>
      <c r="V595" s="36"/>
      <c r="AM595" s="34"/>
      <c r="AN595" s="35"/>
      <c r="AQ595" s="35"/>
    </row>
    <row r="596" spans="1:43" s="33" customFormat="1" ht="168" customHeight="1" x14ac:dyDescent="0.25">
      <c r="A596" s="31"/>
      <c r="B596" s="31"/>
      <c r="C596" s="31"/>
      <c r="D596" s="31"/>
      <c r="E596" s="31"/>
      <c r="F596" s="31"/>
      <c r="G596" s="31"/>
      <c r="H596" s="32"/>
      <c r="L596" s="34"/>
      <c r="M596" s="34"/>
      <c r="N596" s="35"/>
      <c r="O596" s="36"/>
      <c r="P596" s="36"/>
      <c r="Q596" s="36"/>
      <c r="R596" s="36"/>
      <c r="S596" s="36"/>
      <c r="T596" s="36"/>
      <c r="V596" s="36"/>
      <c r="AM596" s="34"/>
      <c r="AN596" s="35"/>
      <c r="AQ596" s="35"/>
    </row>
    <row r="597" spans="1:43" s="33" customFormat="1" ht="168" customHeight="1" x14ac:dyDescent="0.25">
      <c r="A597" s="31"/>
      <c r="B597" s="31"/>
      <c r="C597" s="31"/>
      <c r="D597" s="31"/>
      <c r="E597" s="31"/>
      <c r="F597" s="31"/>
      <c r="G597" s="31"/>
      <c r="H597" s="32"/>
      <c r="L597" s="34"/>
      <c r="M597" s="34"/>
      <c r="N597" s="35"/>
      <c r="O597" s="36"/>
      <c r="P597" s="36"/>
      <c r="Q597" s="36"/>
      <c r="R597" s="36"/>
      <c r="S597" s="36"/>
      <c r="T597" s="36"/>
      <c r="V597" s="36"/>
      <c r="AM597" s="34"/>
      <c r="AN597" s="35"/>
      <c r="AQ597" s="35"/>
    </row>
    <row r="598" spans="1:43" s="33" customFormat="1" ht="168" customHeight="1" x14ac:dyDescent="0.25">
      <c r="A598" s="31"/>
      <c r="B598" s="31"/>
      <c r="C598" s="31"/>
      <c r="D598" s="31"/>
      <c r="E598" s="31"/>
      <c r="F598" s="31"/>
      <c r="G598" s="31"/>
      <c r="H598" s="32"/>
      <c r="L598" s="34"/>
      <c r="M598" s="34"/>
      <c r="N598" s="35"/>
      <c r="O598" s="36"/>
      <c r="P598" s="36"/>
      <c r="Q598" s="36"/>
      <c r="R598" s="36"/>
      <c r="S598" s="36"/>
      <c r="T598" s="36"/>
      <c r="V598" s="36"/>
      <c r="AM598" s="34"/>
      <c r="AN598" s="35"/>
      <c r="AQ598" s="35"/>
    </row>
    <row r="599" spans="1:43" s="33" customFormat="1" ht="168" customHeight="1" x14ac:dyDescent="0.25">
      <c r="A599" s="31"/>
      <c r="B599" s="31"/>
      <c r="C599" s="31"/>
      <c r="D599" s="31"/>
      <c r="E599" s="31"/>
      <c r="F599" s="31"/>
      <c r="G599" s="31"/>
      <c r="H599" s="32"/>
      <c r="L599" s="34"/>
      <c r="M599" s="34"/>
      <c r="N599" s="35"/>
      <c r="O599" s="36"/>
      <c r="P599" s="36"/>
      <c r="Q599" s="36"/>
      <c r="R599" s="36"/>
      <c r="S599" s="36"/>
      <c r="T599" s="36"/>
      <c r="V599" s="36"/>
      <c r="AM599" s="34"/>
      <c r="AN599" s="35"/>
      <c r="AQ599" s="35"/>
    </row>
    <row r="600" spans="1:43" s="33" customFormat="1" ht="168" customHeight="1" x14ac:dyDescent="0.25">
      <c r="A600" s="31"/>
      <c r="B600" s="31"/>
      <c r="C600" s="31"/>
      <c r="D600" s="31"/>
      <c r="E600" s="31"/>
      <c r="F600" s="31"/>
      <c r="G600" s="31"/>
      <c r="H600" s="32"/>
      <c r="L600" s="34"/>
      <c r="M600" s="34"/>
      <c r="N600" s="35"/>
      <c r="O600" s="36"/>
      <c r="P600" s="36"/>
      <c r="Q600" s="36"/>
      <c r="R600" s="36"/>
      <c r="S600" s="36"/>
      <c r="T600" s="36"/>
      <c r="V600" s="36"/>
      <c r="AM600" s="34"/>
      <c r="AN600" s="35"/>
      <c r="AQ600" s="35"/>
    </row>
    <row r="601" spans="1:43" s="33" customFormat="1" ht="168" customHeight="1" x14ac:dyDescent="0.25">
      <c r="A601" s="31"/>
      <c r="B601" s="31"/>
      <c r="C601" s="31"/>
      <c r="D601" s="31"/>
      <c r="E601" s="31"/>
      <c r="F601" s="31"/>
      <c r="G601" s="31"/>
      <c r="H601" s="32"/>
      <c r="L601" s="34"/>
      <c r="M601" s="34"/>
      <c r="N601" s="35"/>
      <c r="O601" s="36"/>
      <c r="P601" s="36"/>
      <c r="Q601" s="36"/>
      <c r="R601" s="36"/>
      <c r="S601" s="36"/>
      <c r="T601" s="36"/>
      <c r="V601" s="36"/>
      <c r="AM601" s="34"/>
      <c r="AN601" s="35"/>
      <c r="AQ601" s="35"/>
    </row>
    <row r="602" spans="1:43" s="33" customFormat="1" ht="168" customHeight="1" x14ac:dyDescent="0.25">
      <c r="A602" s="31"/>
      <c r="B602" s="31"/>
      <c r="C602" s="31"/>
      <c r="D602" s="31"/>
      <c r="E602" s="31"/>
      <c r="F602" s="31"/>
      <c r="G602" s="31"/>
      <c r="H602" s="32"/>
      <c r="L602" s="34"/>
      <c r="M602" s="34"/>
      <c r="N602" s="35"/>
      <c r="O602" s="36"/>
      <c r="P602" s="36"/>
      <c r="Q602" s="36"/>
      <c r="R602" s="36"/>
      <c r="S602" s="36"/>
      <c r="T602" s="36"/>
      <c r="V602" s="36"/>
      <c r="AM602" s="34"/>
      <c r="AN602" s="35"/>
      <c r="AQ602" s="35"/>
    </row>
    <row r="603" spans="1:43" s="33" customFormat="1" ht="168" customHeight="1" x14ac:dyDescent="0.25">
      <c r="A603" s="31"/>
      <c r="B603" s="31"/>
      <c r="C603" s="31"/>
      <c r="D603" s="31"/>
      <c r="E603" s="31"/>
      <c r="F603" s="31"/>
      <c r="G603" s="31"/>
      <c r="H603" s="32"/>
      <c r="L603" s="34"/>
      <c r="M603" s="34"/>
      <c r="N603" s="35"/>
      <c r="O603" s="36"/>
      <c r="P603" s="36"/>
      <c r="Q603" s="36"/>
      <c r="R603" s="36"/>
      <c r="S603" s="36"/>
      <c r="T603" s="36"/>
      <c r="V603" s="36"/>
      <c r="AM603" s="34"/>
      <c r="AN603" s="35"/>
      <c r="AQ603" s="35"/>
    </row>
    <row r="604" spans="1:43" s="33" customFormat="1" ht="168" customHeight="1" x14ac:dyDescent="0.25">
      <c r="A604" s="31"/>
      <c r="B604" s="31"/>
      <c r="C604" s="31"/>
      <c r="D604" s="31"/>
      <c r="E604" s="31"/>
      <c r="F604" s="31"/>
      <c r="G604" s="31"/>
      <c r="H604" s="32"/>
      <c r="L604" s="34"/>
      <c r="M604" s="34"/>
      <c r="N604" s="35"/>
      <c r="O604" s="36"/>
      <c r="P604" s="36"/>
      <c r="Q604" s="36"/>
      <c r="R604" s="36"/>
      <c r="S604" s="36"/>
      <c r="T604" s="36"/>
      <c r="V604" s="36"/>
      <c r="AM604" s="34"/>
      <c r="AN604" s="35"/>
      <c r="AQ604" s="35"/>
    </row>
    <row r="605" spans="1:43" s="33" customFormat="1" ht="168" customHeight="1" x14ac:dyDescent="0.25">
      <c r="A605" s="31"/>
      <c r="B605" s="31"/>
      <c r="C605" s="31"/>
      <c r="D605" s="31"/>
      <c r="E605" s="31"/>
      <c r="F605" s="31"/>
      <c r="G605" s="31"/>
      <c r="H605" s="32"/>
      <c r="L605" s="34"/>
      <c r="M605" s="34"/>
      <c r="N605" s="35"/>
      <c r="O605" s="36"/>
      <c r="P605" s="36"/>
      <c r="Q605" s="36"/>
      <c r="R605" s="36"/>
      <c r="S605" s="36"/>
      <c r="T605" s="36"/>
      <c r="V605" s="36"/>
      <c r="AM605" s="34"/>
      <c r="AN605" s="35"/>
      <c r="AQ605" s="35"/>
    </row>
    <row r="606" spans="1:43" s="33" customFormat="1" ht="168" customHeight="1" x14ac:dyDescent="0.25">
      <c r="A606" s="31"/>
      <c r="B606" s="31"/>
      <c r="C606" s="31"/>
      <c r="D606" s="31"/>
      <c r="E606" s="31"/>
      <c r="F606" s="31"/>
      <c r="G606" s="31"/>
      <c r="H606" s="32"/>
      <c r="L606" s="34"/>
      <c r="M606" s="34"/>
      <c r="N606" s="35"/>
      <c r="O606" s="36"/>
      <c r="P606" s="36"/>
      <c r="Q606" s="36"/>
      <c r="R606" s="36"/>
      <c r="S606" s="36"/>
      <c r="T606" s="36"/>
      <c r="V606" s="36"/>
      <c r="AM606" s="34"/>
      <c r="AN606" s="35"/>
      <c r="AQ606" s="35"/>
    </row>
    <row r="607" spans="1:43" s="33" customFormat="1" ht="168" customHeight="1" x14ac:dyDescent="0.25">
      <c r="A607" s="31"/>
      <c r="B607" s="31"/>
      <c r="C607" s="31"/>
      <c r="D607" s="31"/>
      <c r="E607" s="31"/>
      <c r="F607" s="31"/>
      <c r="G607" s="31"/>
      <c r="H607" s="32"/>
      <c r="L607" s="34"/>
      <c r="M607" s="34"/>
      <c r="N607" s="35"/>
      <c r="O607" s="36"/>
      <c r="P607" s="36"/>
      <c r="Q607" s="36"/>
      <c r="R607" s="36"/>
      <c r="S607" s="36"/>
      <c r="T607" s="36"/>
      <c r="V607" s="36"/>
      <c r="AM607" s="34"/>
      <c r="AN607" s="35"/>
      <c r="AQ607" s="35"/>
    </row>
    <row r="608" spans="1:43" s="33" customFormat="1" ht="168" customHeight="1" x14ac:dyDescent="0.25">
      <c r="A608" s="31"/>
      <c r="B608" s="31"/>
      <c r="C608" s="31"/>
      <c r="D608" s="31"/>
      <c r="E608" s="31"/>
      <c r="F608" s="31"/>
      <c r="G608" s="31"/>
      <c r="H608" s="32"/>
      <c r="L608" s="34"/>
      <c r="M608" s="34"/>
      <c r="N608" s="35"/>
      <c r="O608" s="36"/>
      <c r="P608" s="36"/>
      <c r="Q608" s="36"/>
      <c r="R608" s="36"/>
      <c r="S608" s="36"/>
      <c r="T608" s="36"/>
      <c r="V608" s="36"/>
      <c r="AM608" s="34"/>
      <c r="AN608" s="35"/>
      <c r="AQ608" s="35"/>
    </row>
    <row r="609" spans="1:43" s="33" customFormat="1" ht="168" customHeight="1" x14ac:dyDescent="0.25">
      <c r="A609" s="31"/>
      <c r="B609" s="31"/>
      <c r="C609" s="31"/>
      <c r="D609" s="31"/>
      <c r="E609" s="31"/>
      <c r="F609" s="31"/>
      <c r="G609" s="31"/>
      <c r="H609" s="32"/>
      <c r="L609" s="34"/>
      <c r="M609" s="34"/>
      <c r="N609" s="35"/>
      <c r="O609" s="36"/>
      <c r="P609" s="36"/>
      <c r="Q609" s="36"/>
      <c r="R609" s="36"/>
      <c r="S609" s="36"/>
      <c r="T609" s="36"/>
      <c r="V609" s="36"/>
      <c r="AM609" s="34"/>
      <c r="AN609" s="35"/>
      <c r="AQ609" s="35"/>
    </row>
    <row r="610" spans="1:43" s="33" customFormat="1" ht="168" customHeight="1" x14ac:dyDescent="0.25">
      <c r="A610" s="31"/>
      <c r="B610" s="31"/>
      <c r="C610" s="31"/>
      <c r="D610" s="31"/>
      <c r="E610" s="31"/>
      <c r="F610" s="31"/>
      <c r="G610" s="31"/>
      <c r="H610" s="32"/>
      <c r="L610" s="34"/>
      <c r="M610" s="34"/>
      <c r="N610" s="35"/>
      <c r="O610" s="36"/>
      <c r="P610" s="36"/>
      <c r="Q610" s="36"/>
      <c r="R610" s="36"/>
      <c r="S610" s="36"/>
      <c r="T610" s="36"/>
      <c r="V610" s="36"/>
      <c r="AM610" s="34"/>
      <c r="AN610" s="35"/>
      <c r="AQ610" s="35"/>
    </row>
    <row r="611" spans="1:43" s="33" customFormat="1" ht="168" customHeight="1" x14ac:dyDescent="0.25">
      <c r="A611" s="31"/>
      <c r="B611" s="31"/>
      <c r="C611" s="31"/>
      <c r="D611" s="31"/>
      <c r="E611" s="31"/>
      <c r="F611" s="31"/>
      <c r="G611" s="31"/>
      <c r="H611" s="32"/>
      <c r="L611" s="34"/>
      <c r="M611" s="34"/>
      <c r="N611" s="35"/>
      <c r="O611" s="36"/>
      <c r="P611" s="36"/>
      <c r="Q611" s="36"/>
      <c r="R611" s="36"/>
      <c r="S611" s="36"/>
      <c r="T611" s="36"/>
      <c r="V611" s="36"/>
      <c r="AM611" s="34"/>
      <c r="AN611" s="35"/>
      <c r="AQ611" s="35"/>
    </row>
    <row r="612" spans="1:43" s="33" customFormat="1" ht="168" customHeight="1" x14ac:dyDescent="0.25">
      <c r="A612" s="31"/>
      <c r="B612" s="31"/>
      <c r="C612" s="31"/>
      <c r="D612" s="31"/>
      <c r="E612" s="31"/>
      <c r="F612" s="31"/>
      <c r="G612" s="31"/>
      <c r="H612" s="32"/>
      <c r="L612" s="34"/>
      <c r="M612" s="34"/>
      <c r="N612" s="35"/>
      <c r="O612" s="36"/>
      <c r="P612" s="36"/>
      <c r="Q612" s="36"/>
      <c r="R612" s="36"/>
      <c r="S612" s="36"/>
      <c r="T612" s="36"/>
      <c r="V612" s="36"/>
      <c r="AM612" s="34"/>
      <c r="AN612" s="35"/>
      <c r="AQ612" s="35"/>
    </row>
    <row r="613" spans="1:43" s="33" customFormat="1" ht="168" customHeight="1" x14ac:dyDescent="0.25">
      <c r="A613" s="31"/>
      <c r="B613" s="31"/>
      <c r="C613" s="31"/>
      <c r="D613" s="31"/>
      <c r="E613" s="31"/>
      <c r="F613" s="31"/>
      <c r="G613" s="31"/>
      <c r="H613" s="32"/>
      <c r="L613" s="34"/>
      <c r="M613" s="34"/>
      <c r="N613" s="35"/>
      <c r="O613" s="36"/>
      <c r="P613" s="36"/>
      <c r="Q613" s="36"/>
      <c r="R613" s="36"/>
      <c r="S613" s="36"/>
      <c r="T613" s="36"/>
      <c r="V613" s="36"/>
      <c r="AM613" s="34"/>
      <c r="AN613" s="35"/>
      <c r="AQ613" s="35"/>
    </row>
    <row r="614" spans="1:43" s="33" customFormat="1" ht="168" customHeight="1" x14ac:dyDescent="0.25">
      <c r="A614" s="31"/>
      <c r="B614" s="31"/>
      <c r="C614" s="31"/>
      <c r="D614" s="31"/>
      <c r="E614" s="31"/>
      <c r="F614" s="31"/>
      <c r="G614" s="31"/>
      <c r="H614" s="32"/>
      <c r="L614" s="34"/>
      <c r="M614" s="34"/>
      <c r="N614" s="35"/>
      <c r="O614" s="36"/>
      <c r="P614" s="36"/>
      <c r="Q614" s="36"/>
      <c r="R614" s="36"/>
      <c r="S614" s="36"/>
      <c r="T614" s="36"/>
      <c r="V614" s="36"/>
      <c r="AM614" s="34"/>
      <c r="AN614" s="35"/>
      <c r="AQ614" s="35"/>
    </row>
    <row r="615" spans="1:43" s="33" customFormat="1" ht="168" customHeight="1" x14ac:dyDescent="0.25">
      <c r="A615" s="31"/>
      <c r="B615" s="31"/>
      <c r="C615" s="31"/>
      <c r="D615" s="31"/>
      <c r="E615" s="31"/>
      <c r="F615" s="31"/>
      <c r="G615" s="31"/>
      <c r="H615" s="32"/>
      <c r="L615" s="34"/>
      <c r="M615" s="34"/>
      <c r="N615" s="35"/>
      <c r="O615" s="36"/>
      <c r="P615" s="36"/>
      <c r="Q615" s="36"/>
      <c r="R615" s="36"/>
      <c r="S615" s="36"/>
      <c r="T615" s="36"/>
      <c r="V615" s="36"/>
      <c r="AM615" s="34"/>
      <c r="AN615" s="35"/>
      <c r="AQ615" s="35"/>
    </row>
    <row r="616" spans="1:43" s="33" customFormat="1" ht="168" customHeight="1" x14ac:dyDescent="0.25">
      <c r="A616" s="31"/>
      <c r="B616" s="31"/>
      <c r="C616" s="31"/>
      <c r="D616" s="31"/>
      <c r="E616" s="31"/>
      <c r="F616" s="31"/>
      <c r="G616" s="31"/>
      <c r="H616" s="32"/>
      <c r="L616" s="34"/>
      <c r="M616" s="34"/>
      <c r="N616" s="35"/>
      <c r="O616" s="36"/>
      <c r="P616" s="36"/>
      <c r="Q616" s="36"/>
      <c r="R616" s="36"/>
      <c r="S616" s="36"/>
      <c r="T616" s="36"/>
      <c r="V616" s="36"/>
      <c r="AM616" s="34"/>
      <c r="AN616" s="35"/>
      <c r="AQ616" s="35"/>
    </row>
    <row r="617" spans="1:43" s="33" customFormat="1" ht="168" customHeight="1" x14ac:dyDescent="0.25">
      <c r="A617" s="31"/>
      <c r="B617" s="31"/>
      <c r="C617" s="31"/>
      <c r="D617" s="31"/>
      <c r="E617" s="31"/>
      <c r="F617" s="31"/>
      <c r="G617" s="31"/>
      <c r="H617" s="32"/>
      <c r="L617" s="34"/>
      <c r="M617" s="34"/>
      <c r="N617" s="35"/>
      <c r="O617" s="36"/>
      <c r="P617" s="36"/>
      <c r="Q617" s="36"/>
      <c r="R617" s="36"/>
      <c r="S617" s="36"/>
      <c r="T617" s="36"/>
      <c r="V617" s="36"/>
      <c r="AM617" s="34"/>
      <c r="AN617" s="35"/>
      <c r="AQ617" s="35"/>
    </row>
    <row r="618" spans="1:43" s="33" customFormat="1" ht="168" customHeight="1" x14ac:dyDescent="0.25">
      <c r="A618" s="31"/>
      <c r="B618" s="31"/>
      <c r="C618" s="31"/>
      <c r="D618" s="31"/>
      <c r="E618" s="31"/>
      <c r="F618" s="31"/>
      <c r="G618" s="31"/>
      <c r="H618" s="32"/>
      <c r="L618" s="34"/>
      <c r="M618" s="34"/>
      <c r="N618" s="35"/>
      <c r="O618" s="36"/>
      <c r="P618" s="36"/>
      <c r="Q618" s="36"/>
      <c r="R618" s="36"/>
      <c r="S618" s="36"/>
      <c r="T618" s="36"/>
      <c r="V618" s="36"/>
      <c r="AM618" s="34"/>
      <c r="AN618" s="35"/>
      <c r="AQ618" s="35"/>
    </row>
    <row r="619" spans="1:43" s="33" customFormat="1" ht="168" customHeight="1" x14ac:dyDescent="0.25">
      <c r="A619" s="31"/>
      <c r="B619" s="31"/>
      <c r="C619" s="31"/>
      <c r="D619" s="31"/>
      <c r="E619" s="31"/>
      <c r="F619" s="31"/>
      <c r="G619" s="31"/>
      <c r="H619" s="32"/>
      <c r="L619" s="34"/>
      <c r="M619" s="34"/>
      <c r="N619" s="35"/>
      <c r="O619" s="36"/>
      <c r="P619" s="36"/>
      <c r="Q619" s="36"/>
      <c r="R619" s="36"/>
      <c r="S619" s="36"/>
      <c r="T619" s="36"/>
      <c r="V619" s="36"/>
      <c r="AM619" s="34"/>
      <c r="AN619" s="35"/>
      <c r="AQ619" s="35"/>
    </row>
    <row r="620" spans="1:43" s="33" customFormat="1" ht="168" customHeight="1" x14ac:dyDescent="0.25">
      <c r="A620" s="31"/>
      <c r="B620" s="31"/>
      <c r="C620" s="31"/>
      <c r="D620" s="31"/>
      <c r="E620" s="31"/>
      <c r="F620" s="31"/>
      <c r="G620" s="31"/>
      <c r="H620" s="32"/>
      <c r="L620" s="34"/>
      <c r="M620" s="34"/>
      <c r="N620" s="35"/>
      <c r="O620" s="36"/>
      <c r="P620" s="36"/>
      <c r="Q620" s="36"/>
      <c r="R620" s="36"/>
      <c r="S620" s="36"/>
      <c r="T620" s="36"/>
      <c r="V620" s="36"/>
      <c r="AM620" s="34"/>
      <c r="AN620" s="35"/>
      <c r="AQ620" s="35"/>
    </row>
    <row r="621" spans="1:43" s="33" customFormat="1" ht="168" customHeight="1" x14ac:dyDescent="0.25">
      <c r="A621" s="31"/>
      <c r="B621" s="31"/>
      <c r="C621" s="31"/>
      <c r="D621" s="31"/>
      <c r="E621" s="31"/>
      <c r="F621" s="31"/>
      <c r="G621" s="31"/>
      <c r="H621" s="32"/>
      <c r="L621" s="34"/>
      <c r="M621" s="34"/>
      <c r="N621" s="35"/>
      <c r="O621" s="36"/>
      <c r="P621" s="36"/>
      <c r="Q621" s="36"/>
      <c r="R621" s="36"/>
      <c r="S621" s="36"/>
      <c r="T621" s="36"/>
      <c r="V621" s="36"/>
      <c r="AM621" s="34"/>
      <c r="AN621" s="35"/>
      <c r="AQ621" s="35"/>
    </row>
    <row r="622" spans="1:43" s="33" customFormat="1" ht="168" customHeight="1" x14ac:dyDescent="0.25">
      <c r="A622" s="31"/>
      <c r="B622" s="31"/>
      <c r="C622" s="31"/>
      <c r="D622" s="31"/>
      <c r="E622" s="31"/>
      <c r="F622" s="31"/>
      <c r="G622" s="31"/>
      <c r="H622" s="32"/>
      <c r="L622" s="34"/>
      <c r="M622" s="34"/>
      <c r="N622" s="35"/>
      <c r="O622" s="36"/>
      <c r="P622" s="36"/>
      <c r="Q622" s="36"/>
      <c r="R622" s="36"/>
      <c r="S622" s="36"/>
      <c r="T622" s="36"/>
      <c r="V622" s="36"/>
      <c r="AM622" s="34"/>
      <c r="AN622" s="35"/>
      <c r="AQ622" s="35"/>
    </row>
    <row r="623" spans="1:43" s="33" customFormat="1" ht="168" customHeight="1" x14ac:dyDescent="0.25">
      <c r="A623" s="31"/>
      <c r="B623" s="31"/>
      <c r="C623" s="31"/>
      <c r="D623" s="31"/>
      <c r="E623" s="31"/>
      <c r="F623" s="31"/>
      <c r="G623" s="31"/>
      <c r="H623" s="32"/>
      <c r="L623" s="34"/>
      <c r="M623" s="34"/>
      <c r="N623" s="35"/>
      <c r="O623" s="36"/>
      <c r="P623" s="36"/>
      <c r="Q623" s="36"/>
      <c r="R623" s="36"/>
      <c r="S623" s="36"/>
      <c r="T623" s="36"/>
      <c r="V623" s="36"/>
      <c r="AM623" s="34"/>
      <c r="AN623" s="35"/>
      <c r="AQ623" s="35"/>
    </row>
    <row r="624" spans="1:43" s="33" customFormat="1" ht="168" customHeight="1" x14ac:dyDescent="0.25">
      <c r="A624" s="31"/>
      <c r="B624" s="31"/>
      <c r="C624" s="31"/>
      <c r="D624" s="31"/>
      <c r="E624" s="31"/>
      <c r="F624" s="31"/>
      <c r="G624" s="31"/>
      <c r="H624" s="32"/>
      <c r="L624" s="34"/>
      <c r="M624" s="34"/>
      <c r="N624" s="35"/>
      <c r="O624" s="36"/>
      <c r="P624" s="36"/>
      <c r="Q624" s="36"/>
      <c r="R624" s="36"/>
      <c r="S624" s="36"/>
      <c r="T624" s="36"/>
      <c r="V624" s="36"/>
      <c r="AM624" s="34"/>
      <c r="AN624" s="35"/>
      <c r="AQ624" s="35"/>
    </row>
    <row r="625" spans="1:43" s="33" customFormat="1" ht="168" customHeight="1" x14ac:dyDescent="0.25">
      <c r="A625" s="31"/>
      <c r="B625" s="31"/>
      <c r="C625" s="31"/>
      <c r="D625" s="31"/>
      <c r="E625" s="31"/>
      <c r="F625" s="31"/>
      <c r="G625" s="31"/>
      <c r="H625" s="32"/>
      <c r="L625" s="34"/>
      <c r="M625" s="34"/>
      <c r="N625" s="35"/>
      <c r="O625" s="36"/>
      <c r="P625" s="36"/>
      <c r="Q625" s="36"/>
      <c r="R625" s="36"/>
      <c r="S625" s="36"/>
      <c r="T625" s="36"/>
      <c r="V625" s="36"/>
      <c r="AM625" s="34"/>
      <c r="AN625" s="35"/>
      <c r="AQ625" s="35"/>
    </row>
    <row r="626" spans="1:43" s="33" customFormat="1" ht="168" customHeight="1" x14ac:dyDescent="0.25">
      <c r="A626" s="31"/>
      <c r="B626" s="31"/>
      <c r="C626" s="31"/>
      <c r="D626" s="31"/>
      <c r="E626" s="31"/>
      <c r="F626" s="31"/>
      <c r="G626" s="31"/>
      <c r="H626" s="32"/>
      <c r="L626" s="34"/>
      <c r="M626" s="34"/>
      <c r="N626" s="35"/>
      <c r="O626" s="36"/>
      <c r="P626" s="36"/>
      <c r="Q626" s="36"/>
      <c r="R626" s="36"/>
      <c r="S626" s="36"/>
      <c r="T626" s="36"/>
      <c r="V626" s="36"/>
      <c r="AM626" s="34"/>
      <c r="AN626" s="35"/>
      <c r="AQ626" s="35"/>
    </row>
    <row r="627" spans="1:43" s="33" customFormat="1" ht="168" customHeight="1" x14ac:dyDescent="0.25">
      <c r="A627" s="31"/>
      <c r="B627" s="31"/>
      <c r="C627" s="31"/>
      <c r="D627" s="31"/>
      <c r="E627" s="31"/>
      <c r="F627" s="31"/>
      <c r="G627" s="31"/>
      <c r="H627" s="32"/>
      <c r="L627" s="34"/>
      <c r="M627" s="34"/>
      <c r="N627" s="35"/>
      <c r="O627" s="36"/>
      <c r="P627" s="36"/>
      <c r="Q627" s="36"/>
      <c r="R627" s="36"/>
      <c r="S627" s="36"/>
      <c r="T627" s="36"/>
      <c r="V627" s="36"/>
      <c r="AM627" s="34"/>
      <c r="AN627" s="35"/>
      <c r="AQ627" s="35"/>
    </row>
    <row r="628" spans="1:43" s="33" customFormat="1" ht="168" customHeight="1" x14ac:dyDescent="0.25">
      <c r="A628" s="31"/>
      <c r="B628" s="31"/>
      <c r="C628" s="31"/>
      <c r="D628" s="31"/>
      <c r="E628" s="31"/>
      <c r="F628" s="31"/>
      <c r="G628" s="31"/>
      <c r="H628" s="32"/>
      <c r="L628" s="34"/>
      <c r="M628" s="34"/>
      <c r="N628" s="35"/>
      <c r="O628" s="36"/>
      <c r="P628" s="36"/>
      <c r="Q628" s="36"/>
      <c r="R628" s="36"/>
      <c r="S628" s="36"/>
      <c r="T628" s="36"/>
      <c r="V628" s="36"/>
      <c r="AM628" s="34"/>
      <c r="AN628" s="35"/>
      <c r="AQ628" s="35"/>
    </row>
    <row r="629" spans="1:43" s="33" customFormat="1" ht="168" customHeight="1" x14ac:dyDescent="0.25">
      <c r="A629" s="31"/>
      <c r="B629" s="31"/>
      <c r="C629" s="31"/>
      <c r="D629" s="31"/>
      <c r="E629" s="31"/>
      <c r="F629" s="31"/>
      <c r="G629" s="31"/>
      <c r="H629" s="32"/>
      <c r="L629" s="34"/>
      <c r="M629" s="34"/>
      <c r="N629" s="35"/>
      <c r="O629" s="36"/>
      <c r="P629" s="36"/>
      <c r="Q629" s="36"/>
      <c r="R629" s="36"/>
      <c r="S629" s="36"/>
      <c r="T629" s="36"/>
      <c r="V629" s="36"/>
      <c r="AM629" s="34"/>
      <c r="AN629" s="35"/>
      <c r="AQ629" s="35"/>
    </row>
    <row r="630" spans="1:43" s="33" customFormat="1" ht="168" customHeight="1" x14ac:dyDescent="0.25">
      <c r="A630" s="31"/>
      <c r="B630" s="31"/>
      <c r="C630" s="31"/>
      <c r="D630" s="31"/>
      <c r="E630" s="31"/>
      <c r="F630" s="31"/>
      <c r="G630" s="31"/>
      <c r="H630" s="32"/>
      <c r="L630" s="34"/>
      <c r="M630" s="34"/>
      <c r="N630" s="35"/>
      <c r="O630" s="36"/>
      <c r="P630" s="36"/>
      <c r="Q630" s="36"/>
      <c r="R630" s="36"/>
      <c r="S630" s="36"/>
      <c r="T630" s="36"/>
      <c r="V630" s="36"/>
      <c r="AM630" s="34"/>
      <c r="AN630" s="35"/>
      <c r="AQ630" s="35"/>
    </row>
    <row r="631" spans="1:43" s="33" customFormat="1" ht="168" customHeight="1" x14ac:dyDescent="0.25">
      <c r="A631" s="31"/>
      <c r="B631" s="31"/>
      <c r="C631" s="31"/>
      <c r="D631" s="31"/>
      <c r="E631" s="31"/>
      <c r="F631" s="31"/>
      <c r="G631" s="31"/>
      <c r="H631" s="32"/>
      <c r="L631" s="34"/>
      <c r="M631" s="34"/>
      <c r="N631" s="35"/>
      <c r="O631" s="36"/>
      <c r="P631" s="36"/>
      <c r="Q631" s="36"/>
      <c r="R631" s="36"/>
      <c r="S631" s="36"/>
      <c r="T631" s="36"/>
      <c r="V631" s="36"/>
      <c r="AM631" s="34"/>
      <c r="AN631" s="35"/>
      <c r="AQ631" s="35"/>
    </row>
    <row r="632" spans="1:43" s="33" customFormat="1" ht="168" customHeight="1" x14ac:dyDescent="0.25">
      <c r="A632" s="31"/>
      <c r="B632" s="31"/>
      <c r="C632" s="31"/>
      <c r="D632" s="31"/>
      <c r="E632" s="31"/>
      <c r="F632" s="31"/>
      <c r="G632" s="31"/>
      <c r="H632" s="32"/>
      <c r="L632" s="34"/>
      <c r="M632" s="34"/>
      <c r="N632" s="35"/>
      <c r="O632" s="36"/>
      <c r="P632" s="36"/>
      <c r="Q632" s="36"/>
      <c r="R632" s="36"/>
      <c r="S632" s="36"/>
      <c r="T632" s="36"/>
      <c r="V632" s="36"/>
      <c r="AM632" s="34"/>
      <c r="AN632" s="35"/>
      <c r="AQ632" s="35"/>
    </row>
    <row r="633" spans="1:43" s="33" customFormat="1" ht="168" customHeight="1" x14ac:dyDescent="0.25">
      <c r="A633" s="31"/>
      <c r="B633" s="31"/>
      <c r="C633" s="31"/>
      <c r="D633" s="31"/>
      <c r="E633" s="31"/>
      <c r="F633" s="31"/>
      <c r="G633" s="31"/>
      <c r="H633" s="32"/>
      <c r="L633" s="34"/>
      <c r="M633" s="34"/>
      <c r="N633" s="35"/>
      <c r="O633" s="36"/>
      <c r="P633" s="36"/>
      <c r="Q633" s="36"/>
      <c r="R633" s="36"/>
      <c r="S633" s="36"/>
      <c r="T633" s="36"/>
      <c r="V633" s="36"/>
      <c r="AM633" s="34"/>
      <c r="AN633" s="35"/>
      <c r="AQ633" s="35"/>
    </row>
    <row r="634" spans="1:43" s="33" customFormat="1" ht="168" customHeight="1" x14ac:dyDescent="0.25">
      <c r="A634" s="31"/>
      <c r="B634" s="31"/>
      <c r="C634" s="31"/>
      <c r="D634" s="31"/>
      <c r="E634" s="31"/>
      <c r="F634" s="31"/>
      <c r="G634" s="31"/>
      <c r="H634" s="32"/>
      <c r="L634" s="34"/>
      <c r="M634" s="34"/>
      <c r="N634" s="35"/>
      <c r="O634" s="36"/>
      <c r="P634" s="36"/>
      <c r="Q634" s="36"/>
      <c r="R634" s="36"/>
      <c r="S634" s="36"/>
      <c r="T634" s="36"/>
      <c r="V634" s="36"/>
      <c r="AM634" s="34"/>
      <c r="AN634" s="35"/>
      <c r="AQ634" s="35"/>
    </row>
    <row r="635" spans="1:43" s="33" customFormat="1" ht="168" customHeight="1" x14ac:dyDescent="0.25">
      <c r="A635" s="31"/>
      <c r="B635" s="31"/>
      <c r="C635" s="31"/>
      <c r="D635" s="31"/>
      <c r="E635" s="31"/>
      <c r="F635" s="31"/>
      <c r="G635" s="31"/>
      <c r="H635" s="32"/>
      <c r="L635" s="34"/>
      <c r="M635" s="34"/>
      <c r="N635" s="35"/>
      <c r="O635" s="36"/>
      <c r="P635" s="36"/>
      <c r="Q635" s="36"/>
      <c r="R635" s="36"/>
      <c r="S635" s="36"/>
      <c r="T635" s="36"/>
      <c r="V635" s="36"/>
      <c r="AM635" s="34"/>
      <c r="AN635" s="35"/>
      <c r="AQ635" s="35"/>
    </row>
    <row r="636" spans="1:43" s="33" customFormat="1" ht="168" customHeight="1" x14ac:dyDescent="0.25">
      <c r="A636" s="31"/>
      <c r="B636" s="31"/>
      <c r="C636" s="31"/>
      <c r="D636" s="31"/>
      <c r="E636" s="31"/>
      <c r="F636" s="31"/>
      <c r="G636" s="31"/>
      <c r="H636" s="32"/>
      <c r="L636" s="34"/>
      <c r="M636" s="34"/>
      <c r="N636" s="35"/>
      <c r="O636" s="36"/>
      <c r="P636" s="36"/>
      <c r="Q636" s="36"/>
      <c r="R636" s="36"/>
      <c r="S636" s="36"/>
      <c r="T636" s="36"/>
      <c r="V636" s="36"/>
      <c r="AM636" s="34"/>
      <c r="AN636" s="35"/>
      <c r="AQ636" s="35"/>
    </row>
    <row r="637" spans="1:43" s="33" customFormat="1" ht="168" customHeight="1" x14ac:dyDescent="0.25">
      <c r="A637" s="31"/>
      <c r="B637" s="31"/>
      <c r="C637" s="31"/>
      <c r="D637" s="31"/>
      <c r="E637" s="31"/>
      <c r="F637" s="31"/>
      <c r="G637" s="31"/>
      <c r="H637" s="32"/>
      <c r="L637" s="34"/>
      <c r="M637" s="34"/>
      <c r="N637" s="35"/>
      <c r="O637" s="36"/>
      <c r="P637" s="36"/>
      <c r="Q637" s="36"/>
      <c r="R637" s="36"/>
      <c r="S637" s="36"/>
      <c r="T637" s="36"/>
      <c r="V637" s="36"/>
      <c r="AM637" s="34"/>
      <c r="AN637" s="35"/>
      <c r="AQ637" s="35"/>
    </row>
    <row r="638" spans="1:43" s="33" customFormat="1" ht="168" customHeight="1" x14ac:dyDescent="0.25">
      <c r="A638" s="31"/>
      <c r="B638" s="31"/>
      <c r="C638" s="31"/>
      <c r="D638" s="31"/>
      <c r="E638" s="31"/>
      <c r="F638" s="31"/>
      <c r="G638" s="31"/>
      <c r="H638" s="32"/>
      <c r="L638" s="34"/>
      <c r="M638" s="34"/>
      <c r="N638" s="35"/>
      <c r="O638" s="36"/>
      <c r="P638" s="36"/>
      <c r="Q638" s="36"/>
      <c r="R638" s="36"/>
      <c r="S638" s="36"/>
      <c r="T638" s="36"/>
      <c r="V638" s="36"/>
      <c r="AM638" s="34"/>
      <c r="AN638" s="35"/>
      <c r="AQ638" s="35"/>
    </row>
    <row r="639" spans="1:43" s="33" customFormat="1" ht="168" customHeight="1" x14ac:dyDescent="0.25">
      <c r="A639" s="31"/>
      <c r="B639" s="31"/>
      <c r="C639" s="31"/>
      <c r="D639" s="31"/>
      <c r="E639" s="31"/>
      <c r="F639" s="31"/>
      <c r="G639" s="31"/>
      <c r="H639" s="32"/>
      <c r="L639" s="34"/>
      <c r="M639" s="34"/>
      <c r="N639" s="35"/>
      <c r="O639" s="36"/>
      <c r="P639" s="36"/>
      <c r="Q639" s="36"/>
      <c r="R639" s="36"/>
      <c r="S639" s="36"/>
      <c r="T639" s="36"/>
      <c r="V639" s="36"/>
      <c r="AM639" s="34"/>
      <c r="AN639" s="35"/>
      <c r="AQ639" s="35"/>
    </row>
    <row r="640" spans="1:43" s="33" customFormat="1" ht="168" customHeight="1" x14ac:dyDescent="0.25">
      <c r="A640" s="31"/>
      <c r="B640" s="31"/>
      <c r="C640" s="31"/>
      <c r="D640" s="31"/>
      <c r="E640" s="31"/>
      <c r="F640" s="31"/>
      <c r="G640" s="31"/>
      <c r="H640" s="32"/>
      <c r="L640" s="34"/>
      <c r="M640" s="34"/>
      <c r="N640" s="35"/>
      <c r="O640" s="36"/>
      <c r="P640" s="36"/>
      <c r="Q640" s="36"/>
      <c r="R640" s="36"/>
      <c r="S640" s="36"/>
      <c r="T640" s="36"/>
      <c r="V640" s="36"/>
      <c r="AM640" s="34"/>
      <c r="AN640" s="35"/>
      <c r="AQ640" s="35"/>
    </row>
    <row r="641" spans="1:43" s="33" customFormat="1" ht="168" customHeight="1" x14ac:dyDescent="0.25">
      <c r="A641" s="31"/>
      <c r="B641" s="31"/>
      <c r="C641" s="31"/>
      <c r="D641" s="31"/>
      <c r="E641" s="31"/>
      <c r="F641" s="31"/>
      <c r="G641" s="31"/>
      <c r="H641" s="32"/>
      <c r="L641" s="34"/>
      <c r="M641" s="34"/>
      <c r="N641" s="35"/>
      <c r="O641" s="36"/>
      <c r="P641" s="36"/>
      <c r="Q641" s="36"/>
      <c r="R641" s="36"/>
      <c r="S641" s="36"/>
      <c r="T641" s="36"/>
      <c r="V641" s="36"/>
      <c r="AM641" s="34"/>
      <c r="AN641" s="35"/>
      <c r="AQ641" s="35"/>
    </row>
    <row r="642" spans="1:43" s="33" customFormat="1" ht="168" customHeight="1" x14ac:dyDescent="0.25">
      <c r="A642" s="31"/>
      <c r="B642" s="31"/>
      <c r="C642" s="31"/>
      <c r="D642" s="31"/>
      <c r="E642" s="31"/>
      <c r="F642" s="31"/>
      <c r="G642" s="31"/>
      <c r="H642" s="32"/>
      <c r="L642" s="34"/>
      <c r="M642" s="34"/>
      <c r="N642" s="35"/>
      <c r="O642" s="36"/>
      <c r="P642" s="36"/>
      <c r="Q642" s="36"/>
      <c r="R642" s="36"/>
      <c r="S642" s="36"/>
      <c r="T642" s="36"/>
      <c r="V642" s="36"/>
      <c r="AM642" s="34"/>
      <c r="AN642" s="35"/>
      <c r="AQ642" s="35"/>
    </row>
    <row r="643" spans="1:43" s="33" customFormat="1" ht="168" customHeight="1" x14ac:dyDescent="0.25">
      <c r="A643" s="31"/>
      <c r="B643" s="31"/>
      <c r="C643" s="31"/>
      <c r="D643" s="31"/>
      <c r="E643" s="31"/>
      <c r="F643" s="31"/>
      <c r="G643" s="31"/>
      <c r="H643" s="32"/>
      <c r="L643" s="34"/>
      <c r="M643" s="34"/>
      <c r="N643" s="35"/>
      <c r="O643" s="36"/>
      <c r="P643" s="36"/>
      <c r="Q643" s="36"/>
      <c r="R643" s="36"/>
      <c r="S643" s="36"/>
      <c r="T643" s="36"/>
      <c r="V643" s="36"/>
      <c r="AM643" s="34"/>
      <c r="AN643" s="35"/>
      <c r="AQ643" s="35"/>
    </row>
    <row r="644" spans="1:43" s="33" customFormat="1" ht="168" customHeight="1" x14ac:dyDescent="0.25">
      <c r="A644" s="31"/>
      <c r="B644" s="31"/>
      <c r="C644" s="31"/>
      <c r="D644" s="31"/>
      <c r="E644" s="31"/>
      <c r="F644" s="31"/>
      <c r="G644" s="31"/>
      <c r="H644" s="32"/>
      <c r="L644" s="34"/>
      <c r="M644" s="34"/>
      <c r="N644" s="35"/>
      <c r="O644" s="36"/>
      <c r="P644" s="36"/>
      <c r="Q644" s="36"/>
      <c r="R644" s="36"/>
      <c r="S644" s="36"/>
      <c r="T644" s="36"/>
      <c r="V644" s="36"/>
      <c r="AM644" s="34"/>
      <c r="AN644" s="35"/>
      <c r="AQ644" s="35"/>
    </row>
    <row r="645" spans="1:43" s="33" customFormat="1" ht="168" customHeight="1" x14ac:dyDescent="0.25">
      <c r="A645" s="31"/>
      <c r="B645" s="31"/>
      <c r="C645" s="31"/>
      <c r="D645" s="31"/>
      <c r="E645" s="31"/>
      <c r="F645" s="31"/>
      <c r="G645" s="31"/>
      <c r="H645" s="32"/>
      <c r="L645" s="34"/>
      <c r="M645" s="34"/>
      <c r="N645" s="35"/>
      <c r="O645" s="36"/>
      <c r="P645" s="36"/>
      <c r="Q645" s="36"/>
      <c r="R645" s="36"/>
      <c r="S645" s="36"/>
      <c r="T645" s="36"/>
      <c r="V645" s="36"/>
      <c r="AM645" s="34"/>
      <c r="AN645" s="35"/>
      <c r="AQ645" s="35"/>
    </row>
    <row r="646" spans="1:43" s="33" customFormat="1" ht="168" customHeight="1" x14ac:dyDescent="0.25">
      <c r="A646" s="31"/>
      <c r="B646" s="31"/>
      <c r="C646" s="31"/>
      <c r="D646" s="31"/>
      <c r="E646" s="31"/>
      <c r="F646" s="31"/>
      <c r="G646" s="31"/>
      <c r="H646" s="32"/>
      <c r="L646" s="34"/>
      <c r="M646" s="34"/>
      <c r="N646" s="35"/>
      <c r="O646" s="36"/>
      <c r="P646" s="36"/>
      <c r="Q646" s="36"/>
      <c r="R646" s="36"/>
      <c r="S646" s="36"/>
      <c r="T646" s="36"/>
      <c r="V646" s="36"/>
      <c r="AM646" s="34"/>
      <c r="AN646" s="35"/>
      <c r="AQ646" s="35"/>
    </row>
    <row r="647" spans="1:43" s="33" customFormat="1" ht="168" customHeight="1" x14ac:dyDescent="0.25">
      <c r="A647" s="31"/>
      <c r="B647" s="31"/>
      <c r="C647" s="31"/>
      <c r="D647" s="31"/>
      <c r="E647" s="31"/>
      <c r="F647" s="31"/>
      <c r="G647" s="31"/>
      <c r="H647" s="32"/>
      <c r="L647" s="34"/>
      <c r="M647" s="34"/>
      <c r="N647" s="35"/>
      <c r="O647" s="36"/>
      <c r="P647" s="36"/>
      <c r="Q647" s="36"/>
      <c r="R647" s="36"/>
      <c r="S647" s="36"/>
      <c r="T647" s="36"/>
      <c r="V647" s="36"/>
      <c r="AM647" s="34"/>
      <c r="AN647" s="35"/>
      <c r="AQ647" s="35"/>
    </row>
    <row r="648" spans="1:43" s="33" customFormat="1" ht="168" customHeight="1" x14ac:dyDescent="0.25">
      <c r="A648" s="31"/>
      <c r="B648" s="31"/>
      <c r="C648" s="31"/>
      <c r="D648" s="31"/>
      <c r="E648" s="31"/>
      <c r="F648" s="31"/>
      <c r="G648" s="31"/>
      <c r="H648" s="32"/>
      <c r="L648" s="34"/>
      <c r="M648" s="34"/>
      <c r="N648" s="35"/>
      <c r="O648" s="36"/>
      <c r="P648" s="36"/>
      <c r="Q648" s="36"/>
      <c r="R648" s="36"/>
      <c r="S648" s="36"/>
      <c r="T648" s="36"/>
      <c r="V648" s="36"/>
      <c r="AM648" s="34"/>
      <c r="AN648" s="35"/>
      <c r="AQ648" s="35"/>
    </row>
    <row r="649" spans="1:43" s="33" customFormat="1" ht="168" customHeight="1" x14ac:dyDescent="0.25">
      <c r="A649" s="31"/>
      <c r="B649" s="31"/>
      <c r="C649" s="31"/>
      <c r="D649" s="31"/>
      <c r="E649" s="31"/>
      <c r="F649" s="31"/>
      <c r="G649" s="31"/>
      <c r="H649" s="32"/>
      <c r="L649" s="34"/>
      <c r="M649" s="34"/>
      <c r="N649" s="35"/>
      <c r="O649" s="36"/>
      <c r="P649" s="36"/>
      <c r="Q649" s="36"/>
      <c r="R649" s="36"/>
      <c r="S649" s="36"/>
      <c r="T649" s="36"/>
      <c r="V649" s="36"/>
      <c r="AM649" s="34"/>
      <c r="AN649" s="35"/>
      <c r="AQ649" s="35"/>
    </row>
    <row r="650" spans="1:43" s="33" customFormat="1" ht="168" customHeight="1" x14ac:dyDescent="0.25">
      <c r="A650" s="31"/>
      <c r="B650" s="31"/>
      <c r="C650" s="31"/>
      <c r="D650" s="31"/>
      <c r="E650" s="31"/>
      <c r="F650" s="31"/>
      <c r="G650" s="31"/>
      <c r="H650" s="32"/>
      <c r="L650" s="34"/>
      <c r="M650" s="34"/>
      <c r="N650" s="35"/>
      <c r="O650" s="36"/>
      <c r="P650" s="36"/>
      <c r="Q650" s="36"/>
      <c r="R650" s="36"/>
      <c r="S650" s="36"/>
      <c r="T650" s="36"/>
      <c r="V650" s="36"/>
      <c r="AM650" s="34"/>
      <c r="AN650" s="35"/>
      <c r="AQ650" s="35"/>
    </row>
    <row r="651" spans="1:43" s="33" customFormat="1" ht="168" customHeight="1" x14ac:dyDescent="0.25">
      <c r="A651" s="31"/>
      <c r="B651" s="31"/>
      <c r="C651" s="31"/>
      <c r="D651" s="31"/>
      <c r="E651" s="31"/>
      <c r="F651" s="31"/>
      <c r="G651" s="31"/>
      <c r="H651" s="32"/>
      <c r="L651" s="34"/>
      <c r="M651" s="34"/>
      <c r="N651" s="35"/>
      <c r="O651" s="36"/>
      <c r="P651" s="36"/>
      <c r="Q651" s="36"/>
      <c r="R651" s="36"/>
      <c r="S651" s="36"/>
      <c r="T651" s="36"/>
      <c r="V651" s="36"/>
      <c r="AM651" s="34"/>
      <c r="AN651" s="35"/>
      <c r="AQ651" s="35"/>
    </row>
    <row r="652" spans="1:43" s="33" customFormat="1" ht="168" customHeight="1" x14ac:dyDescent="0.25">
      <c r="A652" s="31"/>
      <c r="B652" s="31"/>
      <c r="C652" s="31"/>
      <c r="D652" s="31"/>
      <c r="E652" s="31"/>
      <c r="F652" s="31"/>
      <c r="G652" s="31"/>
      <c r="H652" s="32"/>
      <c r="L652" s="34"/>
      <c r="M652" s="34"/>
      <c r="N652" s="35"/>
      <c r="O652" s="36"/>
      <c r="P652" s="36"/>
      <c r="Q652" s="36"/>
      <c r="R652" s="36"/>
      <c r="S652" s="36"/>
      <c r="T652" s="36"/>
      <c r="V652" s="36"/>
      <c r="AM652" s="34"/>
      <c r="AN652" s="35"/>
      <c r="AQ652" s="35"/>
    </row>
    <row r="653" spans="1:43" s="33" customFormat="1" ht="168" customHeight="1" x14ac:dyDescent="0.25">
      <c r="A653" s="31"/>
      <c r="B653" s="31"/>
      <c r="C653" s="31"/>
      <c r="D653" s="31"/>
      <c r="E653" s="31"/>
      <c r="F653" s="31"/>
      <c r="G653" s="31"/>
      <c r="H653" s="32"/>
      <c r="L653" s="34"/>
      <c r="M653" s="34"/>
      <c r="N653" s="35"/>
      <c r="O653" s="36"/>
      <c r="P653" s="36"/>
      <c r="Q653" s="36"/>
      <c r="R653" s="36"/>
      <c r="S653" s="36"/>
      <c r="T653" s="36"/>
      <c r="V653" s="36"/>
      <c r="AM653" s="34"/>
      <c r="AN653" s="35"/>
      <c r="AQ653" s="35"/>
    </row>
    <row r="654" spans="1:43" s="33" customFormat="1" ht="168" customHeight="1" x14ac:dyDescent="0.25">
      <c r="A654" s="31"/>
      <c r="B654" s="31"/>
      <c r="C654" s="31"/>
      <c r="D654" s="31"/>
      <c r="E654" s="31"/>
      <c r="F654" s="31"/>
      <c r="G654" s="31"/>
      <c r="H654" s="32"/>
      <c r="L654" s="34"/>
      <c r="M654" s="34"/>
      <c r="N654" s="35"/>
      <c r="O654" s="36"/>
      <c r="P654" s="36"/>
      <c r="Q654" s="36"/>
      <c r="R654" s="36"/>
      <c r="S654" s="36"/>
      <c r="T654" s="36"/>
      <c r="V654" s="36"/>
      <c r="AM654" s="34"/>
      <c r="AN654" s="35"/>
      <c r="AQ654" s="35"/>
    </row>
    <row r="655" spans="1:43" s="33" customFormat="1" ht="168" customHeight="1" x14ac:dyDescent="0.25">
      <c r="A655" s="31"/>
      <c r="B655" s="31"/>
      <c r="C655" s="31"/>
      <c r="D655" s="31"/>
      <c r="E655" s="31"/>
      <c r="F655" s="31"/>
      <c r="G655" s="31"/>
      <c r="H655" s="32"/>
      <c r="L655" s="34"/>
      <c r="M655" s="34"/>
      <c r="N655" s="35"/>
      <c r="O655" s="36"/>
      <c r="P655" s="36"/>
      <c r="Q655" s="36"/>
      <c r="R655" s="36"/>
      <c r="S655" s="36"/>
      <c r="T655" s="36"/>
      <c r="V655" s="36"/>
      <c r="AM655" s="34"/>
      <c r="AN655" s="35"/>
      <c r="AQ655" s="35"/>
    </row>
    <row r="656" spans="1:43" s="33" customFormat="1" ht="168" customHeight="1" x14ac:dyDescent="0.25">
      <c r="A656" s="31"/>
      <c r="B656" s="31"/>
      <c r="C656" s="31"/>
      <c r="D656" s="31"/>
      <c r="E656" s="31"/>
      <c r="F656" s="31"/>
      <c r="G656" s="31"/>
      <c r="H656" s="32"/>
      <c r="L656" s="34"/>
      <c r="M656" s="34"/>
      <c r="N656" s="35"/>
      <c r="O656" s="36"/>
      <c r="P656" s="36"/>
      <c r="Q656" s="36"/>
      <c r="R656" s="36"/>
      <c r="S656" s="36"/>
      <c r="T656" s="36"/>
      <c r="V656" s="36"/>
      <c r="AM656" s="34"/>
      <c r="AN656" s="35"/>
      <c r="AQ656" s="35"/>
    </row>
    <row r="657" spans="1:43" s="33" customFormat="1" ht="168" customHeight="1" x14ac:dyDescent="0.25">
      <c r="A657" s="31"/>
      <c r="B657" s="31"/>
      <c r="C657" s="31"/>
      <c r="D657" s="31"/>
      <c r="E657" s="31"/>
      <c r="F657" s="31"/>
      <c r="G657" s="31"/>
      <c r="H657" s="32"/>
      <c r="L657" s="34"/>
      <c r="M657" s="34"/>
      <c r="N657" s="35"/>
      <c r="O657" s="36"/>
      <c r="P657" s="36"/>
      <c r="Q657" s="36"/>
      <c r="R657" s="36"/>
      <c r="S657" s="36"/>
      <c r="T657" s="36"/>
      <c r="V657" s="36"/>
      <c r="AM657" s="34"/>
      <c r="AN657" s="35"/>
      <c r="AQ657" s="35"/>
    </row>
    <row r="658" spans="1:43" s="33" customFormat="1" ht="168" customHeight="1" x14ac:dyDescent="0.25">
      <c r="A658" s="31"/>
      <c r="B658" s="31"/>
      <c r="C658" s="31"/>
      <c r="D658" s="31"/>
      <c r="E658" s="31"/>
      <c r="F658" s="31"/>
      <c r="G658" s="31"/>
      <c r="H658" s="32"/>
      <c r="L658" s="34"/>
      <c r="M658" s="34"/>
      <c r="N658" s="35"/>
      <c r="O658" s="36"/>
      <c r="P658" s="36"/>
      <c r="Q658" s="36"/>
      <c r="R658" s="36"/>
      <c r="S658" s="36"/>
      <c r="T658" s="36"/>
      <c r="V658" s="36"/>
      <c r="AM658" s="34"/>
      <c r="AN658" s="35"/>
      <c r="AQ658" s="35"/>
    </row>
    <row r="659" spans="1:43" s="33" customFormat="1" ht="168" customHeight="1" x14ac:dyDescent="0.25">
      <c r="A659" s="31"/>
      <c r="B659" s="31"/>
      <c r="C659" s="31"/>
      <c r="D659" s="31"/>
      <c r="E659" s="31"/>
      <c r="F659" s="31"/>
      <c r="G659" s="31"/>
      <c r="H659" s="32"/>
      <c r="L659" s="34"/>
      <c r="M659" s="34"/>
      <c r="N659" s="35"/>
      <c r="O659" s="36"/>
      <c r="P659" s="36"/>
      <c r="Q659" s="36"/>
      <c r="R659" s="36"/>
      <c r="S659" s="36"/>
      <c r="T659" s="36"/>
      <c r="V659" s="36"/>
      <c r="AM659" s="34"/>
      <c r="AN659" s="35"/>
      <c r="AQ659" s="35"/>
    </row>
    <row r="660" spans="1:43" s="33" customFormat="1" ht="168" customHeight="1" x14ac:dyDescent="0.25">
      <c r="A660" s="31"/>
      <c r="B660" s="31"/>
      <c r="C660" s="31"/>
      <c r="D660" s="31"/>
      <c r="E660" s="31"/>
      <c r="F660" s="31"/>
      <c r="G660" s="31"/>
      <c r="H660" s="32"/>
      <c r="L660" s="34"/>
      <c r="M660" s="34"/>
      <c r="N660" s="35"/>
      <c r="O660" s="36"/>
      <c r="P660" s="36"/>
      <c r="Q660" s="36"/>
      <c r="R660" s="36"/>
      <c r="S660" s="36"/>
      <c r="T660" s="36"/>
      <c r="V660" s="36"/>
      <c r="AM660" s="34"/>
      <c r="AN660" s="35"/>
      <c r="AQ660" s="35"/>
    </row>
    <row r="661" spans="1:43" s="33" customFormat="1" ht="168" customHeight="1" x14ac:dyDescent="0.25">
      <c r="A661" s="31"/>
      <c r="B661" s="31"/>
      <c r="C661" s="31"/>
      <c r="D661" s="31"/>
      <c r="E661" s="31"/>
      <c r="F661" s="31"/>
      <c r="G661" s="31"/>
      <c r="H661" s="32"/>
      <c r="L661" s="34"/>
      <c r="M661" s="34"/>
      <c r="N661" s="35"/>
      <c r="O661" s="36"/>
      <c r="P661" s="36"/>
      <c r="Q661" s="36"/>
      <c r="R661" s="36"/>
      <c r="S661" s="36"/>
      <c r="T661" s="36"/>
      <c r="V661" s="36"/>
      <c r="AM661" s="34"/>
      <c r="AN661" s="35"/>
      <c r="AQ661" s="35"/>
    </row>
    <row r="662" spans="1:43" s="33" customFormat="1" ht="168" customHeight="1" x14ac:dyDescent="0.25">
      <c r="A662" s="31"/>
      <c r="B662" s="31"/>
      <c r="C662" s="31"/>
      <c r="D662" s="31"/>
      <c r="E662" s="31"/>
      <c r="F662" s="31"/>
      <c r="G662" s="31"/>
      <c r="H662" s="32"/>
      <c r="L662" s="34"/>
      <c r="M662" s="34"/>
      <c r="N662" s="35"/>
      <c r="O662" s="36"/>
      <c r="P662" s="36"/>
      <c r="Q662" s="36"/>
      <c r="R662" s="36"/>
      <c r="S662" s="36"/>
      <c r="T662" s="36"/>
      <c r="V662" s="36"/>
      <c r="AM662" s="34"/>
      <c r="AN662" s="35"/>
      <c r="AQ662" s="35"/>
    </row>
    <row r="663" spans="1:43" s="33" customFormat="1" ht="168" customHeight="1" x14ac:dyDescent="0.25">
      <c r="A663" s="31"/>
      <c r="B663" s="31"/>
      <c r="C663" s="31"/>
      <c r="D663" s="31"/>
      <c r="E663" s="31"/>
      <c r="F663" s="31"/>
      <c r="G663" s="31"/>
      <c r="H663" s="32"/>
      <c r="L663" s="34"/>
      <c r="M663" s="34"/>
      <c r="N663" s="35"/>
      <c r="O663" s="36"/>
      <c r="P663" s="36"/>
      <c r="Q663" s="36"/>
      <c r="R663" s="36"/>
      <c r="S663" s="36"/>
      <c r="T663" s="36"/>
      <c r="V663" s="36"/>
      <c r="AM663" s="34"/>
      <c r="AN663" s="35"/>
      <c r="AQ663" s="35"/>
    </row>
    <row r="664" spans="1:43" s="33" customFormat="1" ht="168" customHeight="1" x14ac:dyDescent="0.25">
      <c r="A664" s="31"/>
      <c r="B664" s="31"/>
      <c r="C664" s="31"/>
      <c r="D664" s="31"/>
      <c r="E664" s="31"/>
      <c r="F664" s="31"/>
      <c r="G664" s="31"/>
      <c r="H664" s="32"/>
      <c r="L664" s="34"/>
      <c r="M664" s="34"/>
      <c r="N664" s="35"/>
      <c r="O664" s="36"/>
      <c r="P664" s="36"/>
      <c r="Q664" s="36"/>
      <c r="R664" s="36"/>
      <c r="S664" s="36"/>
      <c r="T664" s="36"/>
      <c r="V664" s="36"/>
      <c r="AM664" s="34"/>
      <c r="AN664" s="35"/>
      <c r="AQ664" s="35"/>
    </row>
    <row r="665" spans="1:43" s="33" customFormat="1" ht="168" customHeight="1" x14ac:dyDescent="0.25">
      <c r="A665" s="31"/>
      <c r="B665" s="31"/>
      <c r="C665" s="31"/>
      <c r="D665" s="31"/>
      <c r="E665" s="31"/>
      <c r="F665" s="31"/>
      <c r="G665" s="31"/>
      <c r="H665" s="32"/>
      <c r="L665" s="34"/>
      <c r="M665" s="34"/>
      <c r="N665" s="35"/>
      <c r="O665" s="36"/>
      <c r="P665" s="36"/>
      <c r="Q665" s="36"/>
      <c r="R665" s="36"/>
      <c r="S665" s="36"/>
      <c r="T665" s="36"/>
      <c r="V665" s="36"/>
      <c r="AM665" s="34"/>
      <c r="AN665" s="35"/>
      <c r="AQ665" s="35"/>
    </row>
    <row r="666" spans="1:43" s="33" customFormat="1" ht="168" customHeight="1" x14ac:dyDescent="0.25">
      <c r="A666" s="31"/>
      <c r="B666" s="31"/>
      <c r="C666" s="31"/>
      <c r="D666" s="31"/>
      <c r="E666" s="31"/>
      <c r="F666" s="31"/>
      <c r="G666" s="31"/>
      <c r="H666" s="32"/>
      <c r="L666" s="34"/>
      <c r="M666" s="34"/>
      <c r="N666" s="35"/>
      <c r="O666" s="36"/>
      <c r="P666" s="36"/>
      <c r="Q666" s="36"/>
      <c r="R666" s="36"/>
      <c r="S666" s="36"/>
      <c r="T666" s="36"/>
      <c r="V666" s="36"/>
      <c r="AM666" s="34"/>
      <c r="AN666" s="35"/>
      <c r="AQ666" s="35"/>
    </row>
    <row r="667" spans="1:43" s="33" customFormat="1" ht="168" customHeight="1" x14ac:dyDescent="0.25">
      <c r="A667" s="31"/>
      <c r="B667" s="31"/>
      <c r="C667" s="31"/>
      <c r="D667" s="31"/>
      <c r="E667" s="31"/>
      <c r="F667" s="31"/>
      <c r="G667" s="31"/>
      <c r="H667" s="32"/>
      <c r="L667" s="34"/>
      <c r="M667" s="34"/>
      <c r="N667" s="35"/>
      <c r="O667" s="36"/>
      <c r="P667" s="36"/>
      <c r="Q667" s="36"/>
      <c r="R667" s="36"/>
      <c r="S667" s="36"/>
      <c r="T667" s="36"/>
      <c r="V667" s="36"/>
      <c r="AM667" s="34"/>
      <c r="AN667" s="35"/>
      <c r="AQ667" s="35"/>
    </row>
    <row r="668" spans="1:43" s="33" customFormat="1" ht="168" customHeight="1" x14ac:dyDescent="0.25">
      <c r="A668" s="31"/>
      <c r="B668" s="31"/>
      <c r="C668" s="31"/>
      <c r="D668" s="31"/>
      <c r="E668" s="31"/>
      <c r="F668" s="31"/>
      <c r="G668" s="31"/>
      <c r="H668" s="32"/>
      <c r="L668" s="34"/>
      <c r="M668" s="34"/>
      <c r="N668" s="35"/>
      <c r="O668" s="36"/>
      <c r="P668" s="36"/>
      <c r="Q668" s="36"/>
      <c r="R668" s="36"/>
      <c r="S668" s="36"/>
      <c r="T668" s="36"/>
      <c r="V668" s="36"/>
      <c r="AM668" s="34"/>
      <c r="AN668" s="35"/>
      <c r="AQ668" s="35"/>
    </row>
    <row r="669" spans="1:43" s="33" customFormat="1" ht="168" customHeight="1" x14ac:dyDescent="0.25">
      <c r="A669" s="31"/>
      <c r="B669" s="31"/>
      <c r="C669" s="31"/>
      <c r="D669" s="31"/>
      <c r="E669" s="31"/>
      <c r="F669" s="31"/>
      <c r="G669" s="31"/>
      <c r="H669" s="32"/>
      <c r="L669" s="34"/>
      <c r="M669" s="34"/>
      <c r="N669" s="35"/>
      <c r="O669" s="36"/>
      <c r="P669" s="36"/>
      <c r="Q669" s="36"/>
      <c r="R669" s="36"/>
      <c r="S669" s="36"/>
      <c r="T669" s="36"/>
      <c r="V669" s="36"/>
      <c r="AM669" s="34"/>
      <c r="AN669" s="35"/>
      <c r="AQ669" s="35"/>
    </row>
    <row r="670" spans="1:43" s="33" customFormat="1" ht="168" customHeight="1" x14ac:dyDescent="0.25">
      <c r="A670" s="31"/>
      <c r="B670" s="31"/>
      <c r="C670" s="31"/>
      <c r="D670" s="31"/>
      <c r="E670" s="31"/>
      <c r="F670" s="31"/>
      <c r="G670" s="31"/>
      <c r="H670" s="32"/>
      <c r="L670" s="34"/>
      <c r="M670" s="34"/>
      <c r="N670" s="35"/>
      <c r="O670" s="36"/>
      <c r="P670" s="36"/>
      <c r="Q670" s="36"/>
      <c r="R670" s="36"/>
      <c r="S670" s="36"/>
      <c r="T670" s="36"/>
      <c r="V670" s="36"/>
      <c r="AM670" s="34"/>
      <c r="AN670" s="35"/>
      <c r="AQ670" s="35"/>
    </row>
    <row r="671" spans="1:43" s="33" customFormat="1" ht="168" customHeight="1" x14ac:dyDescent="0.25">
      <c r="A671" s="31"/>
      <c r="B671" s="31"/>
      <c r="C671" s="31"/>
      <c r="D671" s="31"/>
      <c r="E671" s="31"/>
      <c r="F671" s="31"/>
      <c r="G671" s="31"/>
      <c r="H671" s="32"/>
      <c r="L671" s="34"/>
      <c r="M671" s="34"/>
      <c r="N671" s="35"/>
      <c r="O671" s="36"/>
      <c r="P671" s="36"/>
      <c r="Q671" s="36"/>
      <c r="R671" s="36"/>
      <c r="S671" s="36"/>
      <c r="T671" s="36"/>
      <c r="V671" s="36"/>
      <c r="AM671" s="34"/>
      <c r="AN671" s="35"/>
      <c r="AQ671" s="35"/>
    </row>
    <row r="672" spans="1:43" s="33" customFormat="1" ht="168" customHeight="1" x14ac:dyDescent="0.25">
      <c r="A672" s="31"/>
      <c r="B672" s="31"/>
      <c r="C672" s="31"/>
      <c r="D672" s="31"/>
      <c r="E672" s="31"/>
      <c r="F672" s="31"/>
      <c r="G672" s="31"/>
      <c r="H672" s="32"/>
      <c r="L672" s="34"/>
      <c r="M672" s="34"/>
      <c r="N672" s="35"/>
      <c r="O672" s="36"/>
      <c r="P672" s="36"/>
      <c r="Q672" s="36"/>
      <c r="R672" s="36"/>
      <c r="S672" s="36"/>
      <c r="T672" s="36"/>
      <c r="V672" s="36"/>
      <c r="AM672" s="34"/>
      <c r="AN672" s="35"/>
      <c r="AQ672" s="35"/>
    </row>
    <row r="673" spans="1:43" s="33" customFormat="1" ht="168" customHeight="1" x14ac:dyDescent="0.25">
      <c r="A673" s="31"/>
      <c r="B673" s="31"/>
      <c r="C673" s="31"/>
      <c r="D673" s="31"/>
      <c r="E673" s="31"/>
      <c r="F673" s="31"/>
      <c r="G673" s="31"/>
      <c r="H673" s="32"/>
      <c r="L673" s="34"/>
      <c r="M673" s="34"/>
      <c r="N673" s="35"/>
      <c r="O673" s="36"/>
      <c r="P673" s="36"/>
      <c r="Q673" s="36"/>
      <c r="R673" s="36"/>
      <c r="S673" s="36"/>
      <c r="T673" s="36"/>
      <c r="V673" s="36"/>
      <c r="AM673" s="34"/>
      <c r="AN673" s="35"/>
      <c r="AQ673" s="35"/>
    </row>
    <row r="674" spans="1:43" s="33" customFormat="1" ht="168" customHeight="1" x14ac:dyDescent="0.25">
      <c r="A674" s="31"/>
      <c r="B674" s="31"/>
      <c r="C674" s="31"/>
      <c r="D674" s="31"/>
      <c r="E674" s="31"/>
      <c r="F674" s="31"/>
      <c r="G674" s="31"/>
      <c r="H674" s="32"/>
      <c r="L674" s="34"/>
      <c r="M674" s="34"/>
      <c r="N674" s="35"/>
      <c r="O674" s="36"/>
      <c r="P674" s="36"/>
      <c r="Q674" s="36"/>
      <c r="R674" s="36"/>
      <c r="S674" s="36"/>
      <c r="T674" s="36"/>
      <c r="V674" s="36"/>
      <c r="AM674" s="34"/>
      <c r="AN674" s="35"/>
      <c r="AQ674" s="35"/>
    </row>
    <row r="675" spans="1:43" s="33" customFormat="1" ht="168" customHeight="1" x14ac:dyDescent="0.25">
      <c r="A675" s="31"/>
      <c r="B675" s="31"/>
      <c r="C675" s="31"/>
      <c r="D675" s="31"/>
      <c r="E675" s="31"/>
      <c r="F675" s="31"/>
      <c r="G675" s="31"/>
      <c r="H675" s="32"/>
      <c r="L675" s="34"/>
      <c r="M675" s="34"/>
      <c r="N675" s="35"/>
      <c r="O675" s="36"/>
      <c r="P675" s="36"/>
      <c r="Q675" s="36"/>
      <c r="R675" s="36"/>
      <c r="S675" s="36"/>
      <c r="T675" s="36"/>
      <c r="V675" s="36"/>
      <c r="AM675" s="34"/>
      <c r="AN675" s="35"/>
      <c r="AQ675" s="35"/>
    </row>
    <row r="676" spans="1:43" s="33" customFormat="1" ht="168" customHeight="1" x14ac:dyDescent="0.25">
      <c r="A676" s="31"/>
      <c r="B676" s="31"/>
      <c r="C676" s="31"/>
      <c r="D676" s="31"/>
      <c r="E676" s="31"/>
      <c r="F676" s="31"/>
      <c r="G676" s="31"/>
      <c r="H676" s="32"/>
      <c r="L676" s="34"/>
      <c r="M676" s="34"/>
      <c r="N676" s="35"/>
      <c r="O676" s="36"/>
      <c r="P676" s="36"/>
      <c r="Q676" s="36"/>
      <c r="R676" s="36"/>
      <c r="S676" s="36"/>
      <c r="T676" s="36"/>
      <c r="V676" s="36"/>
      <c r="AM676" s="34"/>
      <c r="AN676" s="35"/>
      <c r="AQ676" s="35"/>
    </row>
    <row r="677" spans="1:43" s="33" customFormat="1" ht="168" customHeight="1" x14ac:dyDescent="0.25">
      <c r="A677" s="31"/>
      <c r="B677" s="31"/>
      <c r="C677" s="31"/>
      <c r="D677" s="31"/>
      <c r="E677" s="31"/>
      <c r="F677" s="31"/>
      <c r="G677" s="31"/>
      <c r="H677" s="32"/>
      <c r="L677" s="34"/>
      <c r="M677" s="34"/>
      <c r="N677" s="35"/>
      <c r="O677" s="36"/>
      <c r="P677" s="36"/>
      <c r="Q677" s="36"/>
      <c r="R677" s="36"/>
      <c r="S677" s="36"/>
      <c r="T677" s="36"/>
      <c r="V677" s="36"/>
      <c r="AM677" s="34"/>
      <c r="AN677" s="35"/>
      <c r="AQ677" s="35"/>
    </row>
    <row r="678" spans="1:43" s="33" customFormat="1" ht="168" customHeight="1" x14ac:dyDescent="0.25">
      <c r="A678" s="31"/>
      <c r="B678" s="31"/>
      <c r="C678" s="31"/>
      <c r="D678" s="31"/>
      <c r="E678" s="31"/>
      <c r="F678" s="31"/>
      <c r="G678" s="31"/>
      <c r="H678" s="32"/>
      <c r="L678" s="34"/>
      <c r="M678" s="34"/>
      <c r="N678" s="35"/>
      <c r="O678" s="36"/>
      <c r="P678" s="36"/>
      <c r="Q678" s="36"/>
      <c r="R678" s="36"/>
      <c r="S678" s="36"/>
      <c r="T678" s="36"/>
      <c r="V678" s="36"/>
      <c r="AM678" s="34"/>
      <c r="AN678" s="35"/>
      <c r="AQ678" s="35"/>
    </row>
    <row r="679" spans="1:43" s="33" customFormat="1" ht="168" customHeight="1" x14ac:dyDescent="0.25">
      <c r="A679" s="31"/>
      <c r="B679" s="31"/>
      <c r="C679" s="31"/>
      <c r="D679" s="31"/>
      <c r="E679" s="31"/>
      <c r="F679" s="31"/>
      <c r="G679" s="31"/>
      <c r="H679" s="32"/>
      <c r="L679" s="34"/>
      <c r="M679" s="34"/>
      <c r="N679" s="35"/>
      <c r="O679" s="36"/>
      <c r="P679" s="36"/>
      <c r="Q679" s="36"/>
      <c r="R679" s="36"/>
      <c r="S679" s="36"/>
      <c r="T679" s="36"/>
      <c r="V679" s="36"/>
      <c r="AM679" s="34"/>
      <c r="AN679" s="35"/>
      <c r="AQ679" s="35"/>
    </row>
    <row r="680" spans="1:43" s="33" customFormat="1" ht="168" customHeight="1" x14ac:dyDescent="0.25">
      <c r="A680" s="31"/>
      <c r="B680" s="31"/>
      <c r="C680" s="31"/>
      <c r="D680" s="31"/>
      <c r="E680" s="31"/>
      <c r="F680" s="31"/>
      <c r="G680" s="31"/>
      <c r="H680" s="32"/>
      <c r="L680" s="34"/>
      <c r="M680" s="34"/>
      <c r="N680" s="35"/>
      <c r="O680" s="36"/>
      <c r="P680" s="36"/>
      <c r="Q680" s="36"/>
      <c r="R680" s="36"/>
      <c r="S680" s="36"/>
      <c r="T680" s="36"/>
      <c r="V680" s="36"/>
      <c r="AM680" s="34"/>
      <c r="AN680" s="35"/>
      <c r="AQ680" s="35"/>
    </row>
    <row r="681" spans="1:43" s="33" customFormat="1" ht="168" customHeight="1" x14ac:dyDescent="0.25">
      <c r="A681" s="31"/>
      <c r="B681" s="31"/>
      <c r="C681" s="31"/>
      <c r="D681" s="31"/>
      <c r="E681" s="31"/>
      <c r="F681" s="31"/>
      <c r="G681" s="31"/>
      <c r="H681" s="32"/>
      <c r="L681" s="34"/>
      <c r="M681" s="34"/>
      <c r="N681" s="35"/>
      <c r="O681" s="36"/>
      <c r="P681" s="36"/>
      <c r="Q681" s="36"/>
      <c r="R681" s="36"/>
      <c r="S681" s="36"/>
      <c r="T681" s="36"/>
      <c r="V681" s="36"/>
      <c r="AM681" s="34"/>
      <c r="AN681" s="35"/>
      <c r="AQ681" s="35"/>
    </row>
    <row r="682" spans="1:43" s="33" customFormat="1" ht="168" customHeight="1" x14ac:dyDescent="0.25">
      <c r="A682" s="31"/>
      <c r="B682" s="31"/>
      <c r="C682" s="31"/>
      <c r="D682" s="31"/>
      <c r="E682" s="31"/>
      <c r="F682" s="31"/>
      <c r="G682" s="31"/>
      <c r="H682" s="32"/>
      <c r="L682" s="34"/>
      <c r="M682" s="34"/>
      <c r="N682" s="35"/>
      <c r="O682" s="36"/>
      <c r="P682" s="36"/>
      <c r="Q682" s="36"/>
      <c r="R682" s="36"/>
      <c r="S682" s="36"/>
      <c r="T682" s="36"/>
      <c r="V682" s="36"/>
      <c r="AM682" s="34"/>
      <c r="AN682" s="35"/>
      <c r="AQ682" s="35"/>
    </row>
    <row r="683" spans="1:43" s="33" customFormat="1" ht="168" customHeight="1" x14ac:dyDescent="0.25">
      <c r="A683" s="31"/>
      <c r="B683" s="31"/>
      <c r="C683" s="31"/>
      <c r="D683" s="31"/>
      <c r="E683" s="31"/>
      <c r="F683" s="31"/>
      <c r="G683" s="31"/>
      <c r="H683" s="32"/>
      <c r="L683" s="34"/>
      <c r="M683" s="34"/>
      <c r="N683" s="35"/>
      <c r="O683" s="36"/>
      <c r="P683" s="36"/>
      <c r="Q683" s="36"/>
      <c r="R683" s="36"/>
      <c r="S683" s="36"/>
      <c r="T683" s="36"/>
      <c r="V683" s="36"/>
      <c r="AM683" s="34"/>
      <c r="AN683" s="35"/>
      <c r="AQ683" s="35"/>
    </row>
    <row r="684" spans="1:43" s="33" customFormat="1" ht="168" customHeight="1" x14ac:dyDescent="0.25">
      <c r="A684" s="31"/>
      <c r="B684" s="31"/>
      <c r="C684" s="31"/>
      <c r="D684" s="31"/>
      <c r="E684" s="31"/>
      <c r="F684" s="31"/>
      <c r="G684" s="31"/>
      <c r="H684" s="32"/>
      <c r="L684" s="34"/>
      <c r="M684" s="34"/>
      <c r="N684" s="35"/>
      <c r="O684" s="36"/>
      <c r="P684" s="36"/>
      <c r="Q684" s="36"/>
      <c r="R684" s="36"/>
      <c r="S684" s="36"/>
      <c r="T684" s="36"/>
      <c r="V684" s="36"/>
      <c r="AM684" s="34"/>
      <c r="AN684" s="35"/>
      <c r="AQ684" s="35"/>
    </row>
    <row r="685" spans="1:43" s="33" customFormat="1" ht="168" customHeight="1" x14ac:dyDescent="0.25">
      <c r="A685" s="31"/>
      <c r="B685" s="31"/>
      <c r="C685" s="31"/>
      <c r="D685" s="31"/>
      <c r="E685" s="31"/>
      <c r="F685" s="31"/>
      <c r="G685" s="31"/>
      <c r="H685" s="32"/>
      <c r="L685" s="34"/>
      <c r="M685" s="34"/>
      <c r="N685" s="35"/>
      <c r="O685" s="36"/>
      <c r="P685" s="36"/>
      <c r="Q685" s="36"/>
      <c r="R685" s="36"/>
      <c r="S685" s="36"/>
      <c r="T685" s="36"/>
      <c r="V685" s="36"/>
      <c r="AM685" s="34"/>
      <c r="AN685" s="35"/>
      <c r="AQ685" s="35"/>
    </row>
    <row r="686" spans="1:43" s="33" customFormat="1" ht="168" customHeight="1" x14ac:dyDescent="0.25">
      <c r="A686" s="31"/>
      <c r="B686" s="31"/>
      <c r="C686" s="31"/>
      <c r="D686" s="31"/>
      <c r="E686" s="31"/>
      <c r="F686" s="31"/>
      <c r="G686" s="31"/>
      <c r="H686" s="32"/>
      <c r="L686" s="34"/>
      <c r="M686" s="34"/>
      <c r="N686" s="35"/>
      <c r="O686" s="36"/>
      <c r="P686" s="36"/>
      <c r="Q686" s="36"/>
      <c r="R686" s="36"/>
      <c r="S686" s="36"/>
      <c r="T686" s="36"/>
      <c r="V686" s="36"/>
      <c r="AM686" s="34"/>
      <c r="AN686" s="35"/>
      <c r="AQ686" s="35"/>
    </row>
    <row r="687" spans="1:43" s="33" customFormat="1" ht="168" customHeight="1" x14ac:dyDescent="0.25">
      <c r="A687" s="31"/>
      <c r="B687" s="31"/>
      <c r="C687" s="31"/>
      <c r="D687" s="31"/>
      <c r="E687" s="31"/>
      <c r="F687" s="31"/>
      <c r="G687" s="31"/>
      <c r="H687" s="32"/>
      <c r="L687" s="34"/>
      <c r="M687" s="34"/>
      <c r="N687" s="35"/>
      <c r="O687" s="36"/>
      <c r="P687" s="36"/>
      <c r="Q687" s="36"/>
      <c r="R687" s="36"/>
      <c r="S687" s="36"/>
      <c r="T687" s="36"/>
      <c r="V687" s="36"/>
      <c r="AM687" s="34"/>
      <c r="AN687" s="35"/>
      <c r="AQ687" s="35"/>
    </row>
    <row r="688" spans="1:43" s="33" customFormat="1" ht="168" customHeight="1" x14ac:dyDescent="0.25">
      <c r="A688" s="31"/>
      <c r="B688" s="31"/>
      <c r="C688" s="31"/>
      <c r="D688" s="31"/>
      <c r="E688" s="31"/>
      <c r="F688" s="31"/>
      <c r="G688" s="31"/>
      <c r="H688" s="32"/>
      <c r="L688" s="34"/>
      <c r="M688" s="34"/>
      <c r="N688" s="35"/>
      <c r="O688" s="36"/>
      <c r="P688" s="36"/>
      <c r="Q688" s="36"/>
      <c r="R688" s="36"/>
      <c r="S688" s="36"/>
      <c r="T688" s="36"/>
      <c r="V688" s="36"/>
      <c r="AM688" s="34"/>
      <c r="AN688" s="35"/>
      <c r="AQ688" s="35"/>
    </row>
    <row r="689" spans="1:43" s="33" customFormat="1" ht="168" customHeight="1" x14ac:dyDescent="0.25">
      <c r="A689" s="31"/>
      <c r="B689" s="31"/>
      <c r="C689" s="31"/>
      <c r="D689" s="31"/>
      <c r="E689" s="31"/>
      <c r="F689" s="31"/>
      <c r="G689" s="31"/>
      <c r="H689" s="32"/>
      <c r="L689" s="34"/>
      <c r="M689" s="34"/>
      <c r="N689" s="35"/>
      <c r="O689" s="36"/>
      <c r="P689" s="36"/>
      <c r="Q689" s="36"/>
      <c r="R689" s="36"/>
      <c r="S689" s="36"/>
      <c r="T689" s="36"/>
      <c r="V689" s="36"/>
      <c r="AM689" s="34"/>
      <c r="AN689" s="35"/>
      <c r="AQ689" s="35"/>
    </row>
    <row r="690" spans="1:43" s="33" customFormat="1" ht="168" customHeight="1" x14ac:dyDescent="0.25">
      <c r="A690" s="31"/>
      <c r="B690" s="31"/>
      <c r="C690" s="31"/>
      <c r="D690" s="31"/>
      <c r="E690" s="31"/>
      <c r="F690" s="31"/>
      <c r="G690" s="31"/>
      <c r="H690" s="32"/>
      <c r="L690" s="34"/>
      <c r="M690" s="34"/>
      <c r="N690" s="35"/>
      <c r="O690" s="36"/>
      <c r="P690" s="36"/>
      <c r="Q690" s="36"/>
      <c r="R690" s="36"/>
      <c r="S690" s="36"/>
      <c r="T690" s="36"/>
      <c r="V690" s="36"/>
      <c r="AM690" s="34"/>
      <c r="AN690" s="35"/>
      <c r="AQ690" s="35"/>
    </row>
    <row r="691" spans="1:43" s="33" customFormat="1" ht="168" customHeight="1" x14ac:dyDescent="0.25">
      <c r="A691" s="31"/>
      <c r="B691" s="31"/>
      <c r="C691" s="31"/>
      <c r="D691" s="31"/>
      <c r="E691" s="31"/>
      <c r="F691" s="31"/>
      <c r="G691" s="31"/>
      <c r="H691" s="32"/>
      <c r="L691" s="34"/>
      <c r="M691" s="34"/>
      <c r="N691" s="35"/>
      <c r="O691" s="36"/>
      <c r="P691" s="36"/>
      <c r="Q691" s="36"/>
      <c r="R691" s="36"/>
      <c r="S691" s="36"/>
      <c r="T691" s="36"/>
      <c r="V691" s="36"/>
      <c r="AM691" s="34"/>
      <c r="AN691" s="35"/>
      <c r="AQ691" s="35"/>
    </row>
    <row r="692" spans="1:43" s="33" customFormat="1" ht="168" customHeight="1" x14ac:dyDescent="0.25">
      <c r="A692" s="31"/>
      <c r="B692" s="31"/>
      <c r="C692" s="31"/>
      <c r="D692" s="31"/>
      <c r="E692" s="31"/>
      <c r="F692" s="31"/>
      <c r="G692" s="31"/>
      <c r="H692" s="32"/>
      <c r="L692" s="34"/>
      <c r="M692" s="34"/>
      <c r="N692" s="35"/>
      <c r="O692" s="36"/>
      <c r="P692" s="36"/>
      <c r="Q692" s="36"/>
      <c r="R692" s="36"/>
      <c r="S692" s="36"/>
      <c r="T692" s="36"/>
      <c r="V692" s="36"/>
      <c r="AM692" s="34"/>
      <c r="AN692" s="35"/>
      <c r="AQ692" s="35"/>
    </row>
    <row r="693" spans="1:43" s="33" customFormat="1" ht="168" customHeight="1" x14ac:dyDescent="0.25">
      <c r="A693" s="31"/>
      <c r="B693" s="31"/>
      <c r="C693" s="31"/>
      <c r="D693" s="31"/>
      <c r="E693" s="31"/>
      <c r="F693" s="31"/>
      <c r="G693" s="31"/>
      <c r="H693" s="32"/>
      <c r="L693" s="34"/>
      <c r="M693" s="34"/>
      <c r="N693" s="35"/>
      <c r="O693" s="36"/>
      <c r="P693" s="36"/>
      <c r="Q693" s="36"/>
      <c r="R693" s="36"/>
      <c r="S693" s="36"/>
      <c r="T693" s="36"/>
      <c r="V693" s="36"/>
      <c r="AM693" s="34"/>
      <c r="AN693" s="35"/>
      <c r="AQ693" s="35"/>
    </row>
    <row r="694" spans="1:43" s="33" customFormat="1" ht="168" customHeight="1" x14ac:dyDescent="0.25">
      <c r="A694" s="31"/>
      <c r="B694" s="31"/>
      <c r="C694" s="31"/>
      <c r="D694" s="31"/>
      <c r="E694" s="31"/>
      <c r="F694" s="31"/>
      <c r="G694" s="31"/>
      <c r="H694" s="32"/>
      <c r="L694" s="34"/>
      <c r="M694" s="34"/>
      <c r="N694" s="35"/>
      <c r="O694" s="36"/>
      <c r="P694" s="36"/>
      <c r="Q694" s="36"/>
      <c r="R694" s="36"/>
      <c r="S694" s="36"/>
      <c r="T694" s="36"/>
      <c r="V694" s="36"/>
      <c r="AM694" s="34"/>
      <c r="AN694" s="35"/>
      <c r="AQ694" s="35"/>
    </row>
    <row r="695" spans="1:43" s="33" customFormat="1" ht="168" customHeight="1" x14ac:dyDescent="0.25">
      <c r="A695" s="31"/>
      <c r="B695" s="31"/>
      <c r="C695" s="31"/>
      <c r="D695" s="31"/>
      <c r="E695" s="31"/>
      <c r="F695" s="31"/>
      <c r="G695" s="31"/>
      <c r="H695" s="32"/>
      <c r="L695" s="34"/>
      <c r="M695" s="34"/>
      <c r="N695" s="35"/>
      <c r="O695" s="36"/>
      <c r="P695" s="36"/>
      <c r="Q695" s="36"/>
      <c r="R695" s="36"/>
      <c r="S695" s="36"/>
      <c r="T695" s="36"/>
      <c r="V695" s="36"/>
      <c r="AM695" s="34"/>
      <c r="AN695" s="35"/>
      <c r="AQ695" s="35"/>
    </row>
    <row r="696" spans="1:43" s="33" customFormat="1" ht="168" customHeight="1" x14ac:dyDescent="0.25">
      <c r="A696" s="31"/>
      <c r="B696" s="31"/>
      <c r="C696" s="31"/>
      <c r="D696" s="31"/>
      <c r="E696" s="31"/>
      <c r="F696" s="31"/>
      <c r="G696" s="31"/>
      <c r="H696" s="32"/>
      <c r="L696" s="34"/>
      <c r="M696" s="34"/>
      <c r="N696" s="35"/>
      <c r="O696" s="36"/>
      <c r="P696" s="36"/>
      <c r="Q696" s="36"/>
      <c r="R696" s="36"/>
      <c r="S696" s="36"/>
      <c r="T696" s="36"/>
      <c r="V696" s="36"/>
      <c r="AM696" s="34"/>
      <c r="AN696" s="35"/>
      <c r="AQ696" s="35"/>
    </row>
    <row r="697" spans="1:43" s="33" customFormat="1" ht="168" customHeight="1" x14ac:dyDescent="0.25">
      <c r="A697" s="31"/>
      <c r="B697" s="31"/>
      <c r="C697" s="31"/>
      <c r="D697" s="31"/>
      <c r="E697" s="31"/>
      <c r="F697" s="31"/>
      <c r="G697" s="31"/>
      <c r="H697" s="32"/>
      <c r="L697" s="34"/>
      <c r="M697" s="34"/>
      <c r="N697" s="35"/>
      <c r="O697" s="36"/>
      <c r="P697" s="36"/>
      <c r="Q697" s="36"/>
      <c r="R697" s="36"/>
      <c r="S697" s="36"/>
      <c r="T697" s="36"/>
      <c r="V697" s="36"/>
      <c r="AM697" s="34"/>
      <c r="AN697" s="35"/>
      <c r="AQ697" s="35"/>
    </row>
    <row r="698" spans="1:43" s="33" customFormat="1" ht="168" customHeight="1" x14ac:dyDescent="0.25">
      <c r="A698" s="31"/>
      <c r="B698" s="31"/>
      <c r="C698" s="31"/>
      <c r="D698" s="31"/>
      <c r="E698" s="31"/>
      <c r="F698" s="31"/>
      <c r="G698" s="31"/>
      <c r="H698" s="32"/>
      <c r="L698" s="34"/>
      <c r="M698" s="34"/>
      <c r="N698" s="35"/>
      <c r="O698" s="36"/>
      <c r="P698" s="36"/>
      <c r="Q698" s="36"/>
      <c r="R698" s="36"/>
      <c r="S698" s="36"/>
      <c r="T698" s="36"/>
      <c r="V698" s="36"/>
      <c r="AM698" s="34"/>
      <c r="AN698" s="35"/>
      <c r="AQ698" s="35"/>
    </row>
    <row r="699" spans="1:43" s="33" customFormat="1" ht="168" customHeight="1" x14ac:dyDescent="0.25">
      <c r="A699" s="31"/>
      <c r="B699" s="31"/>
      <c r="C699" s="31"/>
      <c r="D699" s="31"/>
      <c r="E699" s="31"/>
      <c r="F699" s="31"/>
      <c r="G699" s="31"/>
      <c r="H699" s="32"/>
      <c r="L699" s="34"/>
      <c r="M699" s="34"/>
      <c r="N699" s="35"/>
      <c r="O699" s="36"/>
      <c r="P699" s="36"/>
      <c r="Q699" s="36"/>
      <c r="R699" s="36"/>
      <c r="S699" s="36"/>
      <c r="T699" s="36"/>
      <c r="V699" s="36"/>
      <c r="AM699" s="34"/>
      <c r="AN699" s="35"/>
      <c r="AQ699" s="35"/>
    </row>
    <row r="700" spans="1:43" s="33" customFormat="1" ht="168" customHeight="1" x14ac:dyDescent="0.25">
      <c r="A700" s="31"/>
      <c r="B700" s="31"/>
      <c r="C700" s="31"/>
      <c r="D700" s="31"/>
      <c r="E700" s="31"/>
      <c r="F700" s="31"/>
      <c r="G700" s="31"/>
      <c r="H700" s="32"/>
      <c r="L700" s="34"/>
      <c r="M700" s="34"/>
      <c r="N700" s="35"/>
      <c r="O700" s="36"/>
      <c r="P700" s="36"/>
      <c r="Q700" s="36"/>
      <c r="R700" s="36"/>
      <c r="S700" s="36"/>
      <c r="T700" s="36"/>
      <c r="V700" s="36"/>
      <c r="AM700" s="34"/>
      <c r="AN700" s="35"/>
      <c r="AQ700" s="35"/>
    </row>
    <row r="701" spans="1:43" s="33" customFormat="1" ht="168" customHeight="1" x14ac:dyDescent="0.25">
      <c r="A701" s="31"/>
      <c r="B701" s="31"/>
      <c r="C701" s="31"/>
      <c r="D701" s="31"/>
      <c r="E701" s="31"/>
      <c r="F701" s="31"/>
      <c r="G701" s="31"/>
      <c r="H701" s="32"/>
      <c r="L701" s="34"/>
      <c r="M701" s="34"/>
      <c r="N701" s="35"/>
      <c r="O701" s="36"/>
      <c r="P701" s="36"/>
      <c r="Q701" s="36"/>
      <c r="R701" s="36"/>
      <c r="S701" s="36"/>
      <c r="T701" s="36"/>
      <c r="V701" s="36"/>
      <c r="AM701" s="34"/>
      <c r="AN701" s="35"/>
      <c r="AQ701" s="35"/>
    </row>
    <row r="702" spans="1:43" s="33" customFormat="1" ht="168" customHeight="1" x14ac:dyDescent="0.25">
      <c r="A702" s="31"/>
      <c r="B702" s="31"/>
      <c r="C702" s="31"/>
      <c r="D702" s="31"/>
      <c r="E702" s="31"/>
      <c r="F702" s="31"/>
      <c r="G702" s="31"/>
      <c r="H702" s="32"/>
      <c r="L702" s="34"/>
      <c r="M702" s="34"/>
      <c r="N702" s="35"/>
      <c r="O702" s="36"/>
      <c r="P702" s="36"/>
      <c r="Q702" s="36"/>
      <c r="R702" s="36"/>
      <c r="S702" s="36"/>
      <c r="T702" s="36"/>
      <c r="V702" s="36"/>
      <c r="AM702" s="34"/>
      <c r="AN702" s="35"/>
      <c r="AQ702" s="35"/>
    </row>
    <row r="703" spans="1:43" s="33" customFormat="1" ht="168" customHeight="1" x14ac:dyDescent="0.25">
      <c r="A703" s="31"/>
      <c r="B703" s="31"/>
      <c r="C703" s="31"/>
      <c r="D703" s="31"/>
      <c r="E703" s="31"/>
      <c r="F703" s="31"/>
      <c r="G703" s="31"/>
      <c r="H703" s="32"/>
      <c r="L703" s="34"/>
      <c r="M703" s="34"/>
      <c r="N703" s="35"/>
      <c r="O703" s="36"/>
      <c r="P703" s="36"/>
      <c r="Q703" s="36"/>
      <c r="R703" s="36"/>
      <c r="S703" s="36"/>
      <c r="T703" s="36"/>
      <c r="V703" s="36"/>
      <c r="AM703" s="34"/>
      <c r="AN703" s="35"/>
      <c r="AQ703" s="35"/>
    </row>
    <row r="704" spans="1:43" s="33" customFormat="1" ht="168" customHeight="1" x14ac:dyDescent="0.25">
      <c r="A704" s="31"/>
      <c r="B704" s="31"/>
      <c r="C704" s="31"/>
      <c r="D704" s="31"/>
      <c r="E704" s="31"/>
      <c r="F704" s="31"/>
      <c r="G704" s="31"/>
      <c r="H704" s="32"/>
      <c r="L704" s="34"/>
      <c r="M704" s="34"/>
      <c r="N704" s="35"/>
      <c r="O704" s="36"/>
      <c r="P704" s="36"/>
      <c r="Q704" s="36"/>
      <c r="R704" s="36"/>
      <c r="S704" s="36"/>
      <c r="T704" s="36"/>
      <c r="V704" s="36"/>
      <c r="AM704" s="34"/>
      <c r="AN704" s="35"/>
      <c r="AQ704" s="35"/>
    </row>
    <row r="705" spans="1:43" s="33" customFormat="1" ht="168" customHeight="1" x14ac:dyDescent="0.25">
      <c r="A705" s="31"/>
      <c r="B705" s="31"/>
      <c r="C705" s="31"/>
      <c r="D705" s="31"/>
      <c r="E705" s="31"/>
      <c r="F705" s="31"/>
      <c r="G705" s="31"/>
      <c r="H705" s="32"/>
      <c r="L705" s="34"/>
      <c r="M705" s="34"/>
      <c r="N705" s="35"/>
      <c r="O705" s="36"/>
      <c r="P705" s="36"/>
      <c r="Q705" s="36"/>
      <c r="R705" s="36"/>
      <c r="S705" s="36"/>
      <c r="T705" s="36"/>
      <c r="V705" s="36"/>
      <c r="AM705" s="34"/>
      <c r="AN705" s="35"/>
      <c r="AQ705" s="35"/>
    </row>
    <row r="706" spans="1:43" s="33" customFormat="1" ht="168" customHeight="1" x14ac:dyDescent="0.25">
      <c r="A706" s="31"/>
      <c r="B706" s="31"/>
      <c r="C706" s="31"/>
      <c r="D706" s="31"/>
      <c r="E706" s="31"/>
      <c r="F706" s="31"/>
      <c r="G706" s="31"/>
      <c r="H706" s="32"/>
      <c r="L706" s="34"/>
      <c r="M706" s="34"/>
      <c r="N706" s="35"/>
      <c r="O706" s="36"/>
      <c r="P706" s="36"/>
      <c r="Q706" s="36"/>
      <c r="R706" s="36"/>
      <c r="S706" s="36"/>
      <c r="T706" s="36"/>
      <c r="V706" s="36"/>
      <c r="AM706" s="34"/>
      <c r="AN706" s="35"/>
      <c r="AQ706" s="35"/>
    </row>
    <row r="707" spans="1:43" s="33" customFormat="1" ht="168" customHeight="1" x14ac:dyDescent="0.25">
      <c r="A707" s="31"/>
      <c r="B707" s="31"/>
      <c r="C707" s="31"/>
      <c r="D707" s="31"/>
      <c r="E707" s="31"/>
      <c r="F707" s="31"/>
      <c r="G707" s="31"/>
      <c r="H707" s="32"/>
      <c r="L707" s="34"/>
      <c r="M707" s="34"/>
      <c r="N707" s="35"/>
      <c r="O707" s="36"/>
      <c r="P707" s="36"/>
      <c r="Q707" s="36"/>
      <c r="R707" s="36"/>
      <c r="S707" s="36"/>
      <c r="T707" s="36"/>
      <c r="V707" s="36"/>
      <c r="AM707" s="34"/>
      <c r="AN707" s="35"/>
      <c r="AQ707" s="35"/>
    </row>
    <row r="708" spans="1:43" s="33" customFormat="1" ht="168" customHeight="1" x14ac:dyDescent="0.25">
      <c r="A708" s="31"/>
      <c r="B708" s="31"/>
      <c r="C708" s="31"/>
      <c r="D708" s="31"/>
      <c r="E708" s="31"/>
      <c r="F708" s="31"/>
      <c r="G708" s="31"/>
      <c r="H708" s="32"/>
      <c r="L708" s="34"/>
      <c r="M708" s="34"/>
      <c r="N708" s="35"/>
      <c r="O708" s="36"/>
      <c r="P708" s="36"/>
      <c r="Q708" s="36"/>
      <c r="R708" s="36"/>
      <c r="S708" s="36"/>
      <c r="T708" s="36"/>
      <c r="V708" s="36"/>
      <c r="AM708" s="34"/>
      <c r="AN708" s="35"/>
      <c r="AQ708" s="35"/>
    </row>
    <row r="709" spans="1:43" s="33" customFormat="1" ht="168" customHeight="1" x14ac:dyDescent="0.25">
      <c r="A709" s="31"/>
      <c r="B709" s="31"/>
      <c r="C709" s="31"/>
      <c r="D709" s="31"/>
      <c r="E709" s="31"/>
      <c r="F709" s="31"/>
      <c r="G709" s="31"/>
      <c r="H709" s="32"/>
      <c r="L709" s="34"/>
      <c r="M709" s="34"/>
      <c r="N709" s="35"/>
      <c r="O709" s="36"/>
      <c r="P709" s="36"/>
      <c r="Q709" s="36"/>
      <c r="R709" s="36"/>
      <c r="S709" s="36"/>
      <c r="T709" s="36"/>
      <c r="V709" s="36"/>
      <c r="AM709" s="34"/>
      <c r="AN709" s="35"/>
      <c r="AQ709" s="35"/>
    </row>
    <row r="710" spans="1:43" s="33" customFormat="1" ht="168" customHeight="1" x14ac:dyDescent="0.25">
      <c r="A710" s="31"/>
      <c r="B710" s="31"/>
      <c r="C710" s="31"/>
      <c r="D710" s="31"/>
      <c r="E710" s="31"/>
      <c r="F710" s="31"/>
      <c r="G710" s="31"/>
      <c r="H710" s="32"/>
      <c r="L710" s="34"/>
      <c r="M710" s="34"/>
      <c r="N710" s="35"/>
      <c r="O710" s="36"/>
      <c r="P710" s="36"/>
      <c r="Q710" s="36"/>
      <c r="R710" s="36"/>
      <c r="S710" s="36"/>
      <c r="T710" s="36"/>
      <c r="V710" s="36"/>
      <c r="AM710" s="34"/>
      <c r="AN710" s="35"/>
      <c r="AQ710" s="35"/>
    </row>
    <row r="711" spans="1:43" s="33" customFormat="1" ht="168" customHeight="1" x14ac:dyDescent="0.25">
      <c r="A711" s="31"/>
      <c r="B711" s="31"/>
      <c r="C711" s="31"/>
      <c r="D711" s="31"/>
      <c r="E711" s="31"/>
      <c r="F711" s="31"/>
      <c r="G711" s="31"/>
      <c r="H711" s="32"/>
      <c r="L711" s="34"/>
      <c r="M711" s="34"/>
      <c r="N711" s="35"/>
      <c r="O711" s="36"/>
      <c r="P711" s="36"/>
      <c r="Q711" s="36"/>
      <c r="R711" s="36"/>
      <c r="S711" s="36"/>
      <c r="T711" s="36"/>
      <c r="V711" s="36"/>
      <c r="AM711" s="34"/>
      <c r="AN711" s="35"/>
      <c r="AQ711" s="35"/>
    </row>
    <row r="712" spans="1:43" s="33" customFormat="1" ht="168" customHeight="1" x14ac:dyDescent="0.25">
      <c r="A712" s="31"/>
      <c r="B712" s="31"/>
      <c r="C712" s="31"/>
      <c r="D712" s="31"/>
      <c r="E712" s="31"/>
      <c r="F712" s="31"/>
      <c r="G712" s="31"/>
      <c r="H712" s="32"/>
      <c r="L712" s="34"/>
      <c r="M712" s="34"/>
      <c r="N712" s="35"/>
      <c r="O712" s="36"/>
      <c r="P712" s="36"/>
      <c r="Q712" s="36"/>
      <c r="R712" s="36"/>
      <c r="S712" s="36"/>
      <c r="T712" s="36"/>
      <c r="V712" s="36"/>
      <c r="AM712" s="34"/>
      <c r="AN712" s="35"/>
      <c r="AQ712" s="35"/>
    </row>
    <row r="713" spans="1:43" s="33" customFormat="1" ht="168" customHeight="1" x14ac:dyDescent="0.25">
      <c r="A713" s="31"/>
      <c r="B713" s="31"/>
      <c r="C713" s="31"/>
      <c r="D713" s="31"/>
      <c r="E713" s="31"/>
      <c r="F713" s="31"/>
      <c r="G713" s="31"/>
      <c r="H713" s="32"/>
      <c r="L713" s="34"/>
      <c r="M713" s="34"/>
      <c r="N713" s="35"/>
      <c r="O713" s="36"/>
      <c r="P713" s="36"/>
      <c r="Q713" s="36"/>
      <c r="R713" s="36"/>
      <c r="S713" s="36"/>
      <c r="T713" s="36"/>
      <c r="V713" s="36"/>
      <c r="AM713" s="34"/>
      <c r="AN713" s="35"/>
      <c r="AQ713" s="35"/>
    </row>
    <row r="714" spans="1:43" s="33" customFormat="1" ht="168" customHeight="1" x14ac:dyDescent="0.25">
      <c r="A714" s="31"/>
      <c r="B714" s="31"/>
      <c r="C714" s="31"/>
      <c r="D714" s="31"/>
      <c r="E714" s="31"/>
      <c r="F714" s="31"/>
      <c r="G714" s="31"/>
      <c r="H714" s="32"/>
      <c r="L714" s="34"/>
      <c r="M714" s="34"/>
      <c r="N714" s="35"/>
      <c r="O714" s="36"/>
      <c r="P714" s="36"/>
      <c r="Q714" s="36"/>
      <c r="R714" s="36"/>
      <c r="S714" s="36"/>
      <c r="T714" s="36"/>
      <c r="V714" s="36"/>
      <c r="AM714" s="34"/>
      <c r="AN714" s="35"/>
      <c r="AQ714" s="35"/>
    </row>
    <row r="715" spans="1:43" s="33" customFormat="1" ht="168" customHeight="1" x14ac:dyDescent="0.25">
      <c r="A715" s="31"/>
      <c r="B715" s="31"/>
      <c r="C715" s="31"/>
      <c r="D715" s="31"/>
      <c r="E715" s="31"/>
      <c r="F715" s="31"/>
      <c r="G715" s="31"/>
      <c r="H715" s="32"/>
      <c r="L715" s="34"/>
      <c r="M715" s="34"/>
      <c r="N715" s="35"/>
      <c r="O715" s="36"/>
      <c r="P715" s="36"/>
      <c r="Q715" s="36"/>
      <c r="R715" s="36"/>
      <c r="S715" s="36"/>
      <c r="T715" s="36"/>
      <c r="V715" s="36"/>
      <c r="AM715" s="34"/>
      <c r="AN715" s="35"/>
      <c r="AQ715" s="35"/>
    </row>
    <row r="716" spans="1:43" s="33" customFormat="1" ht="168" customHeight="1" x14ac:dyDescent="0.25">
      <c r="A716" s="31"/>
      <c r="B716" s="31"/>
      <c r="C716" s="31"/>
      <c r="D716" s="31"/>
      <c r="E716" s="31"/>
      <c r="F716" s="31"/>
      <c r="G716" s="31"/>
      <c r="H716" s="32"/>
      <c r="L716" s="34"/>
      <c r="M716" s="34"/>
      <c r="N716" s="35"/>
      <c r="O716" s="36"/>
      <c r="P716" s="36"/>
      <c r="Q716" s="36"/>
      <c r="R716" s="36"/>
      <c r="S716" s="36"/>
      <c r="T716" s="36"/>
      <c r="V716" s="36"/>
      <c r="AM716" s="34"/>
      <c r="AN716" s="35"/>
      <c r="AQ716" s="35"/>
    </row>
    <row r="717" spans="1:43" s="33" customFormat="1" ht="168" customHeight="1" x14ac:dyDescent="0.25">
      <c r="A717" s="31"/>
      <c r="B717" s="31"/>
      <c r="C717" s="31"/>
      <c r="D717" s="31"/>
      <c r="E717" s="31"/>
      <c r="F717" s="31"/>
      <c r="G717" s="31"/>
      <c r="H717" s="32"/>
      <c r="L717" s="34"/>
      <c r="M717" s="34"/>
      <c r="N717" s="35"/>
      <c r="O717" s="36"/>
      <c r="P717" s="36"/>
      <c r="Q717" s="36"/>
      <c r="R717" s="36"/>
      <c r="S717" s="36"/>
      <c r="T717" s="36"/>
      <c r="V717" s="36"/>
      <c r="AM717" s="34"/>
      <c r="AN717" s="35"/>
      <c r="AQ717" s="35"/>
    </row>
    <row r="718" spans="1:43" s="33" customFormat="1" ht="168" customHeight="1" x14ac:dyDescent="0.25">
      <c r="A718" s="31"/>
      <c r="B718" s="31"/>
      <c r="C718" s="31"/>
      <c r="D718" s="31"/>
      <c r="E718" s="31"/>
      <c r="F718" s="31"/>
      <c r="G718" s="31"/>
      <c r="H718" s="32"/>
      <c r="L718" s="34"/>
      <c r="M718" s="34"/>
      <c r="N718" s="35"/>
      <c r="O718" s="36"/>
      <c r="P718" s="36"/>
      <c r="Q718" s="36"/>
      <c r="R718" s="36"/>
      <c r="S718" s="36"/>
      <c r="T718" s="36"/>
      <c r="V718" s="36"/>
      <c r="AM718" s="34"/>
      <c r="AN718" s="35"/>
      <c r="AQ718" s="35"/>
    </row>
    <row r="719" spans="1:43" s="33" customFormat="1" ht="168" customHeight="1" x14ac:dyDescent="0.25">
      <c r="A719" s="31"/>
      <c r="B719" s="31"/>
      <c r="C719" s="31"/>
      <c r="D719" s="31"/>
      <c r="E719" s="31"/>
      <c r="F719" s="31"/>
      <c r="G719" s="31"/>
      <c r="H719" s="32"/>
      <c r="L719" s="34"/>
      <c r="M719" s="34"/>
      <c r="N719" s="35"/>
      <c r="O719" s="36"/>
      <c r="P719" s="36"/>
      <c r="Q719" s="36"/>
      <c r="R719" s="36"/>
      <c r="S719" s="36"/>
      <c r="T719" s="36"/>
      <c r="V719" s="36"/>
      <c r="AM719" s="34"/>
      <c r="AN719" s="35"/>
      <c r="AQ719" s="35"/>
    </row>
    <row r="720" spans="1:43" s="33" customFormat="1" ht="168" customHeight="1" x14ac:dyDescent="0.25">
      <c r="A720" s="31"/>
      <c r="B720" s="31"/>
      <c r="C720" s="31"/>
      <c r="D720" s="31"/>
      <c r="E720" s="31"/>
      <c r="F720" s="31"/>
      <c r="G720" s="31"/>
      <c r="H720" s="32"/>
      <c r="L720" s="34"/>
      <c r="M720" s="34"/>
      <c r="N720" s="35"/>
      <c r="O720" s="36"/>
      <c r="P720" s="36"/>
      <c r="Q720" s="36"/>
      <c r="R720" s="36"/>
      <c r="S720" s="36"/>
      <c r="T720" s="36"/>
      <c r="V720" s="36"/>
      <c r="AM720" s="34"/>
      <c r="AN720" s="35"/>
      <c r="AQ720" s="35"/>
    </row>
    <row r="721" spans="1:43" s="33" customFormat="1" ht="168" customHeight="1" x14ac:dyDescent="0.25">
      <c r="A721" s="31"/>
      <c r="B721" s="31"/>
      <c r="C721" s="31"/>
      <c r="D721" s="31"/>
      <c r="E721" s="31"/>
      <c r="F721" s="31"/>
      <c r="G721" s="31"/>
      <c r="H721" s="32"/>
      <c r="L721" s="34"/>
      <c r="M721" s="34"/>
      <c r="N721" s="35"/>
      <c r="O721" s="36"/>
      <c r="P721" s="36"/>
      <c r="Q721" s="36"/>
      <c r="R721" s="36"/>
      <c r="S721" s="36"/>
      <c r="T721" s="36"/>
      <c r="V721" s="36"/>
      <c r="AM721" s="34"/>
      <c r="AN721" s="35"/>
      <c r="AQ721" s="35"/>
    </row>
    <row r="722" spans="1:43" s="33" customFormat="1" ht="168" customHeight="1" x14ac:dyDescent="0.25">
      <c r="A722" s="31"/>
      <c r="B722" s="31"/>
      <c r="C722" s="31"/>
      <c r="D722" s="31"/>
      <c r="E722" s="31"/>
      <c r="F722" s="31"/>
      <c r="G722" s="31"/>
      <c r="H722" s="32"/>
      <c r="L722" s="34"/>
      <c r="M722" s="34"/>
      <c r="N722" s="35"/>
      <c r="O722" s="36"/>
      <c r="P722" s="36"/>
      <c r="Q722" s="36"/>
      <c r="R722" s="36"/>
      <c r="S722" s="36"/>
      <c r="T722" s="36"/>
      <c r="V722" s="36"/>
      <c r="AM722" s="34"/>
      <c r="AN722" s="35"/>
      <c r="AQ722" s="35"/>
    </row>
    <row r="723" spans="1:43" s="33" customFormat="1" ht="168" customHeight="1" x14ac:dyDescent="0.25">
      <c r="A723" s="31"/>
      <c r="B723" s="31"/>
      <c r="C723" s="31"/>
      <c r="D723" s="31"/>
      <c r="E723" s="31"/>
      <c r="F723" s="31"/>
      <c r="G723" s="31"/>
      <c r="H723" s="32"/>
      <c r="L723" s="34"/>
      <c r="M723" s="34"/>
      <c r="N723" s="35"/>
      <c r="O723" s="36"/>
      <c r="P723" s="36"/>
      <c r="Q723" s="36"/>
      <c r="R723" s="36"/>
      <c r="S723" s="36"/>
      <c r="T723" s="36"/>
      <c r="V723" s="36"/>
      <c r="AM723" s="34"/>
      <c r="AN723" s="35"/>
      <c r="AQ723" s="35"/>
    </row>
    <row r="724" spans="1:43" s="33" customFormat="1" ht="168" customHeight="1" x14ac:dyDescent="0.25">
      <c r="A724" s="31"/>
      <c r="B724" s="31"/>
      <c r="C724" s="31"/>
      <c r="D724" s="31"/>
      <c r="E724" s="31"/>
      <c r="F724" s="31"/>
      <c r="G724" s="31"/>
      <c r="H724" s="32"/>
      <c r="L724" s="34"/>
      <c r="M724" s="34"/>
      <c r="N724" s="35"/>
      <c r="O724" s="36"/>
      <c r="P724" s="36"/>
      <c r="Q724" s="36"/>
      <c r="R724" s="36"/>
      <c r="S724" s="36"/>
      <c r="T724" s="36"/>
      <c r="V724" s="36"/>
      <c r="AM724" s="34"/>
      <c r="AN724" s="35"/>
      <c r="AQ724" s="35"/>
    </row>
    <row r="725" spans="1:43" s="33" customFormat="1" ht="168" customHeight="1" x14ac:dyDescent="0.25">
      <c r="A725" s="31"/>
      <c r="B725" s="31"/>
      <c r="C725" s="31"/>
      <c r="D725" s="31"/>
      <c r="E725" s="31"/>
      <c r="F725" s="31"/>
      <c r="G725" s="31"/>
      <c r="H725" s="32"/>
      <c r="L725" s="34"/>
      <c r="M725" s="34"/>
      <c r="N725" s="35"/>
      <c r="O725" s="36"/>
      <c r="P725" s="36"/>
      <c r="Q725" s="36"/>
      <c r="R725" s="36"/>
      <c r="S725" s="36"/>
      <c r="T725" s="36"/>
      <c r="V725" s="36"/>
      <c r="AM725" s="34"/>
      <c r="AN725" s="35"/>
      <c r="AQ725" s="35"/>
    </row>
    <row r="726" spans="1:43" s="33" customFormat="1" ht="168" customHeight="1" x14ac:dyDescent="0.25">
      <c r="A726" s="31"/>
      <c r="B726" s="31"/>
      <c r="C726" s="31"/>
      <c r="D726" s="31"/>
      <c r="E726" s="31"/>
      <c r="F726" s="31"/>
      <c r="G726" s="31"/>
      <c r="H726" s="32"/>
      <c r="L726" s="34"/>
      <c r="M726" s="34"/>
      <c r="N726" s="35"/>
      <c r="O726" s="36"/>
      <c r="P726" s="36"/>
      <c r="Q726" s="36"/>
      <c r="R726" s="36"/>
      <c r="S726" s="36"/>
      <c r="T726" s="36"/>
      <c r="V726" s="36"/>
      <c r="AM726" s="34"/>
      <c r="AN726" s="35"/>
      <c r="AQ726" s="35"/>
    </row>
    <row r="727" spans="1:43" s="33" customFormat="1" ht="168" customHeight="1" x14ac:dyDescent="0.25">
      <c r="A727" s="31"/>
      <c r="B727" s="31"/>
      <c r="C727" s="31"/>
      <c r="D727" s="31"/>
      <c r="E727" s="31"/>
      <c r="F727" s="31"/>
      <c r="G727" s="31"/>
      <c r="H727" s="32"/>
      <c r="L727" s="34"/>
      <c r="M727" s="34"/>
      <c r="N727" s="35"/>
      <c r="O727" s="36"/>
      <c r="P727" s="36"/>
      <c r="Q727" s="36"/>
      <c r="R727" s="36"/>
      <c r="S727" s="36"/>
      <c r="T727" s="36"/>
      <c r="V727" s="36"/>
      <c r="AM727" s="34"/>
      <c r="AN727" s="35"/>
      <c r="AQ727" s="35"/>
    </row>
    <row r="728" spans="1:43" s="33" customFormat="1" ht="168" customHeight="1" x14ac:dyDescent="0.25">
      <c r="A728" s="31"/>
      <c r="B728" s="31"/>
      <c r="C728" s="31"/>
      <c r="D728" s="31"/>
      <c r="E728" s="31"/>
      <c r="F728" s="31"/>
      <c r="G728" s="31"/>
      <c r="H728" s="32"/>
      <c r="L728" s="34"/>
      <c r="M728" s="34"/>
      <c r="N728" s="35"/>
      <c r="O728" s="36"/>
      <c r="P728" s="36"/>
      <c r="Q728" s="36"/>
      <c r="R728" s="36"/>
      <c r="S728" s="36"/>
      <c r="T728" s="36"/>
      <c r="V728" s="36"/>
      <c r="AM728" s="34"/>
      <c r="AN728" s="35"/>
      <c r="AQ728" s="35"/>
    </row>
    <row r="729" spans="1:43" s="33" customFormat="1" ht="168" customHeight="1" x14ac:dyDescent="0.25">
      <c r="A729" s="31"/>
      <c r="B729" s="31"/>
      <c r="C729" s="31"/>
      <c r="D729" s="31"/>
      <c r="E729" s="31"/>
      <c r="F729" s="31"/>
      <c r="G729" s="31"/>
      <c r="H729" s="32"/>
      <c r="L729" s="34"/>
      <c r="M729" s="34"/>
      <c r="N729" s="35"/>
      <c r="O729" s="36"/>
      <c r="P729" s="36"/>
      <c r="Q729" s="36"/>
      <c r="R729" s="36"/>
      <c r="S729" s="36"/>
      <c r="T729" s="36"/>
      <c r="V729" s="36"/>
      <c r="AM729" s="34"/>
      <c r="AN729" s="35"/>
      <c r="AQ729" s="35"/>
    </row>
    <row r="730" spans="1:43" s="33" customFormat="1" ht="168" customHeight="1" x14ac:dyDescent="0.25">
      <c r="A730" s="31"/>
      <c r="B730" s="31"/>
      <c r="C730" s="31"/>
      <c r="D730" s="31"/>
      <c r="E730" s="31"/>
      <c r="F730" s="31"/>
      <c r="G730" s="31"/>
      <c r="H730" s="32"/>
      <c r="L730" s="34"/>
      <c r="M730" s="34"/>
      <c r="N730" s="35"/>
      <c r="O730" s="36"/>
      <c r="P730" s="36"/>
      <c r="Q730" s="36"/>
      <c r="R730" s="36"/>
      <c r="S730" s="36"/>
      <c r="T730" s="36"/>
      <c r="V730" s="36"/>
      <c r="AM730" s="34"/>
      <c r="AN730" s="35"/>
      <c r="AQ730" s="35"/>
    </row>
    <row r="731" spans="1:43" s="33" customFormat="1" ht="168" customHeight="1" x14ac:dyDescent="0.25">
      <c r="A731" s="31"/>
      <c r="B731" s="31"/>
      <c r="C731" s="31"/>
      <c r="D731" s="31"/>
      <c r="E731" s="31"/>
      <c r="F731" s="31"/>
      <c r="G731" s="31"/>
      <c r="H731" s="32"/>
      <c r="L731" s="34"/>
      <c r="M731" s="34"/>
      <c r="N731" s="35"/>
      <c r="O731" s="36"/>
      <c r="P731" s="36"/>
      <c r="Q731" s="36"/>
      <c r="R731" s="36"/>
      <c r="S731" s="36"/>
      <c r="T731" s="36"/>
      <c r="V731" s="36"/>
      <c r="AM731" s="34"/>
      <c r="AN731" s="35"/>
      <c r="AQ731" s="35"/>
    </row>
    <row r="732" spans="1:43" s="33" customFormat="1" ht="168" customHeight="1" x14ac:dyDescent="0.25">
      <c r="A732" s="31"/>
      <c r="B732" s="31"/>
      <c r="C732" s="31"/>
      <c r="D732" s="31"/>
      <c r="E732" s="31"/>
      <c r="F732" s="31"/>
      <c r="G732" s="31"/>
      <c r="H732" s="32"/>
      <c r="L732" s="34"/>
      <c r="M732" s="34"/>
      <c r="N732" s="35"/>
      <c r="O732" s="36"/>
      <c r="P732" s="36"/>
      <c r="Q732" s="36"/>
      <c r="R732" s="36"/>
      <c r="S732" s="36"/>
      <c r="T732" s="36"/>
      <c r="V732" s="36"/>
      <c r="AM732" s="34"/>
      <c r="AN732" s="35"/>
      <c r="AQ732" s="35"/>
    </row>
    <row r="733" spans="1:43" s="33" customFormat="1" ht="168" customHeight="1" x14ac:dyDescent="0.25">
      <c r="A733" s="31"/>
      <c r="B733" s="31"/>
      <c r="C733" s="31"/>
      <c r="D733" s="31"/>
      <c r="E733" s="31"/>
      <c r="F733" s="31"/>
      <c r="G733" s="31"/>
      <c r="H733" s="32"/>
      <c r="L733" s="34"/>
      <c r="M733" s="34"/>
      <c r="N733" s="35"/>
      <c r="O733" s="36"/>
      <c r="P733" s="36"/>
      <c r="Q733" s="36"/>
      <c r="R733" s="36"/>
      <c r="S733" s="36"/>
      <c r="T733" s="36"/>
      <c r="V733" s="36"/>
      <c r="AM733" s="34"/>
      <c r="AN733" s="35"/>
      <c r="AQ733" s="35"/>
    </row>
    <row r="734" spans="1:43" s="33" customFormat="1" ht="168" customHeight="1" x14ac:dyDescent="0.25">
      <c r="A734" s="31"/>
      <c r="B734" s="31"/>
      <c r="C734" s="31"/>
      <c r="D734" s="31"/>
      <c r="E734" s="31"/>
      <c r="F734" s="31"/>
      <c r="G734" s="31"/>
      <c r="H734" s="32"/>
      <c r="L734" s="34"/>
      <c r="M734" s="34"/>
      <c r="N734" s="35"/>
      <c r="O734" s="36"/>
      <c r="P734" s="36"/>
      <c r="Q734" s="36"/>
      <c r="R734" s="36"/>
      <c r="S734" s="36"/>
      <c r="T734" s="36"/>
      <c r="V734" s="36"/>
      <c r="AM734" s="34"/>
      <c r="AN734" s="35"/>
      <c r="AQ734" s="35"/>
    </row>
    <row r="735" spans="1:43" s="33" customFormat="1" ht="168" customHeight="1" x14ac:dyDescent="0.25">
      <c r="A735" s="31"/>
      <c r="B735" s="31"/>
      <c r="C735" s="31"/>
      <c r="D735" s="31"/>
      <c r="E735" s="31"/>
      <c r="F735" s="31"/>
      <c r="G735" s="31"/>
      <c r="H735" s="32"/>
      <c r="L735" s="34"/>
      <c r="M735" s="34"/>
      <c r="N735" s="35"/>
      <c r="O735" s="36"/>
      <c r="P735" s="36"/>
      <c r="Q735" s="36"/>
      <c r="R735" s="36"/>
      <c r="S735" s="36"/>
      <c r="T735" s="36"/>
      <c r="V735" s="36"/>
      <c r="AM735" s="34"/>
      <c r="AN735" s="35"/>
      <c r="AQ735" s="35"/>
    </row>
    <row r="736" spans="1:43" s="33" customFormat="1" ht="168" customHeight="1" x14ac:dyDescent="0.25">
      <c r="A736" s="31"/>
      <c r="B736" s="31"/>
      <c r="C736" s="31"/>
      <c r="D736" s="31"/>
      <c r="E736" s="31"/>
      <c r="F736" s="31"/>
      <c r="G736" s="31"/>
      <c r="H736" s="32"/>
      <c r="L736" s="34"/>
      <c r="M736" s="34"/>
      <c r="N736" s="35"/>
      <c r="O736" s="36"/>
      <c r="P736" s="36"/>
      <c r="Q736" s="36"/>
      <c r="R736" s="36"/>
      <c r="S736" s="36"/>
      <c r="T736" s="36"/>
      <c r="V736" s="36"/>
      <c r="AM736" s="34"/>
      <c r="AN736" s="35"/>
      <c r="AQ736" s="35"/>
    </row>
    <row r="737" spans="1:43" s="33" customFormat="1" ht="168" customHeight="1" x14ac:dyDescent="0.25">
      <c r="A737" s="31"/>
      <c r="B737" s="31"/>
      <c r="C737" s="31"/>
      <c r="D737" s="31"/>
      <c r="E737" s="31"/>
      <c r="F737" s="31"/>
      <c r="G737" s="31"/>
      <c r="H737" s="32"/>
      <c r="L737" s="34"/>
      <c r="M737" s="34"/>
      <c r="N737" s="35"/>
      <c r="O737" s="36"/>
      <c r="P737" s="36"/>
      <c r="Q737" s="36"/>
      <c r="R737" s="36"/>
      <c r="S737" s="36"/>
      <c r="T737" s="36"/>
      <c r="V737" s="36"/>
      <c r="AM737" s="34"/>
      <c r="AN737" s="35"/>
      <c r="AQ737" s="35"/>
    </row>
    <row r="738" spans="1:43" s="33" customFormat="1" ht="168" customHeight="1" x14ac:dyDescent="0.25">
      <c r="A738" s="31"/>
      <c r="B738" s="31"/>
      <c r="C738" s="31"/>
      <c r="D738" s="31"/>
      <c r="E738" s="31"/>
      <c r="F738" s="31"/>
      <c r="G738" s="31"/>
      <c r="H738" s="32"/>
      <c r="L738" s="34"/>
      <c r="M738" s="34"/>
      <c r="N738" s="35"/>
      <c r="O738" s="36"/>
      <c r="P738" s="36"/>
      <c r="Q738" s="36"/>
      <c r="R738" s="36"/>
      <c r="S738" s="36"/>
      <c r="T738" s="36"/>
      <c r="V738" s="36"/>
      <c r="AM738" s="34"/>
      <c r="AN738" s="35"/>
      <c r="AQ738" s="35"/>
    </row>
    <row r="739" spans="1:43" s="33" customFormat="1" ht="168" customHeight="1" x14ac:dyDescent="0.25">
      <c r="A739" s="31"/>
      <c r="B739" s="31"/>
      <c r="C739" s="31"/>
      <c r="D739" s="31"/>
      <c r="E739" s="31"/>
      <c r="F739" s="31"/>
      <c r="G739" s="31"/>
      <c r="H739" s="32"/>
      <c r="L739" s="34"/>
      <c r="M739" s="34"/>
      <c r="N739" s="35"/>
      <c r="O739" s="36"/>
      <c r="P739" s="36"/>
      <c r="Q739" s="36"/>
      <c r="R739" s="36"/>
      <c r="S739" s="36"/>
      <c r="T739" s="36"/>
      <c r="V739" s="36"/>
      <c r="AM739" s="34"/>
      <c r="AN739" s="35"/>
      <c r="AQ739" s="35"/>
    </row>
    <row r="740" spans="1:43" s="33" customFormat="1" ht="168" customHeight="1" x14ac:dyDescent="0.25">
      <c r="A740" s="31"/>
      <c r="B740" s="31"/>
      <c r="C740" s="31"/>
      <c r="D740" s="31"/>
      <c r="E740" s="31"/>
      <c r="F740" s="31"/>
      <c r="G740" s="31"/>
      <c r="H740" s="32"/>
      <c r="L740" s="34"/>
      <c r="M740" s="34"/>
      <c r="N740" s="35"/>
      <c r="O740" s="36"/>
      <c r="P740" s="36"/>
      <c r="Q740" s="36"/>
      <c r="R740" s="36"/>
      <c r="S740" s="36"/>
      <c r="T740" s="36"/>
      <c r="V740" s="36"/>
      <c r="AM740" s="34"/>
      <c r="AN740" s="35"/>
      <c r="AQ740" s="35"/>
    </row>
    <row r="741" spans="1:43" s="33" customFormat="1" ht="168" customHeight="1" x14ac:dyDescent="0.25">
      <c r="A741" s="31"/>
      <c r="B741" s="31"/>
      <c r="C741" s="31"/>
      <c r="D741" s="31"/>
      <c r="E741" s="31"/>
      <c r="F741" s="31"/>
      <c r="G741" s="31"/>
      <c r="H741" s="32"/>
      <c r="L741" s="34"/>
      <c r="M741" s="34"/>
      <c r="N741" s="35"/>
      <c r="O741" s="36"/>
      <c r="P741" s="36"/>
      <c r="Q741" s="36"/>
      <c r="R741" s="36"/>
      <c r="S741" s="36"/>
      <c r="T741" s="36"/>
      <c r="V741" s="36"/>
      <c r="AM741" s="34"/>
      <c r="AN741" s="35"/>
      <c r="AQ741" s="35"/>
    </row>
    <row r="742" spans="1:43" s="33" customFormat="1" ht="168" customHeight="1" x14ac:dyDescent="0.25">
      <c r="A742" s="31"/>
      <c r="B742" s="31"/>
      <c r="C742" s="31"/>
      <c r="D742" s="31"/>
      <c r="E742" s="31"/>
      <c r="F742" s="31"/>
      <c r="G742" s="31"/>
      <c r="H742" s="32"/>
      <c r="L742" s="34"/>
      <c r="M742" s="34"/>
      <c r="N742" s="35"/>
      <c r="O742" s="36"/>
      <c r="P742" s="36"/>
      <c r="Q742" s="36"/>
      <c r="R742" s="36"/>
      <c r="S742" s="36"/>
      <c r="T742" s="36"/>
      <c r="V742" s="36"/>
      <c r="AM742" s="34"/>
      <c r="AN742" s="35"/>
      <c r="AQ742" s="35"/>
    </row>
    <row r="743" spans="1:43" s="33" customFormat="1" ht="168" customHeight="1" x14ac:dyDescent="0.25">
      <c r="A743" s="31"/>
      <c r="B743" s="31"/>
      <c r="C743" s="31"/>
      <c r="D743" s="31"/>
      <c r="E743" s="31"/>
      <c r="F743" s="31"/>
      <c r="G743" s="31"/>
      <c r="H743" s="32"/>
      <c r="L743" s="34"/>
      <c r="M743" s="34"/>
      <c r="N743" s="35"/>
      <c r="O743" s="36"/>
      <c r="P743" s="36"/>
      <c r="Q743" s="36"/>
      <c r="R743" s="36"/>
      <c r="S743" s="36"/>
      <c r="T743" s="36"/>
      <c r="V743" s="36"/>
      <c r="AM743" s="34"/>
      <c r="AN743" s="35"/>
      <c r="AQ743" s="35"/>
    </row>
    <row r="744" spans="1:43" s="33" customFormat="1" ht="168" customHeight="1" x14ac:dyDescent="0.25">
      <c r="A744" s="31"/>
      <c r="B744" s="31"/>
      <c r="C744" s="31"/>
      <c r="D744" s="31"/>
      <c r="E744" s="31"/>
      <c r="F744" s="31"/>
      <c r="G744" s="31"/>
      <c r="H744" s="32"/>
      <c r="L744" s="34"/>
      <c r="M744" s="34"/>
      <c r="N744" s="35"/>
      <c r="O744" s="36"/>
      <c r="P744" s="36"/>
      <c r="Q744" s="36"/>
      <c r="R744" s="36"/>
      <c r="S744" s="36"/>
      <c r="T744" s="36"/>
      <c r="V744" s="36"/>
      <c r="AM744" s="34"/>
      <c r="AN744" s="35"/>
      <c r="AQ744" s="35"/>
    </row>
    <row r="745" spans="1:43" s="33" customFormat="1" ht="168" customHeight="1" x14ac:dyDescent="0.25">
      <c r="A745" s="31"/>
      <c r="B745" s="31"/>
      <c r="C745" s="31"/>
      <c r="D745" s="31"/>
      <c r="E745" s="31"/>
      <c r="F745" s="31"/>
      <c r="G745" s="31"/>
      <c r="H745" s="32"/>
      <c r="L745" s="34"/>
      <c r="M745" s="34"/>
      <c r="N745" s="35"/>
      <c r="O745" s="36"/>
      <c r="P745" s="36"/>
      <c r="Q745" s="36"/>
      <c r="R745" s="36"/>
      <c r="S745" s="36"/>
      <c r="T745" s="36"/>
      <c r="V745" s="36"/>
      <c r="AM745" s="34"/>
      <c r="AN745" s="35"/>
      <c r="AQ745" s="35"/>
    </row>
    <row r="746" spans="1:43" s="33" customFormat="1" ht="168" customHeight="1" x14ac:dyDescent="0.25">
      <c r="A746" s="31"/>
      <c r="B746" s="31"/>
      <c r="C746" s="31"/>
      <c r="D746" s="31"/>
      <c r="E746" s="31"/>
      <c r="F746" s="31"/>
      <c r="G746" s="31"/>
      <c r="H746" s="32"/>
      <c r="L746" s="34"/>
      <c r="M746" s="34"/>
      <c r="N746" s="35"/>
      <c r="O746" s="36"/>
      <c r="P746" s="36"/>
      <c r="Q746" s="36"/>
      <c r="R746" s="36"/>
      <c r="S746" s="36"/>
      <c r="T746" s="36"/>
      <c r="V746" s="36"/>
      <c r="AM746" s="34"/>
      <c r="AN746" s="35"/>
      <c r="AQ746" s="35"/>
    </row>
    <row r="747" spans="1:43" s="33" customFormat="1" ht="168" customHeight="1" x14ac:dyDescent="0.25">
      <c r="A747" s="31"/>
      <c r="B747" s="31"/>
      <c r="C747" s="31"/>
      <c r="D747" s="31"/>
      <c r="E747" s="31"/>
      <c r="F747" s="31"/>
      <c r="G747" s="31"/>
      <c r="H747" s="32"/>
      <c r="L747" s="34"/>
      <c r="M747" s="34"/>
      <c r="N747" s="35"/>
      <c r="O747" s="36"/>
      <c r="P747" s="36"/>
      <c r="Q747" s="36"/>
      <c r="R747" s="36"/>
      <c r="S747" s="36"/>
      <c r="T747" s="36"/>
      <c r="V747" s="36"/>
      <c r="AM747" s="34"/>
      <c r="AN747" s="35"/>
      <c r="AQ747" s="35"/>
    </row>
    <row r="748" spans="1:43" s="33" customFormat="1" ht="168" customHeight="1" x14ac:dyDescent="0.25">
      <c r="A748" s="31"/>
      <c r="B748" s="31"/>
      <c r="C748" s="31"/>
      <c r="D748" s="31"/>
      <c r="E748" s="31"/>
      <c r="F748" s="31"/>
      <c r="G748" s="31"/>
      <c r="H748" s="32"/>
      <c r="L748" s="34"/>
      <c r="M748" s="34"/>
      <c r="N748" s="35"/>
      <c r="O748" s="36"/>
      <c r="P748" s="36"/>
      <c r="Q748" s="36"/>
      <c r="R748" s="36"/>
      <c r="S748" s="36"/>
      <c r="T748" s="36"/>
      <c r="V748" s="36"/>
      <c r="AM748" s="34"/>
      <c r="AN748" s="35"/>
      <c r="AQ748" s="35"/>
    </row>
    <row r="749" spans="1:43" s="33" customFormat="1" ht="168" customHeight="1" x14ac:dyDescent="0.25">
      <c r="A749" s="31"/>
      <c r="B749" s="31"/>
      <c r="C749" s="31"/>
      <c r="D749" s="31"/>
      <c r="E749" s="31"/>
      <c r="F749" s="31"/>
      <c r="G749" s="31"/>
      <c r="H749" s="32"/>
      <c r="L749" s="34"/>
      <c r="M749" s="34"/>
      <c r="N749" s="35"/>
      <c r="O749" s="36"/>
      <c r="P749" s="36"/>
      <c r="Q749" s="36"/>
      <c r="R749" s="36"/>
      <c r="S749" s="36"/>
      <c r="T749" s="36"/>
      <c r="V749" s="36"/>
      <c r="AM749" s="34"/>
      <c r="AN749" s="35"/>
      <c r="AQ749" s="35"/>
    </row>
    <row r="750" spans="1:43" s="33" customFormat="1" ht="168" customHeight="1" x14ac:dyDescent="0.25">
      <c r="A750" s="31"/>
      <c r="B750" s="31"/>
      <c r="C750" s="31"/>
      <c r="D750" s="31"/>
      <c r="E750" s="31"/>
      <c r="F750" s="31"/>
      <c r="G750" s="31"/>
      <c r="H750" s="32"/>
      <c r="L750" s="34"/>
      <c r="M750" s="34"/>
      <c r="N750" s="35"/>
      <c r="O750" s="36"/>
      <c r="P750" s="36"/>
      <c r="Q750" s="36"/>
      <c r="R750" s="36"/>
      <c r="S750" s="36"/>
      <c r="T750" s="36"/>
      <c r="V750" s="36"/>
      <c r="AM750" s="34"/>
      <c r="AN750" s="35"/>
      <c r="AQ750" s="35"/>
    </row>
    <row r="751" spans="1:43" s="33" customFormat="1" ht="168" customHeight="1" x14ac:dyDescent="0.25">
      <c r="A751" s="31"/>
      <c r="B751" s="31"/>
      <c r="C751" s="31"/>
      <c r="D751" s="31"/>
      <c r="E751" s="31"/>
      <c r="F751" s="31"/>
      <c r="G751" s="31"/>
      <c r="H751" s="32"/>
      <c r="L751" s="34"/>
      <c r="M751" s="34"/>
      <c r="N751" s="35"/>
      <c r="O751" s="36"/>
      <c r="P751" s="36"/>
      <c r="Q751" s="36"/>
      <c r="R751" s="36"/>
      <c r="S751" s="36"/>
      <c r="T751" s="36"/>
      <c r="V751" s="36"/>
      <c r="AM751" s="34"/>
      <c r="AN751" s="35"/>
      <c r="AQ751" s="35"/>
    </row>
    <row r="752" spans="1:43" s="33" customFormat="1" ht="168" customHeight="1" x14ac:dyDescent="0.25">
      <c r="A752" s="31"/>
      <c r="B752" s="31"/>
      <c r="C752" s="31"/>
      <c r="D752" s="31"/>
      <c r="E752" s="31"/>
      <c r="F752" s="31"/>
      <c r="G752" s="31"/>
      <c r="H752" s="32"/>
      <c r="L752" s="34"/>
      <c r="M752" s="34"/>
      <c r="N752" s="35"/>
      <c r="O752" s="36"/>
      <c r="P752" s="36"/>
      <c r="Q752" s="36"/>
      <c r="R752" s="36"/>
      <c r="S752" s="36"/>
      <c r="T752" s="36"/>
      <c r="V752" s="36"/>
      <c r="AM752" s="34"/>
      <c r="AN752" s="35"/>
      <c r="AQ752" s="35"/>
    </row>
    <row r="753" spans="1:43" s="33" customFormat="1" ht="168" customHeight="1" x14ac:dyDescent="0.25">
      <c r="A753" s="31"/>
      <c r="B753" s="31"/>
      <c r="C753" s="31"/>
      <c r="D753" s="31"/>
      <c r="E753" s="31"/>
      <c r="F753" s="31"/>
      <c r="G753" s="31"/>
      <c r="H753" s="32"/>
      <c r="L753" s="34"/>
      <c r="M753" s="34"/>
      <c r="N753" s="35"/>
      <c r="O753" s="36"/>
      <c r="P753" s="36"/>
      <c r="Q753" s="36"/>
      <c r="R753" s="36"/>
      <c r="S753" s="36"/>
      <c r="T753" s="36"/>
      <c r="V753" s="36"/>
      <c r="AM753" s="34"/>
      <c r="AN753" s="35"/>
      <c r="AQ753" s="35"/>
    </row>
    <row r="754" spans="1:43" s="33" customFormat="1" ht="168" customHeight="1" x14ac:dyDescent="0.25">
      <c r="A754" s="31"/>
      <c r="B754" s="31"/>
      <c r="C754" s="31"/>
      <c r="D754" s="31"/>
      <c r="E754" s="31"/>
      <c r="F754" s="31"/>
      <c r="G754" s="31"/>
      <c r="H754" s="32"/>
      <c r="L754" s="34"/>
      <c r="M754" s="34"/>
      <c r="N754" s="35"/>
      <c r="O754" s="36"/>
      <c r="P754" s="36"/>
      <c r="Q754" s="36"/>
      <c r="R754" s="36"/>
      <c r="S754" s="36"/>
      <c r="T754" s="36"/>
      <c r="V754" s="36"/>
      <c r="AM754" s="34"/>
      <c r="AN754" s="35"/>
      <c r="AQ754" s="35"/>
    </row>
    <row r="755" spans="1:43" s="33" customFormat="1" ht="168" customHeight="1" x14ac:dyDescent="0.25">
      <c r="A755" s="31"/>
      <c r="B755" s="31"/>
      <c r="C755" s="31"/>
      <c r="D755" s="31"/>
      <c r="E755" s="31"/>
      <c r="F755" s="31"/>
      <c r="G755" s="31"/>
      <c r="H755" s="32"/>
      <c r="L755" s="34"/>
      <c r="M755" s="34"/>
      <c r="N755" s="35"/>
      <c r="O755" s="36"/>
      <c r="P755" s="36"/>
      <c r="Q755" s="36"/>
      <c r="R755" s="36"/>
      <c r="S755" s="36"/>
      <c r="T755" s="36"/>
      <c r="V755" s="36"/>
      <c r="AM755" s="34"/>
      <c r="AN755" s="35"/>
      <c r="AQ755" s="35"/>
    </row>
    <row r="756" spans="1:43" s="33" customFormat="1" ht="168" customHeight="1" x14ac:dyDescent="0.25">
      <c r="A756" s="31"/>
      <c r="B756" s="31"/>
      <c r="C756" s="31"/>
      <c r="D756" s="31"/>
      <c r="E756" s="31"/>
      <c r="F756" s="31"/>
      <c r="G756" s="31"/>
      <c r="H756" s="32"/>
      <c r="L756" s="34"/>
      <c r="M756" s="34"/>
      <c r="N756" s="35"/>
      <c r="O756" s="36"/>
      <c r="P756" s="36"/>
      <c r="Q756" s="36"/>
      <c r="R756" s="36"/>
      <c r="S756" s="36"/>
      <c r="T756" s="36"/>
      <c r="V756" s="36"/>
      <c r="AM756" s="34"/>
      <c r="AN756" s="35"/>
      <c r="AQ756" s="35"/>
    </row>
    <row r="757" spans="1:43" s="33" customFormat="1" ht="168" customHeight="1" x14ac:dyDescent="0.25">
      <c r="A757" s="31"/>
      <c r="B757" s="31"/>
      <c r="C757" s="31"/>
      <c r="D757" s="31"/>
      <c r="E757" s="31"/>
      <c r="F757" s="31"/>
      <c r="G757" s="31"/>
      <c r="H757" s="32"/>
      <c r="L757" s="34"/>
      <c r="M757" s="34"/>
      <c r="N757" s="35"/>
      <c r="O757" s="36"/>
      <c r="P757" s="36"/>
      <c r="Q757" s="36"/>
      <c r="R757" s="36"/>
      <c r="S757" s="36"/>
      <c r="T757" s="36"/>
      <c r="V757" s="36"/>
      <c r="AM757" s="34"/>
      <c r="AN757" s="35"/>
      <c r="AQ757" s="35"/>
    </row>
    <row r="758" spans="1:43" s="33" customFormat="1" ht="168" customHeight="1" x14ac:dyDescent="0.25">
      <c r="A758" s="31"/>
      <c r="B758" s="31"/>
      <c r="C758" s="31"/>
      <c r="D758" s="31"/>
      <c r="E758" s="31"/>
      <c r="F758" s="31"/>
      <c r="G758" s="31"/>
      <c r="H758" s="32"/>
      <c r="L758" s="34"/>
      <c r="M758" s="34"/>
      <c r="N758" s="35"/>
      <c r="O758" s="36"/>
      <c r="P758" s="36"/>
      <c r="Q758" s="36"/>
      <c r="R758" s="36"/>
      <c r="S758" s="36"/>
      <c r="T758" s="36"/>
      <c r="V758" s="36"/>
      <c r="AM758" s="34"/>
      <c r="AN758" s="35"/>
      <c r="AQ758" s="35"/>
    </row>
    <row r="759" spans="1:43" s="33" customFormat="1" ht="168" customHeight="1" x14ac:dyDescent="0.25">
      <c r="A759" s="31"/>
      <c r="B759" s="31"/>
      <c r="C759" s="31"/>
      <c r="D759" s="31"/>
      <c r="E759" s="31"/>
      <c r="F759" s="31"/>
      <c r="G759" s="31"/>
      <c r="H759" s="32"/>
      <c r="L759" s="34"/>
      <c r="M759" s="34"/>
      <c r="N759" s="35"/>
      <c r="O759" s="36"/>
      <c r="P759" s="36"/>
      <c r="Q759" s="36"/>
      <c r="R759" s="36"/>
      <c r="S759" s="36"/>
      <c r="T759" s="36"/>
      <c r="V759" s="36"/>
      <c r="AM759" s="34"/>
      <c r="AN759" s="35"/>
      <c r="AQ759" s="35"/>
    </row>
    <row r="760" spans="1:43" s="33" customFormat="1" ht="168" customHeight="1" x14ac:dyDescent="0.25">
      <c r="A760" s="31"/>
      <c r="B760" s="31"/>
      <c r="C760" s="31"/>
      <c r="D760" s="31"/>
      <c r="E760" s="31"/>
      <c r="F760" s="31"/>
      <c r="G760" s="31"/>
      <c r="H760" s="32"/>
      <c r="L760" s="34"/>
      <c r="M760" s="34"/>
      <c r="N760" s="35"/>
      <c r="O760" s="36"/>
      <c r="P760" s="36"/>
      <c r="Q760" s="36"/>
      <c r="R760" s="36"/>
      <c r="S760" s="36"/>
      <c r="T760" s="36"/>
      <c r="V760" s="36"/>
      <c r="AM760" s="34"/>
      <c r="AN760" s="35"/>
      <c r="AQ760" s="35"/>
    </row>
    <row r="761" spans="1:43" s="33" customFormat="1" ht="168" customHeight="1" x14ac:dyDescent="0.25">
      <c r="A761" s="31"/>
      <c r="B761" s="31"/>
      <c r="C761" s="31"/>
      <c r="D761" s="31"/>
      <c r="E761" s="31"/>
      <c r="F761" s="31"/>
      <c r="G761" s="31"/>
      <c r="H761" s="32"/>
      <c r="L761" s="34"/>
      <c r="M761" s="34"/>
      <c r="N761" s="35"/>
      <c r="O761" s="36"/>
      <c r="P761" s="36"/>
      <c r="Q761" s="36"/>
      <c r="R761" s="36"/>
      <c r="S761" s="36"/>
      <c r="T761" s="36"/>
      <c r="V761" s="36"/>
      <c r="AM761" s="34"/>
      <c r="AN761" s="35"/>
      <c r="AQ761" s="35"/>
    </row>
    <row r="762" spans="1:43" s="33" customFormat="1" ht="168" customHeight="1" x14ac:dyDescent="0.25">
      <c r="A762" s="31"/>
      <c r="B762" s="31"/>
      <c r="C762" s="31"/>
      <c r="D762" s="31"/>
      <c r="E762" s="31"/>
      <c r="F762" s="31"/>
      <c r="G762" s="31"/>
      <c r="H762" s="32"/>
      <c r="L762" s="34"/>
      <c r="M762" s="34"/>
      <c r="N762" s="35"/>
      <c r="O762" s="36"/>
      <c r="P762" s="36"/>
      <c r="Q762" s="36"/>
      <c r="R762" s="36"/>
      <c r="S762" s="36"/>
      <c r="T762" s="36"/>
      <c r="V762" s="36"/>
      <c r="AM762" s="34"/>
      <c r="AN762" s="35"/>
      <c r="AQ762" s="35"/>
    </row>
    <row r="763" spans="1:43" s="33" customFormat="1" ht="168" customHeight="1" x14ac:dyDescent="0.25">
      <c r="A763" s="31"/>
      <c r="B763" s="31"/>
      <c r="C763" s="31"/>
      <c r="D763" s="31"/>
      <c r="E763" s="31"/>
      <c r="F763" s="31"/>
      <c r="G763" s="31"/>
      <c r="H763" s="32"/>
      <c r="L763" s="34"/>
      <c r="M763" s="34"/>
      <c r="N763" s="35"/>
      <c r="O763" s="36"/>
      <c r="P763" s="36"/>
      <c r="Q763" s="36"/>
      <c r="R763" s="36"/>
      <c r="S763" s="36"/>
      <c r="T763" s="36"/>
      <c r="V763" s="36"/>
      <c r="AM763" s="34"/>
      <c r="AN763" s="35"/>
      <c r="AQ763" s="35"/>
    </row>
    <row r="764" spans="1:43" s="33" customFormat="1" ht="168" customHeight="1" x14ac:dyDescent="0.25">
      <c r="A764" s="31"/>
      <c r="B764" s="31"/>
      <c r="C764" s="31"/>
      <c r="D764" s="31"/>
      <c r="E764" s="31"/>
      <c r="F764" s="31"/>
      <c r="G764" s="31"/>
      <c r="H764" s="32"/>
      <c r="L764" s="34"/>
      <c r="M764" s="34"/>
      <c r="N764" s="35"/>
      <c r="O764" s="36"/>
      <c r="P764" s="36"/>
      <c r="Q764" s="36"/>
      <c r="R764" s="36"/>
      <c r="S764" s="36"/>
      <c r="T764" s="36"/>
      <c r="V764" s="36"/>
      <c r="AM764" s="34"/>
      <c r="AN764" s="35"/>
      <c r="AQ764" s="35"/>
    </row>
    <row r="765" spans="1:43" s="33" customFormat="1" ht="168" customHeight="1" x14ac:dyDescent="0.25">
      <c r="A765" s="31"/>
      <c r="B765" s="31"/>
      <c r="C765" s="31"/>
      <c r="D765" s="31"/>
      <c r="E765" s="31"/>
      <c r="F765" s="31"/>
      <c r="G765" s="31"/>
      <c r="H765" s="32"/>
      <c r="L765" s="34"/>
      <c r="M765" s="34"/>
      <c r="N765" s="35"/>
      <c r="O765" s="36"/>
      <c r="P765" s="36"/>
      <c r="Q765" s="36"/>
      <c r="R765" s="36"/>
      <c r="S765" s="36"/>
      <c r="T765" s="36"/>
      <c r="V765" s="36"/>
      <c r="AM765" s="34"/>
      <c r="AN765" s="35"/>
      <c r="AQ765" s="35"/>
    </row>
    <row r="766" spans="1:43" s="33" customFormat="1" ht="168" customHeight="1" x14ac:dyDescent="0.25">
      <c r="A766" s="31"/>
      <c r="B766" s="31"/>
      <c r="C766" s="31"/>
      <c r="D766" s="31"/>
      <c r="E766" s="31"/>
      <c r="F766" s="31"/>
      <c r="G766" s="31"/>
      <c r="H766" s="32"/>
      <c r="L766" s="34"/>
      <c r="M766" s="34"/>
      <c r="N766" s="35"/>
      <c r="O766" s="36"/>
      <c r="P766" s="36"/>
      <c r="Q766" s="36"/>
      <c r="R766" s="36"/>
      <c r="S766" s="36"/>
      <c r="T766" s="36"/>
      <c r="V766" s="36"/>
      <c r="AM766" s="34"/>
      <c r="AN766" s="35"/>
      <c r="AQ766" s="35"/>
    </row>
    <row r="767" spans="1:43" s="33" customFormat="1" ht="168" customHeight="1" x14ac:dyDescent="0.25">
      <c r="A767" s="31"/>
      <c r="B767" s="31"/>
      <c r="C767" s="31"/>
      <c r="D767" s="31"/>
      <c r="E767" s="31"/>
      <c r="F767" s="31"/>
      <c r="G767" s="31"/>
      <c r="H767" s="32"/>
      <c r="L767" s="34"/>
      <c r="M767" s="34"/>
      <c r="N767" s="35"/>
      <c r="O767" s="36"/>
      <c r="P767" s="36"/>
      <c r="Q767" s="36"/>
      <c r="R767" s="36"/>
      <c r="S767" s="36"/>
      <c r="T767" s="36"/>
      <c r="V767" s="36"/>
      <c r="AM767" s="34"/>
      <c r="AN767" s="35"/>
      <c r="AQ767" s="35"/>
    </row>
    <row r="768" spans="1:43" s="33" customFormat="1" ht="168" customHeight="1" x14ac:dyDescent="0.25">
      <c r="A768" s="31"/>
      <c r="B768" s="31"/>
      <c r="C768" s="31"/>
      <c r="D768" s="31"/>
      <c r="E768" s="31"/>
      <c r="F768" s="31"/>
      <c r="G768" s="31"/>
      <c r="H768" s="32"/>
      <c r="L768" s="34"/>
      <c r="M768" s="34"/>
      <c r="N768" s="35"/>
      <c r="O768" s="36"/>
      <c r="P768" s="36"/>
      <c r="Q768" s="36"/>
      <c r="R768" s="36"/>
      <c r="S768" s="36"/>
      <c r="T768" s="36"/>
      <c r="V768" s="36"/>
      <c r="AM768" s="34"/>
      <c r="AN768" s="35"/>
      <c r="AQ768" s="35"/>
    </row>
    <row r="769" spans="1:43" s="33" customFormat="1" ht="168" customHeight="1" x14ac:dyDescent="0.25">
      <c r="A769" s="31"/>
      <c r="B769" s="31"/>
      <c r="C769" s="31"/>
      <c r="D769" s="31"/>
      <c r="E769" s="31"/>
      <c r="F769" s="31"/>
      <c r="G769" s="31"/>
      <c r="H769" s="32"/>
      <c r="L769" s="34"/>
      <c r="M769" s="34"/>
      <c r="N769" s="35"/>
      <c r="O769" s="36"/>
      <c r="P769" s="36"/>
      <c r="Q769" s="36"/>
      <c r="R769" s="36"/>
      <c r="S769" s="36"/>
      <c r="T769" s="36"/>
      <c r="V769" s="36"/>
      <c r="AM769" s="34"/>
      <c r="AN769" s="35"/>
      <c r="AQ769" s="35"/>
    </row>
    <row r="770" spans="1:43" s="33" customFormat="1" ht="168" customHeight="1" x14ac:dyDescent="0.25">
      <c r="A770" s="31"/>
      <c r="B770" s="31"/>
      <c r="C770" s="31"/>
      <c r="D770" s="31"/>
      <c r="E770" s="31"/>
      <c r="F770" s="31"/>
      <c r="G770" s="31"/>
      <c r="H770" s="32"/>
      <c r="L770" s="34"/>
      <c r="M770" s="34"/>
      <c r="N770" s="35"/>
      <c r="O770" s="36"/>
      <c r="P770" s="36"/>
      <c r="Q770" s="36"/>
      <c r="R770" s="36"/>
      <c r="S770" s="36"/>
      <c r="T770" s="36"/>
      <c r="V770" s="36"/>
      <c r="AM770" s="34"/>
      <c r="AN770" s="35"/>
      <c r="AQ770" s="35"/>
    </row>
    <row r="771" spans="1:43" s="33" customFormat="1" ht="168" customHeight="1" x14ac:dyDescent="0.25">
      <c r="A771" s="31"/>
      <c r="B771" s="31"/>
      <c r="C771" s="31"/>
      <c r="D771" s="31"/>
      <c r="E771" s="31"/>
      <c r="F771" s="31"/>
      <c r="G771" s="31"/>
      <c r="H771" s="32"/>
      <c r="L771" s="34"/>
      <c r="M771" s="34"/>
      <c r="N771" s="35"/>
      <c r="O771" s="36"/>
      <c r="P771" s="36"/>
      <c r="Q771" s="36"/>
      <c r="R771" s="36"/>
      <c r="S771" s="36"/>
      <c r="T771" s="36"/>
      <c r="V771" s="36"/>
      <c r="AM771" s="34"/>
      <c r="AN771" s="35"/>
      <c r="AQ771" s="35"/>
    </row>
    <row r="772" spans="1:43" s="33" customFormat="1" ht="168" customHeight="1" x14ac:dyDescent="0.25">
      <c r="A772" s="31"/>
      <c r="B772" s="31"/>
      <c r="C772" s="31"/>
      <c r="D772" s="31"/>
      <c r="E772" s="31"/>
      <c r="F772" s="31"/>
      <c r="G772" s="31"/>
      <c r="H772" s="32"/>
      <c r="L772" s="34"/>
      <c r="M772" s="34"/>
      <c r="N772" s="35"/>
      <c r="O772" s="36"/>
      <c r="P772" s="36"/>
      <c r="Q772" s="36"/>
      <c r="R772" s="36"/>
      <c r="S772" s="36"/>
      <c r="T772" s="36"/>
      <c r="V772" s="36"/>
      <c r="AM772" s="34"/>
      <c r="AN772" s="35"/>
      <c r="AQ772" s="35"/>
    </row>
    <row r="773" spans="1:43" s="33" customFormat="1" ht="168" customHeight="1" x14ac:dyDescent="0.25">
      <c r="A773" s="31"/>
      <c r="B773" s="31"/>
      <c r="C773" s="31"/>
      <c r="D773" s="31"/>
      <c r="E773" s="31"/>
      <c r="F773" s="31"/>
      <c r="G773" s="31"/>
      <c r="H773" s="32"/>
      <c r="L773" s="34"/>
      <c r="M773" s="34"/>
      <c r="N773" s="35"/>
      <c r="O773" s="36"/>
      <c r="P773" s="36"/>
      <c r="Q773" s="36"/>
      <c r="R773" s="36"/>
      <c r="S773" s="36"/>
      <c r="T773" s="36"/>
      <c r="V773" s="36"/>
      <c r="AM773" s="34"/>
      <c r="AN773" s="35"/>
      <c r="AQ773" s="35"/>
    </row>
    <row r="774" spans="1:43" s="33" customFormat="1" ht="168" customHeight="1" x14ac:dyDescent="0.25">
      <c r="A774" s="31"/>
      <c r="B774" s="31"/>
      <c r="C774" s="31"/>
      <c r="D774" s="31"/>
      <c r="E774" s="31"/>
      <c r="F774" s="31"/>
      <c r="G774" s="31"/>
      <c r="H774" s="32"/>
      <c r="L774" s="34"/>
      <c r="M774" s="34"/>
      <c r="N774" s="35"/>
      <c r="O774" s="36"/>
      <c r="P774" s="36"/>
      <c r="Q774" s="36"/>
      <c r="R774" s="36"/>
      <c r="S774" s="36"/>
      <c r="T774" s="36"/>
      <c r="V774" s="36"/>
      <c r="AM774" s="34"/>
      <c r="AN774" s="35"/>
      <c r="AQ774" s="35"/>
    </row>
    <row r="775" spans="1:43" s="33" customFormat="1" ht="168" customHeight="1" x14ac:dyDescent="0.25">
      <c r="A775" s="31"/>
      <c r="B775" s="31"/>
      <c r="C775" s="31"/>
      <c r="D775" s="31"/>
      <c r="E775" s="31"/>
      <c r="F775" s="31"/>
      <c r="G775" s="31"/>
      <c r="H775" s="32"/>
      <c r="L775" s="34"/>
      <c r="M775" s="34"/>
      <c r="N775" s="35"/>
      <c r="O775" s="36"/>
      <c r="P775" s="36"/>
      <c r="Q775" s="36"/>
      <c r="R775" s="36"/>
      <c r="S775" s="36"/>
      <c r="T775" s="36"/>
      <c r="V775" s="36"/>
      <c r="AM775" s="34"/>
      <c r="AN775" s="35"/>
      <c r="AQ775" s="35"/>
    </row>
    <row r="776" spans="1:43" s="33" customFormat="1" ht="168" customHeight="1" x14ac:dyDescent="0.25">
      <c r="A776" s="31"/>
      <c r="B776" s="31"/>
      <c r="C776" s="31"/>
      <c r="D776" s="31"/>
      <c r="E776" s="31"/>
      <c r="F776" s="31"/>
      <c r="G776" s="31"/>
      <c r="H776" s="32"/>
      <c r="L776" s="34"/>
      <c r="M776" s="34"/>
      <c r="N776" s="35"/>
      <c r="O776" s="36"/>
      <c r="P776" s="36"/>
      <c r="Q776" s="36"/>
      <c r="R776" s="36"/>
      <c r="S776" s="36"/>
      <c r="T776" s="36"/>
      <c r="V776" s="36"/>
      <c r="AM776" s="34"/>
      <c r="AN776" s="35"/>
      <c r="AQ776" s="35"/>
    </row>
    <row r="777" spans="1:43" s="33" customFormat="1" ht="168" customHeight="1" x14ac:dyDescent="0.25">
      <c r="A777" s="31"/>
      <c r="B777" s="31"/>
      <c r="C777" s="31"/>
      <c r="D777" s="31"/>
      <c r="E777" s="31"/>
      <c r="F777" s="31"/>
      <c r="G777" s="31"/>
      <c r="H777" s="32"/>
      <c r="L777" s="34"/>
      <c r="M777" s="34"/>
      <c r="N777" s="35"/>
      <c r="O777" s="36"/>
      <c r="P777" s="36"/>
      <c r="Q777" s="36"/>
      <c r="R777" s="36"/>
      <c r="S777" s="36"/>
      <c r="T777" s="36"/>
      <c r="V777" s="36"/>
      <c r="AM777" s="34"/>
      <c r="AN777" s="35"/>
      <c r="AQ777" s="35"/>
    </row>
    <row r="778" spans="1:43" s="33" customFormat="1" ht="168" customHeight="1" x14ac:dyDescent="0.25">
      <c r="A778" s="31"/>
      <c r="B778" s="31"/>
      <c r="C778" s="31"/>
      <c r="D778" s="31"/>
      <c r="E778" s="31"/>
      <c r="F778" s="31"/>
      <c r="G778" s="31"/>
      <c r="H778" s="32"/>
      <c r="L778" s="34"/>
      <c r="M778" s="34"/>
      <c r="N778" s="35"/>
      <c r="O778" s="36"/>
      <c r="P778" s="36"/>
      <c r="Q778" s="36"/>
      <c r="R778" s="36"/>
      <c r="S778" s="36"/>
      <c r="T778" s="36"/>
      <c r="V778" s="36"/>
      <c r="AM778" s="34"/>
      <c r="AN778" s="35"/>
      <c r="AQ778" s="35"/>
    </row>
    <row r="779" spans="1:43" s="33" customFormat="1" ht="168" customHeight="1" x14ac:dyDescent="0.25">
      <c r="A779" s="31"/>
      <c r="B779" s="31"/>
      <c r="C779" s="31"/>
      <c r="D779" s="31"/>
      <c r="E779" s="31"/>
      <c r="F779" s="31"/>
      <c r="G779" s="31"/>
      <c r="H779" s="32"/>
      <c r="L779" s="34"/>
      <c r="M779" s="34"/>
      <c r="N779" s="35"/>
      <c r="O779" s="36"/>
      <c r="P779" s="36"/>
      <c r="Q779" s="36"/>
      <c r="R779" s="36"/>
      <c r="S779" s="36"/>
      <c r="T779" s="36"/>
      <c r="V779" s="36"/>
      <c r="AM779" s="34"/>
      <c r="AN779" s="35"/>
      <c r="AQ779" s="35"/>
    </row>
    <row r="780" spans="1:43" s="33" customFormat="1" ht="168" customHeight="1" x14ac:dyDescent="0.25">
      <c r="A780" s="31"/>
      <c r="B780" s="31"/>
      <c r="C780" s="31"/>
      <c r="D780" s="31"/>
      <c r="E780" s="31"/>
      <c r="F780" s="31"/>
      <c r="G780" s="31"/>
      <c r="H780" s="32"/>
      <c r="L780" s="34"/>
      <c r="M780" s="34"/>
      <c r="N780" s="35"/>
      <c r="O780" s="36"/>
      <c r="P780" s="36"/>
      <c r="Q780" s="36"/>
      <c r="R780" s="36"/>
      <c r="S780" s="36"/>
      <c r="T780" s="36"/>
      <c r="V780" s="36"/>
      <c r="AM780" s="34"/>
      <c r="AN780" s="35"/>
      <c r="AQ780" s="35"/>
    </row>
    <row r="781" spans="1:43" s="33" customFormat="1" ht="168" customHeight="1" x14ac:dyDescent="0.25">
      <c r="A781" s="31"/>
      <c r="B781" s="31"/>
      <c r="C781" s="31"/>
      <c r="D781" s="31"/>
      <c r="E781" s="31"/>
      <c r="F781" s="31"/>
      <c r="G781" s="31"/>
      <c r="H781" s="32"/>
      <c r="L781" s="34"/>
      <c r="M781" s="34"/>
      <c r="N781" s="35"/>
      <c r="O781" s="36"/>
      <c r="P781" s="36"/>
      <c r="Q781" s="36"/>
      <c r="R781" s="36"/>
      <c r="S781" s="36"/>
      <c r="T781" s="36"/>
      <c r="V781" s="36"/>
      <c r="AM781" s="34"/>
      <c r="AN781" s="35"/>
      <c r="AQ781" s="35"/>
    </row>
    <row r="782" spans="1:43" s="33" customFormat="1" ht="168" customHeight="1" x14ac:dyDescent="0.25">
      <c r="A782" s="31"/>
      <c r="B782" s="31"/>
      <c r="C782" s="31"/>
      <c r="D782" s="31"/>
      <c r="E782" s="31"/>
      <c r="F782" s="31"/>
      <c r="G782" s="31"/>
      <c r="H782" s="32"/>
      <c r="L782" s="34"/>
      <c r="M782" s="34"/>
      <c r="N782" s="35"/>
      <c r="O782" s="36"/>
      <c r="P782" s="36"/>
      <c r="Q782" s="36"/>
      <c r="R782" s="36"/>
      <c r="S782" s="36"/>
      <c r="T782" s="36"/>
      <c r="V782" s="36"/>
      <c r="AM782" s="34"/>
      <c r="AN782" s="35"/>
      <c r="AQ782" s="35"/>
    </row>
    <row r="783" spans="1:43" s="33" customFormat="1" ht="168" customHeight="1" x14ac:dyDescent="0.25">
      <c r="A783" s="31"/>
      <c r="B783" s="31"/>
      <c r="C783" s="31"/>
      <c r="D783" s="31"/>
      <c r="E783" s="31"/>
      <c r="F783" s="31"/>
      <c r="G783" s="31"/>
      <c r="H783" s="32"/>
      <c r="L783" s="34"/>
      <c r="M783" s="34"/>
      <c r="N783" s="35"/>
      <c r="O783" s="36"/>
      <c r="P783" s="36"/>
      <c r="Q783" s="36"/>
      <c r="R783" s="36"/>
      <c r="S783" s="36"/>
      <c r="T783" s="36"/>
      <c r="V783" s="36"/>
      <c r="AM783" s="34"/>
      <c r="AN783" s="35"/>
      <c r="AQ783" s="35"/>
    </row>
    <row r="784" spans="1:43" s="33" customFormat="1" ht="168" customHeight="1" x14ac:dyDescent="0.25">
      <c r="A784" s="31"/>
      <c r="B784" s="31"/>
      <c r="C784" s="31"/>
      <c r="D784" s="31"/>
      <c r="E784" s="31"/>
      <c r="F784" s="31"/>
      <c r="G784" s="31"/>
      <c r="H784" s="32"/>
      <c r="L784" s="34"/>
      <c r="M784" s="34"/>
      <c r="N784" s="35"/>
      <c r="O784" s="36"/>
      <c r="P784" s="36"/>
      <c r="Q784" s="36"/>
      <c r="R784" s="36"/>
      <c r="S784" s="36"/>
      <c r="T784" s="36"/>
      <c r="V784" s="36"/>
      <c r="AM784" s="34"/>
      <c r="AN784" s="35"/>
      <c r="AQ784" s="35"/>
    </row>
    <row r="785" spans="1:43" s="33" customFormat="1" ht="168" customHeight="1" x14ac:dyDescent="0.25">
      <c r="A785" s="31"/>
      <c r="B785" s="31"/>
      <c r="C785" s="31"/>
      <c r="D785" s="31"/>
      <c r="E785" s="31"/>
      <c r="F785" s="31"/>
      <c r="G785" s="31"/>
      <c r="H785" s="32"/>
      <c r="L785" s="34"/>
      <c r="M785" s="34"/>
      <c r="N785" s="35"/>
      <c r="O785" s="36"/>
      <c r="P785" s="36"/>
      <c r="Q785" s="36"/>
      <c r="R785" s="36"/>
      <c r="S785" s="36"/>
      <c r="T785" s="36"/>
      <c r="V785" s="36"/>
      <c r="AM785" s="34"/>
      <c r="AN785" s="35"/>
      <c r="AQ785" s="35"/>
    </row>
    <row r="786" spans="1:43" s="33" customFormat="1" ht="168" customHeight="1" x14ac:dyDescent="0.25">
      <c r="A786" s="31"/>
      <c r="B786" s="31"/>
      <c r="C786" s="31"/>
      <c r="D786" s="31"/>
      <c r="E786" s="31"/>
      <c r="F786" s="31"/>
      <c r="G786" s="31"/>
      <c r="H786" s="32"/>
      <c r="L786" s="34"/>
      <c r="M786" s="34"/>
      <c r="N786" s="35"/>
      <c r="O786" s="36"/>
      <c r="P786" s="36"/>
      <c r="Q786" s="36"/>
      <c r="R786" s="36"/>
      <c r="S786" s="36"/>
      <c r="T786" s="36"/>
      <c r="V786" s="36"/>
      <c r="AM786" s="34"/>
      <c r="AN786" s="35"/>
      <c r="AQ786" s="35"/>
    </row>
    <row r="787" spans="1:43" s="33" customFormat="1" ht="168" customHeight="1" x14ac:dyDescent="0.25">
      <c r="A787" s="31"/>
      <c r="B787" s="31"/>
      <c r="C787" s="31"/>
      <c r="D787" s="31"/>
      <c r="E787" s="31"/>
      <c r="F787" s="31"/>
      <c r="G787" s="31"/>
      <c r="H787" s="32"/>
      <c r="L787" s="34"/>
      <c r="M787" s="34"/>
      <c r="N787" s="35"/>
      <c r="O787" s="36"/>
      <c r="P787" s="36"/>
      <c r="Q787" s="36"/>
      <c r="R787" s="36"/>
      <c r="S787" s="36"/>
      <c r="T787" s="36"/>
      <c r="V787" s="36"/>
      <c r="AM787" s="34"/>
      <c r="AN787" s="35"/>
      <c r="AQ787" s="35"/>
    </row>
    <row r="788" spans="1:43" s="33" customFormat="1" ht="168" customHeight="1" x14ac:dyDescent="0.25">
      <c r="A788" s="31"/>
      <c r="B788" s="31"/>
      <c r="C788" s="31"/>
      <c r="D788" s="31"/>
      <c r="E788" s="31"/>
      <c r="F788" s="31"/>
      <c r="G788" s="31"/>
      <c r="H788" s="32"/>
      <c r="L788" s="34"/>
      <c r="M788" s="34"/>
      <c r="N788" s="35"/>
      <c r="O788" s="36"/>
      <c r="P788" s="36"/>
      <c r="Q788" s="36"/>
      <c r="R788" s="36"/>
      <c r="S788" s="36"/>
      <c r="T788" s="36"/>
      <c r="V788" s="36"/>
      <c r="AM788" s="34"/>
      <c r="AN788" s="35"/>
      <c r="AQ788" s="35"/>
    </row>
    <row r="789" spans="1:43" s="33" customFormat="1" ht="168" customHeight="1" x14ac:dyDescent="0.25">
      <c r="A789" s="31"/>
      <c r="B789" s="31"/>
      <c r="C789" s="31"/>
      <c r="D789" s="31"/>
      <c r="E789" s="31"/>
      <c r="F789" s="31"/>
      <c r="G789" s="31"/>
      <c r="H789" s="32"/>
      <c r="L789" s="34"/>
      <c r="M789" s="34"/>
      <c r="N789" s="35"/>
      <c r="O789" s="36"/>
      <c r="P789" s="36"/>
      <c r="Q789" s="36"/>
      <c r="R789" s="36"/>
      <c r="S789" s="36"/>
      <c r="T789" s="36"/>
      <c r="V789" s="36"/>
      <c r="AM789" s="34"/>
      <c r="AN789" s="35"/>
      <c r="AQ789" s="35"/>
    </row>
    <row r="790" spans="1:43" s="33" customFormat="1" ht="168" customHeight="1" x14ac:dyDescent="0.25">
      <c r="A790" s="31"/>
      <c r="B790" s="31"/>
      <c r="C790" s="31"/>
      <c r="D790" s="31"/>
      <c r="E790" s="31"/>
      <c r="F790" s="31"/>
      <c r="G790" s="31"/>
      <c r="H790" s="32"/>
      <c r="L790" s="34"/>
      <c r="M790" s="34"/>
      <c r="N790" s="35"/>
      <c r="O790" s="36"/>
      <c r="P790" s="36"/>
      <c r="Q790" s="36"/>
      <c r="R790" s="36"/>
      <c r="S790" s="36"/>
      <c r="T790" s="36"/>
      <c r="V790" s="36"/>
      <c r="AM790" s="34"/>
      <c r="AN790" s="35"/>
      <c r="AQ790" s="35"/>
    </row>
    <row r="791" spans="1:43" s="33" customFormat="1" ht="168" customHeight="1" x14ac:dyDescent="0.25">
      <c r="A791" s="31"/>
      <c r="B791" s="31"/>
      <c r="C791" s="31"/>
      <c r="D791" s="31"/>
      <c r="E791" s="31"/>
      <c r="F791" s="31"/>
      <c r="G791" s="31"/>
      <c r="H791" s="32"/>
      <c r="L791" s="34"/>
      <c r="M791" s="34"/>
      <c r="N791" s="35"/>
      <c r="O791" s="36"/>
      <c r="P791" s="36"/>
      <c r="Q791" s="36"/>
      <c r="R791" s="36"/>
      <c r="S791" s="36"/>
      <c r="T791" s="36"/>
      <c r="V791" s="36"/>
      <c r="AM791" s="34"/>
      <c r="AN791" s="35"/>
      <c r="AQ791" s="35"/>
    </row>
    <row r="792" spans="1:43" s="33" customFormat="1" ht="168" customHeight="1" x14ac:dyDescent="0.25">
      <c r="A792" s="31"/>
      <c r="B792" s="31"/>
      <c r="C792" s="31"/>
      <c r="D792" s="31"/>
      <c r="E792" s="31"/>
      <c r="F792" s="31"/>
      <c r="G792" s="31"/>
      <c r="H792" s="32"/>
      <c r="L792" s="34"/>
      <c r="M792" s="34"/>
      <c r="N792" s="35"/>
      <c r="O792" s="36"/>
      <c r="P792" s="36"/>
      <c r="Q792" s="36"/>
      <c r="R792" s="36"/>
      <c r="S792" s="36"/>
      <c r="T792" s="36"/>
      <c r="V792" s="36"/>
      <c r="AM792" s="34"/>
      <c r="AN792" s="35"/>
      <c r="AQ792" s="35"/>
    </row>
    <row r="793" spans="1:43" s="33" customFormat="1" ht="168" customHeight="1" x14ac:dyDescent="0.25">
      <c r="A793" s="31"/>
      <c r="B793" s="31"/>
      <c r="C793" s="31"/>
      <c r="D793" s="31"/>
      <c r="E793" s="31"/>
      <c r="F793" s="31"/>
      <c r="G793" s="31"/>
      <c r="H793" s="32"/>
      <c r="L793" s="34"/>
      <c r="M793" s="34"/>
      <c r="N793" s="35"/>
      <c r="O793" s="36"/>
      <c r="P793" s="36"/>
      <c r="Q793" s="36"/>
      <c r="R793" s="36"/>
      <c r="S793" s="36"/>
      <c r="T793" s="36"/>
      <c r="V793" s="36"/>
      <c r="AM793" s="34"/>
      <c r="AN793" s="35"/>
      <c r="AQ793" s="35"/>
    </row>
    <row r="794" spans="1:43" s="33" customFormat="1" ht="168" customHeight="1" x14ac:dyDescent="0.25">
      <c r="A794" s="31"/>
      <c r="B794" s="31"/>
      <c r="C794" s="31"/>
      <c r="D794" s="31"/>
      <c r="E794" s="31"/>
      <c r="F794" s="31"/>
      <c r="G794" s="31"/>
      <c r="H794" s="32"/>
      <c r="L794" s="34"/>
      <c r="M794" s="34"/>
      <c r="N794" s="35"/>
      <c r="O794" s="36"/>
      <c r="P794" s="36"/>
      <c r="Q794" s="36"/>
      <c r="R794" s="36"/>
      <c r="S794" s="36"/>
      <c r="T794" s="36"/>
      <c r="V794" s="36"/>
      <c r="AM794" s="34"/>
      <c r="AN794" s="35"/>
      <c r="AQ794" s="35"/>
    </row>
    <row r="795" spans="1:43" s="33" customFormat="1" ht="168" customHeight="1" x14ac:dyDescent="0.25">
      <c r="A795" s="31"/>
      <c r="B795" s="31"/>
      <c r="C795" s="31"/>
      <c r="D795" s="31"/>
      <c r="E795" s="31"/>
      <c r="F795" s="31"/>
      <c r="G795" s="31"/>
      <c r="H795" s="32"/>
      <c r="L795" s="34"/>
      <c r="M795" s="34"/>
      <c r="N795" s="35"/>
      <c r="O795" s="36"/>
      <c r="P795" s="36"/>
      <c r="Q795" s="36"/>
      <c r="R795" s="36"/>
      <c r="S795" s="36"/>
      <c r="T795" s="36"/>
      <c r="V795" s="36"/>
      <c r="AM795" s="34"/>
      <c r="AN795" s="35"/>
      <c r="AQ795" s="35"/>
    </row>
    <row r="796" spans="1:43" s="33" customFormat="1" ht="168" customHeight="1" x14ac:dyDescent="0.25">
      <c r="A796" s="31"/>
      <c r="B796" s="31"/>
      <c r="C796" s="31"/>
      <c r="D796" s="31"/>
      <c r="E796" s="31"/>
      <c r="F796" s="31"/>
      <c r="G796" s="31"/>
      <c r="H796" s="32"/>
      <c r="L796" s="34"/>
      <c r="M796" s="34"/>
      <c r="N796" s="35"/>
      <c r="O796" s="36"/>
      <c r="P796" s="36"/>
      <c r="Q796" s="36"/>
      <c r="R796" s="36"/>
      <c r="S796" s="36"/>
      <c r="T796" s="36"/>
      <c r="V796" s="36"/>
      <c r="AM796" s="34"/>
      <c r="AN796" s="35"/>
      <c r="AQ796" s="35"/>
    </row>
    <row r="797" spans="1:43" s="33" customFormat="1" ht="168" customHeight="1" x14ac:dyDescent="0.25">
      <c r="A797" s="31"/>
      <c r="B797" s="31"/>
      <c r="C797" s="31"/>
      <c r="D797" s="31"/>
      <c r="E797" s="31"/>
      <c r="F797" s="31"/>
      <c r="G797" s="31"/>
      <c r="H797" s="32"/>
      <c r="L797" s="34"/>
      <c r="M797" s="34"/>
      <c r="N797" s="35"/>
      <c r="O797" s="36"/>
      <c r="P797" s="36"/>
      <c r="Q797" s="36"/>
      <c r="R797" s="36"/>
      <c r="S797" s="36"/>
      <c r="T797" s="36"/>
      <c r="V797" s="36"/>
      <c r="AM797" s="34"/>
      <c r="AN797" s="35"/>
      <c r="AQ797" s="35"/>
    </row>
    <row r="798" spans="1:43" s="33" customFormat="1" ht="168" customHeight="1" x14ac:dyDescent="0.25">
      <c r="A798" s="31"/>
      <c r="B798" s="31"/>
      <c r="C798" s="31"/>
      <c r="D798" s="31"/>
      <c r="E798" s="31"/>
      <c r="F798" s="31"/>
      <c r="G798" s="31"/>
      <c r="H798" s="32"/>
      <c r="L798" s="34"/>
      <c r="M798" s="34"/>
      <c r="N798" s="35"/>
      <c r="O798" s="36"/>
      <c r="P798" s="36"/>
      <c r="Q798" s="36"/>
      <c r="R798" s="36"/>
      <c r="S798" s="36"/>
      <c r="T798" s="36"/>
      <c r="V798" s="36"/>
      <c r="AM798" s="34"/>
      <c r="AN798" s="35"/>
      <c r="AQ798" s="35"/>
    </row>
    <row r="799" spans="1:43" s="33" customFormat="1" ht="168" customHeight="1" x14ac:dyDescent="0.25">
      <c r="A799" s="31"/>
      <c r="B799" s="31"/>
      <c r="C799" s="31"/>
      <c r="D799" s="31"/>
      <c r="E799" s="31"/>
      <c r="F799" s="31"/>
      <c r="G799" s="31"/>
      <c r="H799" s="32"/>
      <c r="L799" s="34"/>
      <c r="M799" s="34"/>
      <c r="N799" s="35"/>
      <c r="O799" s="36"/>
      <c r="P799" s="36"/>
      <c r="Q799" s="36"/>
      <c r="R799" s="36"/>
      <c r="S799" s="36"/>
      <c r="T799" s="36"/>
      <c r="V799" s="36"/>
      <c r="AM799" s="34"/>
      <c r="AN799" s="35"/>
      <c r="AQ799" s="35"/>
    </row>
    <row r="800" spans="1:43" s="33" customFormat="1" ht="168" customHeight="1" x14ac:dyDescent="0.25">
      <c r="A800" s="31"/>
      <c r="B800" s="31"/>
      <c r="C800" s="31"/>
      <c r="D800" s="31"/>
      <c r="E800" s="31"/>
      <c r="F800" s="31"/>
      <c r="G800" s="31"/>
      <c r="H800" s="32"/>
      <c r="L800" s="34"/>
      <c r="M800" s="34"/>
      <c r="N800" s="35"/>
      <c r="O800" s="36"/>
      <c r="P800" s="36"/>
      <c r="Q800" s="36"/>
      <c r="R800" s="36"/>
      <c r="S800" s="36"/>
      <c r="T800" s="36"/>
      <c r="V800" s="36"/>
      <c r="AM800" s="34"/>
      <c r="AN800" s="35"/>
      <c r="AQ800" s="35"/>
    </row>
    <row r="801" spans="1:43" s="33" customFormat="1" ht="168" customHeight="1" x14ac:dyDescent="0.25">
      <c r="A801" s="31"/>
      <c r="B801" s="31"/>
      <c r="C801" s="31"/>
      <c r="D801" s="31"/>
      <c r="E801" s="31"/>
      <c r="F801" s="31"/>
      <c r="G801" s="31"/>
      <c r="H801" s="32"/>
      <c r="L801" s="34"/>
      <c r="M801" s="34"/>
      <c r="N801" s="35"/>
      <c r="O801" s="36"/>
      <c r="P801" s="36"/>
      <c r="Q801" s="36"/>
      <c r="R801" s="36"/>
      <c r="S801" s="36"/>
      <c r="T801" s="36"/>
      <c r="V801" s="36"/>
      <c r="AM801" s="34"/>
      <c r="AN801" s="35"/>
      <c r="AQ801" s="35"/>
    </row>
    <row r="802" spans="1:43" s="33" customFormat="1" ht="168" customHeight="1" x14ac:dyDescent="0.25">
      <c r="A802" s="31"/>
      <c r="B802" s="31"/>
      <c r="C802" s="31"/>
      <c r="D802" s="31"/>
      <c r="E802" s="31"/>
      <c r="F802" s="31"/>
      <c r="G802" s="31"/>
      <c r="H802" s="32"/>
      <c r="L802" s="34"/>
      <c r="M802" s="34"/>
      <c r="N802" s="35"/>
      <c r="O802" s="36"/>
      <c r="P802" s="36"/>
      <c r="Q802" s="36"/>
      <c r="R802" s="36"/>
      <c r="S802" s="36"/>
      <c r="T802" s="36"/>
      <c r="V802" s="36"/>
      <c r="AM802" s="34"/>
      <c r="AN802" s="35"/>
      <c r="AQ802" s="35"/>
    </row>
    <row r="803" spans="1:43" s="33" customFormat="1" ht="168" customHeight="1" x14ac:dyDescent="0.25">
      <c r="A803" s="31"/>
      <c r="B803" s="31"/>
      <c r="C803" s="31"/>
      <c r="D803" s="31"/>
      <c r="E803" s="31"/>
      <c r="F803" s="31"/>
      <c r="G803" s="31"/>
      <c r="H803" s="32"/>
      <c r="L803" s="34"/>
      <c r="M803" s="34"/>
      <c r="N803" s="35"/>
      <c r="O803" s="36"/>
      <c r="P803" s="36"/>
      <c r="Q803" s="36"/>
      <c r="R803" s="36"/>
      <c r="S803" s="36"/>
      <c r="T803" s="36"/>
      <c r="V803" s="36"/>
      <c r="AM803" s="34"/>
      <c r="AN803" s="35"/>
      <c r="AQ803" s="35"/>
    </row>
    <row r="804" spans="1:43" s="33" customFormat="1" ht="168" customHeight="1" x14ac:dyDescent="0.25">
      <c r="A804" s="31"/>
      <c r="B804" s="31"/>
      <c r="C804" s="31"/>
      <c r="D804" s="31"/>
      <c r="E804" s="31"/>
      <c r="F804" s="31"/>
      <c r="G804" s="31"/>
      <c r="H804" s="32"/>
      <c r="L804" s="34"/>
      <c r="M804" s="34"/>
      <c r="N804" s="35"/>
      <c r="O804" s="36"/>
      <c r="P804" s="36"/>
      <c r="Q804" s="36"/>
      <c r="R804" s="36"/>
      <c r="S804" s="36"/>
      <c r="T804" s="36"/>
      <c r="V804" s="36"/>
      <c r="AM804" s="34"/>
      <c r="AN804" s="35"/>
      <c r="AQ804" s="35"/>
    </row>
    <row r="805" spans="1:43" s="33" customFormat="1" ht="168" customHeight="1" x14ac:dyDescent="0.25">
      <c r="A805" s="31"/>
      <c r="B805" s="31"/>
      <c r="C805" s="31"/>
      <c r="D805" s="31"/>
      <c r="E805" s="31"/>
      <c r="F805" s="31"/>
      <c r="G805" s="31"/>
      <c r="H805" s="32"/>
      <c r="L805" s="34"/>
      <c r="M805" s="34"/>
      <c r="N805" s="35"/>
      <c r="O805" s="36"/>
      <c r="P805" s="36"/>
      <c r="Q805" s="36"/>
      <c r="R805" s="36"/>
      <c r="S805" s="36"/>
      <c r="T805" s="36"/>
      <c r="V805" s="36"/>
      <c r="AM805" s="34"/>
      <c r="AN805" s="35"/>
      <c r="AQ805" s="35"/>
    </row>
    <row r="806" spans="1:43" s="33" customFormat="1" ht="168" customHeight="1" x14ac:dyDescent="0.25">
      <c r="A806" s="31"/>
      <c r="B806" s="31"/>
      <c r="C806" s="31"/>
      <c r="D806" s="31"/>
      <c r="E806" s="31"/>
      <c r="F806" s="31"/>
      <c r="G806" s="31"/>
      <c r="H806" s="32"/>
      <c r="L806" s="34"/>
      <c r="M806" s="34"/>
      <c r="N806" s="35"/>
      <c r="O806" s="36"/>
      <c r="P806" s="36"/>
      <c r="Q806" s="36"/>
      <c r="R806" s="36"/>
      <c r="S806" s="36"/>
      <c r="T806" s="36"/>
      <c r="V806" s="36"/>
      <c r="AM806" s="34"/>
      <c r="AN806" s="35"/>
      <c r="AQ806" s="35"/>
    </row>
    <row r="807" spans="1:43" s="33" customFormat="1" ht="168" customHeight="1" x14ac:dyDescent="0.25">
      <c r="A807" s="31"/>
      <c r="B807" s="31"/>
      <c r="C807" s="31"/>
      <c r="D807" s="31"/>
      <c r="E807" s="31"/>
      <c r="F807" s="31"/>
      <c r="G807" s="31"/>
      <c r="H807" s="32"/>
      <c r="L807" s="34"/>
      <c r="M807" s="34"/>
      <c r="N807" s="35"/>
      <c r="O807" s="36"/>
      <c r="P807" s="36"/>
      <c r="Q807" s="36"/>
      <c r="R807" s="36"/>
      <c r="S807" s="36"/>
      <c r="T807" s="36"/>
      <c r="V807" s="36"/>
      <c r="AM807" s="34"/>
      <c r="AN807" s="35"/>
      <c r="AQ807" s="35"/>
    </row>
    <row r="808" spans="1:43" s="33" customFormat="1" ht="168" customHeight="1" x14ac:dyDescent="0.25">
      <c r="A808" s="31"/>
      <c r="B808" s="31"/>
      <c r="C808" s="31"/>
      <c r="D808" s="31"/>
      <c r="E808" s="31"/>
      <c r="F808" s="31"/>
      <c r="G808" s="31"/>
      <c r="H808" s="32"/>
      <c r="L808" s="34"/>
      <c r="M808" s="34"/>
      <c r="N808" s="35"/>
      <c r="O808" s="36"/>
      <c r="P808" s="36"/>
      <c r="Q808" s="36"/>
      <c r="R808" s="36"/>
      <c r="S808" s="36"/>
      <c r="T808" s="36"/>
      <c r="V808" s="36"/>
      <c r="AM808" s="34"/>
      <c r="AN808" s="35"/>
      <c r="AQ808" s="35"/>
    </row>
    <row r="809" spans="1:43" s="33" customFormat="1" ht="168" customHeight="1" x14ac:dyDescent="0.25">
      <c r="A809" s="31"/>
      <c r="B809" s="31"/>
      <c r="C809" s="31"/>
      <c r="D809" s="31"/>
      <c r="E809" s="31"/>
      <c r="F809" s="31"/>
      <c r="G809" s="31"/>
      <c r="H809" s="32"/>
      <c r="L809" s="34"/>
      <c r="M809" s="34"/>
      <c r="N809" s="35"/>
      <c r="O809" s="36"/>
      <c r="P809" s="36"/>
      <c r="Q809" s="36"/>
      <c r="R809" s="36"/>
      <c r="S809" s="36"/>
      <c r="T809" s="36"/>
      <c r="V809" s="36"/>
      <c r="AM809" s="34"/>
      <c r="AN809" s="35"/>
      <c r="AQ809" s="35"/>
    </row>
    <row r="810" spans="1:43" s="33" customFormat="1" ht="168" customHeight="1" x14ac:dyDescent="0.25">
      <c r="A810" s="31"/>
      <c r="B810" s="31"/>
      <c r="C810" s="31"/>
      <c r="D810" s="31"/>
      <c r="E810" s="31"/>
      <c r="F810" s="31"/>
      <c r="G810" s="31"/>
      <c r="H810" s="32"/>
      <c r="L810" s="34"/>
      <c r="M810" s="34"/>
      <c r="N810" s="35"/>
      <c r="O810" s="36"/>
      <c r="P810" s="36"/>
      <c r="Q810" s="36"/>
      <c r="R810" s="36"/>
      <c r="S810" s="36"/>
      <c r="T810" s="36"/>
      <c r="V810" s="36"/>
      <c r="AM810" s="34"/>
      <c r="AN810" s="35"/>
      <c r="AQ810" s="35"/>
    </row>
    <row r="811" spans="1:43" s="33" customFormat="1" ht="168" customHeight="1" x14ac:dyDescent="0.25">
      <c r="A811" s="31"/>
      <c r="B811" s="31"/>
      <c r="C811" s="31"/>
      <c r="D811" s="31"/>
      <c r="E811" s="31"/>
      <c r="F811" s="31"/>
      <c r="G811" s="31"/>
      <c r="H811" s="32"/>
      <c r="L811" s="34"/>
      <c r="M811" s="34"/>
      <c r="N811" s="35"/>
      <c r="O811" s="36"/>
      <c r="P811" s="36"/>
      <c r="Q811" s="36"/>
      <c r="R811" s="36"/>
      <c r="S811" s="36"/>
      <c r="T811" s="36"/>
      <c r="V811" s="36"/>
      <c r="AM811" s="34"/>
      <c r="AN811" s="35"/>
      <c r="AQ811" s="35"/>
    </row>
    <row r="812" spans="1:43" s="33" customFormat="1" ht="168" customHeight="1" x14ac:dyDescent="0.25">
      <c r="A812" s="31"/>
      <c r="B812" s="31"/>
      <c r="C812" s="31"/>
      <c r="D812" s="31"/>
      <c r="E812" s="31"/>
      <c r="F812" s="31"/>
      <c r="G812" s="31"/>
      <c r="H812" s="32"/>
      <c r="L812" s="34"/>
      <c r="M812" s="34"/>
      <c r="N812" s="35"/>
      <c r="O812" s="36"/>
      <c r="P812" s="36"/>
      <c r="Q812" s="36"/>
      <c r="R812" s="36"/>
      <c r="S812" s="36"/>
      <c r="T812" s="36"/>
      <c r="V812" s="36"/>
      <c r="AM812" s="34"/>
      <c r="AN812" s="35"/>
      <c r="AQ812" s="35"/>
    </row>
    <row r="813" spans="1:43" s="33" customFormat="1" ht="168" customHeight="1" x14ac:dyDescent="0.25">
      <c r="A813" s="31"/>
      <c r="B813" s="31"/>
      <c r="C813" s="31"/>
      <c r="D813" s="31"/>
      <c r="E813" s="31"/>
      <c r="F813" s="31"/>
      <c r="G813" s="31"/>
      <c r="H813" s="32"/>
      <c r="L813" s="34"/>
      <c r="M813" s="34"/>
      <c r="N813" s="35"/>
      <c r="O813" s="36"/>
      <c r="P813" s="36"/>
      <c r="Q813" s="36"/>
      <c r="R813" s="36"/>
      <c r="S813" s="36"/>
      <c r="T813" s="36"/>
      <c r="V813" s="36"/>
      <c r="AM813" s="34"/>
      <c r="AN813" s="35"/>
      <c r="AQ813" s="35"/>
    </row>
    <row r="814" spans="1:43" s="33" customFormat="1" ht="168" customHeight="1" x14ac:dyDescent="0.25">
      <c r="A814" s="31"/>
      <c r="B814" s="31"/>
      <c r="C814" s="31"/>
      <c r="D814" s="31"/>
      <c r="E814" s="31"/>
      <c r="F814" s="31"/>
      <c r="G814" s="31"/>
      <c r="H814" s="32"/>
      <c r="L814" s="34"/>
      <c r="M814" s="34"/>
      <c r="N814" s="35"/>
      <c r="O814" s="36"/>
      <c r="P814" s="36"/>
      <c r="Q814" s="36"/>
      <c r="R814" s="36"/>
      <c r="S814" s="36"/>
      <c r="T814" s="36"/>
      <c r="V814" s="36"/>
      <c r="AM814" s="34"/>
      <c r="AN814" s="35"/>
      <c r="AQ814" s="35"/>
    </row>
    <row r="815" spans="1:43" s="33" customFormat="1" ht="168" customHeight="1" x14ac:dyDescent="0.25">
      <c r="A815" s="31"/>
      <c r="B815" s="31"/>
      <c r="C815" s="31"/>
      <c r="D815" s="31"/>
      <c r="E815" s="31"/>
      <c r="F815" s="31"/>
      <c r="G815" s="31"/>
      <c r="H815" s="32"/>
      <c r="L815" s="34"/>
      <c r="M815" s="34"/>
      <c r="N815" s="35"/>
      <c r="O815" s="36"/>
      <c r="P815" s="36"/>
      <c r="Q815" s="36"/>
      <c r="R815" s="36"/>
      <c r="S815" s="36"/>
      <c r="T815" s="36"/>
      <c r="V815" s="36"/>
      <c r="AM815" s="34"/>
      <c r="AN815" s="35"/>
      <c r="AQ815" s="35"/>
    </row>
    <row r="816" spans="1:43" s="33" customFormat="1" ht="168" customHeight="1" x14ac:dyDescent="0.25">
      <c r="A816" s="31"/>
      <c r="B816" s="31"/>
      <c r="C816" s="31"/>
      <c r="D816" s="31"/>
      <c r="E816" s="31"/>
      <c r="F816" s="31"/>
      <c r="G816" s="31"/>
      <c r="H816" s="32"/>
      <c r="L816" s="34"/>
      <c r="M816" s="34"/>
      <c r="N816" s="35"/>
      <c r="O816" s="36"/>
      <c r="P816" s="36"/>
      <c r="Q816" s="36"/>
      <c r="R816" s="36"/>
      <c r="S816" s="36"/>
      <c r="T816" s="36"/>
      <c r="V816" s="36"/>
      <c r="AM816" s="34"/>
      <c r="AN816" s="35"/>
      <c r="AQ816" s="35"/>
    </row>
    <row r="817" spans="1:43" s="33" customFormat="1" ht="168" customHeight="1" x14ac:dyDescent="0.25">
      <c r="A817" s="31"/>
      <c r="B817" s="31"/>
      <c r="C817" s="31"/>
      <c r="D817" s="31"/>
      <c r="E817" s="31"/>
      <c r="F817" s="31"/>
      <c r="G817" s="31"/>
      <c r="H817" s="32"/>
      <c r="L817" s="34"/>
      <c r="M817" s="34"/>
      <c r="N817" s="35"/>
      <c r="O817" s="36"/>
      <c r="P817" s="36"/>
      <c r="Q817" s="36"/>
      <c r="R817" s="36"/>
      <c r="S817" s="36"/>
      <c r="T817" s="36"/>
      <c r="V817" s="36"/>
      <c r="AM817" s="34"/>
      <c r="AN817" s="35"/>
      <c r="AQ817" s="35"/>
    </row>
    <row r="818" spans="1:43" s="33" customFormat="1" ht="168" customHeight="1" x14ac:dyDescent="0.25">
      <c r="A818" s="31"/>
      <c r="B818" s="31"/>
      <c r="C818" s="31"/>
      <c r="D818" s="31"/>
      <c r="E818" s="31"/>
      <c r="F818" s="31"/>
      <c r="G818" s="31"/>
      <c r="H818" s="32"/>
      <c r="L818" s="34"/>
      <c r="M818" s="34"/>
      <c r="N818" s="35"/>
      <c r="O818" s="36"/>
      <c r="P818" s="36"/>
      <c r="Q818" s="36"/>
      <c r="R818" s="36"/>
      <c r="S818" s="36"/>
      <c r="T818" s="36"/>
      <c r="V818" s="36"/>
      <c r="AM818" s="34"/>
      <c r="AN818" s="35"/>
      <c r="AQ818" s="35"/>
    </row>
    <row r="819" spans="1:43" s="33" customFormat="1" ht="168" customHeight="1" x14ac:dyDescent="0.25">
      <c r="A819" s="31"/>
      <c r="B819" s="31"/>
      <c r="C819" s="31"/>
      <c r="D819" s="31"/>
      <c r="E819" s="31"/>
      <c r="F819" s="31"/>
      <c r="G819" s="31"/>
      <c r="H819" s="32"/>
      <c r="L819" s="34"/>
      <c r="M819" s="34"/>
      <c r="N819" s="35"/>
      <c r="O819" s="36"/>
      <c r="P819" s="36"/>
      <c r="Q819" s="36"/>
      <c r="R819" s="36"/>
      <c r="S819" s="36"/>
      <c r="T819" s="36"/>
      <c r="V819" s="36"/>
      <c r="AM819" s="34"/>
      <c r="AN819" s="35"/>
      <c r="AQ819" s="35"/>
    </row>
    <row r="820" spans="1:43" s="33" customFormat="1" ht="168" customHeight="1" x14ac:dyDescent="0.25">
      <c r="A820" s="31"/>
      <c r="B820" s="31"/>
      <c r="C820" s="31"/>
      <c r="D820" s="31"/>
      <c r="E820" s="31"/>
      <c r="F820" s="31"/>
      <c r="G820" s="31"/>
      <c r="H820" s="32"/>
      <c r="L820" s="34"/>
      <c r="M820" s="34"/>
      <c r="N820" s="35"/>
      <c r="O820" s="36"/>
      <c r="P820" s="36"/>
      <c r="Q820" s="36"/>
      <c r="R820" s="36"/>
      <c r="S820" s="36"/>
      <c r="T820" s="36"/>
      <c r="V820" s="36"/>
      <c r="AM820" s="34"/>
      <c r="AN820" s="35"/>
      <c r="AQ820" s="35"/>
    </row>
    <row r="821" spans="1:43" s="33" customFormat="1" ht="168" customHeight="1" x14ac:dyDescent="0.25">
      <c r="A821" s="31"/>
      <c r="B821" s="31"/>
      <c r="C821" s="31"/>
      <c r="D821" s="31"/>
      <c r="E821" s="31"/>
      <c r="F821" s="31"/>
      <c r="G821" s="31"/>
      <c r="H821" s="32"/>
      <c r="L821" s="34"/>
      <c r="M821" s="34"/>
      <c r="N821" s="35"/>
      <c r="O821" s="36"/>
      <c r="P821" s="36"/>
      <c r="Q821" s="36"/>
      <c r="R821" s="36"/>
      <c r="S821" s="36"/>
      <c r="T821" s="36"/>
      <c r="V821" s="36"/>
      <c r="AM821" s="34"/>
      <c r="AN821" s="35"/>
      <c r="AQ821" s="35"/>
    </row>
    <row r="822" spans="1:43" s="33" customFormat="1" ht="168" customHeight="1" x14ac:dyDescent="0.25">
      <c r="A822" s="31"/>
      <c r="B822" s="31"/>
      <c r="C822" s="31"/>
      <c r="D822" s="31"/>
      <c r="E822" s="31"/>
      <c r="F822" s="31"/>
      <c r="G822" s="31"/>
      <c r="H822" s="32"/>
      <c r="L822" s="34"/>
      <c r="M822" s="34"/>
      <c r="N822" s="35"/>
      <c r="O822" s="36"/>
      <c r="P822" s="36"/>
      <c r="Q822" s="36"/>
      <c r="R822" s="36"/>
      <c r="S822" s="36"/>
      <c r="T822" s="36"/>
      <c r="V822" s="36"/>
      <c r="AM822" s="34"/>
      <c r="AN822" s="35"/>
      <c r="AQ822" s="35"/>
    </row>
    <row r="823" spans="1:43" s="33" customFormat="1" ht="168" customHeight="1" x14ac:dyDescent="0.25">
      <c r="A823" s="31"/>
      <c r="B823" s="31"/>
      <c r="C823" s="31"/>
      <c r="D823" s="31"/>
      <c r="E823" s="31"/>
      <c r="F823" s="31"/>
      <c r="G823" s="31"/>
      <c r="H823" s="32"/>
      <c r="L823" s="34"/>
      <c r="M823" s="34"/>
      <c r="N823" s="35"/>
      <c r="O823" s="36"/>
      <c r="P823" s="36"/>
      <c r="Q823" s="36"/>
      <c r="R823" s="36"/>
      <c r="S823" s="36"/>
      <c r="T823" s="36"/>
      <c r="V823" s="36"/>
      <c r="AM823" s="34"/>
      <c r="AN823" s="35"/>
      <c r="AQ823" s="35"/>
    </row>
    <row r="824" spans="1:43" s="33" customFormat="1" ht="168" customHeight="1" x14ac:dyDescent="0.25">
      <c r="A824" s="31"/>
      <c r="B824" s="31"/>
      <c r="C824" s="31"/>
      <c r="D824" s="31"/>
      <c r="E824" s="31"/>
      <c r="F824" s="31"/>
      <c r="G824" s="31"/>
      <c r="H824" s="32"/>
      <c r="L824" s="34"/>
      <c r="M824" s="34"/>
      <c r="N824" s="35"/>
      <c r="O824" s="36"/>
      <c r="P824" s="36"/>
      <c r="Q824" s="36"/>
      <c r="R824" s="36"/>
      <c r="S824" s="36"/>
      <c r="T824" s="36"/>
      <c r="V824" s="36"/>
      <c r="AM824" s="34"/>
      <c r="AN824" s="35"/>
      <c r="AQ824" s="35"/>
    </row>
    <row r="825" spans="1:43" s="33" customFormat="1" ht="168" customHeight="1" x14ac:dyDescent="0.25">
      <c r="A825" s="31"/>
      <c r="B825" s="31"/>
      <c r="C825" s="31"/>
      <c r="D825" s="31"/>
      <c r="E825" s="31"/>
      <c r="F825" s="31"/>
      <c r="G825" s="31"/>
      <c r="H825" s="32"/>
      <c r="L825" s="34"/>
      <c r="M825" s="34"/>
      <c r="N825" s="35"/>
      <c r="O825" s="36"/>
      <c r="P825" s="36"/>
      <c r="Q825" s="36"/>
      <c r="R825" s="36"/>
      <c r="S825" s="36"/>
      <c r="T825" s="36"/>
      <c r="V825" s="36"/>
      <c r="AM825" s="34"/>
      <c r="AN825" s="35"/>
      <c r="AQ825" s="35"/>
    </row>
    <row r="826" spans="1:43" s="33" customFormat="1" ht="168" customHeight="1" x14ac:dyDescent="0.25">
      <c r="A826" s="31"/>
      <c r="B826" s="31"/>
      <c r="C826" s="31"/>
      <c r="D826" s="31"/>
      <c r="E826" s="31"/>
      <c r="F826" s="31"/>
      <c r="G826" s="31"/>
      <c r="H826" s="32"/>
      <c r="L826" s="34"/>
      <c r="M826" s="34"/>
      <c r="N826" s="35"/>
      <c r="O826" s="36"/>
      <c r="P826" s="36"/>
      <c r="Q826" s="36"/>
      <c r="R826" s="36"/>
      <c r="S826" s="36"/>
      <c r="T826" s="36"/>
      <c r="V826" s="36"/>
      <c r="AM826" s="34"/>
      <c r="AN826" s="35"/>
      <c r="AQ826" s="35"/>
    </row>
    <row r="827" spans="1:43" s="33" customFormat="1" ht="168" customHeight="1" x14ac:dyDescent="0.25">
      <c r="A827" s="31"/>
      <c r="B827" s="31"/>
      <c r="C827" s="31"/>
      <c r="D827" s="31"/>
      <c r="E827" s="31"/>
      <c r="F827" s="31"/>
      <c r="G827" s="31"/>
      <c r="H827" s="32"/>
      <c r="L827" s="34"/>
      <c r="M827" s="34"/>
      <c r="N827" s="35"/>
      <c r="O827" s="36"/>
      <c r="P827" s="36"/>
      <c r="Q827" s="36"/>
      <c r="R827" s="36"/>
      <c r="S827" s="36"/>
      <c r="T827" s="36"/>
      <c r="V827" s="36"/>
      <c r="AM827" s="34"/>
      <c r="AN827" s="35"/>
      <c r="AQ827" s="35"/>
    </row>
    <row r="828" spans="1:43" s="33" customFormat="1" ht="168" customHeight="1" x14ac:dyDescent="0.25">
      <c r="A828" s="31"/>
      <c r="B828" s="31"/>
      <c r="C828" s="31"/>
      <c r="D828" s="31"/>
      <c r="E828" s="31"/>
      <c r="F828" s="31"/>
      <c r="G828" s="31"/>
      <c r="H828" s="32"/>
      <c r="L828" s="34"/>
      <c r="M828" s="34"/>
      <c r="N828" s="35"/>
      <c r="O828" s="36"/>
      <c r="P828" s="36"/>
      <c r="Q828" s="36"/>
      <c r="R828" s="36"/>
      <c r="S828" s="36"/>
      <c r="T828" s="36"/>
      <c r="V828" s="36"/>
      <c r="AM828" s="34"/>
      <c r="AN828" s="35"/>
      <c r="AQ828" s="35"/>
    </row>
    <row r="829" spans="1:43" s="33" customFormat="1" ht="168" customHeight="1" x14ac:dyDescent="0.25">
      <c r="A829" s="31"/>
      <c r="B829" s="31"/>
      <c r="C829" s="31"/>
      <c r="D829" s="31"/>
      <c r="E829" s="31"/>
      <c r="F829" s="31"/>
      <c r="G829" s="31"/>
      <c r="H829" s="32"/>
      <c r="L829" s="34"/>
      <c r="M829" s="34"/>
      <c r="N829" s="35"/>
      <c r="O829" s="36"/>
      <c r="P829" s="36"/>
      <c r="Q829" s="36"/>
      <c r="R829" s="36"/>
      <c r="S829" s="36"/>
      <c r="T829" s="36"/>
      <c r="V829" s="36"/>
      <c r="AM829" s="34"/>
      <c r="AN829" s="35"/>
      <c r="AQ829" s="35"/>
    </row>
    <row r="830" spans="1:43" s="33" customFormat="1" ht="168" customHeight="1" x14ac:dyDescent="0.25">
      <c r="A830" s="31"/>
      <c r="B830" s="31"/>
      <c r="C830" s="31"/>
      <c r="D830" s="31"/>
      <c r="E830" s="31"/>
      <c r="F830" s="31"/>
      <c r="G830" s="31"/>
      <c r="H830" s="32"/>
      <c r="L830" s="34"/>
      <c r="M830" s="34"/>
      <c r="N830" s="35"/>
      <c r="O830" s="36"/>
      <c r="P830" s="36"/>
      <c r="Q830" s="36"/>
      <c r="R830" s="36"/>
      <c r="S830" s="36"/>
      <c r="T830" s="36"/>
      <c r="V830" s="36"/>
      <c r="AM830" s="34"/>
      <c r="AN830" s="35"/>
      <c r="AQ830" s="35"/>
    </row>
    <row r="831" spans="1:43" s="33" customFormat="1" ht="168" customHeight="1" x14ac:dyDescent="0.25">
      <c r="A831" s="31"/>
      <c r="B831" s="31"/>
      <c r="C831" s="31"/>
      <c r="D831" s="31"/>
      <c r="E831" s="31"/>
      <c r="F831" s="31"/>
      <c r="G831" s="31"/>
      <c r="H831" s="32"/>
      <c r="L831" s="34"/>
      <c r="M831" s="34"/>
      <c r="N831" s="35"/>
      <c r="O831" s="36"/>
      <c r="P831" s="36"/>
      <c r="Q831" s="36"/>
      <c r="R831" s="36"/>
      <c r="S831" s="36"/>
      <c r="T831" s="36"/>
      <c r="V831" s="36"/>
      <c r="AM831" s="34"/>
      <c r="AN831" s="35"/>
      <c r="AQ831" s="35"/>
    </row>
    <row r="832" spans="1:43" s="33" customFormat="1" ht="168" customHeight="1" x14ac:dyDescent="0.25">
      <c r="A832" s="31"/>
      <c r="B832" s="31"/>
      <c r="C832" s="31"/>
      <c r="D832" s="31"/>
      <c r="E832" s="31"/>
      <c r="F832" s="31"/>
      <c r="G832" s="31"/>
      <c r="H832" s="32"/>
      <c r="L832" s="34"/>
      <c r="M832" s="34"/>
      <c r="N832" s="35"/>
      <c r="O832" s="36"/>
      <c r="P832" s="36"/>
      <c r="Q832" s="36"/>
      <c r="R832" s="36"/>
      <c r="S832" s="36"/>
      <c r="T832" s="36"/>
      <c r="V832" s="36"/>
      <c r="AM832" s="34"/>
      <c r="AN832" s="35"/>
      <c r="AQ832" s="35"/>
    </row>
    <row r="833" spans="1:43" s="33" customFormat="1" ht="168" customHeight="1" x14ac:dyDescent="0.25">
      <c r="A833" s="31"/>
      <c r="B833" s="31"/>
      <c r="C833" s="31"/>
      <c r="D833" s="31"/>
      <c r="E833" s="31"/>
      <c r="F833" s="31"/>
      <c r="G833" s="31"/>
      <c r="H833" s="32"/>
      <c r="L833" s="34"/>
      <c r="M833" s="34"/>
      <c r="N833" s="35"/>
      <c r="O833" s="36"/>
      <c r="P833" s="36"/>
      <c r="Q833" s="36"/>
      <c r="R833" s="36"/>
      <c r="S833" s="36"/>
      <c r="T833" s="36"/>
      <c r="V833" s="36"/>
      <c r="AM833" s="34"/>
      <c r="AN833" s="35"/>
      <c r="AQ833" s="35"/>
    </row>
    <row r="834" spans="1:43" s="33" customFormat="1" ht="168" customHeight="1" x14ac:dyDescent="0.25">
      <c r="A834" s="31"/>
      <c r="B834" s="31"/>
      <c r="C834" s="31"/>
      <c r="D834" s="31"/>
      <c r="E834" s="31"/>
      <c r="F834" s="31"/>
      <c r="G834" s="31"/>
      <c r="H834" s="32"/>
      <c r="L834" s="34"/>
      <c r="M834" s="34"/>
      <c r="N834" s="35"/>
      <c r="O834" s="36"/>
      <c r="P834" s="36"/>
      <c r="Q834" s="36"/>
      <c r="R834" s="36"/>
      <c r="S834" s="36"/>
      <c r="T834" s="36"/>
      <c r="V834" s="36"/>
      <c r="AM834" s="34"/>
      <c r="AN834" s="35"/>
      <c r="AQ834" s="35"/>
    </row>
    <row r="835" spans="1:43" s="33" customFormat="1" ht="168" customHeight="1" x14ac:dyDescent="0.25">
      <c r="A835" s="31"/>
      <c r="B835" s="31"/>
      <c r="C835" s="31"/>
      <c r="D835" s="31"/>
      <c r="E835" s="31"/>
      <c r="F835" s="31"/>
      <c r="G835" s="31"/>
      <c r="H835" s="32"/>
      <c r="L835" s="34"/>
      <c r="M835" s="34"/>
      <c r="N835" s="35"/>
      <c r="O835" s="36"/>
      <c r="P835" s="36"/>
      <c r="Q835" s="36"/>
      <c r="R835" s="36"/>
      <c r="S835" s="36"/>
      <c r="T835" s="36"/>
      <c r="V835" s="36"/>
      <c r="AM835" s="34"/>
      <c r="AN835" s="35"/>
      <c r="AQ835" s="35"/>
    </row>
    <row r="836" spans="1:43" s="33" customFormat="1" ht="168" customHeight="1" x14ac:dyDescent="0.25">
      <c r="A836" s="31"/>
      <c r="B836" s="31"/>
      <c r="C836" s="31"/>
      <c r="D836" s="31"/>
      <c r="E836" s="31"/>
      <c r="F836" s="31"/>
      <c r="G836" s="31"/>
      <c r="H836" s="32"/>
      <c r="L836" s="34"/>
      <c r="M836" s="34"/>
      <c r="N836" s="35"/>
      <c r="O836" s="36"/>
      <c r="P836" s="36"/>
      <c r="Q836" s="36"/>
      <c r="R836" s="36"/>
      <c r="S836" s="36"/>
      <c r="T836" s="36"/>
      <c r="V836" s="36"/>
      <c r="AM836" s="34"/>
      <c r="AN836" s="35"/>
      <c r="AQ836" s="35"/>
    </row>
    <row r="837" spans="1:43" s="33" customFormat="1" ht="168" customHeight="1" x14ac:dyDescent="0.25">
      <c r="A837" s="31"/>
      <c r="B837" s="31"/>
      <c r="C837" s="31"/>
      <c r="D837" s="31"/>
      <c r="E837" s="31"/>
      <c r="F837" s="31"/>
      <c r="G837" s="31"/>
      <c r="H837" s="32"/>
      <c r="L837" s="34"/>
      <c r="M837" s="34"/>
      <c r="N837" s="35"/>
      <c r="O837" s="36"/>
      <c r="P837" s="36"/>
      <c r="Q837" s="36"/>
      <c r="R837" s="36"/>
      <c r="S837" s="36"/>
      <c r="T837" s="36"/>
      <c r="V837" s="36"/>
      <c r="AM837" s="34"/>
      <c r="AN837" s="35"/>
      <c r="AQ837" s="35"/>
    </row>
    <row r="838" spans="1:43" s="33" customFormat="1" ht="168" customHeight="1" x14ac:dyDescent="0.25">
      <c r="A838" s="31"/>
      <c r="B838" s="31"/>
      <c r="C838" s="31"/>
      <c r="D838" s="31"/>
      <c r="E838" s="31"/>
      <c r="F838" s="31"/>
      <c r="G838" s="31"/>
      <c r="H838" s="32"/>
      <c r="L838" s="34"/>
      <c r="M838" s="34"/>
      <c r="N838" s="35"/>
      <c r="O838" s="36"/>
      <c r="P838" s="36"/>
      <c r="Q838" s="36"/>
      <c r="R838" s="36"/>
      <c r="S838" s="36"/>
      <c r="T838" s="36"/>
      <c r="V838" s="36"/>
      <c r="AM838" s="34"/>
      <c r="AN838" s="35"/>
      <c r="AQ838" s="35"/>
    </row>
    <row r="839" spans="1:43" s="33" customFormat="1" ht="168" customHeight="1" x14ac:dyDescent="0.25">
      <c r="A839" s="31"/>
      <c r="B839" s="31"/>
      <c r="C839" s="31"/>
      <c r="D839" s="31"/>
      <c r="E839" s="31"/>
      <c r="F839" s="31"/>
      <c r="G839" s="31"/>
      <c r="H839" s="32"/>
      <c r="L839" s="34"/>
      <c r="M839" s="34"/>
      <c r="N839" s="35"/>
      <c r="O839" s="36"/>
      <c r="P839" s="36"/>
      <c r="Q839" s="36"/>
      <c r="R839" s="36"/>
      <c r="S839" s="36"/>
      <c r="T839" s="36"/>
      <c r="V839" s="36"/>
      <c r="AM839" s="34"/>
      <c r="AN839" s="35"/>
      <c r="AQ839" s="35"/>
    </row>
    <row r="840" spans="1:43" s="33" customFormat="1" ht="168" customHeight="1" x14ac:dyDescent="0.25">
      <c r="A840" s="31"/>
      <c r="B840" s="31"/>
      <c r="C840" s="31"/>
      <c r="D840" s="31"/>
      <c r="E840" s="31"/>
      <c r="F840" s="31"/>
      <c r="G840" s="31"/>
      <c r="H840" s="32"/>
      <c r="L840" s="34"/>
      <c r="M840" s="34"/>
      <c r="N840" s="35"/>
      <c r="O840" s="36"/>
      <c r="P840" s="36"/>
      <c r="Q840" s="36"/>
      <c r="R840" s="36"/>
      <c r="S840" s="36"/>
      <c r="T840" s="36"/>
      <c r="V840" s="36"/>
      <c r="AM840" s="34"/>
      <c r="AN840" s="35"/>
      <c r="AQ840" s="35"/>
    </row>
    <row r="841" spans="1:43" s="33" customFormat="1" ht="168" customHeight="1" x14ac:dyDescent="0.25">
      <c r="A841" s="31"/>
      <c r="B841" s="31"/>
      <c r="C841" s="31"/>
      <c r="D841" s="31"/>
      <c r="E841" s="31"/>
      <c r="F841" s="31"/>
      <c r="G841" s="31"/>
      <c r="H841" s="32"/>
      <c r="L841" s="34"/>
      <c r="M841" s="34"/>
      <c r="N841" s="35"/>
      <c r="O841" s="36"/>
      <c r="P841" s="36"/>
      <c r="Q841" s="36"/>
      <c r="R841" s="36"/>
      <c r="S841" s="36"/>
      <c r="T841" s="36"/>
      <c r="V841" s="36"/>
      <c r="AM841" s="34"/>
      <c r="AN841" s="35"/>
      <c r="AQ841" s="35"/>
    </row>
    <row r="842" spans="1:43" s="33" customFormat="1" ht="168" customHeight="1" x14ac:dyDescent="0.25">
      <c r="A842" s="31"/>
      <c r="B842" s="31"/>
      <c r="C842" s="31"/>
      <c r="D842" s="31"/>
      <c r="E842" s="31"/>
      <c r="F842" s="31"/>
      <c r="G842" s="31"/>
      <c r="H842" s="32"/>
      <c r="L842" s="34"/>
      <c r="M842" s="34"/>
      <c r="N842" s="35"/>
      <c r="O842" s="36"/>
      <c r="P842" s="36"/>
      <c r="Q842" s="36"/>
      <c r="R842" s="36"/>
      <c r="S842" s="36"/>
      <c r="T842" s="36"/>
      <c r="V842" s="36"/>
      <c r="AM842" s="34"/>
      <c r="AN842" s="35"/>
      <c r="AQ842" s="35"/>
    </row>
    <row r="843" spans="1:43" s="33" customFormat="1" ht="168" customHeight="1" x14ac:dyDescent="0.25">
      <c r="A843" s="31"/>
      <c r="B843" s="31"/>
      <c r="C843" s="31"/>
      <c r="D843" s="31"/>
      <c r="E843" s="31"/>
      <c r="F843" s="31"/>
      <c r="G843" s="31"/>
      <c r="H843" s="32"/>
      <c r="L843" s="34"/>
      <c r="M843" s="34"/>
      <c r="N843" s="35"/>
      <c r="O843" s="36"/>
      <c r="P843" s="36"/>
      <c r="Q843" s="36"/>
      <c r="R843" s="36"/>
      <c r="S843" s="36"/>
      <c r="T843" s="36"/>
      <c r="V843" s="36"/>
      <c r="AM843" s="34"/>
      <c r="AN843" s="35"/>
      <c r="AQ843" s="35"/>
    </row>
    <row r="844" spans="1:43" s="33" customFormat="1" ht="168" customHeight="1" x14ac:dyDescent="0.25">
      <c r="A844" s="31"/>
      <c r="B844" s="31"/>
      <c r="C844" s="31"/>
      <c r="D844" s="31"/>
      <c r="E844" s="31"/>
      <c r="F844" s="31"/>
      <c r="G844" s="31"/>
      <c r="H844" s="32"/>
      <c r="L844" s="34"/>
      <c r="M844" s="34"/>
      <c r="N844" s="35"/>
      <c r="O844" s="36"/>
      <c r="P844" s="36"/>
      <c r="Q844" s="36"/>
      <c r="R844" s="36"/>
      <c r="S844" s="36"/>
      <c r="T844" s="36"/>
      <c r="V844" s="36"/>
      <c r="AM844" s="34"/>
      <c r="AN844" s="35"/>
      <c r="AQ844" s="35"/>
    </row>
    <row r="845" spans="1:43" s="33" customFormat="1" ht="168" customHeight="1" x14ac:dyDescent="0.25">
      <c r="A845" s="31"/>
      <c r="B845" s="31"/>
      <c r="C845" s="31"/>
      <c r="D845" s="31"/>
      <c r="E845" s="31"/>
      <c r="F845" s="31"/>
      <c r="G845" s="31"/>
      <c r="H845" s="32"/>
      <c r="L845" s="34"/>
      <c r="M845" s="34"/>
      <c r="N845" s="35"/>
      <c r="O845" s="36"/>
      <c r="P845" s="36"/>
      <c r="Q845" s="36"/>
      <c r="R845" s="36"/>
      <c r="S845" s="36"/>
      <c r="T845" s="36"/>
      <c r="V845" s="36"/>
      <c r="AM845" s="34"/>
      <c r="AN845" s="35"/>
      <c r="AQ845" s="35"/>
    </row>
    <row r="846" spans="1:43" s="33" customFormat="1" ht="168" customHeight="1" x14ac:dyDescent="0.25">
      <c r="A846" s="31"/>
      <c r="B846" s="31"/>
      <c r="C846" s="31"/>
      <c r="D846" s="31"/>
      <c r="E846" s="31"/>
      <c r="F846" s="31"/>
      <c r="G846" s="31"/>
      <c r="H846" s="32"/>
      <c r="L846" s="34"/>
      <c r="M846" s="34"/>
      <c r="N846" s="35"/>
      <c r="O846" s="36"/>
      <c r="P846" s="36"/>
      <c r="Q846" s="36"/>
      <c r="R846" s="36"/>
      <c r="S846" s="36"/>
      <c r="T846" s="36"/>
      <c r="V846" s="36"/>
      <c r="AM846" s="34"/>
      <c r="AN846" s="35"/>
      <c r="AQ846" s="35"/>
    </row>
    <row r="847" spans="1:43" s="33" customFormat="1" ht="168" customHeight="1" x14ac:dyDescent="0.25">
      <c r="A847" s="31"/>
      <c r="B847" s="31"/>
      <c r="C847" s="31"/>
      <c r="D847" s="31"/>
      <c r="E847" s="31"/>
      <c r="F847" s="31"/>
      <c r="G847" s="31"/>
      <c r="H847" s="32"/>
      <c r="L847" s="34"/>
      <c r="M847" s="34"/>
      <c r="N847" s="35"/>
      <c r="O847" s="36"/>
      <c r="P847" s="36"/>
      <c r="Q847" s="36"/>
      <c r="R847" s="36"/>
      <c r="S847" s="36"/>
      <c r="T847" s="36"/>
      <c r="V847" s="36"/>
      <c r="AM847" s="34"/>
      <c r="AN847" s="35"/>
      <c r="AQ847" s="35"/>
    </row>
    <row r="848" spans="1:43" s="33" customFormat="1" ht="168" customHeight="1" x14ac:dyDescent="0.25">
      <c r="A848" s="31"/>
      <c r="B848" s="31"/>
      <c r="C848" s="31"/>
      <c r="D848" s="31"/>
      <c r="E848" s="31"/>
      <c r="F848" s="31"/>
      <c r="G848" s="31"/>
      <c r="H848" s="32"/>
      <c r="L848" s="34"/>
      <c r="M848" s="34"/>
      <c r="N848" s="35"/>
      <c r="O848" s="36"/>
      <c r="P848" s="36"/>
      <c r="Q848" s="36"/>
      <c r="R848" s="36"/>
      <c r="S848" s="36"/>
      <c r="T848" s="36"/>
      <c r="V848" s="36"/>
      <c r="AM848" s="34"/>
      <c r="AN848" s="35"/>
      <c r="AQ848" s="35"/>
    </row>
    <row r="849" spans="1:43" s="33" customFormat="1" ht="168" customHeight="1" x14ac:dyDescent="0.25">
      <c r="A849" s="31"/>
      <c r="B849" s="31"/>
      <c r="C849" s="31"/>
      <c r="D849" s="31"/>
      <c r="E849" s="31"/>
      <c r="F849" s="31"/>
      <c r="G849" s="31"/>
      <c r="H849" s="32"/>
      <c r="L849" s="34"/>
      <c r="M849" s="34"/>
      <c r="N849" s="35"/>
      <c r="O849" s="36"/>
      <c r="P849" s="36"/>
      <c r="Q849" s="36"/>
      <c r="R849" s="36"/>
      <c r="S849" s="36"/>
      <c r="T849" s="36"/>
      <c r="V849" s="36"/>
      <c r="AM849" s="34"/>
      <c r="AN849" s="35"/>
      <c r="AQ849" s="35"/>
    </row>
    <row r="850" spans="1:43" s="33" customFormat="1" ht="168" customHeight="1" x14ac:dyDescent="0.25">
      <c r="A850" s="31"/>
      <c r="B850" s="31"/>
      <c r="C850" s="31"/>
      <c r="D850" s="31"/>
      <c r="E850" s="31"/>
      <c r="F850" s="31"/>
      <c r="G850" s="31"/>
      <c r="H850" s="32"/>
      <c r="L850" s="34"/>
      <c r="M850" s="34"/>
      <c r="N850" s="35"/>
      <c r="O850" s="36"/>
      <c r="P850" s="36"/>
      <c r="Q850" s="36"/>
      <c r="R850" s="36"/>
      <c r="S850" s="36"/>
      <c r="T850" s="36"/>
      <c r="V850" s="36"/>
      <c r="AM850" s="34"/>
      <c r="AN850" s="35"/>
      <c r="AQ850" s="35"/>
    </row>
    <row r="851" spans="1:43" s="33" customFormat="1" ht="168" customHeight="1" x14ac:dyDescent="0.25">
      <c r="A851" s="31"/>
      <c r="B851" s="31"/>
      <c r="C851" s="31"/>
      <c r="D851" s="31"/>
      <c r="E851" s="31"/>
      <c r="F851" s="31"/>
      <c r="G851" s="31"/>
      <c r="H851" s="32"/>
      <c r="L851" s="34"/>
      <c r="M851" s="34"/>
      <c r="N851" s="35"/>
      <c r="O851" s="36"/>
      <c r="P851" s="36"/>
      <c r="Q851" s="36"/>
      <c r="R851" s="36"/>
      <c r="S851" s="36"/>
      <c r="T851" s="36"/>
      <c r="V851" s="36"/>
      <c r="AM851" s="34"/>
      <c r="AN851" s="35"/>
      <c r="AQ851" s="35"/>
    </row>
    <row r="852" spans="1:43" s="33" customFormat="1" ht="168" customHeight="1" x14ac:dyDescent="0.25">
      <c r="A852" s="31"/>
      <c r="B852" s="31"/>
      <c r="C852" s="31"/>
      <c r="D852" s="31"/>
      <c r="E852" s="31"/>
      <c r="F852" s="31"/>
      <c r="G852" s="31"/>
      <c r="H852" s="32"/>
      <c r="L852" s="34"/>
      <c r="M852" s="34"/>
      <c r="N852" s="35"/>
      <c r="O852" s="36"/>
      <c r="P852" s="36"/>
      <c r="Q852" s="36"/>
      <c r="R852" s="36"/>
      <c r="S852" s="36"/>
      <c r="T852" s="36"/>
      <c r="V852" s="36"/>
      <c r="AM852" s="34"/>
      <c r="AN852" s="35"/>
      <c r="AQ852" s="35"/>
    </row>
    <row r="853" spans="1:43" s="33" customFormat="1" ht="168" customHeight="1" x14ac:dyDescent="0.25">
      <c r="A853" s="31"/>
      <c r="B853" s="31"/>
      <c r="C853" s="31"/>
      <c r="D853" s="31"/>
      <c r="E853" s="31"/>
      <c r="F853" s="31"/>
      <c r="G853" s="31"/>
      <c r="H853" s="32"/>
      <c r="L853" s="34"/>
      <c r="M853" s="34"/>
      <c r="N853" s="35"/>
      <c r="O853" s="36"/>
      <c r="P853" s="36"/>
      <c r="Q853" s="36"/>
      <c r="R853" s="36"/>
      <c r="S853" s="36"/>
      <c r="T853" s="36"/>
      <c r="V853" s="36"/>
      <c r="AM853" s="34"/>
      <c r="AN853" s="35"/>
      <c r="AQ853" s="35"/>
    </row>
    <row r="854" spans="1:43" s="33" customFormat="1" ht="168" customHeight="1" x14ac:dyDescent="0.25">
      <c r="A854" s="31"/>
      <c r="B854" s="31"/>
      <c r="C854" s="31"/>
      <c r="D854" s="31"/>
      <c r="E854" s="31"/>
      <c r="F854" s="31"/>
      <c r="G854" s="31"/>
      <c r="H854" s="32"/>
      <c r="L854" s="34"/>
      <c r="M854" s="34"/>
      <c r="N854" s="35"/>
      <c r="O854" s="36"/>
      <c r="P854" s="36"/>
      <c r="Q854" s="36"/>
      <c r="R854" s="36"/>
      <c r="S854" s="36"/>
      <c r="T854" s="36"/>
      <c r="V854" s="36"/>
      <c r="AM854" s="34"/>
      <c r="AN854" s="35"/>
      <c r="AQ854" s="35"/>
    </row>
    <row r="855" spans="1:43" s="33" customFormat="1" ht="168" customHeight="1" x14ac:dyDescent="0.25">
      <c r="A855" s="31"/>
      <c r="B855" s="31"/>
      <c r="C855" s="31"/>
      <c r="D855" s="31"/>
      <c r="E855" s="31"/>
      <c r="F855" s="31"/>
      <c r="G855" s="31"/>
      <c r="H855" s="32"/>
      <c r="L855" s="34"/>
      <c r="M855" s="34"/>
      <c r="N855" s="35"/>
      <c r="O855" s="36"/>
      <c r="P855" s="36"/>
      <c r="Q855" s="36"/>
      <c r="R855" s="36"/>
      <c r="S855" s="36"/>
      <c r="T855" s="36"/>
      <c r="V855" s="36"/>
      <c r="AM855" s="34"/>
      <c r="AN855" s="35"/>
      <c r="AQ855" s="35"/>
    </row>
    <row r="856" spans="1:43" s="33" customFormat="1" ht="168" customHeight="1" x14ac:dyDescent="0.25">
      <c r="A856" s="31"/>
      <c r="B856" s="31"/>
      <c r="C856" s="31"/>
      <c r="D856" s="31"/>
      <c r="E856" s="31"/>
      <c r="F856" s="31"/>
      <c r="G856" s="31"/>
      <c r="H856" s="32"/>
      <c r="L856" s="34"/>
      <c r="M856" s="34"/>
      <c r="N856" s="35"/>
      <c r="O856" s="36"/>
      <c r="P856" s="36"/>
      <c r="Q856" s="36"/>
      <c r="R856" s="36"/>
      <c r="S856" s="36"/>
      <c r="T856" s="36"/>
      <c r="V856" s="36"/>
      <c r="AM856" s="34"/>
      <c r="AN856" s="35"/>
      <c r="AQ856" s="35"/>
    </row>
    <row r="857" spans="1:43" s="33" customFormat="1" ht="168" customHeight="1" x14ac:dyDescent="0.25">
      <c r="A857" s="31"/>
      <c r="B857" s="31"/>
      <c r="C857" s="31"/>
      <c r="D857" s="31"/>
      <c r="E857" s="31"/>
      <c r="F857" s="31"/>
      <c r="G857" s="31"/>
      <c r="H857" s="32"/>
      <c r="L857" s="34"/>
      <c r="M857" s="34"/>
      <c r="N857" s="35"/>
      <c r="O857" s="36"/>
      <c r="P857" s="36"/>
      <c r="Q857" s="36"/>
      <c r="R857" s="36"/>
      <c r="S857" s="36"/>
      <c r="T857" s="36"/>
      <c r="V857" s="36"/>
      <c r="AM857" s="34"/>
      <c r="AN857" s="35"/>
      <c r="AQ857" s="35"/>
    </row>
    <row r="858" spans="1:43" s="33" customFormat="1" ht="168" customHeight="1" x14ac:dyDescent="0.25">
      <c r="A858" s="31"/>
      <c r="B858" s="31"/>
      <c r="C858" s="31"/>
      <c r="D858" s="31"/>
      <c r="E858" s="31"/>
      <c r="F858" s="31"/>
      <c r="G858" s="31"/>
      <c r="H858" s="32"/>
      <c r="L858" s="34"/>
      <c r="M858" s="34"/>
      <c r="N858" s="35"/>
      <c r="O858" s="36"/>
      <c r="P858" s="36"/>
      <c r="Q858" s="36"/>
      <c r="R858" s="36"/>
      <c r="S858" s="36"/>
      <c r="T858" s="36"/>
      <c r="V858" s="36"/>
      <c r="AM858" s="34"/>
      <c r="AN858" s="35"/>
      <c r="AQ858" s="35"/>
    </row>
    <row r="859" spans="1:43" s="33" customFormat="1" ht="168" customHeight="1" x14ac:dyDescent="0.25">
      <c r="A859" s="31"/>
      <c r="B859" s="31"/>
      <c r="C859" s="31"/>
      <c r="D859" s="31"/>
      <c r="E859" s="31"/>
      <c r="F859" s="31"/>
      <c r="G859" s="31"/>
      <c r="H859" s="32"/>
      <c r="L859" s="34"/>
      <c r="M859" s="34"/>
      <c r="N859" s="35"/>
      <c r="O859" s="36"/>
      <c r="P859" s="36"/>
      <c r="Q859" s="36"/>
      <c r="R859" s="36"/>
      <c r="S859" s="36"/>
      <c r="T859" s="36"/>
      <c r="V859" s="36"/>
      <c r="AM859" s="34"/>
      <c r="AN859" s="35"/>
      <c r="AQ859" s="35"/>
    </row>
    <row r="860" spans="1:43" s="33" customFormat="1" ht="168" customHeight="1" x14ac:dyDescent="0.25">
      <c r="A860" s="31"/>
      <c r="B860" s="31"/>
      <c r="C860" s="31"/>
      <c r="D860" s="31"/>
      <c r="E860" s="31"/>
      <c r="F860" s="31"/>
      <c r="G860" s="31"/>
      <c r="H860" s="32"/>
      <c r="L860" s="34"/>
      <c r="M860" s="34"/>
      <c r="N860" s="35"/>
      <c r="O860" s="36"/>
      <c r="P860" s="36"/>
      <c r="Q860" s="36"/>
      <c r="R860" s="36"/>
      <c r="S860" s="36"/>
      <c r="T860" s="36"/>
      <c r="V860" s="36"/>
      <c r="AM860" s="34"/>
      <c r="AN860" s="35"/>
      <c r="AQ860" s="35"/>
    </row>
    <row r="861" spans="1:43" s="33" customFormat="1" ht="168" customHeight="1" x14ac:dyDescent="0.25">
      <c r="A861" s="31"/>
      <c r="B861" s="31"/>
      <c r="C861" s="31"/>
      <c r="D861" s="31"/>
      <c r="E861" s="31"/>
      <c r="F861" s="31"/>
      <c r="G861" s="31"/>
      <c r="H861" s="32"/>
      <c r="L861" s="34"/>
      <c r="M861" s="34"/>
      <c r="N861" s="35"/>
      <c r="O861" s="36"/>
      <c r="P861" s="36"/>
      <c r="Q861" s="36"/>
      <c r="R861" s="36"/>
      <c r="S861" s="36"/>
      <c r="T861" s="36"/>
      <c r="V861" s="36"/>
      <c r="AM861" s="34"/>
      <c r="AN861" s="35"/>
      <c r="AQ861" s="35"/>
    </row>
    <row r="862" spans="1:43" s="33" customFormat="1" ht="168" customHeight="1" x14ac:dyDescent="0.25">
      <c r="A862" s="31"/>
      <c r="B862" s="31"/>
      <c r="C862" s="31"/>
      <c r="D862" s="31"/>
      <c r="E862" s="31"/>
      <c r="F862" s="31"/>
      <c r="G862" s="31"/>
      <c r="H862" s="32"/>
      <c r="L862" s="34"/>
      <c r="M862" s="34"/>
      <c r="N862" s="35"/>
      <c r="O862" s="36"/>
      <c r="P862" s="36"/>
      <c r="Q862" s="36"/>
      <c r="R862" s="36"/>
      <c r="S862" s="36"/>
      <c r="T862" s="36"/>
      <c r="V862" s="36"/>
      <c r="AM862" s="34"/>
      <c r="AN862" s="35"/>
      <c r="AQ862" s="35"/>
    </row>
    <row r="863" spans="1:43" s="33" customFormat="1" ht="168" customHeight="1" x14ac:dyDescent="0.25">
      <c r="A863" s="31"/>
      <c r="B863" s="31"/>
      <c r="C863" s="31"/>
      <c r="D863" s="31"/>
      <c r="E863" s="31"/>
      <c r="F863" s="31"/>
      <c r="G863" s="31"/>
      <c r="H863" s="32"/>
      <c r="L863" s="34"/>
      <c r="M863" s="34"/>
      <c r="N863" s="35"/>
      <c r="O863" s="36"/>
      <c r="P863" s="36"/>
      <c r="Q863" s="36"/>
      <c r="R863" s="36"/>
      <c r="S863" s="36"/>
      <c r="T863" s="36"/>
      <c r="V863" s="36"/>
      <c r="AM863" s="34"/>
      <c r="AN863" s="35"/>
      <c r="AQ863" s="35"/>
    </row>
    <row r="864" spans="1:43" s="33" customFormat="1" ht="168" customHeight="1" x14ac:dyDescent="0.25">
      <c r="A864" s="31"/>
      <c r="B864" s="31"/>
      <c r="C864" s="31"/>
      <c r="D864" s="31"/>
      <c r="E864" s="31"/>
      <c r="F864" s="31"/>
      <c r="G864" s="31"/>
      <c r="H864" s="32"/>
      <c r="L864" s="34"/>
      <c r="M864" s="34"/>
      <c r="N864" s="35"/>
      <c r="O864" s="36"/>
      <c r="P864" s="36"/>
      <c r="Q864" s="36"/>
      <c r="R864" s="36"/>
      <c r="S864" s="36"/>
      <c r="T864" s="36"/>
      <c r="V864" s="36"/>
      <c r="AM864" s="34"/>
      <c r="AN864" s="35"/>
      <c r="AQ864" s="35"/>
    </row>
    <row r="865" spans="1:43" s="33" customFormat="1" ht="168" customHeight="1" x14ac:dyDescent="0.25">
      <c r="A865" s="31"/>
      <c r="B865" s="31"/>
      <c r="C865" s="31"/>
      <c r="D865" s="31"/>
      <c r="E865" s="31"/>
      <c r="F865" s="31"/>
      <c r="G865" s="31"/>
      <c r="H865" s="32"/>
      <c r="L865" s="34"/>
      <c r="M865" s="34"/>
      <c r="N865" s="35"/>
      <c r="O865" s="36"/>
      <c r="P865" s="36"/>
      <c r="Q865" s="36"/>
      <c r="R865" s="36"/>
      <c r="S865" s="36"/>
      <c r="T865" s="36"/>
      <c r="V865" s="36"/>
      <c r="AM865" s="34"/>
      <c r="AN865" s="35"/>
      <c r="AQ865" s="35"/>
    </row>
    <row r="866" spans="1:43" s="33" customFormat="1" ht="168" customHeight="1" x14ac:dyDescent="0.25">
      <c r="A866" s="31"/>
      <c r="B866" s="31"/>
      <c r="C866" s="31"/>
      <c r="D866" s="31"/>
      <c r="E866" s="31"/>
      <c r="F866" s="31"/>
      <c r="G866" s="31"/>
      <c r="H866" s="32"/>
      <c r="L866" s="34"/>
      <c r="M866" s="34"/>
      <c r="N866" s="35"/>
      <c r="O866" s="36"/>
      <c r="P866" s="36"/>
      <c r="Q866" s="36"/>
      <c r="R866" s="36"/>
      <c r="S866" s="36"/>
      <c r="T866" s="36"/>
      <c r="V866" s="36"/>
      <c r="AM866" s="34"/>
      <c r="AN866" s="35"/>
      <c r="AQ866" s="35"/>
    </row>
    <row r="867" spans="1:43" s="33" customFormat="1" ht="168" customHeight="1" x14ac:dyDescent="0.25">
      <c r="A867" s="31"/>
      <c r="B867" s="31"/>
      <c r="C867" s="31"/>
      <c r="D867" s="31"/>
      <c r="E867" s="31"/>
      <c r="F867" s="31"/>
      <c r="G867" s="31"/>
      <c r="H867" s="32"/>
      <c r="L867" s="34"/>
      <c r="M867" s="34"/>
      <c r="N867" s="35"/>
      <c r="O867" s="36"/>
      <c r="P867" s="36"/>
      <c r="Q867" s="36"/>
      <c r="R867" s="36"/>
      <c r="S867" s="36"/>
      <c r="T867" s="36"/>
      <c r="V867" s="36"/>
      <c r="AM867" s="34"/>
      <c r="AN867" s="35"/>
      <c r="AQ867" s="35"/>
    </row>
    <row r="868" spans="1:43" s="33" customFormat="1" ht="168" customHeight="1" x14ac:dyDescent="0.25">
      <c r="A868" s="31"/>
      <c r="B868" s="31"/>
      <c r="C868" s="31"/>
      <c r="D868" s="31"/>
      <c r="E868" s="31"/>
      <c r="F868" s="31"/>
      <c r="G868" s="31"/>
      <c r="H868" s="32"/>
      <c r="L868" s="34"/>
      <c r="M868" s="34"/>
      <c r="N868" s="35"/>
      <c r="O868" s="36"/>
      <c r="P868" s="36"/>
      <c r="Q868" s="36"/>
      <c r="R868" s="36"/>
      <c r="S868" s="36"/>
      <c r="T868" s="36"/>
      <c r="V868" s="36"/>
      <c r="AM868" s="34"/>
      <c r="AN868" s="35"/>
      <c r="AQ868" s="35"/>
    </row>
    <row r="869" spans="1:43" s="33" customFormat="1" ht="168" customHeight="1" x14ac:dyDescent="0.25">
      <c r="A869" s="31"/>
      <c r="B869" s="31"/>
      <c r="C869" s="31"/>
      <c r="D869" s="31"/>
      <c r="E869" s="31"/>
      <c r="F869" s="31"/>
      <c r="G869" s="31"/>
      <c r="H869" s="32"/>
      <c r="L869" s="34"/>
      <c r="M869" s="34"/>
      <c r="N869" s="35"/>
      <c r="O869" s="36"/>
      <c r="P869" s="36"/>
      <c r="Q869" s="36"/>
      <c r="R869" s="36"/>
      <c r="S869" s="36"/>
      <c r="T869" s="36"/>
      <c r="V869" s="36"/>
      <c r="AM869" s="34"/>
      <c r="AN869" s="35"/>
      <c r="AQ869" s="35"/>
    </row>
    <row r="870" spans="1:43" s="33" customFormat="1" ht="168" customHeight="1" x14ac:dyDescent="0.25">
      <c r="A870" s="31"/>
      <c r="B870" s="31"/>
      <c r="C870" s="31"/>
      <c r="D870" s="31"/>
      <c r="E870" s="31"/>
      <c r="F870" s="31"/>
      <c r="G870" s="31"/>
      <c r="H870" s="32"/>
      <c r="L870" s="34"/>
      <c r="M870" s="34"/>
      <c r="N870" s="35"/>
      <c r="O870" s="36"/>
      <c r="P870" s="36"/>
      <c r="Q870" s="36"/>
      <c r="R870" s="36"/>
      <c r="S870" s="36"/>
      <c r="T870" s="36"/>
      <c r="V870" s="36"/>
      <c r="AM870" s="34"/>
      <c r="AN870" s="35"/>
      <c r="AQ870" s="35"/>
    </row>
    <row r="871" spans="1:43" s="33" customFormat="1" ht="168" customHeight="1" x14ac:dyDescent="0.25">
      <c r="A871" s="31"/>
      <c r="B871" s="31"/>
      <c r="C871" s="31"/>
      <c r="D871" s="31"/>
      <c r="E871" s="31"/>
      <c r="F871" s="31"/>
      <c r="G871" s="31"/>
      <c r="H871" s="32"/>
      <c r="L871" s="34"/>
      <c r="M871" s="34"/>
      <c r="N871" s="35"/>
      <c r="O871" s="36"/>
      <c r="P871" s="36"/>
      <c r="Q871" s="36"/>
      <c r="R871" s="36"/>
      <c r="S871" s="36"/>
      <c r="T871" s="36"/>
      <c r="V871" s="36"/>
      <c r="AM871" s="34"/>
      <c r="AN871" s="35"/>
      <c r="AQ871" s="35"/>
    </row>
    <row r="872" spans="1:43" s="33" customFormat="1" ht="168" customHeight="1" x14ac:dyDescent="0.25">
      <c r="A872" s="31"/>
      <c r="B872" s="31"/>
      <c r="C872" s="31"/>
      <c r="D872" s="31"/>
      <c r="E872" s="31"/>
      <c r="F872" s="31"/>
      <c r="G872" s="31"/>
      <c r="H872" s="32"/>
      <c r="L872" s="34"/>
      <c r="M872" s="34"/>
      <c r="N872" s="35"/>
      <c r="O872" s="36"/>
      <c r="P872" s="36"/>
      <c r="Q872" s="36"/>
      <c r="R872" s="36"/>
      <c r="S872" s="36"/>
      <c r="T872" s="36"/>
      <c r="V872" s="36"/>
      <c r="AM872" s="34"/>
      <c r="AN872" s="35"/>
      <c r="AQ872" s="35"/>
    </row>
    <row r="873" spans="1:43" s="33" customFormat="1" ht="168" customHeight="1" x14ac:dyDescent="0.25">
      <c r="A873" s="31"/>
      <c r="B873" s="31"/>
      <c r="C873" s="31"/>
      <c r="D873" s="31"/>
      <c r="E873" s="31"/>
      <c r="F873" s="31"/>
      <c r="G873" s="31"/>
      <c r="H873" s="32"/>
      <c r="L873" s="34"/>
      <c r="M873" s="34"/>
      <c r="N873" s="35"/>
      <c r="O873" s="36"/>
      <c r="P873" s="36"/>
      <c r="Q873" s="36"/>
      <c r="R873" s="36"/>
      <c r="S873" s="36"/>
      <c r="T873" s="36"/>
      <c r="V873" s="36"/>
      <c r="AM873" s="34"/>
      <c r="AN873" s="35"/>
      <c r="AQ873" s="35"/>
    </row>
    <row r="874" spans="1:43" s="33" customFormat="1" ht="168" customHeight="1" x14ac:dyDescent="0.25">
      <c r="A874" s="31"/>
      <c r="B874" s="31"/>
      <c r="C874" s="31"/>
      <c r="D874" s="31"/>
      <c r="E874" s="31"/>
      <c r="F874" s="31"/>
      <c r="G874" s="31"/>
      <c r="H874" s="32"/>
      <c r="L874" s="34"/>
      <c r="M874" s="34"/>
      <c r="N874" s="35"/>
      <c r="O874" s="36"/>
      <c r="P874" s="36"/>
      <c r="Q874" s="36"/>
      <c r="R874" s="36"/>
      <c r="S874" s="36"/>
      <c r="T874" s="36"/>
      <c r="V874" s="36"/>
      <c r="AM874" s="34"/>
      <c r="AN874" s="35"/>
      <c r="AQ874" s="35"/>
    </row>
    <row r="875" spans="1:43" s="33" customFormat="1" ht="168" customHeight="1" x14ac:dyDescent="0.25">
      <c r="A875" s="31"/>
      <c r="B875" s="31"/>
      <c r="C875" s="31"/>
      <c r="D875" s="31"/>
      <c r="E875" s="31"/>
      <c r="F875" s="31"/>
      <c r="G875" s="31"/>
      <c r="H875" s="32"/>
      <c r="L875" s="34"/>
      <c r="M875" s="34"/>
      <c r="N875" s="35"/>
      <c r="O875" s="36"/>
      <c r="P875" s="36"/>
      <c r="Q875" s="36"/>
      <c r="R875" s="36"/>
      <c r="S875" s="36"/>
      <c r="T875" s="36"/>
      <c r="V875" s="36"/>
      <c r="AM875" s="34"/>
      <c r="AN875" s="35"/>
      <c r="AQ875" s="35"/>
    </row>
    <row r="876" spans="1:43" s="33" customFormat="1" ht="168" customHeight="1" x14ac:dyDescent="0.25">
      <c r="A876" s="31"/>
      <c r="B876" s="31"/>
      <c r="C876" s="31"/>
      <c r="D876" s="31"/>
      <c r="E876" s="31"/>
      <c r="F876" s="31"/>
      <c r="G876" s="31"/>
      <c r="H876" s="32"/>
      <c r="L876" s="34"/>
      <c r="M876" s="34"/>
      <c r="N876" s="35"/>
      <c r="O876" s="36"/>
      <c r="P876" s="36"/>
      <c r="Q876" s="36"/>
      <c r="R876" s="36"/>
      <c r="S876" s="36"/>
      <c r="T876" s="36"/>
      <c r="V876" s="36"/>
      <c r="AM876" s="34"/>
      <c r="AN876" s="35"/>
      <c r="AQ876" s="35"/>
    </row>
    <row r="877" spans="1:43" s="33" customFormat="1" ht="168" customHeight="1" x14ac:dyDescent="0.25">
      <c r="A877" s="31"/>
      <c r="B877" s="31"/>
      <c r="C877" s="31"/>
      <c r="D877" s="31"/>
      <c r="E877" s="31"/>
      <c r="F877" s="31"/>
      <c r="G877" s="31"/>
      <c r="H877" s="32"/>
      <c r="L877" s="34"/>
      <c r="M877" s="34"/>
      <c r="N877" s="35"/>
      <c r="O877" s="36"/>
      <c r="P877" s="36"/>
      <c r="Q877" s="36"/>
      <c r="R877" s="36"/>
      <c r="S877" s="36"/>
      <c r="T877" s="36"/>
      <c r="V877" s="36"/>
      <c r="AM877" s="34"/>
      <c r="AN877" s="35"/>
      <c r="AQ877" s="35"/>
    </row>
    <row r="878" spans="1:43" s="33" customFormat="1" ht="168" customHeight="1" x14ac:dyDescent="0.25">
      <c r="A878" s="31"/>
      <c r="B878" s="31"/>
      <c r="C878" s="31"/>
      <c r="D878" s="31"/>
      <c r="E878" s="31"/>
      <c r="F878" s="31"/>
      <c r="G878" s="31"/>
      <c r="H878" s="32"/>
      <c r="L878" s="34"/>
      <c r="M878" s="34"/>
      <c r="N878" s="35"/>
      <c r="O878" s="36"/>
      <c r="P878" s="36"/>
      <c r="Q878" s="36"/>
      <c r="R878" s="36"/>
      <c r="S878" s="36"/>
      <c r="T878" s="36"/>
      <c r="V878" s="36"/>
      <c r="AM878" s="34"/>
      <c r="AN878" s="35"/>
      <c r="AQ878" s="35"/>
    </row>
    <row r="879" spans="1:43" s="33" customFormat="1" ht="168" customHeight="1" x14ac:dyDescent="0.25">
      <c r="A879" s="31"/>
      <c r="B879" s="31"/>
      <c r="C879" s="31"/>
      <c r="D879" s="31"/>
      <c r="E879" s="31"/>
      <c r="F879" s="31"/>
      <c r="G879" s="31"/>
      <c r="H879" s="32"/>
      <c r="L879" s="34"/>
      <c r="M879" s="34"/>
      <c r="N879" s="35"/>
      <c r="O879" s="36"/>
      <c r="P879" s="36"/>
      <c r="Q879" s="36"/>
      <c r="R879" s="36"/>
      <c r="S879" s="36"/>
      <c r="T879" s="36"/>
      <c r="V879" s="36"/>
      <c r="AM879" s="34"/>
      <c r="AN879" s="35"/>
      <c r="AQ879" s="35"/>
    </row>
    <row r="880" spans="1:43" s="33" customFormat="1" ht="168" customHeight="1" x14ac:dyDescent="0.25">
      <c r="A880" s="31"/>
      <c r="B880" s="31"/>
      <c r="C880" s="31"/>
      <c r="D880" s="31"/>
      <c r="E880" s="31"/>
      <c r="F880" s="31"/>
      <c r="G880" s="31"/>
      <c r="H880" s="32"/>
      <c r="L880" s="34"/>
      <c r="M880" s="34"/>
      <c r="N880" s="35"/>
      <c r="O880" s="36"/>
      <c r="P880" s="36"/>
      <c r="Q880" s="36"/>
      <c r="R880" s="36"/>
      <c r="S880" s="36"/>
      <c r="T880" s="36"/>
      <c r="V880" s="36"/>
      <c r="AM880" s="34"/>
      <c r="AN880" s="35"/>
      <c r="AQ880" s="35"/>
    </row>
    <row r="881" spans="1:43" s="33" customFormat="1" ht="168" customHeight="1" x14ac:dyDescent="0.25">
      <c r="A881" s="31"/>
      <c r="B881" s="31"/>
      <c r="C881" s="31"/>
      <c r="D881" s="31"/>
      <c r="E881" s="31"/>
      <c r="F881" s="31"/>
      <c r="G881" s="31"/>
      <c r="H881" s="32"/>
      <c r="L881" s="34"/>
      <c r="M881" s="34"/>
      <c r="N881" s="35"/>
      <c r="O881" s="36"/>
      <c r="P881" s="36"/>
      <c r="Q881" s="36"/>
      <c r="R881" s="36"/>
      <c r="S881" s="36"/>
      <c r="T881" s="36"/>
      <c r="V881" s="36"/>
      <c r="AM881" s="34"/>
      <c r="AN881" s="35"/>
      <c r="AQ881" s="35"/>
    </row>
    <row r="882" spans="1:43" s="33" customFormat="1" ht="168" customHeight="1" x14ac:dyDescent="0.25">
      <c r="A882" s="31"/>
      <c r="B882" s="31"/>
      <c r="C882" s="31"/>
      <c r="D882" s="31"/>
      <c r="E882" s="31"/>
      <c r="F882" s="31"/>
      <c r="G882" s="31"/>
      <c r="H882" s="32"/>
      <c r="L882" s="34"/>
      <c r="M882" s="34"/>
      <c r="N882" s="35"/>
      <c r="O882" s="36"/>
      <c r="P882" s="36"/>
      <c r="Q882" s="36"/>
      <c r="R882" s="36"/>
      <c r="S882" s="36"/>
      <c r="T882" s="36"/>
      <c r="V882" s="36"/>
      <c r="AM882" s="34"/>
      <c r="AN882" s="35"/>
      <c r="AQ882" s="35"/>
    </row>
    <row r="883" spans="1:43" s="33" customFormat="1" ht="168" customHeight="1" x14ac:dyDescent="0.25">
      <c r="A883" s="31"/>
      <c r="B883" s="31"/>
      <c r="C883" s="31"/>
      <c r="D883" s="31"/>
      <c r="E883" s="31"/>
      <c r="F883" s="31"/>
      <c r="G883" s="31"/>
      <c r="H883" s="32"/>
      <c r="L883" s="34"/>
      <c r="M883" s="34"/>
      <c r="N883" s="35"/>
      <c r="O883" s="36"/>
      <c r="P883" s="36"/>
      <c r="Q883" s="36"/>
      <c r="R883" s="36"/>
      <c r="S883" s="36"/>
      <c r="T883" s="36"/>
      <c r="V883" s="36"/>
      <c r="AM883" s="34"/>
      <c r="AN883" s="35"/>
      <c r="AQ883" s="35"/>
    </row>
    <row r="884" spans="1:43" s="33" customFormat="1" ht="168" customHeight="1" x14ac:dyDescent="0.25">
      <c r="A884" s="31"/>
      <c r="B884" s="31"/>
      <c r="C884" s="31"/>
      <c r="D884" s="31"/>
      <c r="E884" s="31"/>
      <c r="F884" s="31"/>
      <c r="G884" s="31"/>
      <c r="H884" s="32"/>
      <c r="L884" s="34"/>
      <c r="M884" s="34"/>
      <c r="N884" s="35"/>
      <c r="O884" s="36"/>
      <c r="P884" s="36"/>
      <c r="Q884" s="36"/>
      <c r="R884" s="36"/>
      <c r="S884" s="36"/>
      <c r="T884" s="36"/>
      <c r="V884" s="36"/>
      <c r="AM884" s="34"/>
      <c r="AN884" s="35"/>
      <c r="AQ884" s="35"/>
    </row>
    <row r="885" spans="1:43" s="33" customFormat="1" ht="168" customHeight="1" x14ac:dyDescent="0.25">
      <c r="A885" s="31"/>
      <c r="B885" s="31"/>
      <c r="C885" s="31"/>
      <c r="D885" s="31"/>
      <c r="E885" s="31"/>
      <c r="F885" s="31"/>
      <c r="G885" s="31"/>
      <c r="H885" s="32"/>
      <c r="L885" s="34"/>
      <c r="M885" s="34"/>
      <c r="N885" s="35"/>
      <c r="O885" s="36"/>
      <c r="P885" s="36"/>
      <c r="Q885" s="36"/>
      <c r="R885" s="36"/>
      <c r="S885" s="36"/>
      <c r="T885" s="36"/>
      <c r="V885" s="36"/>
      <c r="AM885" s="34"/>
      <c r="AN885" s="35"/>
      <c r="AQ885" s="35"/>
    </row>
    <row r="886" spans="1:43" s="33" customFormat="1" ht="168" customHeight="1" x14ac:dyDescent="0.25">
      <c r="A886" s="31"/>
      <c r="B886" s="31"/>
      <c r="C886" s="31"/>
      <c r="D886" s="31"/>
      <c r="E886" s="31"/>
      <c r="F886" s="31"/>
      <c r="G886" s="31"/>
      <c r="H886" s="32"/>
      <c r="L886" s="34"/>
      <c r="M886" s="34"/>
      <c r="N886" s="35"/>
      <c r="O886" s="36"/>
      <c r="P886" s="36"/>
      <c r="Q886" s="36"/>
      <c r="R886" s="36"/>
      <c r="S886" s="36"/>
      <c r="T886" s="36"/>
      <c r="V886" s="36"/>
      <c r="AM886" s="34"/>
      <c r="AN886" s="35"/>
      <c r="AQ886" s="35"/>
    </row>
    <row r="887" spans="1:43" s="33" customFormat="1" ht="168" customHeight="1" x14ac:dyDescent="0.25">
      <c r="A887" s="31"/>
      <c r="B887" s="31"/>
      <c r="C887" s="31"/>
      <c r="D887" s="31"/>
      <c r="E887" s="31"/>
      <c r="F887" s="31"/>
      <c r="G887" s="31"/>
      <c r="H887" s="32"/>
      <c r="L887" s="34"/>
      <c r="M887" s="34"/>
      <c r="N887" s="35"/>
      <c r="O887" s="36"/>
      <c r="P887" s="36"/>
      <c r="Q887" s="36"/>
      <c r="R887" s="36"/>
      <c r="S887" s="36"/>
      <c r="T887" s="36"/>
      <c r="V887" s="36"/>
      <c r="AM887" s="34"/>
      <c r="AN887" s="35"/>
      <c r="AQ887" s="35"/>
    </row>
    <row r="888" spans="1:43" s="33" customFormat="1" ht="168" customHeight="1" x14ac:dyDescent="0.25">
      <c r="A888" s="31"/>
      <c r="B888" s="31"/>
      <c r="C888" s="31"/>
      <c r="D888" s="31"/>
      <c r="E888" s="31"/>
      <c r="F888" s="31"/>
      <c r="G888" s="31"/>
      <c r="H888" s="32"/>
      <c r="L888" s="34"/>
      <c r="M888" s="34"/>
      <c r="N888" s="35"/>
      <c r="O888" s="36"/>
      <c r="P888" s="36"/>
      <c r="Q888" s="36"/>
      <c r="R888" s="36"/>
      <c r="S888" s="36"/>
      <c r="T888" s="36"/>
      <c r="V888" s="36"/>
      <c r="AM888" s="34"/>
      <c r="AN888" s="35"/>
      <c r="AQ888" s="35"/>
    </row>
    <row r="889" spans="1:43" s="33" customFormat="1" ht="168" customHeight="1" x14ac:dyDescent="0.25">
      <c r="A889" s="31"/>
      <c r="B889" s="31"/>
      <c r="C889" s="31"/>
      <c r="D889" s="31"/>
      <c r="E889" s="31"/>
      <c r="F889" s="31"/>
      <c r="G889" s="31"/>
      <c r="H889" s="32"/>
      <c r="L889" s="34"/>
      <c r="M889" s="34"/>
      <c r="N889" s="35"/>
      <c r="O889" s="36"/>
      <c r="P889" s="36"/>
      <c r="Q889" s="36"/>
      <c r="R889" s="36"/>
      <c r="S889" s="36"/>
      <c r="T889" s="36"/>
      <c r="V889" s="36"/>
      <c r="AM889" s="34"/>
      <c r="AN889" s="35"/>
      <c r="AQ889" s="35"/>
    </row>
    <row r="890" spans="1:43" s="33" customFormat="1" ht="168" customHeight="1" x14ac:dyDescent="0.25">
      <c r="A890" s="31"/>
      <c r="B890" s="31"/>
      <c r="C890" s="31"/>
      <c r="D890" s="31"/>
      <c r="E890" s="31"/>
      <c r="F890" s="31"/>
      <c r="G890" s="31"/>
      <c r="H890" s="32"/>
      <c r="L890" s="34"/>
      <c r="M890" s="34"/>
      <c r="N890" s="35"/>
      <c r="O890" s="36"/>
      <c r="P890" s="36"/>
      <c r="Q890" s="36"/>
      <c r="R890" s="36"/>
      <c r="S890" s="36"/>
      <c r="T890" s="36"/>
      <c r="V890" s="36"/>
      <c r="AM890" s="34"/>
      <c r="AN890" s="35"/>
      <c r="AQ890" s="35"/>
    </row>
    <row r="891" spans="1:43" s="33" customFormat="1" ht="168" customHeight="1" x14ac:dyDescent="0.25">
      <c r="A891" s="31"/>
      <c r="B891" s="31"/>
      <c r="C891" s="31"/>
      <c r="D891" s="31"/>
      <c r="E891" s="31"/>
      <c r="F891" s="31"/>
      <c r="G891" s="31"/>
      <c r="H891" s="32"/>
      <c r="L891" s="34"/>
      <c r="M891" s="34"/>
      <c r="N891" s="35"/>
      <c r="O891" s="36"/>
      <c r="P891" s="36"/>
      <c r="Q891" s="36"/>
      <c r="R891" s="36"/>
      <c r="S891" s="36"/>
      <c r="T891" s="36"/>
      <c r="V891" s="36"/>
      <c r="AM891" s="34"/>
      <c r="AN891" s="35"/>
      <c r="AQ891" s="35"/>
    </row>
    <row r="892" spans="1:43" s="33" customFormat="1" ht="168" customHeight="1" x14ac:dyDescent="0.25">
      <c r="A892" s="31"/>
      <c r="B892" s="31"/>
      <c r="C892" s="31"/>
      <c r="D892" s="31"/>
      <c r="E892" s="31"/>
      <c r="F892" s="31"/>
      <c r="G892" s="31"/>
      <c r="H892" s="32"/>
      <c r="L892" s="34"/>
      <c r="M892" s="34"/>
      <c r="N892" s="35"/>
      <c r="O892" s="36"/>
      <c r="P892" s="36"/>
      <c r="Q892" s="36"/>
      <c r="R892" s="36"/>
      <c r="S892" s="36"/>
      <c r="T892" s="36"/>
      <c r="V892" s="36"/>
      <c r="AM892" s="34"/>
      <c r="AN892" s="35"/>
      <c r="AQ892" s="35"/>
    </row>
    <row r="893" spans="1:43" s="33" customFormat="1" ht="168" customHeight="1" x14ac:dyDescent="0.25">
      <c r="A893" s="31"/>
      <c r="B893" s="31"/>
      <c r="C893" s="31"/>
      <c r="D893" s="31"/>
      <c r="E893" s="31"/>
      <c r="F893" s="31"/>
      <c r="G893" s="31"/>
      <c r="H893" s="32"/>
      <c r="L893" s="34"/>
      <c r="M893" s="34"/>
      <c r="N893" s="35"/>
      <c r="O893" s="36"/>
      <c r="P893" s="36"/>
      <c r="Q893" s="36"/>
      <c r="R893" s="36"/>
      <c r="S893" s="36"/>
      <c r="T893" s="36"/>
      <c r="V893" s="36"/>
      <c r="AM893" s="34"/>
      <c r="AN893" s="35"/>
      <c r="AQ893" s="35"/>
    </row>
    <row r="894" spans="1:43" s="33" customFormat="1" ht="168" customHeight="1" x14ac:dyDescent="0.25">
      <c r="A894" s="31"/>
      <c r="B894" s="31"/>
      <c r="C894" s="31"/>
      <c r="D894" s="31"/>
      <c r="E894" s="31"/>
      <c r="F894" s="31"/>
      <c r="G894" s="31"/>
      <c r="H894" s="32"/>
      <c r="L894" s="34"/>
      <c r="M894" s="34"/>
      <c r="N894" s="35"/>
      <c r="O894" s="36"/>
      <c r="P894" s="36"/>
      <c r="Q894" s="36"/>
      <c r="R894" s="36"/>
      <c r="S894" s="36"/>
      <c r="T894" s="36"/>
      <c r="V894" s="36"/>
      <c r="AM894" s="34"/>
      <c r="AN894" s="35"/>
      <c r="AQ894" s="35"/>
    </row>
    <row r="895" spans="1:43" s="33" customFormat="1" ht="168" customHeight="1" x14ac:dyDescent="0.25">
      <c r="A895" s="31"/>
      <c r="B895" s="31"/>
      <c r="C895" s="31"/>
      <c r="D895" s="31"/>
      <c r="E895" s="31"/>
      <c r="F895" s="31"/>
      <c r="G895" s="31"/>
      <c r="H895" s="32"/>
      <c r="L895" s="34"/>
      <c r="M895" s="34"/>
      <c r="N895" s="35"/>
      <c r="O895" s="36"/>
      <c r="P895" s="36"/>
      <c r="Q895" s="36"/>
      <c r="R895" s="36"/>
      <c r="S895" s="36"/>
      <c r="T895" s="36"/>
      <c r="V895" s="36"/>
      <c r="AM895" s="34"/>
      <c r="AN895" s="35"/>
      <c r="AQ895" s="35"/>
    </row>
    <row r="896" spans="1:43" s="33" customFormat="1" ht="168" customHeight="1" x14ac:dyDescent="0.25">
      <c r="A896" s="31"/>
      <c r="B896" s="31"/>
      <c r="C896" s="31"/>
      <c r="D896" s="31"/>
      <c r="E896" s="31"/>
      <c r="F896" s="31"/>
      <c r="G896" s="31"/>
      <c r="H896" s="32"/>
      <c r="L896" s="34"/>
      <c r="M896" s="34"/>
      <c r="N896" s="35"/>
      <c r="O896" s="36"/>
      <c r="P896" s="36"/>
      <c r="Q896" s="36"/>
      <c r="R896" s="36"/>
      <c r="S896" s="36"/>
      <c r="T896" s="36"/>
      <c r="V896" s="36"/>
      <c r="AM896" s="34"/>
      <c r="AN896" s="35"/>
      <c r="AQ896" s="35"/>
    </row>
    <row r="897" spans="1:43" s="33" customFormat="1" ht="168" customHeight="1" x14ac:dyDescent="0.25">
      <c r="A897" s="31"/>
      <c r="B897" s="31"/>
      <c r="C897" s="31"/>
      <c r="D897" s="31"/>
      <c r="E897" s="31"/>
      <c r="F897" s="31"/>
      <c r="G897" s="31"/>
      <c r="H897" s="32"/>
      <c r="L897" s="34"/>
      <c r="M897" s="34"/>
      <c r="N897" s="35"/>
      <c r="O897" s="36"/>
      <c r="P897" s="36"/>
      <c r="Q897" s="36"/>
      <c r="R897" s="36"/>
      <c r="S897" s="36"/>
      <c r="T897" s="36"/>
      <c r="V897" s="36"/>
      <c r="AM897" s="34"/>
      <c r="AN897" s="35"/>
      <c r="AQ897" s="35"/>
    </row>
    <row r="898" spans="1:43" s="33" customFormat="1" ht="168" customHeight="1" x14ac:dyDescent="0.25">
      <c r="A898" s="31"/>
      <c r="B898" s="31"/>
      <c r="C898" s="31"/>
      <c r="D898" s="31"/>
      <c r="E898" s="31"/>
      <c r="F898" s="31"/>
      <c r="G898" s="31"/>
      <c r="H898" s="32"/>
      <c r="L898" s="34"/>
      <c r="M898" s="34"/>
      <c r="N898" s="35"/>
      <c r="O898" s="36"/>
      <c r="P898" s="36"/>
      <c r="Q898" s="36"/>
      <c r="R898" s="36"/>
      <c r="S898" s="36"/>
      <c r="T898" s="36"/>
      <c r="V898" s="36"/>
      <c r="AM898" s="34"/>
      <c r="AN898" s="35"/>
      <c r="AQ898" s="35"/>
    </row>
    <row r="899" spans="1:43" s="33" customFormat="1" ht="168" customHeight="1" x14ac:dyDescent="0.25">
      <c r="A899" s="31"/>
      <c r="B899" s="31"/>
      <c r="C899" s="31"/>
      <c r="D899" s="31"/>
      <c r="E899" s="31"/>
      <c r="F899" s="31"/>
      <c r="G899" s="31"/>
      <c r="H899" s="32"/>
      <c r="L899" s="34"/>
      <c r="M899" s="34"/>
      <c r="N899" s="35"/>
      <c r="O899" s="36"/>
      <c r="P899" s="36"/>
      <c r="Q899" s="36"/>
      <c r="R899" s="36"/>
      <c r="S899" s="36"/>
      <c r="T899" s="36"/>
      <c r="V899" s="36"/>
      <c r="AM899" s="34"/>
      <c r="AN899" s="35"/>
      <c r="AQ899" s="35"/>
    </row>
    <row r="900" spans="1:43" s="33" customFormat="1" ht="168" customHeight="1" x14ac:dyDescent="0.25">
      <c r="A900" s="31"/>
      <c r="B900" s="31"/>
      <c r="C900" s="31"/>
      <c r="D900" s="31"/>
      <c r="E900" s="31"/>
      <c r="F900" s="31"/>
      <c r="G900" s="31"/>
      <c r="H900" s="32"/>
      <c r="L900" s="34"/>
      <c r="M900" s="34"/>
      <c r="N900" s="35"/>
      <c r="O900" s="36"/>
      <c r="P900" s="36"/>
      <c r="Q900" s="36"/>
      <c r="R900" s="36"/>
      <c r="S900" s="36"/>
      <c r="T900" s="36"/>
      <c r="V900" s="36"/>
      <c r="AM900" s="34"/>
      <c r="AN900" s="35"/>
      <c r="AQ900" s="35"/>
    </row>
    <row r="901" spans="1:43" s="33" customFormat="1" ht="168" customHeight="1" x14ac:dyDescent="0.25">
      <c r="A901" s="31"/>
      <c r="B901" s="31"/>
      <c r="C901" s="31"/>
      <c r="D901" s="31"/>
      <c r="E901" s="31"/>
      <c r="F901" s="31"/>
      <c r="G901" s="31"/>
      <c r="H901" s="32"/>
      <c r="L901" s="34"/>
      <c r="M901" s="34"/>
      <c r="N901" s="35"/>
      <c r="O901" s="36"/>
      <c r="P901" s="36"/>
      <c r="Q901" s="36"/>
      <c r="R901" s="36"/>
      <c r="S901" s="36"/>
      <c r="T901" s="36"/>
      <c r="V901" s="36"/>
      <c r="AM901" s="34"/>
      <c r="AN901" s="35"/>
      <c r="AQ901" s="35"/>
    </row>
    <row r="902" spans="1:43" s="33" customFormat="1" ht="168" customHeight="1" x14ac:dyDescent="0.25">
      <c r="A902" s="31"/>
      <c r="B902" s="31"/>
      <c r="C902" s="31"/>
      <c r="D902" s="31"/>
      <c r="E902" s="31"/>
      <c r="F902" s="31"/>
      <c r="G902" s="31"/>
      <c r="H902" s="32"/>
      <c r="L902" s="34"/>
      <c r="M902" s="34"/>
      <c r="N902" s="35"/>
      <c r="O902" s="36"/>
      <c r="P902" s="36"/>
      <c r="Q902" s="36"/>
      <c r="R902" s="36"/>
      <c r="S902" s="36"/>
      <c r="T902" s="36"/>
      <c r="V902" s="36"/>
      <c r="AM902" s="34"/>
      <c r="AN902" s="35"/>
      <c r="AQ902" s="35"/>
    </row>
    <row r="903" spans="1:43" s="33" customFormat="1" ht="168" customHeight="1" x14ac:dyDescent="0.25">
      <c r="A903" s="31"/>
      <c r="B903" s="31"/>
      <c r="C903" s="31"/>
      <c r="D903" s="31"/>
      <c r="E903" s="31"/>
      <c r="F903" s="31"/>
      <c r="G903" s="31"/>
      <c r="H903" s="32"/>
      <c r="L903" s="34"/>
      <c r="M903" s="34"/>
      <c r="N903" s="35"/>
      <c r="O903" s="36"/>
      <c r="P903" s="36"/>
      <c r="Q903" s="36"/>
      <c r="R903" s="36"/>
      <c r="S903" s="36"/>
      <c r="T903" s="36"/>
      <c r="V903" s="36"/>
      <c r="AM903" s="34"/>
      <c r="AN903" s="35"/>
      <c r="AQ903" s="35"/>
    </row>
    <row r="904" spans="1:43" s="33" customFormat="1" ht="168" customHeight="1" x14ac:dyDescent="0.25">
      <c r="A904" s="31"/>
      <c r="B904" s="31"/>
      <c r="C904" s="31"/>
      <c r="D904" s="31"/>
      <c r="E904" s="31"/>
      <c r="F904" s="31"/>
      <c r="G904" s="31"/>
      <c r="H904" s="32"/>
      <c r="L904" s="34"/>
      <c r="M904" s="34"/>
      <c r="N904" s="35"/>
      <c r="O904" s="36"/>
      <c r="P904" s="36"/>
      <c r="Q904" s="36"/>
      <c r="R904" s="36"/>
      <c r="S904" s="36"/>
      <c r="T904" s="36"/>
      <c r="V904" s="36"/>
      <c r="AM904" s="34"/>
      <c r="AN904" s="35"/>
      <c r="AQ904" s="35"/>
    </row>
    <row r="905" spans="1:43" s="33" customFormat="1" ht="168" customHeight="1" x14ac:dyDescent="0.25">
      <c r="A905" s="31"/>
      <c r="B905" s="31"/>
      <c r="C905" s="31"/>
      <c r="D905" s="31"/>
      <c r="E905" s="31"/>
      <c r="F905" s="31"/>
      <c r="G905" s="31"/>
      <c r="H905" s="32"/>
      <c r="L905" s="34"/>
      <c r="M905" s="34"/>
      <c r="N905" s="35"/>
      <c r="O905" s="36"/>
      <c r="P905" s="36"/>
      <c r="Q905" s="36"/>
      <c r="R905" s="36"/>
      <c r="S905" s="36"/>
      <c r="T905" s="36"/>
      <c r="V905" s="36"/>
      <c r="AM905" s="34"/>
      <c r="AN905" s="35"/>
      <c r="AQ905" s="35"/>
    </row>
    <row r="906" spans="1:43" s="33" customFormat="1" ht="168" customHeight="1" x14ac:dyDescent="0.25">
      <c r="A906" s="31"/>
      <c r="B906" s="31"/>
      <c r="C906" s="31"/>
      <c r="D906" s="31"/>
      <c r="E906" s="31"/>
      <c r="F906" s="31"/>
      <c r="G906" s="31"/>
      <c r="H906" s="32"/>
      <c r="L906" s="34"/>
      <c r="M906" s="34"/>
      <c r="N906" s="35"/>
      <c r="O906" s="36"/>
      <c r="P906" s="36"/>
      <c r="Q906" s="36"/>
      <c r="R906" s="36"/>
      <c r="S906" s="36"/>
      <c r="T906" s="36"/>
      <c r="V906" s="36"/>
      <c r="AM906" s="34"/>
      <c r="AN906" s="35"/>
      <c r="AQ906" s="35"/>
    </row>
    <row r="907" spans="1:43" s="33" customFormat="1" ht="168" customHeight="1" x14ac:dyDescent="0.25">
      <c r="A907" s="31"/>
      <c r="B907" s="31"/>
      <c r="C907" s="31"/>
      <c r="D907" s="31"/>
      <c r="E907" s="31"/>
      <c r="F907" s="31"/>
      <c r="G907" s="31"/>
      <c r="H907" s="32"/>
      <c r="L907" s="34"/>
      <c r="M907" s="34"/>
      <c r="N907" s="35"/>
      <c r="O907" s="36"/>
      <c r="P907" s="36"/>
      <c r="Q907" s="36"/>
      <c r="R907" s="36"/>
      <c r="S907" s="36"/>
      <c r="T907" s="36"/>
      <c r="V907" s="36"/>
      <c r="AM907" s="34"/>
      <c r="AN907" s="35"/>
      <c r="AQ907" s="35"/>
    </row>
    <row r="908" spans="1:43" s="33" customFormat="1" ht="168" customHeight="1" x14ac:dyDescent="0.25">
      <c r="A908" s="31"/>
      <c r="B908" s="31"/>
      <c r="C908" s="31"/>
      <c r="D908" s="31"/>
      <c r="E908" s="31"/>
      <c r="F908" s="31"/>
      <c r="G908" s="31"/>
      <c r="H908" s="32"/>
      <c r="L908" s="34"/>
      <c r="M908" s="34"/>
      <c r="N908" s="35"/>
      <c r="O908" s="36"/>
      <c r="P908" s="36"/>
      <c r="Q908" s="36"/>
      <c r="R908" s="36"/>
      <c r="S908" s="36"/>
      <c r="T908" s="36"/>
      <c r="V908" s="36"/>
      <c r="AM908" s="34"/>
      <c r="AN908" s="35"/>
      <c r="AQ908" s="35"/>
    </row>
    <row r="909" spans="1:43" s="33" customFormat="1" ht="168" customHeight="1" x14ac:dyDescent="0.25">
      <c r="A909" s="31"/>
      <c r="B909" s="31"/>
      <c r="C909" s="31"/>
      <c r="D909" s="31"/>
      <c r="E909" s="31"/>
      <c r="F909" s="31"/>
      <c r="G909" s="31"/>
      <c r="H909" s="32"/>
      <c r="L909" s="34"/>
      <c r="M909" s="34"/>
      <c r="N909" s="35"/>
      <c r="O909" s="36"/>
      <c r="P909" s="36"/>
      <c r="Q909" s="36"/>
      <c r="R909" s="36"/>
      <c r="S909" s="36"/>
      <c r="T909" s="36"/>
      <c r="V909" s="36"/>
      <c r="AM909" s="34"/>
      <c r="AN909" s="35"/>
      <c r="AQ909" s="35"/>
    </row>
    <row r="910" spans="1:43" s="33" customFormat="1" ht="168" customHeight="1" x14ac:dyDescent="0.25">
      <c r="A910" s="31"/>
      <c r="B910" s="31"/>
      <c r="C910" s="31"/>
      <c r="D910" s="31"/>
      <c r="E910" s="31"/>
      <c r="F910" s="31"/>
      <c r="G910" s="31"/>
      <c r="H910" s="32"/>
      <c r="L910" s="34"/>
      <c r="M910" s="34"/>
      <c r="N910" s="35"/>
      <c r="O910" s="36"/>
      <c r="P910" s="36"/>
      <c r="Q910" s="36"/>
      <c r="R910" s="36"/>
      <c r="S910" s="36"/>
      <c r="T910" s="36"/>
      <c r="V910" s="36"/>
      <c r="AM910" s="34"/>
      <c r="AN910" s="35"/>
      <c r="AQ910" s="35"/>
    </row>
    <row r="911" spans="1:43" s="33" customFormat="1" ht="168" customHeight="1" x14ac:dyDescent="0.25">
      <c r="A911" s="31"/>
      <c r="B911" s="31"/>
      <c r="C911" s="31"/>
      <c r="D911" s="31"/>
      <c r="E911" s="31"/>
      <c r="F911" s="31"/>
      <c r="G911" s="31"/>
      <c r="H911" s="32"/>
      <c r="L911" s="34"/>
      <c r="M911" s="34"/>
      <c r="N911" s="35"/>
      <c r="O911" s="36"/>
      <c r="P911" s="36"/>
      <c r="Q911" s="36"/>
      <c r="R911" s="36"/>
      <c r="S911" s="36"/>
      <c r="T911" s="36"/>
      <c r="V911" s="36"/>
      <c r="AM911" s="34"/>
      <c r="AN911" s="35"/>
      <c r="AQ911" s="35"/>
    </row>
    <row r="912" spans="1:43" s="33" customFormat="1" ht="168" customHeight="1" x14ac:dyDescent="0.25">
      <c r="A912" s="31"/>
      <c r="B912" s="31"/>
      <c r="C912" s="31"/>
      <c r="D912" s="31"/>
      <c r="E912" s="31"/>
      <c r="F912" s="31"/>
      <c r="G912" s="31"/>
      <c r="H912" s="32"/>
      <c r="L912" s="34"/>
      <c r="M912" s="34"/>
      <c r="N912" s="35"/>
      <c r="O912" s="36"/>
      <c r="P912" s="36"/>
      <c r="Q912" s="36"/>
      <c r="R912" s="36"/>
      <c r="S912" s="36"/>
      <c r="T912" s="36"/>
      <c r="V912" s="36"/>
      <c r="AM912" s="34"/>
      <c r="AN912" s="35"/>
      <c r="AQ912" s="35"/>
    </row>
    <row r="913" spans="1:43" s="33" customFormat="1" ht="168" customHeight="1" x14ac:dyDescent="0.25">
      <c r="A913" s="31"/>
      <c r="B913" s="31"/>
      <c r="C913" s="31"/>
      <c r="D913" s="31"/>
      <c r="E913" s="31"/>
      <c r="F913" s="31"/>
      <c r="G913" s="31"/>
      <c r="H913" s="32"/>
      <c r="L913" s="34"/>
      <c r="M913" s="34"/>
      <c r="N913" s="35"/>
      <c r="O913" s="36"/>
      <c r="P913" s="36"/>
      <c r="Q913" s="36"/>
      <c r="R913" s="36"/>
      <c r="S913" s="36"/>
      <c r="T913" s="36"/>
      <c r="V913" s="36"/>
      <c r="AM913" s="34"/>
      <c r="AN913" s="35"/>
      <c r="AQ913" s="35"/>
    </row>
    <row r="914" spans="1:43" s="33" customFormat="1" ht="168" customHeight="1" x14ac:dyDescent="0.25">
      <c r="A914" s="31"/>
      <c r="B914" s="31"/>
      <c r="C914" s="31"/>
      <c r="D914" s="31"/>
      <c r="E914" s="31"/>
      <c r="F914" s="31"/>
      <c r="G914" s="31"/>
      <c r="H914" s="32"/>
      <c r="L914" s="34"/>
      <c r="M914" s="34"/>
      <c r="N914" s="35"/>
      <c r="O914" s="36"/>
      <c r="P914" s="36"/>
      <c r="Q914" s="36"/>
      <c r="R914" s="36"/>
      <c r="S914" s="36"/>
      <c r="T914" s="36"/>
      <c r="V914" s="36"/>
      <c r="AM914" s="34"/>
      <c r="AN914" s="35"/>
      <c r="AQ914" s="35"/>
    </row>
    <row r="915" spans="1:43" s="33" customFormat="1" ht="168" customHeight="1" x14ac:dyDescent="0.25">
      <c r="A915" s="31"/>
      <c r="B915" s="31"/>
      <c r="C915" s="31"/>
      <c r="D915" s="31"/>
      <c r="E915" s="31"/>
      <c r="F915" s="31"/>
      <c r="G915" s="31"/>
      <c r="H915" s="32"/>
      <c r="L915" s="34"/>
      <c r="M915" s="34"/>
      <c r="N915" s="35"/>
      <c r="O915" s="36"/>
      <c r="P915" s="36"/>
      <c r="Q915" s="36"/>
      <c r="R915" s="36"/>
      <c r="S915" s="36"/>
      <c r="T915" s="36"/>
      <c r="V915" s="36"/>
      <c r="AM915" s="34"/>
      <c r="AN915" s="35"/>
      <c r="AQ915" s="35"/>
    </row>
    <row r="916" spans="1:43" s="33" customFormat="1" ht="168" customHeight="1" x14ac:dyDescent="0.25">
      <c r="A916" s="31"/>
      <c r="B916" s="31"/>
      <c r="C916" s="31"/>
      <c r="D916" s="31"/>
      <c r="E916" s="31"/>
      <c r="F916" s="31"/>
      <c r="G916" s="31"/>
      <c r="H916" s="32"/>
      <c r="L916" s="34"/>
      <c r="M916" s="34"/>
      <c r="N916" s="35"/>
      <c r="O916" s="36"/>
      <c r="P916" s="36"/>
      <c r="Q916" s="36"/>
      <c r="R916" s="36"/>
      <c r="S916" s="36"/>
      <c r="T916" s="36"/>
      <c r="V916" s="36"/>
      <c r="AM916" s="34"/>
      <c r="AN916" s="35"/>
      <c r="AQ916" s="35"/>
    </row>
    <row r="917" spans="1:43" s="33" customFormat="1" ht="168" customHeight="1" x14ac:dyDescent="0.25">
      <c r="A917" s="31"/>
      <c r="B917" s="31"/>
      <c r="C917" s="31"/>
      <c r="D917" s="31"/>
      <c r="E917" s="31"/>
      <c r="F917" s="31"/>
      <c r="G917" s="31"/>
      <c r="H917" s="32"/>
      <c r="L917" s="34"/>
      <c r="M917" s="34"/>
      <c r="N917" s="35"/>
      <c r="O917" s="36"/>
      <c r="P917" s="36"/>
      <c r="Q917" s="36"/>
      <c r="R917" s="36"/>
      <c r="S917" s="36"/>
      <c r="T917" s="36"/>
      <c r="V917" s="36"/>
      <c r="AM917" s="34"/>
      <c r="AN917" s="35"/>
      <c r="AQ917" s="35"/>
    </row>
    <row r="918" spans="1:43" s="33" customFormat="1" ht="168" customHeight="1" x14ac:dyDescent="0.25">
      <c r="A918" s="31"/>
      <c r="B918" s="31"/>
      <c r="C918" s="31"/>
      <c r="D918" s="31"/>
      <c r="E918" s="31"/>
      <c r="F918" s="31"/>
      <c r="G918" s="31"/>
      <c r="H918" s="32"/>
      <c r="L918" s="34"/>
      <c r="M918" s="34"/>
      <c r="N918" s="35"/>
      <c r="O918" s="36"/>
      <c r="P918" s="36"/>
      <c r="Q918" s="36"/>
      <c r="R918" s="36"/>
      <c r="S918" s="36"/>
      <c r="T918" s="36"/>
      <c r="V918" s="36"/>
      <c r="AM918" s="34"/>
      <c r="AN918" s="35"/>
      <c r="AQ918" s="35"/>
    </row>
    <row r="919" spans="1:43" s="33" customFormat="1" ht="168" customHeight="1" x14ac:dyDescent="0.25">
      <c r="A919" s="31"/>
      <c r="B919" s="31"/>
      <c r="C919" s="31"/>
      <c r="D919" s="31"/>
      <c r="E919" s="31"/>
      <c r="F919" s="31"/>
      <c r="G919" s="31"/>
      <c r="H919" s="32"/>
      <c r="L919" s="34"/>
      <c r="M919" s="34"/>
      <c r="N919" s="35"/>
      <c r="O919" s="36"/>
      <c r="P919" s="36"/>
      <c r="Q919" s="36"/>
      <c r="R919" s="36"/>
      <c r="S919" s="36"/>
      <c r="T919" s="36"/>
      <c r="V919" s="36"/>
      <c r="AM919" s="34"/>
      <c r="AN919" s="35"/>
      <c r="AQ919" s="35"/>
    </row>
    <row r="920" spans="1:43" s="33" customFormat="1" ht="168" customHeight="1" x14ac:dyDescent="0.25">
      <c r="A920" s="31"/>
      <c r="B920" s="31"/>
      <c r="C920" s="31"/>
      <c r="D920" s="31"/>
      <c r="E920" s="31"/>
      <c r="F920" s="31"/>
      <c r="G920" s="31"/>
      <c r="H920" s="32"/>
      <c r="L920" s="34"/>
      <c r="M920" s="34"/>
      <c r="N920" s="35"/>
      <c r="O920" s="36"/>
      <c r="P920" s="36"/>
      <c r="Q920" s="36"/>
      <c r="R920" s="36"/>
      <c r="S920" s="36"/>
      <c r="T920" s="36"/>
      <c r="V920" s="36"/>
      <c r="AM920" s="34"/>
      <c r="AN920" s="35"/>
      <c r="AQ920" s="35"/>
    </row>
    <row r="921" spans="1:43" s="33" customFormat="1" ht="168" customHeight="1" x14ac:dyDescent="0.25">
      <c r="A921" s="31"/>
      <c r="B921" s="31"/>
      <c r="C921" s="31"/>
      <c r="D921" s="31"/>
      <c r="E921" s="31"/>
      <c r="F921" s="31"/>
      <c r="G921" s="31"/>
      <c r="H921" s="32"/>
      <c r="L921" s="34"/>
      <c r="M921" s="34"/>
      <c r="N921" s="35"/>
      <c r="O921" s="36"/>
      <c r="P921" s="36"/>
      <c r="Q921" s="36"/>
      <c r="R921" s="36"/>
      <c r="S921" s="36"/>
      <c r="T921" s="36"/>
      <c r="V921" s="36"/>
      <c r="AM921" s="34"/>
      <c r="AN921" s="35"/>
      <c r="AQ921" s="35"/>
    </row>
    <row r="922" spans="1:43" s="33" customFormat="1" ht="168" customHeight="1" x14ac:dyDescent="0.25">
      <c r="A922" s="31"/>
      <c r="B922" s="31"/>
      <c r="C922" s="31"/>
      <c r="D922" s="31"/>
      <c r="E922" s="31"/>
      <c r="F922" s="31"/>
      <c r="G922" s="31"/>
      <c r="H922" s="32"/>
      <c r="L922" s="34"/>
      <c r="M922" s="34"/>
      <c r="N922" s="35"/>
      <c r="O922" s="36"/>
      <c r="P922" s="36"/>
      <c r="Q922" s="36"/>
      <c r="R922" s="36"/>
      <c r="S922" s="36"/>
      <c r="T922" s="36"/>
      <c r="V922" s="36"/>
      <c r="AM922" s="34"/>
      <c r="AN922" s="35"/>
      <c r="AQ922" s="35"/>
    </row>
    <row r="923" spans="1:43" s="33" customFormat="1" ht="168" customHeight="1" x14ac:dyDescent="0.25">
      <c r="A923" s="31"/>
      <c r="B923" s="31"/>
      <c r="C923" s="31"/>
      <c r="D923" s="31"/>
      <c r="E923" s="31"/>
      <c r="F923" s="31"/>
      <c r="G923" s="31"/>
      <c r="H923" s="32"/>
      <c r="L923" s="34"/>
      <c r="M923" s="34"/>
      <c r="N923" s="35"/>
      <c r="O923" s="36"/>
      <c r="P923" s="36"/>
      <c r="Q923" s="36"/>
      <c r="R923" s="36"/>
      <c r="S923" s="36"/>
      <c r="T923" s="36"/>
      <c r="V923" s="36"/>
      <c r="AM923" s="34"/>
      <c r="AN923" s="35"/>
      <c r="AQ923" s="35"/>
    </row>
    <row r="924" spans="1:43" s="33" customFormat="1" ht="168" customHeight="1" x14ac:dyDescent="0.25">
      <c r="A924" s="31"/>
      <c r="B924" s="31"/>
      <c r="C924" s="31"/>
      <c r="D924" s="31"/>
      <c r="E924" s="31"/>
      <c r="F924" s="31"/>
      <c r="G924" s="31"/>
      <c r="H924" s="32"/>
      <c r="L924" s="34"/>
      <c r="M924" s="34"/>
      <c r="N924" s="35"/>
      <c r="O924" s="36"/>
      <c r="P924" s="36"/>
      <c r="Q924" s="36"/>
      <c r="R924" s="36"/>
      <c r="S924" s="36"/>
      <c r="T924" s="36"/>
      <c r="V924" s="36"/>
      <c r="AM924" s="34"/>
      <c r="AN924" s="35"/>
      <c r="AQ924" s="35"/>
    </row>
    <row r="925" spans="1:43" s="33" customFormat="1" ht="168" customHeight="1" x14ac:dyDescent="0.25">
      <c r="A925" s="31"/>
      <c r="B925" s="31"/>
      <c r="C925" s="31"/>
      <c r="D925" s="31"/>
      <c r="E925" s="31"/>
      <c r="F925" s="31"/>
      <c r="G925" s="31"/>
      <c r="H925" s="32"/>
      <c r="L925" s="34"/>
      <c r="M925" s="34"/>
      <c r="N925" s="35"/>
      <c r="O925" s="36"/>
      <c r="P925" s="36"/>
      <c r="Q925" s="36"/>
      <c r="R925" s="36"/>
      <c r="S925" s="36"/>
      <c r="T925" s="36"/>
      <c r="V925" s="36"/>
      <c r="AM925" s="34"/>
      <c r="AN925" s="35"/>
      <c r="AQ925" s="35"/>
    </row>
    <row r="926" spans="1:43" s="33" customFormat="1" ht="168" customHeight="1" x14ac:dyDescent="0.25">
      <c r="A926" s="31"/>
      <c r="B926" s="31"/>
      <c r="C926" s="31"/>
      <c r="D926" s="31"/>
      <c r="E926" s="31"/>
      <c r="F926" s="31"/>
      <c r="G926" s="31"/>
      <c r="H926" s="32"/>
      <c r="L926" s="34"/>
      <c r="M926" s="34"/>
      <c r="N926" s="35"/>
      <c r="O926" s="36"/>
      <c r="P926" s="36"/>
      <c r="Q926" s="36"/>
      <c r="R926" s="36"/>
      <c r="S926" s="36"/>
      <c r="T926" s="36"/>
      <c r="V926" s="36"/>
      <c r="AM926" s="34"/>
      <c r="AN926" s="35"/>
      <c r="AQ926" s="35"/>
    </row>
    <row r="927" spans="1:43" s="33" customFormat="1" ht="168" customHeight="1" x14ac:dyDescent="0.25">
      <c r="A927" s="31"/>
      <c r="B927" s="31"/>
      <c r="C927" s="31"/>
      <c r="D927" s="31"/>
      <c r="E927" s="31"/>
      <c r="F927" s="31"/>
      <c r="G927" s="31"/>
      <c r="H927" s="32"/>
      <c r="L927" s="34"/>
      <c r="M927" s="34"/>
      <c r="N927" s="35"/>
      <c r="O927" s="36"/>
      <c r="P927" s="36"/>
      <c r="Q927" s="36"/>
      <c r="R927" s="36"/>
      <c r="S927" s="36"/>
      <c r="T927" s="36"/>
      <c r="V927" s="36"/>
      <c r="AM927" s="34"/>
      <c r="AN927" s="35"/>
      <c r="AQ927" s="35"/>
    </row>
    <row r="928" spans="1:43" s="33" customFormat="1" ht="168" customHeight="1" x14ac:dyDescent="0.25">
      <c r="A928" s="31"/>
      <c r="B928" s="31"/>
      <c r="C928" s="31"/>
      <c r="D928" s="31"/>
      <c r="E928" s="31"/>
      <c r="F928" s="31"/>
      <c r="G928" s="31"/>
      <c r="H928" s="32"/>
      <c r="L928" s="34"/>
      <c r="M928" s="34"/>
      <c r="N928" s="35"/>
      <c r="O928" s="36"/>
      <c r="P928" s="36"/>
      <c r="Q928" s="36"/>
      <c r="R928" s="36"/>
      <c r="S928" s="36"/>
      <c r="T928" s="36"/>
      <c r="V928" s="36"/>
      <c r="AM928" s="34"/>
      <c r="AN928" s="35"/>
      <c r="AQ928" s="35"/>
    </row>
    <row r="929" spans="1:43" s="33" customFormat="1" ht="168" customHeight="1" x14ac:dyDescent="0.25">
      <c r="A929" s="31"/>
      <c r="B929" s="31"/>
      <c r="C929" s="31"/>
      <c r="D929" s="31"/>
      <c r="E929" s="31"/>
      <c r="F929" s="31"/>
      <c r="G929" s="31"/>
      <c r="H929" s="32"/>
      <c r="L929" s="34"/>
      <c r="M929" s="34"/>
      <c r="N929" s="35"/>
      <c r="O929" s="36"/>
      <c r="P929" s="36"/>
      <c r="Q929" s="36"/>
      <c r="R929" s="36"/>
      <c r="S929" s="36"/>
      <c r="T929" s="36"/>
      <c r="V929" s="36"/>
      <c r="AM929" s="34"/>
      <c r="AN929" s="35"/>
      <c r="AQ929" s="35"/>
    </row>
    <row r="930" spans="1:43" s="33" customFormat="1" ht="168" customHeight="1" x14ac:dyDescent="0.25">
      <c r="A930" s="31"/>
      <c r="B930" s="31"/>
      <c r="C930" s="31"/>
      <c r="D930" s="31"/>
      <c r="E930" s="31"/>
      <c r="F930" s="31"/>
      <c r="G930" s="31"/>
      <c r="H930" s="32"/>
      <c r="L930" s="34"/>
      <c r="M930" s="34"/>
      <c r="N930" s="35"/>
      <c r="O930" s="36"/>
      <c r="P930" s="36"/>
      <c r="Q930" s="36"/>
      <c r="R930" s="36"/>
      <c r="S930" s="36"/>
      <c r="T930" s="36"/>
      <c r="V930" s="36"/>
      <c r="AM930" s="34"/>
      <c r="AN930" s="35"/>
      <c r="AQ930" s="35"/>
    </row>
    <row r="931" spans="1:43" s="33" customFormat="1" ht="168" customHeight="1" x14ac:dyDescent="0.25">
      <c r="A931" s="31"/>
      <c r="B931" s="31"/>
      <c r="C931" s="31"/>
      <c r="D931" s="31"/>
      <c r="E931" s="31"/>
      <c r="F931" s="31"/>
      <c r="G931" s="31"/>
      <c r="H931" s="32"/>
      <c r="L931" s="34"/>
      <c r="M931" s="34"/>
      <c r="N931" s="35"/>
      <c r="O931" s="36"/>
      <c r="P931" s="36"/>
      <c r="Q931" s="36"/>
      <c r="R931" s="36"/>
      <c r="S931" s="36"/>
      <c r="T931" s="36"/>
      <c r="V931" s="36"/>
      <c r="AM931" s="34"/>
      <c r="AN931" s="35"/>
      <c r="AQ931" s="35"/>
    </row>
    <row r="932" spans="1:43" s="33" customFormat="1" ht="168" customHeight="1" x14ac:dyDescent="0.25">
      <c r="A932" s="31"/>
      <c r="B932" s="31"/>
      <c r="C932" s="31"/>
      <c r="D932" s="31"/>
      <c r="E932" s="31"/>
      <c r="F932" s="31"/>
      <c r="G932" s="31"/>
      <c r="H932" s="32"/>
      <c r="L932" s="34"/>
      <c r="M932" s="34"/>
      <c r="N932" s="35"/>
      <c r="O932" s="36"/>
      <c r="P932" s="36"/>
      <c r="Q932" s="36"/>
      <c r="R932" s="36"/>
      <c r="S932" s="36"/>
      <c r="T932" s="36"/>
      <c r="V932" s="36"/>
      <c r="AM932" s="34"/>
      <c r="AN932" s="35"/>
      <c r="AQ932" s="35"/>
    </row>
    <row r="933" spans="1:43" s="33" customFormat="1" ht="168" customHeight="1" x14ac:dyDescent="0.25">
      <c r="A933" s="31"/>
      <c r="B933" s="31"/>
      <c r="C933" s="31"/>
      <c r="D933" s="31"/>
      <c r="E933" s="31"/>
      <c r="F933" s="31"/>
      <c r="G933" s="31"/>
      <c r="H933" s="32"/>
      <c r="L933" s="34"/>
      <c r="M933" s="34"/>
      <c r="N933" s="35"/>
      <c r="O933" s="36"/>
      <c r="P933" s="36"/>
      <c r="Q933" s="36"/>
      <c r="R933" s="36"/>
      <c r="S933" s="36"/>
      <c r="T933" s="36"/>
      <c r="V933" s="36"/>
      <c r="AM933" s="34"/>
      <c r="AN933" s="35"/>
      <c r="AQ933" s="35"/>
    </row>
    <row r="934" spans="1:43" s="33" customFormat="1" ht="168" customHeight="1" x14ac:dyDescent="0.25">
      <c r="A934" s="31"/>
      <c r="B934" s="31"/>
      <c r="C934" s="31"/>
      <c r="D934" s="31"/>
      <c r="E934" s="31"/>
      <c r="F934" s="31"/>
      <c r="G934" s="31"/>
      <c r="H934" s="32"/>
      <c r="L934" s="34"/>
      <c r="M934" s="34"/>
      <c r="N934" s="35"/>
      <c r="O934" s="36"/>
      <c r="P934" s="36"/>
      <c r="Q934" s="36"/>
      <c r="R934" s="36"/>
      <c r="S934" s="36"/>
      <c r="T934" s="36"/>
      <c r="V934" s="36"/>
      <c r="AM934" s="34"/>
      <c r="AN934" s="35"/>
      <c r="AQ934" s="35"/>
    </row>
    <row r="935" spans="1:43" s="33" customFormat="1" ht="168" customHeight="1" x14ac:dyDescent="0.25">
      <c r="A935" s="31"/>
      <c r="B935" s="31"/>
      <c r="C935" s="31"/>
      <c r="D935" s="31"/>
      <c r="E935" s="31"/>
      <c r="F935" s="31"/>
      <c r="G935" s="31"/>
      <c r="H935" s="32"/>
      <c r="L935" s="34"/>
      <c r="M935" s="34"/>
      <c r="N935" s="35"/>
      <c r="O935" s="36"/>
      <c r="P935" s="36"/>
      <c r="Q935" s="36"/>
      <c r="R935" s="36"/>
      <c r="S935" s="36"/>
      <c r="T935" s="36"/>
      <c r="V935" s="36"/>
      <c r="AM935" s="34"/>
      <c r="AN935" s="35"/>
      <c r="AQ935" s="35"/>
    </row>
    <row r="936" spans="1:43" s="33" customFormat="1" ht="168" customHeight="1" x14ac:dyDescent="0.25">
      <c r="A936" s="31"/>
      <c r="B936" s="31"/>
      <c r="C936" s="31"/>
      <c r="D936" s="31"/>
      <c r="E936" s="31"/>
      <c r="F936" s="31"/>
      <c r="G936" s="31"/>
      <c r="H936" s="32"/>
      <c r="L936" s="34"/>
      <c r="M936" s="34"/>
      <c r="N936" s="35"/>
      <c r="O936" s="36"/>
      <c r="P936" s="36"/>
      <c r="Q936" s="36"/>
      <c r="R936" s="36"/>
      <c r="S936" s="36"/>
      <c r="T936" s="36"/>
      <c r="V936" s="36"/>
      <c r="AM936" s="34"/>
      <c r="AN936" s="35"/>
      <c r="AQ936" s="35"/>
    </row>
    <row r="937" spans="1:43" s="33" customFormat="1" ht="168" customHeight="1" x14ac:dyDescent="0.25">
      <c r="A937" s="31"/>
      <c r="B937" s="31"/>
      <c r="C937" s="31"/>
      <c r="D937" s="31"/>
      <c r="E937" s="31"/>
      <c r="F937" s="31"/>
      <c r="G937" s="31"/>
      <c r="H937" s="32"/>
      <c r="L937" s="34"/>
      <c r="M937" s="34"/>
      <c r="N937" s="35"/>
      <c r="O937" s="36"/>
      <c r="P937" s="36"/>
      <c r="Q937" s="36"/>
      <c r="R937" s="36"/>
      <c r="S937" s="36"/>
      <c r="T937" s="36"/>
      <c r="V937" s="36"/>
      <c r="AM937" s="34"/>
      <c r="AN937" s="35"/>
      <c r="AQ937" s="35"/>
    </row>
    <row r="938" spans="1:43" s="33" customFormat="1" ht="168" customHeight="1" x14ac:dyDescent="0.25">
      <c r="A938" s="31"/>
      <c r="B938" s="31"/>
      <c r="C938" s="31"/>
      <c r="D938" s="31"/>
      <c r="E938" s="31"/>
      <c r="F938" s="31"/>
      <c r="G938" s="31"/>
      <c r="H938" s="32"/>
      <c r="L938" s="34"/>
      <c r="M938" s="34"/>
      <c r="N938" s="35"/>
      <c r="O938" s="36"/>
      <c r="P938" s="36"/>
      <c r="Q938" s="36"/>
      <c r="R938" s="36"/>
      <c r="S938" s="36"/>
      <c r="T938" s="36"/>
      <c r="V938" s="36"/>
      <c r="AM938" s="34"/>
      <c r="AN938" s="35"/>
      <c r="AQ938" s="35"/>
    </row>
    <row r="939" spans="1:43" s="33" customFormat="1" ht="168" customHeight="1" x14ac:dyDescent="0.25">
      <c r="A939" s="31"/>
      <c r="B939" s="31"/>
      <c r="C939" s="31"/>
      <c r="D939" s="31"/>
      <c r="E939" s="31"/>
      <c r="F939" s="31"/>
      <c r="G939" s="31"/>
      <c r="H939" s="32"/>
      <c r="L939" s="34"/>
      <c r="M939" s="34"/>
      <c r="N939" s="35"/>
      <c r="O939" s="36"/>
      <c r="P939" s="36"/>
      <c r="Q939" s="36"/>
      <c r="R939" s="36"/>
      <c r="S939" s="36"/>
      <c r="T939" s="36"/>
      <c r="V939" s="36"/>
      <c r="AM939" s="34"/>
      <c r="AN939" s="35"/>
      <c r="AQ939" s="35"/>
    </row>
    <row r="940" spans="1:43" s="33" customFormat="1" ht="168" customHeight="1" x14ac:dyDescent="0.25">
      <c r="A940" s="31"/>
      <c r="B940" s="31"/>
      <c r="C940" s="31"/>
      <c r="D940" s="31"/>
      <c r="E940" s="31"/>
      <c r="F940" s="31"/>
      <c r="G940" s="31"/>
      <c r="H940" s="32"/>
      <c r="L940" s="34"/>
      <c r="M940" s="34"/>
      <c r="N940" s="35"/>
      <c r="O940" s="36"/>
      <c r="P940" s="36"/>
      <c r="Q940" s="36"/>
      <c r="R940" s="36"/>
      <c r="S940" s="36"/>
      <c r="T940" s="36"/>
      <c r="V940" s="36"/>
      <c r="AM940" s="34"/>
      <c r="AN940" s="35"/>
      <c r="AQ940" s="35"/>
    </row>
    <row r="941" spans="1:43" s="33" customFormat="1" ht="168" customHeight="1" x14ac:dyDescent="0.25">
      <c r="A941" s="31"/>
      <c r="B941" s="31"/>
      <c r="C941" s="31"/>
      <c r="D941" s="31"/>
      <c r="E941" s="31"/>
      <c r="F941" s="31"/>
      <c r="G941" s="31"/>
      <c r="H941" s="32"/>
      <c r="L941" s="34"/>
      <c r="M941" s="34"/>
      <c r="N941" s="35"/>
      <c r="O941" s="36"/>
      <c r="P941" s="36"/>
      <c r="Q941" s="36"/>
      <c r="R941" s="36"/>
      <c r="S941" s="36"/>
      <c r="T941" s="36"/>
      <c r="V941" s="36"/>
      <c r="AM941" s="34"/>
      <c r="AN941" s="35"/>
      <c r="AQ941" s="35"/>
    </row>
    <row r="942" spans="1:43" s="33" customFormat="1" ht="168" customHeight="1" x14ac:dyDescent="0.25">
      <c r="A942" s="31"/>
      <c r="B942" s="31"/>
      <c r="C942" s="31"/>
      <c r="D942" s="31"/>
      <c r="E942" s="31"/>
      <c r="F942" s="31"/>
      <c r="G942" s="31"/>
      <c r="H942" s="32"/>
      <c r="L942" s="34"/>
      <c r="M942" s="34"/>
      <c r="N942" s="35"/>
      <c r="O942" s="36"/>
      <c r="P942" s="36"/>
      <c r="Q942" s="36"/>
      <c r="R942" s="36"/>
      <c r="S942" s="36"/>
      <c r="T942" s="36"/>
      <c r="V942" s="36"/>
      <c r="AM942" s="34"/>
      <c r="AN942" s="35"/>
      <c r="AQ942" s="35"/>
    </row>
    <row r="943" spans="1:43" s="33" customFormat="1" ht="168" customHeight="1" x14ac:dyDescent="0.25">
      <c r="A943" s="31"/>
      <c r="B943" s="31"/>
      <c r="C943" s="31"/>
      <c r="D943" s="31"/>
      <c r="E943" s="31"/>
      <c r="F943" s="31"/>
      <c r="G943" s="31"/>
      <c r="H943" s="32"/>
      <c r="L943" s="34"/>
      <c r="M943" s="34"/>
      <c r="N943" s="35"/>
      <c r="O943" s="36"/>
      <c r="P943" s="36"/>
      <c r="Q943" s="36"/>
      <c r="R943" s="36"/>
      <c r="S943" s="36"/>
      <c r="T943" s="36"/>
      <c r="V943" s="36"/>
      <c r="AM943" s="34"/>
      <c r="AN943" s="35"/>
      <c r="AQ943" s="35"/>
    </row>
    <row r="944" spans="1:43" s="33" customFormat="1" ht="168" customHeight="1" x14ac:dyDescent="0.25">
      <c r="A944" s="31"/>
      <c r="B944" s="31"/>
      <c r="C944" s="31"/>
      <c r="D944" s="31"/>
      <c r="E944" s="31"/>
      <c r="F944" s="31"/>
      <c r="G944" s="31"/>
      <c r="H944" s="32"/>
      <c r="L944" s="34"/>
      <c r="M944" s="34"/>
      <c r="N944" s="35"/>
      <c r="O944" s="36"/>
      <c r="P944" s="36"/>
      <c r="Q944" s="36"/>
      <c r="R944" s="36"/>
      <c r="S944" s="36"/>
      <c r="T944" s="36"/>
      <c r="V944" s="36"/>
      <c r="AM944" s="34"/>
      <c r="AN944" s="35"/>
      <c r="AQ944" s="35"/>
    </row>
    <row r="945" spans="1:43" s="33" customFormat="1" ht="168" customHeight="1" x14ac:dyDescent="0.25">
      <c r="A945" s="31"/>
      <c r="B945" s="31"/>
      <c r="C945" s="31"/>
      <c r="D945" s="31"/>
      <c r="E945" s="31"/>
      <c r="F945" s="31"/>
      <c r="G945" s="31"/>
      <c r="H945" s="32"/>
      <c r="L945" s="34"/>
      <c r="M945" s="34"/>
      <c r="N945" s="35"/>
      <c r="O945" s="36"/>
      <c r="P945" s="36"/>
      <c r="Q945" s="36"/>
      <c r="R945" s="36"/>
      <c r="S945" s="36"/>
      <c r="T945" s="36"/>
      <c r="V945" s="36"/>
      <c r="AM945" s="34"/>
      <c r="AN945" s="35"/>
      <c r="AQ945" s="35"/>
    </row>
    <row r="946" spans="1:43" s="33" customFormat="1" ht="168" customHeight="1" x14ac:dyDescent="0.25">
      <c r="A946" s="31"/>
      <c r="B946" s="31"/>
      <c r="C946" s="31"/>
      <c r="D946" s="31"/>
      <c r="E946" s="31"/>
      <c r="F946" s="31"/>
      <c r="G946" s="31"/>
      <c r="H946" s="32"/>
      <c r="L946" s="34"/>
      <c r="M946" s="34"/>
      <c r="N946" s="35"/>
      <c r="O946" s="36"/>
      <c r="P946" s="36"/>
      <c r="Q946" s="36"/>
      <c r="R946" s="36"/>
      <c r="S946" s="36"/>
      <c r="T946" s="36"/>
      <c r="V946" s="36"/>
      <c r="AM946" s="34"/>
      <c r="AN946" s="35"/>
      <c r="AQ946" s="35"/>
    </row>
    <row r="947" spans="1:43" s="33" customFormat="1" ht="168" customHeight="1" x14ac:dyDescent="0.25">
      <c r="A947" s="31"/>
      <c r="B947" s="31"/>
      <c r="C947" s="31"/>
      <c r="D947" s="31"/>
      <c r="E947" s="31"/>
      <c r="F947" s="31"/>
      <c r="G947" s="31"/>
      <c r="H947" s="32"/>
      <c r="L947" s="34"/>
      <c r="M947" s="34"/>
      <c r="N947" s="35"/>
      <c r="O947" s="36"/>
      <c r="P947" s="36"/>
      <c r="Q947" s="36"/>
      <c r="R947" s="36"/>
      <c r="S947" s="36"/>
      <c r="T947" s="36"/>
      <c r="V947" s="36"/>
      <c r="AM947" s="34"/>
      <c r="AN947" s="35"/>
      <c r="AQ947" s="35"/>
    </row>
    <row r="948" spans="1:43" s="33" customFormat="1" ht="168" customHeight="1" x14ac:dyDescent="0.25">
      <c r="A948" s="31"/>
      <c r="B948" s="31"/>
      <c r="C948" s="31"/>
      <c r="D948" s="31"/>
      <c r="E948" s="31"/>
      <c r="F948" s="31"/>
      <c r="G948" s="31"/>
      <c r="H948" s="32"/>
      <c r="L948" s="34"/>
      <c r="M948" s="34"/>
      <c r="N948" s="35"/>
      <c r="O948" s="36"/>
      <c r="P948" s="36"/>
      <c r="Q948" s="36"/>
      <c r="R948" s="36"/>
      <c r="S948" s="36"/>
      <c r="T948" s="36"/>
      <c r="V948" s="36"/>
      <c r="AM948" s="34"/>
      <c r="AN948" s="35"/>
      <c r="AQ948" s="35"/>
    </row>
    <row r="949" spans="1:43" s="33" customFormat="1" ht="168" customHeight="1" x14ac:dyDescent="0.25">
      <c r="A949" s="31"/>
      <c r="B949" s="31"/>
      <c r="C949" s="31"/>
      <c r="D949" s="31"/>
      <c r="E949" s="31"/>
      <c r="F949" s="31"/>
      <c r="G949" s="31"/>
      <c r="H949" s="32"/>
      <c r="L949" s="34"/>
      <c r="M949" s="34"/>
      <c r="N949" s="35"/>
      <c r="O949" s="36"/>
      <c r="P949" s="36"/>
      <c r="Q949" s="36"/>
      <c r="R949" s="36"/>
      <c r="S949" s="36"/>
      <c r="T949" s="36"/>
      <c r="V949" s="36"/>
      <c r="AM949" s="34"/>
      <c r="AN949" s="35"/>
      <c r="AQ949" s="35"/>
    </row>
    <row r="950" spans="1:43" s="33" customFormat="1" ht="168" customHeight="1" x14ac:dyDescent="0.25">
      <c r="A950" s="31"/>
      <c r="B950" s="31"/>
      <c r="C950" s="31"/>
      <c r="D950" s="31"/>
      <c r="E950" s="31"/>
      <c r="F950" s="31"/>
      <c r="G950" s="31"/>
      <c r="H950" s="32"/>
      <c r="L950" s="34"/>
      <c r="M950" s="34"/>
      <c r="N950" s="35"/>
      <c r="O950" s="36"/>
      <c r="P950" s="36"/>
      <c r="Q950" s="36"/>
      <c r="R950" s="36"/>
      <c r="S950" s="36"/>
      <c r="T950" s="36"/>
      <c r="V950" s="36"/>
      <c r="AM950" s="34"/>
      <c r="AN950" s="35"/>
      <c r="AQ950" s="35"/>
    </row>
    <row r="951" spans="1:43" s="33" customFormat="1" ht="168" customHeight="1" x14ac:dyDescent="0.25">
      <c r="A951" s="31"/>
      <c r="B951" s="31"/>
      <c r="C951" s="31"/>
      <c r="D951" s="31"/>
      <c r="E951" s="31"/>
      <c r="F951" s="31"/>
      <c r="G951" s="31"/>
      <c r="H951" s="32"/>
      <c r="L951" s="34"/>
      <c r="M951" s="34"/>
      <c r="N951" s="35"/>
      <c r="O951" s="36"/>
      <c r="P951" s="36"/>
      <c r="Q951" s="36"/>
      <c r="R951" s="36"/>
      <c r="S951" s="36"/>
      <c r="T951" s="36"/>
      <c r="V951" s="36"/>
      <c r="AM951" s="34"/>
      <c r="AN951" s="35"/>
      <c r="AQ951" s="35"/>
    </row>
    <row r="952" spans="1:43" s="33" customFormat="1" ht="168" customHeight="1" x14ac:dyDescent="0.25">
      <c r="A952" s="31"/>
      <c r="B952" s="31"/>
      <c r="C952" s="31"/>
      <c r="D952" s="31"/>
      <c r="E952" s="31"/>
      <c r="F952" s="31"/>
      <c r="G952" s="31"/>
      <c r="H952" s="32"/>
      <c r="L952" s="34"/>
      <c r="M952" s="34"/>
      <c r="N952" s="35"/>
      <c r="O952" s="36"/>
      <c r="P952" s="36"/>
      <c r="Q952" s="36"/>
      <c r="R952" s="36"/>
      <c r="S952" s="36"/>
      <c r="T952" s="36"/>
      <c r="V952" s="36"/>
      <c r="AM952" s="34"/>
      <c r="AN952" s="35"/>
      <c r="AQ952" s="35"/>
    </row>
    <row r="953" spans="1:43" s="33" customFormat="1" ht="168" customHeight="1" x14ac:dyDescent="0.25">
      <c r="A953" s="31"/>
      <c r="B953" s="31"/>
      <c r="C953" s="31"/>
      <c r="D953" s="31"/>
      <c r="E953" s="31"/>
      <c r="F953" s="31"/>
      <c r="G953" s="31"/>
      <c r="H953" s="32"/>
      <c r="L953" s="34"/>
      <c r="M953" s="34"/>
      <c r="N953" s="35"/>
      <c r="O953" s="36"/>
      <c r="P953" s="36"/>
      <c r="Q953" s="36"/>
      <c r="R953" s="36"/>
      <c r="S953" s="36"/>
      <c r="T953" s="36"/>
      <c r="V953" s="36"/>
      <c r="AM953" s="34"/>
      <c r="AN953" s="35"/>
      <c r="AQ953" s="35"/>
    </row>
    <row r="954" spans="1:43" s="33" customFormat="1" ht="168" customHeight="1" x14ac:dyDescent="0.25">
      <c r="A954" s="31"/>
      <c r="B954" s="31"/>
      <c r="C954" s="31"/>
      <c r="D954" s="31"/>
      <c r="E954" s="31"/>
      <c r="F954" s="31"/>
      <c r="G954" s="31"/>
      <c r="H954" s="32"/>
      <c r="L954" s="34"/>
      <c r="M954" s="34"/>
      <c r="N954" s="35"/>
      <c r="O954" s="36"/>
      <c r="P954" s="36"/>
      <c r="Q954" s="36"/>
      <c r="R954" s="36"/>
      <c r="S954" s="36"/>
      <c r="T954" s="36"/>
      <c r="V954" s="36"/>
      <c r="AM954" s="34"/>
      <c r="AN954" s="35"/>
      <c r="AQ954" s="35"/>
    </row>
    <row r="955" spans="1:43" s="33" customFormat="1" ht="168" customHeight="1" x14ac:dyDescent="0.25">
      <c r="A955" s="31"/>
      <c r="B955" s="31"/>
      <c r="C955" s="31"/>
      <c r="D955" s="31"/>
      <c r="E955" s="31"/>
      <c r="F955" s="31"/>
      <c r="G955" s="31"/>
      <c r="H955" s="32"/>
      <c r="L955" s="34"/>
      <c r="M955" s="34"/>
      <c r="N955" s="35"/>
      <c r="O955" s="36"/>
      <c r="P955" s="36"/>
      <c r="Q955" s="36"/>
      <c r="R955" s="36"/>
      <c r="S955" s="36"/>
      <c r="T955" s="36"/>
      <c r="V955" s="36"/>
      <c r="AM955" s="34"/>
      <c r="AN955" s="35"/>
      <c r="AQ955" s="35"/>
    </row>
    <row r="956" spans="1:43" s="33" customFormat="1" ht="168" customHeight="1" x14ac:dyDescent="0.25">
      <c r="A956" s="31"/>
      <c r="B956" s="31"/>
      <c r="C956" s="31"/>
      <c r="D956" s="31"/>
      <c r="E956" s="31"/>
      <c r="F956" s="31"/>
      <c r="G956" s="31"/>
      <c r="H956" s="32"/>
      <c r="L956" s="34"/>
      <c r="M956" s="34"/>
      <c r="N956" s="35"/>
      <c r="O956" s="36"/>
      <c r="P956" s="36"/>
      <c r="Q956" s="36"/>
      <c r="R956" s="36"/>
      <c r="S956" s="36"/>
      <c r="T956" s="36"/>
      <c r="V956" s="36"/>
      <c r="AM956" s="34"/>
      <c r="AN956" s="35"/>
      <c r="AQ956" s="35"/>
    </row>
    <row r="957" spans="1:43" s="33" customFormat="1" ht="168" customHeight="1" x14ac:dyDescent="0.25">
      <c r="A957" s="31"/>
      <c r="B957" s="31"/>
      <c r="C957" s="31"/>
      <c r="D957" s="31"/>
      <c r="E957" s="31"/>
      <c r="F957" s="31"/>
      <c r="G957" s="31"/>
      <c r="H957" s="32"/>
      <c r="L957" s="34"/>
      <c r="M957" s="34"/>
      <c r="N957" s="35"/>
      <c r="O957" s="36"/>
      <c r="P957" s="36"/>
      <c r="Q957" s="36"/>
      <c r="R957" s="36"/>
      <c r="S957" s="36"/>
      <c r="T957" s="36"/>
      <c r="V957" s="36"/>
      <c r="AM957" s="34"/>
      <c r="AN957" s="35"/>
      <c r="AQ957" s="35"/>
    </row>
    <row r="958" spans="1:43" s="33" customFormat="1" ht="168" customHeight="1" x14ac:dyDescent="0.25">
      <c r="A958" s="31"/>
      <c r="B958" s="31"/>
      <c r="C958" s="31"/>
      <c r="D958" s="31"/>
      <c r="E958" s="31"/>
      <c r="F958" s="31"/>
      <c r="G958" s="31"/>
      <c r="H958" s="32"/>
      <c r="L958" s="34"/>
      <c r="M958" s="34"/>
      <c r="N958" s="35"/>
      <c r="O958" s="36"/>
      <c r="P958" s="36"/>
      <c r="Q958" s="36"/>
      <c r="R958" s="36"/>
      <c r="S958" s="36"/>
      <c r="T958" s="36"/>
      <c r="V958" s="36"/>
      <c r="AM958" s="34"/>
      <c r="AN958" s="35"/>
      <c r="AQ958" s="35"/>
    </row>
    <row r="959" spans="1:43" s="33" customFormat="1" ht="168" customHeight="1" x14ac:dyDescent="0.25">
      <c r="A959" s="31"/>
      <c r="B959" s="31"/>
      <c r="C959" s="31"/>
      <c r="D959" s="31"/>
      <c r="E959" s="31"/>
      <c r="F959" s="31"/>
      <c r="G959" s="31"/>
      <c r="H959" s="32"/>
      <c r="L959" s="34"/>
      <c r="M959" s="34"/>
      <c r="N959" s="35"/>
      <c r="O959" s="36"/>
      <c r="P959" s="36"/>
      <c r="Q959" s="36"/>
      <c r="R959" s="36"/>
      <c r="S959" s="36"/>
      <c r="T959" s="36"/>
      <c r="V959" s="36"/>
      <c r="AM959" s="34"/>
      <c r="AN959" s="35"/>
      <c r="AQ959" s="35"/>
    </row>
    <row r="960" spans="1:43" s="33" customFormat="1" ht="168" customHeight="1" x14ac:dyDescent="0.25">
      <c r="A960" s="31"/>
      <c r="B960" s="31"/>
      <c r="C960" s="31"/>
      <c r="D960" s="31"/>
      <c r="E960" s="31"/>
      <c r="F960" s="31"/>
      <c r="G960" s="31"/>
      <c r="H960" s="32"/>
      <c r="L960" s="34"/>
      <c r="M960" s="34"/>
      <c r="N960" s="35"/>
      <c r="O960" s="36"/>
      <c r="P960" s="36"/>
      <c r="Q960" s="36"/>
      <c r="R960" s="36"/>
      <c r="S960" s="36"/>
      <c r="T960" s="36"/>
      <c r="V960" s="36"/>
      <c r="AM960" s="34"/>
      <c r="AN960" s="35"/>
      <c r="AQ960" s="35"/>
    </row>
    <row r="961" spans="1:43" s="33" customFormat="1" ht="168" customHeight="1" x14ac:dyDescent="0.25">
      <c r="A961" s="31"/>
      <c r="B961" s="31"/>
      <c r="C961" s="31"/>
      <c r="D961" s="31"/>
      <c r="E961" s="31"/>
      <c r="F961" s="31"/>
      <c r="G961" s="31"/>
      <c r="H961" s="32"/>
      <c r="L961" s="34"/>
      <c r="M961" s="34"/>
      <c r="N961" s="35"/>
      <c r="O961" s="36"/>
      <c r="P961" s="36"/>
      <c r="Q961" s="36"/>
      <c r="R961" s="36"/>
      <c r="S961" s="36"/>
      <c r="T961" s="36"/>
      <c r="V961" s="36"/>
      <c r="AM961" s="34"/>
      <c r="AN961" s="35"/>
      <c r="AQ961" s="35"/>
    </row>
    <row r="962" spans="1:43" s="33" customFormat="1" ht="168" customHeight="1" x14ac:dyDescent="0.25">
      <c r="A962" s="31"/>
      <c r="B962" s="31"/>
      <c r="C962" s="31"/>
      <c r="D962" s="31"/>
      <c r="E962" s="31"/>
      <c r="F962" s="31"/>
      <c r="G962" s="31"/>
      <c r="H962" s="32"/>
      <c r="L962" s="34"/>
      <c r="M962" s="34"/>
      <c r="N962" s="35"/>
      <c r="O962" s="36"/>
      <c r="P962" s="36"/>
      <c r="Q962" s="36"/>
      <c r="R962" s="36"/>
      <c r="S962" s="36"/>
      <c r="T962" s="36"/>
      <c r="V962" s="36"/>
      <c r="AM962" s="34"/>
      <c r="AN962" s="35"/>
      <c r="AQ962" s="35"/>
    </row>
    <row r="963" spans="1:43" s="33" customFormat="1" ht="168" customHeight="1" x14ac:dyDescent="0.25">
      <c r="A963" s="31"/>
      <c r="B963" s="31"/>
      <c r="C963" s="31"/>
      <c r="D963" s="31"/>
      <c r="E963" s="31"/>
      <c r="F963" s="31"/>
      <c r="G963" s="31"/>
      <c r="H963" s="32"/>
      <c r="L963" s="34"/>
      <c r="M963" s="34"/>
      <c r="N963" s="35"/>
      <c r="O963" s="36"/>
      <c r="P963" s="36"/>
      <c r="Q963" s="36"/>
      <c r="R963" s="36"/>
      <c r="S963" s="36"/>
      <c r="T963" s="36"/>
      <c r="V963" s="36"/>
      <c r="AM963" s="34"/>
      <c r="AN963" s="35"/>
      <c r="AQ963" s="35"/>
    </row>
    <row r="964" spans="1:43" s="33" customFormat="1" ht="168" customHeight="1" x14ac:dyDescent="0.25">
      <c r="A964" s="31"/>
      <c r="B964" s="31"/>
      <c r="C964" s="31"/>
      <c r="D964" s="31"/>
      <c r="E964" s="31"/>
      <c r="F964" s="31"/>
      <c r="G964" s="31"/>
      <c r="H964" s="32"/>
      <c r="L964" s="34"/>
      <c r="M964" s="34"/>
      <c r="N964" s="35"/>
      <c r="O964" s="36"/>
      <c r="P964" s="36"/>
      <c r="Q964" s="36"/>
      <c r="R964" s="36"/>
      <c r="S964" s="36"/>
      <c r="T964" s="36"/>
      <c r="V964" s="36"/>
      <c r="AM964" s="34"/>
      <c r="AN964" s="35"/>
      <c r="AQ964" s="35"/>
    </row>
    <row r="965" spans="1:43" s="33" customFormat="1" ht="168" customHeight="1" x14ac:dyDescent="0.25">
      <c r="A965" s="31"/>
      <c r="B965" s="31"/>
      <c r="C965" s="31"/>
      <c r="D965" s="31"/>
      <c r="E965" s="31"/>
      <c r="F965" s="31"/>
      <c r="G965" s="31"/>
      <c r="H965" s="32"/>
      <c r="L965" s="34"/>
      <c r="M965" s="34"/>
      <c r="N965" s="35"/>
      <c r="O965" s="36"/>
      <c r="P965" s="36"/>
      <c r="Q965" s="36"/>
      <c r="R965" s="36"/>
      <c r="S965" s="36"/>
      <c r="T965" s="36"/>
      <c r="V965" s="36"/>
      <c r="AM965" s="34"/>
      <c r="AN965" s="35"/>
      <c r="AQ965" s="35"/>
    </row>
    <row r="966" spans="1:43" s="33" customFormat="1" ht="168" customHeight="1" x14ac:dyDescent="0.25">
      <c r="A966" s="31"/>
      <c r="B966" s="31"/>
      <c r="C966" s="31"/>
      <c r="D966" s="31"/>
      <c r="E966" s="31"/>
      <c r="F966" s="31"/>
      <c r="G966" s="31"/>
      <c r="H966" s="32"/>
      <c r="L966" s="34"/>
      <c r="M966" s="34"/>
      <c r="N966" s="35"/>
      <c r="O966" s="36"/>
      <c r="P966" s="36"/>
      <c r="Q966" s="36"/>
      <c r="R966" s="36"/>
      <c r="S966" s="36"/>
      <c r="T966" s="36"/>
      <c r="V966" s="36"/>
      <c r="AM966" s="34"/>
      <c r="AN966" s="35"/>
      <c r="AQ966" s="35"/>
    </row>
    <row r="967" spans="1:43" s="33" customFormat="1" ht="168" customHeight="1" x14ac:dyDescent="0.25">
      <c r="A967" s="31"/>
      <c r="B967" s="31"/>
      <c r="C967" s="31"/>
      <c r="D967" s="31"/>
      <c r="E967" s="31"/>
      <c r="F967" s="31"/>
      <c r="G967" s="31"/>
      <c r="H967" s="32"/>
      <c r="L967" s="34"/>
      <c r="M967" s="34"/>
      <c r="N967" s="35"/>
      <c r="O967" s="36"/>
      <c r="P967" s="36"/>
      <c r="Q967" s="36"/>
      <c r="R967" s="36"/>
      <c r="S967" s="36"/>
      <c r="T967" s="36"/>
      <c r="V967" s="36"/>
      <c r="AM967" s="34"/>
      <c r="AN967" s="35"/>
      <c r="AQ967" s="35"/>
    </row>
    <row r="968" spans="1:43" s="33" customFormat="1" ht="168" customHeight="1" x14ac:dyDescent="0.25">
      <c r="A968" s="31"/>
      <c r="B968" s="31"/>
      <c r="C968" s="31"/>
      <c r="D968" s="31"/>
      <c r="E968" s="31"/>
      <c r="F968" s="31"/>
      <c r="G968" s="31"/>
      <c r="H968" s="32"/>
      <c r="L968" s="34"/>
      <c r="M968" s="34"/>
      <c r="N968" s="35"/>
      <c r="O968" s="36"/>
      <c r="P968" s="36"/>
      <c r="Q968" s="36"/>
      <c r="R968" s="36"/>
      <c r="S968" s="36"/>
      <c r="T968" s="36"/>
      <c r="V968" s="36"/>
      <c r="AM968" s="34"/>
      <c r="AN968" s="35"/>
      <c r="AQ968" s="35"/>
    </row>
    <row r="969" spans="1:43" s="33" customFormat="1" ht="168" customHeight="1" x14ac:dyDescent="0.25">
      <c r="A969" s="31"/>
      <c r="B969" s="31"/>
      <c r="C969" s="31"/>
      <c r="D969" s="31"/>
      <c r="E969" s="31"/>
      <c r="F969" s="31"/>
      <c r="G969" s="31"/>
      <c r="H969" s="32"/>
      <c r="L969" s="34"/>
      <c r="M969" s="34"/>
      <c r="N969" s="35"/>
      <c r="O969" s="36"/>
      <c r="P969" s="36"/>
      <c r="Q969" s="36"/>
      <c r="R969" s="36"/>
      <c r="S969" s="36"/>
      <c r="T969" s="36"/>
      <c r="V969" s="36"/>
      <c r="AM969" s="34"/>
      <c r="AN969" s="35"/>
      <c r="AQ969" s="35"/>
    </row>
    <row r="970" spans="1:43" s="33" customFormat="1" ht="168" customHeight="1" x14ac:dyDescent="0.25">
      <c r="A970" s="31"/>
      <c r="B970" s="31"/>
      <c r="C970" s="31"/>
      <c r="D970" s="31"/>
      <c r="E970" s="31"/>
      <c r="F970" s="31"/>
      <c r="G970" s="31"/>
      <c r="H970" s="32"/>
      <c r="L970" s="34"/>
      <c r="M970" s="34"/>
      <c r="N970" s="35"/>
      <c r="O970" s="36"/>
      <c r="P970" s="36"/>
      <c r="Q970" s="36"/>
      <c r="R970" s="36"/>
      <c r="S970" s="36"/>
      <c r="T970" s="36"/>
      <c r="V970" s="36"/>
      <c r="AM970" s="34"/>
      <c r="AN970" s="35"/>
      <c r="AQ970" s="35"/>
    </row>
    <row r="971" spans="1:43" s="33" customFormat="1" ht="168" customHeight="1" x14ac:dyDescent="0.25">
      <c r="A971" s="31"/>
      <c r="B971" s="31"/>
      <c r="C971" s="31"/>
      <c r="D971" s="31"/>
      <c r="E971" s="31"/>
      <c r="F971" s="31"/>
      <c r="G971" s="31"/>
      <c r="H971" s="32"/>
      <c r="L971" s="34"/>
      <c r="M971" s="34"/>
      <c r="N971" s="35"/>
      <c r="O971" s="36"/>
      <c r="P971" s="36"/>
      <c r="Q971" s="36"/>
      <c r="R971" s="36"/>
      <c r="S971" s="36"/>
      <c r="T971" s="36"/>
      <c r="V971" s="36"/>
      <c r="AM971" s="34"/>
      <c r="AN971" s="35"/>
      <c r="AQ971" s="35"/>
    </row>
    <row r="972" spans="1:43" s="33" customFormat="1" ht="168" customHeight="1" x14ac:dyDescent="0.25">
      <c r="A972" s="31"/>
      <c r="B972" s="31"/>
      <c r="C972" s="31"/>
      <c r="D972" s="31"/>
      <c r="E972" s="31"/>
      <c r="F972" s="31"/>
      <c r="G972" s="31"/>
      <c r="H972" s="32"/>
      <c r="L972" s="34"/>
      <c r="M972" s="34"/>
      <c r="N972" s="35"/>
      <c r="O972" s="36"/>
      <c r="P972" s="36"/>
      <c r="Q972" s="36"/>
      <c r="R972" s="36"/>
      <c r="S972" s="36"/>
      <c r="T972" s="36"/>
      <c r="V972" s="36"/>
      <c r="AM972" s="34"/>
      <c r="AN972" s="35"/>
      <c r="AQ972" s="35"/>
    </row>
    <row r="973" spans="1:43" s="33" customFormat="1" ht="168" customHeight="1" x14ac:dyDescent="0.25">
      <c r="A973" s="31"/>
      <c r="B973" s="31"/>
      <c r="C973" s="31"/>
      <c r="D973" s="31"/>
      <c r="E973" s="31"/>
      <c r="F973" s="31"/>
      <c r="G973" s="31"/>
      <c r="H973" s="32"/>
      <c r="L973" s="34"/>
      <c r="M973" s="34"/>
      <c r="N973" s="35"/>
      <c r="O973" s="36"/>
      <c r="P973" s="36"/>
      <c r="Q973" s="36"/>
      <c r="R973" s="36"/>
      <c r="S973" s="36"/>
      <c r="T973" s="36"/>
      <c r="V973" s="36"/>
      <c r="AM973" s="34"/>
      <c r="AN973" s="35"/>
      <c r="AQ973" s="35"/>
    </row>
    <row r="974" spans="1:43" s="33" customFormat="1" ht="168" customHeight="1" x14ac:dyDescent="0.25">
      <c r="A974" s="31"/>
      <c r="B974" s="31"/>
      <c r="C974" s="31"/>
      <c r="D974" s="31"/>
      <c r="E974" s="31"/>
      <c r="F974" s="31"/>
      <c r="G974" s="31"/>
      <c r="H974" s="32"/>
      <c r="L974" s="34"/>
      <c r="M974" s="34"/>
      <c r="N974" s="35"/>
      <c r="O974" s="36"/>
      <c r="P974" s="36"/>
      <c r="Q974" s="36"/>
      <c r="R974" s="36"/>
      <c r="S974" s="36"/>
      <c r="T974" s="36"/>
      <c r="V974" s="36"/>
      <c r="AM974" s="34"/>
      <c r="AN974" s="35"/>
      <c r="AQ974" s="35"/>
    </row>
    <row r="975" spans="1:43" s="33" customFormat="1" ht="168" customHeight="1" x14ac:dyDescent="0.25">
      <c r="A975" s="31"/>
      <c r="B975" s="31"/>
      <c r="C975" s="31"/>
      <c r="D975" s="31"/>
      <c r="E975" s="31"/>
      <c r="F975" s="31"/>
      <c r="G975" s="31"/>
      <c r="H975" s="32"/>
      <c r="L975" s="34"/>
      <c r="M975" s="34"/>
      <c r="N975" s="35"/>
      <c r="O975" s="36"/>
      <c r="P975" s="36"/>
      <c r="Q975" s="36"/>
      <c r="R975" s="36"/>
      <c r="S975" s="36"/>
      <c r="T975" s="36"/>
      <c r="V975" s="36"/>
      <c r="AM975" s="34"/>
      <c r="AN975" s="35"/>
      <c r="AQ975" s="35"/>
    </row>
    <row r="976" spans="1:43" s="33" customFormat="1" ht="168" customHeight="1" x14ac:dyDescent="0.25">
      <c r="A976" s="31"/>
      <c r="B976" s="31"/>
      <c r="C976" s="31"/>
      <c r="D976" s="31"/>
      <c r="E976" s="31"/>
      <c r="F976" s="31"/>
      <c r="G976" s="31"/>
      <c r="H976" s="32"/>
      <c r="L976" s="34"/>
      <c r="M976" s="34"/>
      <c r="N976" s="35"/>
      <c r="O976" s="36"/>
      <c r="P976" s="36"/>
      <c r="Q976" s="36"/>
      <c r="R976" s="36"/>
      <c r="S976" s="36"/>
      <c r="T976" s="36"/>
      <c r="V976" s="36"/>
      <c r="AM976" s="34"/>
      <c r="AN976" s="35"/>
      <c r="AQ976" s="35"/>
    </row>
    <row r="977" spans="1:43" s="33" customFormat="1" ht="168" customHeight="1" x14ac:dyDescent="0.25">
      <c r="A977" s="31"/>
      <c r="B977" s="31"/>
      <c r="C977" s="31"/>
      <c r="D977" s="31"/>
      <c r="E977" s="31"/>
      <c r="F977" s="31"/>
      <c r="G977" s="31"/>
      <c r="H977" s="32"/>
      <c r="L977" s="34"/>
      <c r="M977" s="34"/>
      <c r="N977" s="35"/>
      <c r="O977" s="36"/>
      <c r="P977" s="36"/>
      <c r="Q977" s="36"/>
      <c r="R977" s="36"/>
      <c r="S977" s="36"/>
      <c r="T977" s="36"/>
      <c r="V977" s="36"/>
      <c r="AM977" s="34"/>
      <c r="AN977" s="35"/>
      <c r="AQ977" s="35"/>
    </row>
    <row r="978" spans="1:43" s="33" customFormat="1" ht="168" customHeight="1" x14ac:dyDescent="0.25">
      <c r="A978" s="31"/>
      <c r="B978" s="31"/>
      <c r="C978" s="31"/>
      <c r="D978" s="31"/>
      <c r="E978" s="31"/>
      <c r="F978" s="31"/>
      <c r="G978" s="31"/>
      <c r="H978" s="32"/>
      <c r="L978" s="34"/>
      <c r="M978" s="34"/>
      <c r="N978" s="35"/>
      <c r="O978" s="36"/>
      <c r="P978" s="36"/>
      <c r="Q978" s="36"/>
      <c r="R978" s="36"/>
      <c r="S978" s="36"/>
      <c r="T978" s="36"/>
      <c r="V978" s="36"/>
      <c r="AM978" s="34"/>
      <c r="AN978" s="35"/>
      <c r="AQ978" s="35"/>
    </row>
    <row r="979" spans="1:43" s="33" customFormat="1" ht="168" customHeight="1" x14ac:dyDescent="0.25">
      <c r="A979" s="31"/>
      <c r="B979" s="31"/>
      <c r="C979" s="31"/>
      <c r="D979" s="31"/>
      <c r="E979" s="31"/>
      <c r="F979" s="31"/>
      <c r="G979" s="31"/>
      <c r="H979" s="32"/>
      <c r="L979" s="34"/>
      <c r="M979" s="34"/>
      <c r="N979" s="35"/>
      <c r="O979" s="36"/>
      <c r="P979" s="36"/>
      <c r="Q979" s="36"/>
      <c r="R979" s="36"/>
      <c r="S979" s="36"/>
      <c r="T979" s="36"/>
      <c r="V979" s="36"/>
      <c r="AM979" s="34"/>
      <c r="AN979" s="35"/>
      <c r="AQ979" s="35"/>
    </row>
    <row r="980" spans="1:43" s="33" customFormat="1" ht="168" customHeight="1" x14ac:dyDescent="0.25">
      <c r="A980" s="31"/>
      <c r="B980" s="31"/>
      <c r="C980" s="31"/>
      <c r="D980" s="31"/>
      <c r="E980" s="31"/>
      <c r="F980" s="31"/>
      <c r="G980" s="31"/>
      <c r="H980" s="32"/>
      <c r="L980" s="34"/>
      <c r="M980" s="34"/>
      <c r="N980" s="35"/>
      <c r="O980" s="36"/>
      <c r="P980" s="36"/>
      <c r="Q980" s="36"/>
      <c r="R980" s="36"/>
      <c r="S980" s="36"/>
      <c r="T980" s="36"/>
      <c r="V980" s="36"/>
      <c r="AM980" s="34"/>
      <c r="AN980" s="35"/>
      <c r="AQ980" s="35"/>
    </row>
    <row r="981" spans="1:43" s="33" customFormat="1" ht="168" customHeight="1" x14ac:dyDescent="0.25">
      <c r="A981" s="31"/>
      <c r="B981" s="31"/>
      <c r="C981" s="31"/>
      <c r="D981" s="31"/>
      <c r="E981" s="31"/>
      <c r="F981" s="31"/>
      <c r="G981" s="31"/>
      <c r="H981" s="32"/>
      <c r="L981" s="34"/>
      <c r="M981" s="34"/>
      <c r="N981" s="35"/>
      <c r="O981" s="36"/>
      <c r="P981" s="36"/>
      <c r="Q981" s="36"/>
      <c r="R981" s="36"/>
      <c r="S981" s="36"/>
      <c r="T981" s="36"/>
      <c r="V981" s="36"/>
      <c r="AM981" s="34"/>
      <c r="AN981" s="35"/>
      <c r="AQ981" s="35"/>
    </row>
    <row r="982" spans="1:43" s="33" customFormat="1" ht="168" customHeight="1" x14ac:dyDescent="0.25">
      <c r="A982" s="31"/>
      <c r="B982" s="31"/>
      <c r="C982" s="31"/>
      <c r="D982" s="31"/>
      <c r="E982" s="31"/>
      <c r="F982" s="31"/>
      <c r="G982" s="31"/>
      <c r="H982" s="32"/>
      <c r="L982" s="34"/>
      <c r="M982" s="34"/>
      <c r="N982" s="35"/>
      <c r="O982" s="36"/>
      <c r="P982" s="36"/>
      <c r="Q982" s="36"/>
      <c r="R982" s="36"/>
      <c r="S982" s="36"/>
      <c r="T982" s="36"/>
      <c r="V982" s="36"/>
      <c r="AM982" s="34"/>
      <c r="AN982" s="35"/>
      <c r="AQ982" s="35"/>
    </row>
    <row r="983" spans="1:43" s="33" customFormat="1" ht="168" customHeight="1" x14ac:dyDescent="0.25">
      <c r="A983" s="31"/>
      <c r="B983" s="31"/>
      <c r="C983" s="31"/>
      <c r="D983" s="31"/>
      <c r="E983" s="31"/>
      <c r="F983" s="31"/>
      <c r="G983" s="31"/>
      <c r="H983" s="32"/>
      <c r="L983" s="34"/>
      <c r="M983" s="34"/>
      <c r="N983" s="35"/>
      <c r="O983" s="36"/>
      <c r="P983" s="36"/>
      <c r="Q983" s="36"/>
      <c r="R983" s="36"/>
      <c r="S983" s="36"/>
      <c r="T983" s="36"/>
      <c r="V983" s="36"/>
      <c r="AM983" s="34"/>
      <c r="AN983" s="35"/>
      <c r="AQ983" s="35"/>
    </row>
    <row r="984" spans="1:43" s="33" customFormat="1" ht="168" customHeight="1" x14ac:dyDescent="0.25">
      <c r="A984" s="31"/>
      <c r="B984" s="31"/>
      <c r="C984" s="31"/>
      <c r="D984" s="31"/>
      <c r="E984" s="31"/>
      <c r="F984" s="31"/>
      <c r="G984" s="31"/>
      <c r="H984" s="32"/>
      <c r="L984" s="34"/>
      <c r="M984" s="34"/>
      <c r="N984" s="35"/>
      <c r="O984" s="36"/>
      <c r="P984" s="36"/>
      <c r="Q984" s="36"/>
      <c r="R984" s="36"/>
      <c r="S984" s="36"/>
      <c r="T984" s="36"/>
      <c r="V984" s="36"/>
      <c r="AM984" s="34"/>
      <c r="AN984" s="35"/>
      <c r="AQ984" s="35"/>
    </row>
    <row r="985" spans="1:43" s="33" customFormat="1" ht="168" customHeight="1" x14ac:dyDescent="0.25">
      <c r="A985" s="31"/>
      <c r="B985" s="31"/>
      <c r="C985" s="31"/>
      <c r="D985" s="31"/>
      <c r="E985" s="31"/>
      <c r="F985" s="31"/>
      <c r="G985" s="31"/>
      <c r="H985" s="32"/>
      <c r="L985" s="34"/>
      <c r="M985" s="34"/>
      <c r="N985" s="35"/>
      <c r="O985" s="36"/>
      <c r="P985" s="36"/>
      <c r="Q985" s="36"/>
      <c r="R985" s="36"/>
      <c r="S985" s="36"/>
      <c r="T985" s="36"/>
      <c r="V985" s="36"/>
      <c r="AM985" s="34"/>
      <c r="AN985" s="35"/>
      <c r="AQ985" s="35"/>
    </row>
    <row r="986" spans="1:43" s="33" customFormat="1" ht="168" customHeight="1" x14ac:dyDescent="0.25">
      <c r="A986" s="31"/>
      <c r="B986" s="31"/>
      <c r="C986" s="31"/>
      <c r="D986" s="31"/>
      <c r="E986" s="31"/>
      <c r="F986" s="31"/>
      <c r="G986" s="31"/>
      <c r="H986" s="32"/>
      <c r="L986" s="34"/>
      <c r="M986" s="34"/>
      <c r="N986" s="35"/>
      <c r="O986" s="36"/>
      <c r="P986" s="36"/>
      <c r="Q986" s="36"/>
      <c r="R986" s="36"/>
      <c r="S986" s="36"/>
      <c r="T986" s="36"/>
      <c r="V986" s="36"/>
      <c r="AM986" s="34"/>
      <c r="AN986" s="35"/>
      <c r="AQ986" s="35"/>
    </row>
    <row r="987" spans="1:43" s="33" customFormat="1" ht="168" customHeight="1" x14ac:dyDescent="0.25">
      <c r="A987" s="31"/>
      <c r="B987" s="31"/>
      <c r="C987" s="31"/>
      <c r="D987" s="31"/>
      <c r="E987" s="31"/>
      <c r="F987" s="31"/>
      <c r="G987" s="31"/>
      <c r="H987" s="32"/>
      <c r="L987" s="34"/>
      <c r="M987" s="34"/>
      <c r="N987" s="35"/>
      <c r="O987" s="36"/>
      <c r="P987" s="36"/>
      <c r="Q987" s="36"/>
      <c r="R987" s="36"/>
      <c r="S987" s="36"/>
      <c r="T987" s="36"/>
      <c r="V987" s="36"/>
      <c r="AM987" s="34"/>
      <c r="AN987" s="35"/>
      <c r="AQ987" s="35"/>
    </row>
    <row r="988" spans="1:43" s="33" customFormat="1" ht="168" customHeight="1" x14ac:dyDescent="0.25">
      <c r="A988" s="31"/>
      <c r="B988" s="31"/>
      <c r="C988" s="31"/>
      <c r="D988" s="31"/>
      <c r="E988" s="31"/>
      <c r="F988" s="31"/>
      <c r="G988" s="31"/>
      <c r="H988" s="32"/>
      <c r="L988" s="34"/>
      <c r="M988" s="34"/>
      <c r="N988" s="35"/>
      <c r="O988" s="36"/>
      <c r="P988" s="36"/>
      <c r="Q988" s="36"/>
      <c r="R988" s="36"/>
      <c r="S988" s="36"/>
      <c r="T988" s="36"/>
      <c r="V988" s="36"/>
      <c r="AM988" s="34"/>
      <c r="AN988" s="35"/>
      <c r="AQ988" s="35"/>
    </row>
    <row r="989" spans="1:43" s="33" customFormat="1" ht="168" customHeight="1" x14ac:dyDescent="0.25">
      <c r="A989" s="31"/>
      <c r="B989" s="31"/>
      <c r="C989" s="31"/>
      <c r="D989" s="31"/>
      <c r="E989" s="31"/>
      <c r="F989" s="31"/>
      <c r="G989" s="31"/>
      <c r="H989" s="32"/>
      <c r="L989" s="34"/>
      <c r="M989" s="34"/>
      <c r="N989" s="35"/>
      <c r="O989" s="36"/>
      <c r="P989" s="36"/>
      <c r="Q989" s="36"/>
      <c r="R989" s="36"/>
      <c r="S989" s="36"/>
      <c r="T989" s="36"/>
      <c r="V989" s="36"/>
      <c r="AM989" s="34"/>
      <c r="AN989" s="35"/>
      <c r="AQ989" s="35"/>
    </row>
    <row r="990" spans="1:43" s="33" customFormat="1" ht="168" customHeight="1" x14ac:dyDescent="0.25">
      <c r="A990" s="31"/>
      <c r="B990" s="31"/>
      <c r="C990" s="31"/>
      <c r="D990" s="31"/>
      <c r="E990" s="31"/>
      <c r="F990" s="31"/>
      <c r="G990" s="31"/>
      <c r="H990" s="32"/>
      <c r="L990" s="34"/>
      <c r="M990" s="34"/>
      <c r="N990" s="35"/>
      <c r="O990" s="36"/>
      <c r="P990" s="36"/>
      <c r="Q990" s="36"/>
      <c r="R990" s="36"/>
      <c r="S990" s="36"/>
      <c r="T990" s="36"/>
      <c r="V990" s="36"/>
      <c r="AM990" s="34"/>
      <c r="AN990" s="35"/>
      <c r="AQ990" s="35"/>
    </row>
    <row r="991" spans="1:43" s="33" customFormat="1" ht="168" customHeight="1" x14ac:dyDescent="0.25">
      <c r="A991" s="31"/>
      <c r="B991" s="31"/>
      <c r="C991" s="31"/>
      <c r="D991" s="31"/>
      <c r="E991" s="31"/>
      <c r="F991" s="31"/>
      <c r="G991" s="31"/>
      <c r="H991" s="32"/>
      <c r="L991" s="34"/>
      <c r="M991" s="34"/>
      <c r="N991" s="35"/>
      <c r="O991" s="36"/>
      <c r="P991" s="36"/>
      <c r="Q991" s="36"/>
      <c r="R991" s="36"/>
      <c r="S991" s="36"/>
      <c r="T991" s="36"/>
      <c r="V991" s="36"/>
      <c r="AM991" s="34"/>
      <c r="AN991" s="35"/>
      <c r="AQ991" s="35"/>
    </row>
    <row r="992" spans="1:43" s="33" customFormat="1" ht="168" customHeight="1" x14ac:dyDescent="0.25">
      <c r="A992" s="31"/>
      <c r="B992" s="31"/>
      <c r="C992" s="31"/>
      <c r="D992" s="31"/>
      <c r="E992" s="31"/>
      <c r="F992" s="31"/>
      <c r="G992" s="31"/>
      <c r="H992" s="32"/>
      <c r="L992" s="34"/>
      <c r="M992" s="34"/>
      <c r="N992" s="35"/>
      <c r="O992" s="36"/>
      <c r="P992" s="36"/>
      <c r="Q992" s="36"/>
      <c r="R992" s="36"/>
      <c r="S992" s="36"/>
      <c r="T992" s="36"/>
      <c r="V992" s="36"/>
      <c r="AM992" s="34"/>
      <c r="AN992" s="35"/>
      <c r="AQ992" s="35"/>
    </row>
    <row r="993" spans="1:43" s="33" customFormat="1" ht="168" customHeight="1" x14ac:dyDescent="0.25">
      <c r="A993" s="31"/>
      <c r="B993" s="31"/>
      <c r="C993" s="31"/>
      <c r="D993" s="31"/>
      <c r="E993" s="31"/>
      <c r="F993" s="31"/>
      <c r="G993" s="31"/>
      <c r="H993" s="32"/>
      <c r="L993" s="34"/>
      <c r="M993" s="34"/>
      <c r="N993" s="35"/>
      <c r="O993" s="36"/>
      <c r="P993" s="36"/>
      <c r="Q993" s="36"/>
      <c r="R993" s="36"/>
      <c r="S993" s="36"/>
      <c r="T993" s="36"/>
      <c r="V993" s="36"/>
      <c r="AM993" s="34"/>
      <c r="AN993" s="35"/>
      <c r="AQ993" s="35"/>
    </row>
    <row r="994" spans="1:43" s="33" customFormat="1" ht="168" customHeight="1" x14ac:dyDescent="0.25">
      <c r="A994" s="31"/>
      <c r="B994" s="31"/>
      <c r="C994" s="31"/>
      <c r="D994" s="31"/>
      <c r="E994" s="31"/>
      <c r="F994" s="31"/>
      <c r="G994" s="31"/>
      <c r="H994" s="32"/>
      <c r="L994" s="34"/>
      <c r="M994" s="34"/>
      <c r="N994" s="35"/>
      <c r="O994" s="36"/>
      <c r="P994" s="36"/>
      <c r="Q994" s="36"/>
      <c r="R994" s="36"/>
      <c r="S994" s="36"/>
      <c r="T994" s="36"/>
      <c r="V994" s="36"/>
      <c r="AM994" s="34"/>
      <c r="AN994" s="35"/>
      <c r="AQ994" s="35"/>
    </row>
    <row r="995" spans="1:43" s="33" customFormat="1" ht="168" customHeight="1" x14ac:dyDescent="0.25">
      <c r="A995" s="31"/>
      <c r="B995" s="31"/>
      <c r="C995" s="31"/>
      <c r="D995" s="31"/>
      <c r="E995" s="31"/>
      <c r="F995" s="31"/>
      <c r="G995" s="31"/>
      <c r="H995" s="32"/>
      <c r="L995" s="34"/>
      <c r="M995" s="34"/>
      <c r="N995" s="35"/>
      <c r="O995" s="36"/>
      <c r="P995" s="36"/>
      <c r="Q995" s="36"/>
      <c r="R995" s="36"/>
      <c r="S995" s="36"/>
      <c r="T995" s="36"/>
      <c r="V995" s="36"/>
      <c r="AM995" s="34"/>
      <c r="AN995" s="35"/>
      <c r="AQ995" s="35"/>
    </row>
    <row r="996" spans="1:43" s="33" customFormat="1" ht="168" customHeight="1" x14ac:dyDescent="0.25">
      <c r="A996" s="31"/>
      <c r="B996" s="31"/>
      <c r="C996" s="31"/>
      <c r="D996" s="31"/>
      <c r="E996" s="31"/>
      <c r="F996" s="31"/>
      <c r="G996" s="31"/>
      <c r="H996" s="32"/>
      <c r="L996" s="34"/>
      <c r="M996" s="34"/>
      <c r="N996" s="35"/>
      <c r="O996" s="36"/>
      <c r="P996" s="36"/>
      <c r="Q996" s="36"/>
      <c r="R996" s="36"/>
      <c r="S996" s="36"/>
      <c r="T996" s="36"/>
      <c r="V996" s="36"/>
      <c r="AM996" s="34"/>
      <c r="AN996" s="35"/>
      <c r="AQ996" s="35"/>
    </row>
    <row r="997" spans="1:43" s="33" customFormat="1" ht="168" customHeight="1" x14ac:dyDescent="0.25">
      <c r="A997" s="31"/>
      <c r="B997" s="31"/>
      <c r="C997" s="31"/>
      <c r="D997" s="31"/>
      <c r="E997" s="31"/>
      <c r="F997" s="31"/>
      <c r="G997" s="31"/>
      <c r="H997" s="32"/>
      <c r="L997" s="34"/>
      <c r="M997" s="34"/>
      <c r="N997" s="35"/>
      <c r="O997" s="36"/>
      <c r="P997" s="36"/>
      <c r="Q997" s="36"/>
      <c r="R997" s="36"/>
      <c r="S997" s="36"/>
      <c r="T997" s="36"/>
      <c r="V997" s="36"/>
      <c r="AM997" s="34"/>
      <c r="AN997" s="35"/>
      <c r="AQ997" s="35"/>
    </row>
    <row r="998" spans="1:43" s="33" customFormat="1" ht="168" customHeight="1" x14ac:dyDescent="0.25">
      <c r="A998" s="31"/>
      <c r="B998" s="31"/>
      <c r="C998" s="31"/>
      <c r="D998" s="31"/>
      <c r="E998" s="31"/>
      <c r="F998" s="31"/>
      <c r="G998" s="31"/>
      <c r="H998" s="32"/>
      <c r="L998" s="34"/>
      <c r="M998" s="34"/>
      <c r="N998" s="35"/>
      <c r="O998" s="36"/>
      <c r="P998" s="36"/>
      <c r="Q998" s="36"/>
      <c r="R998" s="36"/>
      <c r="S998" s="36"/>
      <c r="T998" s="36"/>
      <c r="V998" s="36"/>
      <c r="AM998" s="34"/>
      <c r="AN998" s="35"/>
      <c r="AQ998" s="35"/>
    </row>
    <row r="999" spans="1:43" s="33" customFormat="1" ht="168" customHeight="1" x14ac:dyDescent="0.25">
      <c r="A999" s="31"/>
      <c r="B999" s="31"/>
      <c r="C999" s="31"/>
      <c r="D999" s="31"/>
      <c r="E999" s="31"/>
      <c r="F999" s="31"/>
      <c r="G999" s="31"/>
      <c r="H999" s="32"/>
      <c r="L999" s="34"/>
      <c r="M999" s="34"/>
      <c r="N999" s="35"/>
      <c r="O999" s="36"/>
      <c r="P999" s="36"/>
      <c r="Q999" s="36"/>
      <c r="R999" s="36"/>
      <c r="S999" s="36"/>
      <c r="T999" s="36"/>
      <c r="V999" s="36"/>
      <c r="AM999" s="34"/>
      <c r="AN999" s="35"/>
      <c r="AQ999" s="35"/>
    </row>
    <row r="1000" spans="1:43" s="33" customFormat="1" ht="168" customHeight="1" x14ac:dyDescent="0.25">
      <c r="A1000" s="31"/>
      <c r="B1000" s="31"/>
      <c r="C1000" s="31"/>
      <c r="D1000" s="31"/>
      <c r="E1000" s="31"/>
      <c r="F1000" s="31"/>
      <c r="G1000" s="31"/>
      <c r="H1000" s="32"/>
      <c r="L1000" s="34"/>
      <c r="M1000" s="34"/>
      <c r="N1000" s="35"/>
      <c r="O1000" s="36"/>
      <c r="P1000" s="36"/>
      <c r="Q1000" s="36"/>
      <c r="R1000" s="36"/>
      <c r="S1000" s="36"/>
      <c r="T1000" s="36"/>
      <c r="V1000" s="36"/>
      <c r="AM1000" s="34"/>
      <c r="AN1000" s="35"/>
      <c r="AQ1000" s="35"/>
    </row>
    <row r="1001" spans="1:43" s="33" customFormat="1" ht="168" customHeight="1" x14ac:dyDescent="0.25">
      <c r="A1001" s="31"/>
      <c r="B1001" s="31"/>
      <c r="C1001" s="31"/>
      <c r="D1001" s="31"/>
      <c r="E1001" s="31"/>
      <c r="F1001" s="31"/>
      <c r="G1001" s="31"/>
      <c r="H1001" s="32"/>
      <c r="L1001" s="34"/>
      <c r="M1001" s="34"/>
      <c r="N1001" s="35"/>
      <c r="O1001" s="36"/>
      <c r="P1001" s="36"/>
      <c r="Q1001" s="36"/>
      <c r="R1001" s="36"/>
      <c r="S1001" s="36"/>
      <c r="T1001" s="36"/>
      <c r="V1001" s="36"/>
      <c r="AM1001" s="34"/>
      <c r="AN1001" s="35"/>
      <c r="AQ1001" s="35"/>
    </row>
    <row r="1002" spans="1:43" s="33" customFormat="1" ht="168" customHeight="1" x14ac:dyDescent="0.25">
      <c r="A1002" s="31"/>
      <c r="B1002" s="31"/>
      <c r="C1002" s="31"/>
      <c r="D1002" s="31"/>
      <c r="E1002" s="31"/>
      <c r="F1002" s="31"/>
      <c r="G1002" s="31"/>
      <c r="H1002" s="32"/>
      <c r="L1002" s="34"/>
      <c r="M1002" s="34"/>
      <c r="N1002" s="35"/>
      <c r="O1002" s="36"/>
      <c r="P1002" s="36"/>
      <c r="Q1002" s="36"/>
      <c r="R1002" s="36"/>
      <c r="S1002" s="36"/>
      <c r="T1002" s="36"/>
      <c r="V1002" s="36"/>
      <c r="AM1002" s="34"/>
      <c r="AN1002" s="35"/>
      <c r="AQ1002" s="35"/>
    </row>
    <row r="1003" spans="1:43" s="33" customFormat="1" ht="168" customHeight="1" x14ac:dyDescent="0.25">
      <c r="A1003" s="31"/>
      <c r="B1003" s="31"/>
      <c r="C1003" s="31"/>
      <c r="D1003" s="31"/>
      <c r="E1003" s="31"/>
      <c r="F1003" s="31"/>
      <c r="G1003" s="31"/>
      <c r="H1003" s="32"/>
      <c r="L1003" s="34"/>
      <c r="M1003" s="34"/>
      <c r="N1003" s="35"/>
      <c r="O1003" s="36"/>
      <c r="P1003" s="36"/>
      <c r="Q1003" s="36"/>
      <c r="R1003" s="36"/>
      <c r="S1003" s="36"/>
      <c r="T1003" s="36"/>
      <c r="V1003" s="36"/>
      <c r="AM1003" s="34"/>
      <c r="AN1003" s="35"/>
      <c r="AQ1003" s="35"/>
    </row>
    <row r="1004" spans="1:43" s="33" customFormat="1" ht="168" customHeight="1" x14ac:dyDescent="0.25">
      <c r="A1004" s="31"/>
      <c r="B1004" s="31"/>
      <c r="C1004" s="31"/>
      <c r="D1004" s="31"/>
      <c r="E1004" s="31"/>
      <c r="F1004" s="31"/>
      <c r="G1004" s="31"/>
      <c r="H1004" s="32"/>
      <c r="L1004" s="34"/>
      <c r="M1004" s="34"/>
      <c r="N1004" s="35"/>
      <c r="O1004" s="36"/>
      <c r="P1004" s="36"/>
      <c r="Q1004" s="36"/>
      <c r="R1004" s="36"/>
      <c r="S1004" s="36"/>
      <c r="T1004" s="36"/>
      <c r="V1004" s="36"/>
      <c r="AM1004" s="34"/>
      <c r="AN1004" s="35"/>
      <c r="AQ1004" s="35"/>
    </row>
    <row r="1005" spans="1:43" s="33" customFormat="1" ht="168" customHeight="1" x14ac:dyDescent="0.25">
      <c r="A1005" s="31"/>
      <c r="B1005" s="31"/>
      <c r="C1005" s="31"/>
      <c r="D1005" s="31"/>
      <c r="E1005" s="31"/>
      <c r="F1005" s="31"/>
      <c r="G1005" s="31"/>
      <c r="H1005" s="32"/>
      <c r="L1005" s="34"/>
      <c r="M1005" s="34"/>
      <c r="N1005" s="35"/>
      <c r="O1005" s="36"/>
      <c r="P1005" s="36"/>
      <c r="Q1005" s="36"/>
      <c r="R1005" s="36"/>
      <c r="S1005" s="36"/>
      <c r="T1005" s="36"/>
      <c r="V1005" s="36"/>
      <c r="AM1005" s="34"/>
      <c r="AN1005" s="35"/>
      <c r="AQ1005" s="35"/>
    </row>
    <row r="1006" spans="1:43" s="33" customFormat="1" ht="168" customHeight="1" x14ac:dyDescent="0.25">
      <c r="A1006" s="31"/>
      <c r="B1006" s="31"/>
      <c r="C1006" s="31"/>
      <c r="D1006" s="31"/>
      <c r="E1006" s="31"/>
      <c r="F1006" s="31"/>
      <c r="G1006" s="31"/>
      <c r="H1006" s="32"/>
      <c r="L1006" s="34"/>
      <c r="M1006" s="34"/>
      <c r="N1006" s="35"/>
      <c r="O1006" s="36"/>
      <c r="P1006" s="36"/>
      <c r="Q1006" s="36"/>
      <c r="R1006" s="36"/>
      <c r="S1006" s="36"/>
      <c r="T1006" s="36"/>
      <c r="V1006" s="36"/>
      <c r="AM1006" s="34"/>
      <c r="AN1006" s="35"/>
      <c r="AQ1006" s="35"/>
    </row>
    <row r="1007" spans="1:43" s="33" customFormat="1" ht="168" customHeight="1" x14ac:dyDescent="0.25">
      <c r="A1007" s="31"/>
      <c r="B1007" s="31"/>
      <c r="C1007" s="31"/>
      <c r="D1007" s="31"/>
      <c r="E1007" s="31"/>
      <c r="F1007" s="31"/>
      <c r="G1007" s="31"/>
      <c r="H1007" s="32"/>
      <c r="L1007" s="34"/>
      <c r="M1007" s="34"/>
      <c r="N1007" s="35"/>
      <c r="O1007" s="36"/>
      <c r="P1007" s="36"/>
      <c r="Q1007" s="36"/>
      <c r="R1007" s="36"/>
      <c r="S1007" s="36"/>
      <c r="T1007" s="36"/>
      <c r="V1007" s="36"/>
      <c r="AM1007" s="34"/>
      <c r="AN1007" s="35"/>
      <c r="AQ1007" s="35"/>
    </row>
    <row r="1008" spans="1:43" s="33" customFormat="1" ht="168" customHeight="1" x14ac:dyDescent="0.25">
      <c r="A1008" s="31"/>
      <c r="B1008" s="31"/>
      <c r="C1008" s="31"/>
      <c r="D1008" s="31"/>
      <c r="E1008" s="31"/>
      <c r="F1008" s="31"/>
      <c r="G1008" s="31"/>
      <c r="H1008" s="32"/>
      <c r="L1008" s="34"/>
      <c r="M1008" s="34"/>
      <c r="N1008" s="35"/>
      <c r="O1008" s="36"/>
      <c r="P1008" s="36"/>
      <c r="Q1008" s="36"/>
      <c r="R1008" s="36"/>
      <c r="S1008" s="36"/>
      <c r="T1008" s="36"/>
      <c r="V1008" s="36"/>
      <c r="AM1008" s="34"/>
      <c r="AN1008" s="35"/>
      <c r="AQ1008" s="35"/>
    </row>
    <row r="1009" spans="1:43" s="33" customFormat="1" ht="168" customHeight="1" x14ac:dyDescent="0.25">
      <c r="A1009" s="31"/>
      <c r="B1009" s="31"/>
      <c r="C1009" s="31"/>
      <c r="D1009" s="31"/>
      <c r="E1009" s="31"/>
      <c r="F1009" s="31"/>
      <c r="G1009" s="31"/>
      <c r="H1009" s="32"/>
      <c r="L1009" s="34"/>
      <c r="M1009" s="34"/>
      <c r="N1009" s="35"/>
      <c r="O1009" s="36"/>
      <c r="P1009" s="36"/>
      <c r="Q1009" s="36"/>
      <c r="R1009" s="36"/>
      <c r="S1009" s="36"/>
      <c r="T1009" s="36"/>
      <c r="V1009" s="36"/>
      <c r="AM1009" s="34"/>
      <c r="AN1009" s="35"/>
      <c r="AQ1009" s="35"/>
    </row>
    <row r="1010" spans="1:43" s="33" customFormat="1" ht="168" customHeight="1" x14ac:dyDescent="0.25">
      <c r="A1010" s="31"/>
      <c r="B1010" s="31"/>
      <c r="C1010" s="31"/>
      <c r="D1010" s="31"/>
      <c r="E1010" s="31"/>
      <c r="F1010" s="31"/>
      <c r="G1010" s="31"/>
      <c r="H1010" s="32"/>
      <c r="L1010" s="34"/>
      <c r="M1010" s="34"/>
      <c r="N1010" s="35"/>
      <c r="O1010" s="36"/>
      <c r="P1010" s="36"/>
      <c r="Q1010" s="36"/>
      <c r="R1010" s="36"/>
      <c r="S1010" s="36"/>
      <c r="T1010" s="36"/>
      <c r="V1010" s="36"/>
      <c r="AM1010" s="34"/>
      <c r="AN1010" s="35"/>
      <c r="AQ1010" s="35"/>
    </row>
    <row r="1011" spans="1:43" s="33" customFormat="1" ht="168" customHeight="1" x14ac:dyDescent="0.25">
      <c r="A1011" s="31"/>
      <c r="B1011" s="31"/>
      <c r="C1011" s="31"/>
      <c r="D1011" s="31"/>
      <c r="E1011" s="31"/>
      <c r="F1011" s="31"/>
      <c r="G1011" s="31"/>
      <c r="H1011" s="32"/>
      <c r="L1011" s="34"/>
      <c r="M1011" s="34"/>
      <c r="N1011" s="35"/>
      <c r="O1011" s="36"/>
      <c r="P1011" s="36"/>
      <c r="Q1011" s="36"/>
      <c r="R1011" s="36"/>
      <c r="S1011" s="36"/>
      <c r="T1011" s="36"/>
      <c r="V1011" s="36"/>
      <c r="AM1011" s="34"/>
      <c r="AN1011" s="35"/>
      <c r="AQ1011" s="35"/>
    </row>
    <row r="1012" spans="1:43" s="33" customFormat="1" ht="168" customHeight="1" x14ac:dyDescent="0.25">
      <c r="A1012" s="31"/>
      <c r="B1012" s="31"/>
      <c r="C1012" s="31"/>
      <c r="D1012" s="31"/>
      <c r="E1012" s="31"/>
      <c r="F1012" s="31"/>
      <c r="G1012" s="31"/>
      <c r="H1012" s="32"/>
      <c r="L1012" s="34"/>
      <c r="M1012" s="34"/>
      <c r="N1012" s="35"/>
      <c r="O1012" s="36"/>
      <c r="P1012" s="36"/>
      <c r="Q1012" s="36"/>
      <c r="R1012" s="36"/>
      <c r="S1012" s="36"/>
      <c r="T1012" s="36"/>
      <c r="V1012" s="36"/>
      <c r="AM1012" s="34"/>
      <c r="AN1012" s="35"/>
      <c r="AQ1012" s="35"/>
    </row>
    <row r="1013" spans="1:43" s="33" customFormat="1" ht="168" customHeight="1" x14ac:dyDescent="0.25">
      <c r="A1013" s="31"/>
      <c r="B1013" s="31"/>
      <c r="C1013" s="31"/>
      <c r="D1013" s="31"/>
      <c r="E1013" s="31"/>
      <c r="F1013" s="31"/>
      <c r="G1013" s="31"/>
      <c r="H1013" s="32"/>
      <c r="L1013" s="34"/>
      <c r="M1013" s="34"/>
      <c r="N1013" s="35"/>
      <c r="O1013" s="36"/>
      <c r="P1013" s="36"/>
      <c r="Q1013" s="36"/>
      <c r="R1013" s="36"/>
      <c r="S1013" s="36"/>
      <c r="T1013" s="36"/>
      <c r="V1013" s="36"/>
      <c r="AM1013" s="34"/>
      <c r="AN1013" s="35"/>
      <c r="AQ1013" s="35"/>
    </row>
    <row r="1014" spans="1:43" s="33" customFormat="1" ht="168" customHeight="1" x14ac:dyDescent="0.25">
      <c r="A1014" s="31"/>
      <c r="B1014" s="31"/>
      <c r="C1014" s="31"/>
      <c r="D1014" s="31"/>
      <c r="E1014" s="31"/>
      <c r="F1014" s="31"/>
      <c r="G1014" s="31"/>
      <c r="H1014" s="32"/>
      <c r="L1014" s="34"/>
      <c r="M1014" s="34"/>
      <c r="N1014" s="35"/>
      <c r="O1014" s="36"/>
      <c r="P1014" s="36"/>
      <c r="Q1014" s="36"/>
      <c r="R1014" s="36"/>
      <c r="S1014" s="36"/>
      <c r="T1014" s="36"/>
      <c r="V1014" s="36"/>
      <c r="AM1014" s="34"/>
      <c r="AN1014" s="35"/>
      <c r="AQ1014" s="35"/>
    </row>
    <row r="1015" spans="1:43" s="33" customFormat="1" ht="168" customHeight="1" x14ac:dyDescent="0.25">
      <c r="A1015" s="31"/>
      <c r="B1015" s="31"/>
      <c r="C1015" s="31"/>
      <c r="D1015" s="31"/>
      <c r="E1015" s="31"/>
      <c r="F1015" s="31"/>
      <c r="G1015" s="31"/>
      <c r="H1015" s="32"/>
      <c r="L1015" s="34"/>
      <c r="M1015" s="34"/>
      <c r="N1015" s="35"/>
      <c r="O1015" s="36"/>
      <c r="P1015" s="36"/>
      <c r="Q1015" s="36"/>
      <c r="R1015" s="36"/>
      <c r="S1015" s="36"/>
      <c r="T1015" s="36"/>
      <c r="V1015" s="36"/>
      <c r="AM1015" s="34"/>
      <c r="AN1015" s="35"/>
      <c r="AQ1015" s="35"/>
    </row>
    <row r="1016" spans="1:43" s="33" customFormat="1" ht="168" customHeight="1" x14ac:dyDescent="0.25">
      <c r="A1016" s="31"/>
      <c r="B1016" s="31"/>
      <c r="C1016" s="31"/>
      <c r="D1016" s="31"/>
      <c r="E1016" s="31"/>
      <c r="F1016" s="31"/>
      <c r="G1016" s="31"/>
      <c r="H1016" s="32"/>
      <c r="L1016" s="34"/>
      <c r="M1016" s="34"/>
      <c r="N1016" s="35"/>
      <c r="O1016" s="36"/>
      <c r="P1016" s="36"/>
      <c r="Q1016" s="36"/>
      <c r="R1016" s="36"/>
      <c r="S1016" s="36"/>
      <c r="T1016" s="36"/>
      <c r="V1016" s="36"/>
      <c r="AM1016" s="34"/>
      <c r="AN1016" s="35"/>
      <c r="AQ1016" s="35"/>
    </row>
    <row r="1017" spans="1:43" s="33" customFormat="1" ht="168" customHeight="1" x14ac:dyDescent="0.25">
      <c r="A1017" s="31"/>
      <c r="B1017" s="31"/>
      <c r="C1017" s="31"/>
      <c r="D1017" s="31"/>
      <c r="E1017" s="31"/>
      <c r="F1017" s="31"/>
      <c r="G1017" s="31"/>
      <c r="H1017" s="32"/>
      <c r="L1017" s="34"/>
      <c r="M1017" s="34"/>
      <c r="N1017" s="35"/>
      <c r="O1017" s="36"/>
      <c r="P1017" s="36"/>
      <c r="Q1017" s="36"/>
      <c r="R1017" s="36"/>
      <c r="S1017" s="36"/>
      <c r="T1017" s="36"/>
      <c r="V1017" s="36"/>
      <c r="AM1017" s="34"/>
      <c r="AN1017" s="35"/>
      <c r="AQ1017" s="35"/>
    </row>
    <row r="1018" spans="1:43" s="33" customFormat="1" ht="168" customHeight="1" x14ac:dyDescent="0.25">
      <c r="A1018" s="31"/>
      <c r="B1018" s="31"/>
      <c r="C1018" s="31"/>
      <c r="D1018" s="31"/>
      <c r="E1018" s="31"/>
      <c r="F1018" s="31"/>
      <c r="G1018" s="31"/>
      <c r="H1018" s="32"/>
      <c r="L1018" s="34"/>
      <c r="M1018" s="34"/>
      <c r="N1018" s="35"/>
      <c r="O1018" s="36"/>
      <c r="P1018" s="36"/>
      <c r="Q1018" s="36"/>
      <c r="R1018" s="36"/>
      <c r="S1018" s="36"/>
      <c r="T1018" s="36"/>
      <c r="V1018" s="36"/>
      <c r="AM1018" s="34"/>
      <c r="AN1018" s="35"/>
      <c r="AQ1018" s="35"/>
    </row>
    <row r="1019" spans="1:43" s="33" customFormat="1" ht="168" customHeight="1" x14ac:dyDescent="0.25">
      <c r="A1019" s="31"/>
      <c r="B1019" s="31"/>
      <c r="C1019" s="31"/>
      <c r="D1019" s="31"/>
      <c r="E1019" s="31"/>
      <c r="F1019" s="31"/>
      <c r="G1019" s="31"/>
      <c r="H1019" s="32"/>
      <c r="L1019" s="34"/>
      <c r="M1019" s="34"/>
      <c r="N1019" s="35"/>
      <c r="O1019" s="36"/>
      <c r="P1019" s="36"/>
      <c r="Q1019" s="36"/>
      <c r="R1019" s="36"/>
      <c r="S1019" s="36"/>
      <c r="T1019" s="36"/>
      <c r="V1019" s="36"/>
      <c r="AM1019" s="34"/>
      <c r="AN1019" s="35"/>
      <c r="AQ1019" s="35"/>
    </row>
    <row r="1020" spans="1:43" s="33" customFormat="1" ht="168" customHeight="1" x14ac:dyDescent="0.25">
      <c r="A1020" s="31"/>
      <c r="B1020" s="31"/>
      <c r="C1020" s="31"/>
      <c r="D1020" s="31"/>
      <c r="E1020" s="31"/>
      <c r="F1020" s="31"/>
      <c r="G1020" s="31"/>
      <c r="H1020" s="32"/>
      <c r="L1020" s="34"/>
      <c r="M1020" s="34"/>
      <c r="N1020" s="35"/>
      <c r="O1020" s="36"/>
      <c r="P1020" s="36"/>
      <c r="Q1020" s="36"/>
      <c r="R1020" s="36"/>
      <c r="S1020" s="36"/>
      <c r="T1020" s="36"/>
      <c r="V1020" s="36"/>
      <c r="AM1020" s="34"/>
      <c r="AN1020" s="35"/>
      <c r="AQ1020" s="35"/>
    </row>
    <row r="1021" spans="1:43" s="33" customFormat="1" ht="168" customHeight="1" x14ac:dyDescent="0.25">
      <c r="A1021" s="31"/>
      <c r="B1021" s="31"/>
      <c r="C1021" s="31"/>
      <c r="D1021" s="31"/>
      <c r="E1021" s="31"/>
      <c r="F1021" s="31"/>
      <c r="G1021" s="31"/>
      <c r="H1021" s="32"/>
      <c r="L1021" s="34"/>
      <c r="M1021" s="34"/>
      <c r="N1021" s="35"/>
      <c r="O1021" s="36"/>
      <c r="P1021" s="36"/>
      <c r="Q1021" s="36"/>
      <c r="R1021" s="36"/>
      <c r="S1021" s="36"/>
      <c r="T1021" s="36"/>
      <c r="V1021" s="36"/>
      <c r="AM1021" s="34"/>
      <c r="AN1021" s="35"/>
      <c r="AQ1021" s="35"/>
    </row>
    <row r="1022" spans="1:43" s="33" customFormat="1" ht="168" customHeight="1" x14ac:dyDescent="0.25">
      <c r="A1022" s="31"/>
      <c r="B1022" s="31"/>
      <c r="C1022" s="31"/>
      <c r="D1022" s="31"/>
      <c r="E1022" s="31"/>
      <c r="F1022" s="31"/>
      <c r="G1022" s="31"/>
      <c r="H1022" s="32"/>
      <c r="L1022" s="34"/>
      <c r="M1022" s="34"/>
      <c r="N1022" s="35"/>
      <c r="O1022" s="36"/>
      <c r="P1022" s="36"/>
      <c r="Q1022" s="36"/>
      <c r="R1022" s="36"/>
      <c r="S1022" s="36"/>
      <c r="T1022" s="36"/>
      <c r="V1022" s="36"/>
      <c r="AM1022" s="34"/>
      <c r="AN1022" s="35"/>
      <c r="AQ1022" s="35"/>
    </row>
    <row r="1023" spans="1:43" s="33" customFormat="1" ht="168" customHeight="1" x14ac:dyDescent="0.25">
      <c r="A1023" s="31"/>
      <c r="B1023" s="31"/>
      <c r="C1023" s="31"/>
      <c r="D1023" s="31"/>
      <c r="E1023" s="31"/>
      <c r="F1023" s="31"/>
      <c r="G1023" s="31"/>
      <c r="H1023" s="32"/>
      <c r="L1023" s="34"/>
      <c r="M1023" s="34"/>
      <c r="N1023" s="35"/>
      <c r="O1023" s="36"/>
      <c r="P1023" s="36"/>
      <c r="Q1023" s="36"/>
      <c r="R1023" s="36"/>
      <c r="S1023" s="36"/>
      <c r="T1023" s="36"/>
      <c r="V1023" s="36"/>
      <c r="AM1023" s="34"/>
      <c r="AN1023" s="35"/>
      <c r="AQ1023" s="35"/>
    </row>
    <row r="1024" spans="1:43" s="33" customFormat="1" ht="168" customHeight="1" x14ac:dyDescent="0.25">
      <c r="A1024" s="31"/>
      <c r="B1024" s="31"/>
      <c r="C1024" s="31"/>
      <c r="D1024" s="31"/>
      <c r="E1024" s="31"/>
      <c r="F1024" s="31"/>
      <c r="G1024" s="31"/>
      <c r="H1024" s="32"/>
      <c r="L1024" s="34"/>
      <c r="M1024" s="34"/>
      <c r="N1024" s="35"/>
      <c r="O1024" s="36"/>
      <c r="P1024" s="36"/>
      <c r="Q1024" s="36"/>
      <c r="R1024" s="36"/>
      <c r="S1024" s="36"/>
      <c r="T1024" s="36"/>
      <c r="V1024" s="36"/>
      <c r="AM1024" s="34"/>
      <c r="AN1024" s="35"/>
      <c r="AQ1024" s="35"/>
    </row>
    <row r="1025" spans="1:43" s="33" customFormat="1" ht="168" customHeight="1" x14ac:dyDescent="0.25">
      <c r="A1025" s="31"/>
      <c r="B1025" s="31"/>
      <c r="C1025" s="31"/>
      <c r="D1025" s="31"/>
      <c r="E1025" s="31"/>
      <c r="F1025" s="31"/>
      <c r="G1025" s="31"/>
      <c r="H1025" s="32"/>
      <c r="L1025" s="34"/>
      <c r="M1025" s="34"/>
      <c r="N1025" s="35"/>
      <c r="O1025" s="36"/>
      <c r="P1025" s="36"/>
      <c r="Q1025" s="36"/>
      <c r="R1025" s="36"/>
      <c r="S1025" s="36"/>
      <c r="T1025" s="36"/>
      <c r="V1025" s="36"/>
      <c r="AM1025" s="34"/>
      <c r="AN1025" s="35"/>
      <c r="AQ1025" s="35"/>
    </row>
    <row r="1026" spans="1:43" s="33" customFormat="1" ht="168" customHeight="1" x14ac:dyDescent="0.25">
      <c r="A1026" s="31"/>
      <c r="B1026" s="31"/>
      <c r="C1026" s="31"/>
      <c r="D1026" s="31"/>
      <c r="E1026" s="31"/>
      <c r="F1026" s="31"/>
      <c r="G1026" s="31"/>
      <c r="H1026" s="32"/>
      <c r="L1026" s="34"/>
      <c r="M1026" s="34"/>
      <c r="N1026" s="35"/>
      <c r="O1026" s="36"/>
      <c r="P1026" s="36"/>
      <c r="Q1026" s="36"/>
      <c r="R1026" s="36"/>
      <c r="S1026" s="36"/>
      <c r="T1026" s="36"/>
      <c r="V1026" s="36"/>
      <c r="AM1026" s="34"/>
      <c r="AN1026" s="35"/>
      <c r="AQ1026" s="35"/>
    </row>
    <row r="1027" spans="1:43" s="33" customFormat="1" ht="168" customHeight="1" x14ac:dyDescent="0.25">
      <c r="A1027" s="31"/>
      <c r="B1027" s="31"/>
      <c r="C1027" s="31"/>
      <c r="D1027" s="31"/>
      <c r="E1027" s="31"/>
      <c r="F1027" s="31"/>
      <c r="G1027" s="31"/>
      <c r="H1027" s="32"/>
      <c r="L1027" s="34"/>
      <c r="M1027" s="34"/>
      <c r="N1027" s="35"/>
      <c r="O1027" s="36"/>
      <c r="P1027" s="36"/>
      <c r="Q1027" s="36"/>
      <c r="R1027" s="36"/>
      <c r="S1027" s="36"/>
      <c r="T1027" s="36"/>
      <c r="V1027" s="36"/>
      <c r="AM1027" s="34"/>
      <c r="AN1027" s="35"/>
      <c r="AQ1027" s="35"/>
    </row>
    <row r="1028" spans="1:43" s="33" customFormat="1" ht="168" customHeight="1" x14ac:dyDescent="0.25">
      <c r="A1028" s="31"/>
      <c r="B1028" s="31"/>
      <c r="C1028" s="31"/>
      <c r="D1028" s="31"/>
      <c r="E1028" s="31"/>
      <c r="F1028" s="31"/>
      <c r="G1028" s="31"/>
      <c r="H1028" s="32"/>
      <c r="L1028" s="34"/>
      <c r="M1028" s="34"/>
      <c r="N1028" s="35"/>
      <c r="O1028" s="36"/>
      <c r="P1028" s="36"/>
      <c r="Q1028" s="36"/>
      <c r="R1028" s="36"/>
      <c r="S1028" s="36"/>
      <c r="T1028" s="36"/>
      <c r="V1028" s="36"/>
      <c r="AM1028" s="34"/>
      <c r="AN1028" s="35"/>
      <c r="AQ1028" s="35"/>
    </row>
    <row r="1029" spans="1:43" s="33" customFormat="1" ht="168" customHeight="1" x14ac:dyDescent="0.25">
      <c r="A1029" s="31"/>
      <c r="B1029" s="31"/>
      <c r="C1029" s="31"/>
      <c r="D1029" s="31"/>
      <c r="E1029" s="31"/>
      <c r="F1029" s="31"/>
      <c r="G1029" s="31"/>
      <c r="H1029" s="32"/>
      <c r="L1029" s="34"/>
      <c r="M1029" s="34"/>
      <c r="N1029" s="35"/>
      <c r="O1029" s="36"/>
      <c r="P1029" s="36"/>
      <c r="Q1029" s="36"/>
      <c r="R1029" s="36"/>
      <c r="S1029" s="36"/>
      <c r="T1029" s="36"/>
      <c r="V1029" s="36"/>
      <c r="AM1029" s="34"/>
      <c r="AN1029" s="35"/>
      <c r="AQ1029" s="35"/>
    </row>
    <row r="1030" spans="1:43" s="33" customFormat="1" ht="168" customHeight="1" x14ac:dyDescent="0.25">
      <c r="A1030" s="31"/>
      <c r="B1030" s="31"/>
      <c r="C1030" s="31"/>
      <c r="D1030" s="31"/>
      <c r="E1030" s="31"/>
      <c r="F1030" s="31"/>
      <c r="G1030" s="31"/>
      <c r="H1030" s="32"/>
      <c r="L1030" s="34"/>
      <c r="M1030" s="34"/>
      <c r="N1030" s="35"/>
      <c r="O1030" s="36"/>
      <c r="P1030" s="36"/>
      <c r="Q1030" s="36"/>
      <c r="R1030" s="36"/>
      <c r="S1030" s="36"/>
      <c r="T1030" s="36"/>
      <c r="V1030" s="36"/>
      <c r="AM1030" s="34"/>
      <c r="AN1030" s="35"/>
      <c r="AQ1030" s="35"/>
    </row>
    <row r="1031" spans="1:43" s="33" customFormat="1" ht="168" customHeight="1" x14ac:dyDescent="0.25">
      <c r="A1031" s="31"/>
      <c r="B1031" s="31"/>
      <c r="C1031" s="31"/>
      <c r="D1031" s="31"/>
      <c r="E1031" s="31"/>
      <c r="F1031" s="31"/>
      <c r="G1031" s="31"/>
      <c r="H1031" s="32"/>
      <c r="L1031" s="34"/>
      <c r="M1031" s="34"/>
      <c r="N1031" s="35"/>
      <c r="O1031" s="36"/>
      <c r="P1031" s="36"/>
      <c r="Q1031" s="36"/>
      <c r="R1031" s="36"/>
      <c r="S1031" s="36"/>
      <c r="T1031" s="36"/>
      <c r="V1031" s="36"/>
      <c r="AM1031" s="34"/>
      <c r="AN1031" s="35"/>
      <c r="AQ1031" s="35"/>
    </row>
    <row r="1032" spans="1:43" s="33" customFormat="1" ht="168" customHeight="1" x14ac:dyDescent="0.25">
      <c r="A1032" s="31"/>
      <c r="B1032" s="31"/>
      <c r="C1032" s="31"/>
      <c r="D1032" s="31"/>
      <c r="E1032" s="31"/>
      <c r="F1032" s="31"/>
      <c r="G1032" s="31"/>
      <c r="H1032" s="32"/>
      <c r="L1032" s="34"/>
      <c r="M1032" s="34"/>
      <c r="N1032" s="35"/>
      <c r="O1032" s="36"/>
      <c r="P1032" s="36"/>
      <c r="Q1032" s="36"/>
      <c r="R1032" s="36"/>
      <c r="S1032" s="36"/>
      <c r="T1032" s="36"/>
      <c r="V1032" s="36"/>
      <c r="AM1032" s="34"/>
      <c r="AN1032" s="35"/>
      <c r="AQ1032" s="35"/>
    </row>
    <row r="1033" spans="1:43" s="33" customFormat="1" ht="168" customHeight="1" x14ac:dyDescent="0.25">
      <c r="A1033" s="31"/>
      <c r="B1033" s="31"/>
      <c r="C1033" s="31"/>
      <c r="D1033" s="31"/>
      <c r="E1033" s="31"/>
      <c r="F1033" s="31"/>
      <c r="G1033" s="31"/>
      <c r="H1033" s="32"/>
      <c r="L1033" s="34"/>
      <c r="M1033" s="34"/>
      <c r="N1033" s="35"/>
      <c r="O1033" s="36"/>
      <c r="P1033" s="36"/>
      <c r="Q1033" s="36"/>
      <c r="R1033" s="36"/>
      <c r="S1033" s="36"/>
      <c r="T1033" s="36"/>
      <c r="V1033" s="36"/>
      <c r="AM1033" s="34"/>
      <c r="AN1033" s="35"/>
      <c r="AQ1033" s="35"/>
    </row>
    <row r="1034" spans="1:43" s="33" customFormat="1" ht="168" customHeight="1" x14ac:dyDescent="0.25">
      <c r="A1034" s="31"/>
      <c r="B1034" s="31"/>
      <c r="C1034" s="31"/>
      <c r="D1034" s="31"/>
      <c r="E1034" s="31"/>
      <c r="F1034" s="31"/>
      <c r="G1034" s="31"/>
      <c r="H1034" s="32"/>
      <c r="L1034" s="34"/>
      <c r="M1034" s="34"/>
      <c r="N1034" s="35"/>
      <c r="O1034" s="36"/>
      <c r="P1034" s="36"/>
      <c r="Q1034" s="36"/>
      <c r="R1034" s="36"/>
      <c r="S1034" s="36"/>
      <c r="T1034" s="36"/>
      <c r="V1034" s="36"/>
      <c r="AM1034" s="34"/>
      <c r="AN1034" s="35"/>
      <c r="AQ1034" s="35"/>
    </row>
    <row r="1035" spans="1:43" s="33" customFormat="1" ht="168" customHeight="1" x14ac:dyDescent="0.25">
      <c r="A1035" s="31"/>
      <c r="B1035" s="31"/>
      <c r="C1035" s="31"/>
      <c r="D1035" s="31"/>
      <c r="E1035" s="31"/>
      <c r="F1035" s="31"/>
      <c r="G1035" s="31"/>
      <c r="H1035" s="32"/>
      <c r="L1035" s="34"/>
      <c r="M1035" s="34"/>
      <c r="N1035" s="35"/>
      <c r="O1035" s="36"/>
      <c r="P1035" s="36"/>
      <c r="Q1035" s="36"/>
      <c r="R1035" s="36"/>
      <c r="S1035" s="36"/>
      <c r="T1035" s="36"/>
      <c r="V1035" s="36"/>
      <c r="AM1035" s="34"/>
      <c r="AN1035" s="35"/>
      <c r="AQ1035" s="35"/>
    </row>
    <row r="1036" spans="1:43" s="33" customFormat="1" ht="168" customHeight="1" x14ac:dyDescent="0.25">
      <c r="A1036" s="31"/>
      <c r="B1036" s="31"/>
      <c r="C1036" s="31"/>
      <c r="D1036" s="31"/>
      <c r="E1036" s="31"/>
      <c r="F1036" s="31"/>
      <c r="G1036" s="31"/>
      <c r="H1036" s="32"/>
      <c r="L1036" s="34"/>
      <c r="M1036" s="34"/>
      <c r="N1036" s="35"/>
      <c r="O1036" s="36"/>
      <c r="P1036" s="36"/>
      <c r="Q1036" s="36"/>
      <c r="R1036" s="36"/>
      <c r="S1036" s="36"/>
      <c r="T1036" s="36"/>
      <c r="V1036" s="36"/>
      <c r="AM1036" s="34"/>
      <c r="AN1036" s="35"/>
      <c r="AQ1036" s="35"/>
    </row>
    <row r="1037" spans="1:43" s="33" customFormat="1" ht="168" customHeight="1" x14ac:dyDescent="0.25">
      <c r="A1037" s="31"/>
      <c r="B1037" s="31"/>
      <c r="C1037" s="31"/>
      <c r="D1037" s="31"/>
      <c r="E1037" s="31"/>
      <c r="F1037" s="31"/>
      <c r="G1037" s="31"/>
      <c r="H1037" s="32"/>
      <c r="L1037" s="34"/>
      <c r="M1037" s="34"/>
      <c r="N1037" s="35"/>
      <c r="O1037" s="36"/>
      <c r="P1037" s="36"/>
      <c r="Q1037" s="36"/>
      <c r="R1037" s="36"/>
      <c r="S1037" s="36"/>
      <c r="T1037" s="36"/>
      <c r="V1037" s="36"/>
      <c r="AM1037" s="34"/>
      <c r="AN1037" s="35"/>
      <c r="AQ1037" s="35"/>
    </row>
    <row r="1038" spans="1:43" s="33" customFormat="1" ht="168" customHeight="1" x14ac:dyDescent="0.25">
      <c r="A1038" s="31"/>
      <c r="B1038" s="31"/>
      <c r="C1038" s="31"/>
      <c r="D1038" s="31"/>
      <c r="E1038" s="31"/>
      <c r="F1038" s="31"/>
      <c r="G1038" s="31"/>
      <c r="H1038" s="32"/>
      <c r="L1038" s="34"/>
      <c r="M1038" s="34"/>
      <c r="N1038" s="35"/>
      <c r="O1038" s="36"/>
      <c r="P1038" s="36"/>
      <c r="Q1038" s="36"/>
      <c r="R1038" s="36"/>
      <c r="S1038" s="36"/>
      <c r="T1038" s="36"/>
      <c r="V1038" s="36"/>
      <c r="AM1038" s="34"/>
      <c r="AN1038" s="35"/>
      <c r="AQ1038" s="35"/>
    </row>
    <row r="1039" spans="1:43" s="33" customFormat="1" ht="168" customHeight="1" x14ac:dyDescent="0.25">
      <c r="A1039" s="31"/>
      <c r="B1039" s="31"/>
      <c r="C1039" s="31"/>
      <c r="D1039" s="31"/>
      <c r="E1039" s="31"/>
      <c r="F1039" s="31"/>
      <c r="G1039" s="31"/>
      <c r="H1039" s="32"/>
      <c r="L1039" s="34"/>
      <c r="M1039" s="34"/>
      <c r="N1039" s="35"/>
      <c r="O1039" s="36"/>
      <c r="P1039" s="36"/>
      <c r="Q1039" s="36"/>
      <c r="R1039" s="36"/>
      <c r="S1039" s="36"/>
      <c r="T1039" s="36"/>
      <c r="V1039" s="36"/>
      <c r="AM1039" s="34"/>
      <c r="AN1039" s="35"/>
      <c r="AQ1039" s="35"/>
    </row>
    <row r="1040" spans="1:43" s="33" customFormat="1" ht="168" customHeight="1" x14ac:dyDescent="0.25">
      <c r="A1040" s="31"/>
      <c r="B1040" s="31"/>
      <c r="C1040" s="31"/>
      <c r="D1040" s="31"/>
      <c r="E1040" s="31"/>
      <c r="F1040" s="31"/>
      <c r="G1040" s="31"/>
      <c r="H1040" s="32"/>
      <c r="L1040" s="34"/>
      <c r="M1040" s="34"/>
      <c r="N1040" s="35"/>
      <c r="O1040" s="36"/>
      <c r="P1040" s="36"/>
      <c r="Q1040" s="36"/>
      <c r="R1040" s="36"/>
      <c r="S1040" s="36"/>
      <c r="T1040" s="36"/>
      <c r="V1040" s="36"/>
      <c r="AM1040" s="34"/>
      <c r="AN1040" s="35"/>
      <c r="AQ1040" s="35"/>
    </row>
    <row r="1041" spans="1:43" s="33" customFormat="1" ht="168" customHeight="1" x14ac:dyDescent="0.25">
      <c r="A1041" s="31"/>
      <c r="B1041" s="31"/>
      <c r="C1041" s="31"/>
      <c r="D1041" s="31"/>
      <c r="E1041" s="31"/>
      <c r="F1041" s="31"/>
      <c r="G1041" s="31"/>
      <c r="H1041" s="32"/>
      <c r="L1041" s="34"/>
      <c r="M1041" s="34"/>
      <c r="N1041" s="35"/>
      <c r="O1041" s="36"/>
      <c r="P1041" s="36"/>
      <c r="Q1041" s="36"/>
      <c r="R1041" s="36"/>
      <c r="S1041" s="36"/>
      <c r="T1041" s="36"/>
      <c r="V1041" s="36"/>
      <c r="AM1041" s="34"/>
      <c r="AN1041" s="35"/>
      <c r="AQ1041" s="35"/>
    </row>
    <row r="1042" spans="1:43" s="33" customFormat="1" ht="168" customHeight="1" x14ac:dyDescent="0.25">
      <c r="A1042" s="31"/>
      <c r="B1042" s="31"/>
      <c r="C1042" s="31"/>
      <c r="D1042" s="31"/>
      <c r="E1042" s="31"/>
      <c r="F1042" s="31"/>
      <c r="G1042" s="31"/>
      <c r="H1042" s="32"/>
      <c r="L1042" s="34"/>
      <c r="M1042" s="34"/>
      <c r="N1042" s="35"/>
      <c r="O1042" s="36"/>
      <c r="P1042" s="36"/>
      <c r="Q1042" s="36"/>
      <c r="R1042" s="36"/>
      <c r="S1042" s="36"/>
      <c r="T1042" s="36"/>
      <c r="V1042" s="36"/>
      <c r="AM1042" s="34"/>
      <c r="AN1042" s="35"/>
      <c r="AQ1042" s="35"/>
    </row>
    <row r="1043" spans="1:43" s="33" customFormat="1" ht="168" customHeight="1" x14ac:dyDescent="0.25">
      <c r="A1043" s="31"/>
      <c r="B1043" s="31"/>
      <c r="C1043" s="31"/>
      <c r="D1043" s="31"/>
      <c r="E1043" s="31"/>
      <c r="F1043" s="31"/>
      <c r="G1043" s="31"/>
      <c r="H1043" s="32"/>
      <c r="L1043" s="34"/>
      <c r="M1043" s="34"/>
      <c r="N1043" s="35"/>
      <c r="O1043" s="36"/>
      <c r="P1043" s="36"/>
      <c r="Q1043" s="36"/>
      <c r="R1043" s="36"/>
      <c r="S1043" s="36"/>
      <c r="T1043" s="36"/>
      <c r="V1043" s="36"/>
      <c r="AM1043" s="34"/>
      <c r="AN1043" s="35"/>
      <c r="AQ1043" s="35"/>
    </row>
    <row r="1044" spans="1:43" s="33" customFormat="1" ht="168" customHeight="1" x14ac:dyDescent="0.25">
      <c r="A1044" s="31"/>
      <c r="B1044" s="31"/>
      <c r="C1044" s="31"/>
      <c r="D1044" s="31"/>
      <c r="E1044" s="31"/>
      <c r="F1044" s="31"/>
      <c r="G1044" s="31"/>
      <c r="H1044" s="32"/>
      <c r="L1044" s="34"/>
      <c r="M1044" s="34"/>
      <c r="N1044" s="35"/>
      <c r="O1044" s="36"/>
      <c r="P1044" s="36"/>
      <c r="Q1044" s="36"/>
      <c r="R1044" s="36"/>
      <c r="S1044" s="36"/>
      <c r="T1044" s="36"/>
      <c r="V1044" s="36"/>
      <c r="AM1044" s="34"/>
      <c r="AN1044" s="35"/>
      <c r="AQ1044" s="35"/>
    </row>
    <row r="1045" spans="1:43" s="33" customFormat="1" ht="168" customHeight="1" x14ac:dyDescent="0.25">
      <c r="A1045" s="31"/>
      <c r="B1045" s="31"/>
      <c r="C1045" s="31"/>
      <c r="D1045" s="31"/>
      <c r="E1045" s="31"/>
      <c r="F1045" s="31"/>
      <c r="G1045" s="31"/>
      <c r="H1045" s="32"/>
      <c r="L1045" s="34"/>
      <c r="M1045" s="34"/>
      <c r="N1045" s="35"/>
      <c r="O1045" s="36"/>
      <c r="P1045" s="36"/>
      <c r="Q1045" s="36"/>
      <c r="R1045" s="36"/>
      <c r="S1045" s="36"/>
      <c r="T1045" s="36"/>
      <c r="V1045" s="36"/>
      <c r="AM1045" s="34"/>
      <c r="AN1045" s="35"/>
      <c r="AQ1045" s="35"/>
    </row>
    <row r="1046" spans="1:43" s="33" customFormat="1" ht="168" customHeight="1" x14ac:dyDescent="0.25">
      <c r="A1046" s="31"/>
      <c r="B1046" s="31"/>
      <c r="C1046" s="31"/>
      <c r="D1046" s="31"/>
      <c r="E1046" s="31"/>
      <c r="F1046" s="31"/>
      <c r="G1046" s="31"/>
      <c r="H1046" s="32"/>
      <c r="L1046" s="34"/>
      <c r="M1046" s="34"/>
      <c r="N1046" s="35"/>
      <c r="O1046" s="36"/>
      <c r="P1046" s="36"/>
      <c r="Q1046" s="36"/>
      <c r="R1046" s="36"/>
      <c r="S1046" s="36"/>
      <c r="T1046" s="36"/>
      <c r="V1046" s="36"/>
      <c r="AM1046" s="34"/>
      <c r="AN1046" s="35"/>
      <c r="AQ1046" s="35"/>
    </row>
    <row r="1047" spans="1:43" s="33" customFormat="1" ht="168" customHeight="1" x14ac:dyDescent="0.25">
      <c r="A1047" s="31"/>
      <c r="B1047" s="31"/>
      <c r="C1047" s="31"/>
      <c r="D1047" s="31"/>
      <c r="E1047" s="31"/>
      <c r="F1047" s="31"/>
      <c r="G1047" s="31"/>
      <c r="H1047" s="32"/>
      <c r="L1047" s="34"/>
      <c r="M1047" s="34"/>
      <c r="N1047" s="35"/>
      <c r="O1047" s="36"/>
      <c r="P1047" s="36"/>
      <c r="Q1047" s="36"/>
      <c r="R1047" s="36"/>
      <c r="S1047" s="36"/>
      <c r="T1047" s="36"/>
      <c r="V1047" s="36"/>
      <c r="AM1047" s="34"/>
      <c r="AN1047" s="35"/>
      <c r="AQ1047" s="35"/>
    </row>
    <row r="1048" spans="1:43" s="33" customFormat="1" ht="168" customHeight="1" x14ac:dyDescent="0.25">
      <c r="A1048" s="31"/>
      <c r="B1048" s="31"/>
      <c r="C1048" s="31"/>
      <c r="D1048" s="31"/>
      <c r="E1048" s="31"/>
      <c r="F1048" s="31"/>
      <c r="G1048" s="31"/>
      <c r="H1048" s="32"/>
      <c r="L1048" s="34"/>
      <c r="M1048" s="34"/>
      <c r="N1048" s="35"/>
      <c r="O1048" s="36"/>
      <c r="P1048" s="36"/>
      <c r="Q1048" s="36"/>
      <c r="R1048" s="36"/>
      <c r="S1048" s="36"/>
      <c r="T1048" s="36"/>
      <c r="V1048" s="36"/>
      <c r="AM1048" s="34"/>
      <c r="AN1048" s="35"/>
      <c r="AQ1048" s="35"/>
    </row>
    <row r="1049" spans="1:43" s="33" customFormat="1" ht="168" customHeight="1" x14ac:dyDescent="0.25">
      <c r="A1049" s="31"/>
      <c r="B1049" s="31"/>
      <c r="C1049" s="31"/>
      <c r="D1049" s="31"/>
      <c r="E1049" s="31"/>
      <c r="F1049" s="31"/>
      <c r="G1049" s="31"/>
      <c r="H1049" s="32"/>
      <c r="L1049" s="34"/>
      <c r="M1049" s="34"/>
      <c r="N1049" s="35"/>
      <c r="O1049" s="36"/>
      <c r="P1049" s="36"/>
      <c r="Q1049" s="36"/>
      <c r="R1049" s="36"/>
      <c r="S1049" s="36"/>
      <c r="T1049" s="36"/>
      <c r="V1049" s="36"/>
      <c r="AM1049" s="34"/>
      <c r="AN1049" s="35"/>
      <c r="AQ1049" s="35"/>
    </row>
    <row r="1050" spans="1:43" s="33" customFormat="1" ht="168" customHeight="1" x14ac:dyDescent="0.25">
      <c r="A1050" s="31"/>
      <c r="B1050" s="31"/>
      <c r="C1050" s="31"/>
      <c r="D1050" s="31"/>
      <c r="E1050" s="31"/>
      <c r="F1050" s="31"/>
      <c r="G1050" s="31"/>
      <c r="H1050" s="32"/>
      <c r="L1050" s="34"/>
      <c r="M1050" s="34"/>
      <c r="N1050" s="35"/>
      <c r="O1050" s="36"/>
      <c r="P1050" s="36"/>
      <c r="Q1050" s="36"/>
      <c r="R1050" s="36"/>
      <c r="S1050" s="36"/>
      <c r="T1050" s="36"/>
      <c r="V1050" s="36"/>
      <c r="AM1050" s="34"/>
      <c r="AN1050" s="35"/>
      <c r="AQ1050" s="35"/>
    </row>
    <row r="1051" spans="1:43" s="33" customFormat="1" ht="168" customHeight="1" x14ac:dyDescent="0.25">
      <c r="A1051" s="31"/>
      <c r="B1051" s="31"/>
      <c r="C1051" s="31"/>
      <c r="D1051" s="31"/>
      <c r="E1051" s="31"/>
      <c r="F1051" s="31"/>
      <c r="G1051" s="31"/>
      <c r="H1051" s="32"/>
      <c r="L1051" s="34"/>
      <c r="M1051" s="34"/>
      <c r="N1051" s="35"/>
      <c r="O1051" s="36"/>
      <c r="P1051" s="36"/>
      <c r="Q1051" s="36"/>
      <c r="R1051" s="36"/>
      <c r="S1051" s="36"/>
      <c r="T1051" s="36"/>
      <c r="V1051" s="36"/>
      <c r="AM1051" s="34"/>
      <c r="AN1051" s="35"/>
      <c r="AQ1051" s="35"/>
    </row>
    <row r="1052" spans="1:43" s="33" customFormat="1" ht="168" customHeight="1" x14ac:dyDescent="0.25">
      <c r="A1052" s="31"/>
      <c r="B1052" s="31"/>
      <c r="C1052" s="31"/>
      <c r="D1052" s="31"/>
      <c r="E1052" s="31"/>
      <c r="F1052" s="31"/>
      <c r="G1052" s="31"/>
      <c r="H1052" s="32"/>
      <c r="L1052" s="34"/>
      <c r="M1052" s="34"/>
      <c r="N1052" s="35"/>
      <c r="O1052" s="36"/>
      <c r="P1052" s="36"/>
      <c r="Q1052" s="36"/>
      <c r="R1052" s="36"/>
      <c r="S1052" s="36"/>
      <c r="T1052" s="36"/>
      <c r="V1052" s="36"/>
      <c r="AM1052" s="34"/>
      <c r="AN1052" s="35"/>
      <c r="AQ1052" s="35"/>
    </row>
    <row r="1053" spans="1:43" s="33" customFormat="1" ht="168" customHeight="1" x14ac:dyDescent="0.25">
      <c r="A1053" s="31"/>
      <c r="B1053" s="31"/>
      <c r="C1053" s="31"/>
      <c r="D1053" s="31"/>
      <c r="E1053" s="31"/>
      <c r="F1053" s="31"/>
      <c r="G1053" s="31"/>
      <c r="H1053" s="32"/>
      <c r="L1053" s="34"/>
      <c r="M1053" s="34"/>
      <c r="N1053" s="35"/>
      <c r="O1053" s="36"/>
      <c r="P1053" s="36"/>
      <c r="Q1053" s="36"/>
      <c r="R1053" s="36"/>
      <c r="S1053" s="36"/>
      <c r="T1053" s="36"/>
      <c r="V1053" s="36"/>
      <c r="AM1053" s="34"/>
      <c r="AN1053" s="35"/>
      <c r="AQ1053" s="35"/>
    </row>
    <row r="1054" spans="1:43" s="33" customFormat="1" ht="168" customHeight="1" x14ac:dyDescent="0.25">
      <c r="A1054" s="31"/>
      <c r="B1054" s="31"/>
      <c r="C1054" s="31"/>
      <c r="D1054" s="31"/>
      <c r="E1054" s="31"/>
      <c r="F1054" s="31"/>
      <c r="G1054" s="31"/>
      <c r="H1054" s="32"/>
      <c r="L1054" s="34"/>
      <c r="M1054" s="34"/>
      <c r="N1054" s="35"/>
      <c r="O1054" s="36"/>
      <c r="P1054" s="36"/>
      <c r="Q1054" s="36"/>
      <c r="R1054" s="36"/>
      <c r="S1054" s="36"/>
      <c r="T1054" s="36"/>
      <c r="V1054" s="36"/>
      <c r="AM1054" s="34"/>
      <c r="AN1054" s="35"/>
      <c r="AQ1054" s="35"/>
    </row>
    <row r="1055" spans="1:43" s="33" customFormat="1" ht="168" customHeight="1" x14ac:dyDescent="0.25">
      <c r="A1055" s="31"/>
      <c r="B1055" s="31"/>
      <c r="C1055" s="31"/>
      <c r="D1055" s="31"/>
      <c r="E1055" s="31"/>
      <c r="F1055" s="31"/>
      <c r="G1055" s="31"/>
      <c r="H1055" s="32"/>
      <c r="L1055" s="34"/>
      <c r="M1055" s="34"/>
      <c r="N1055" s="35"/>
      <c r="O1055" s="36"/>
      <c r="P1055" s="36"/>
      <c r="Q1055" s="36"/>
      <c r="R1055" s="36"/>
      <c r="S1055" s="36"/>
      <c r="T1055" s="36"/>
      <c r="V1055" s="36"/>
      <c r="AM1055" s="34"/>
      <c r="AN1055" s="35"/>
      <c r="AQ1055" s="35"/>
    </row>
    <row r="1056" spans="1:43" s="33" customFormat="1" ht="168" customHeight="1" x14ac:dyDescent="0.25">
      <c r="A1056" s="31"/>
      <c r="B1056" s="31"/>
      <c r="C1056" s="31"/>
      <c r="D1056" s="31"/>
      <c r="E1056" s="31"/>
      <c r="F1056" s="31"/>
      <c r="G1056" s="31"/>
      <c r="H1056" s="32"/>
      <c r="L1056" s="34"/>
      <c r="M1056" s="34"/>
      <c r="N1056" s="35"/>
      <c r="O1056" s="36"/>
      <c r="P1056" s="36"/>
      <c r="Q1056" s="36"/>
      <c r="R1056" s="36"/>
      <c r="S1056" s="36"/>
      <c r="T1056" s="36"/>
      <c r="V1056" s="36"/>
      <c r="AM1056" s="34"/>
      <c r="AN1056" s="35"/>
      <c r="AQ1056" s="35"/>
    </row>
    <row r="1057" spans="1:43" s="33" customFormat="1" ht="168" customHeight="1" x14ac:dyDescent="0.25">
      <c r="A1057" s="31"/>
      <c r="B1057" s="31"/>
      <c r="C1057" s="31"/>
      <c r="D1057" s="31"/>
      <c r="E1057" s="31"/>
      <c r="F1057" s="31"/>
      <c r="G1057" s="31"/>
      <c r="H1057" s="32"/>
      <c r="L1057" s="34"/>
      <c r="M1057" s="34"/>
      <c r="N1057" s="35"/>
      <c r="O1057" s="36"/>
      <c r="P1057" s="36"/>
      <c r="Q1057" s="36"/>
      <c r="R1057" s="36"/>
      <c r="S1057" s="36"/>
      <c r="T1057" s="36"/>
      <c r="V1057" s="36"/>
      <c r="AM1057" s="34"/>
      <c r="AN1057" s="35"/>
      <c r="AQ1057" s="35"/>
    </row>
    <row r="1058" spans="1:43" s="33" customFormat="1" ht="168" customHeight="1" x14ac:dyDescent="0.25">
      <c r="A1058" s="31"/>
      <c r="B1058" s="31"/>
      <c r="C1058" s="31"/>
      <c r="D1058" s="31"/>
      <c r="E1058" s="31"/>
      <c r="F1058" s="31"/>
      <c r="G1058" s="31"/>
      <c r="H1058" s="32"/>
      <c r="L1058" s="34"/>
      <c r="M1058" s="34"/>
      <c r="N1058" s="35"/>
      <c r="O1058" s="36"/>
      <c r="P1058" s="36"/>
      <c r="Q1058" s="36"/>
      <c r="R1058" s="36"/>
      <c r="S1058" s="36"/>
      <c r="T1058" s="36"/>
      <c r="V1058" s="36"/>
      <c r="AM1058" s="34"/>
      <c r="AN1058" s="35"/>
      <c r="AQ1058" s="35"/>
    </row>
    <row r="1059" spans="1:43" s="33" customFormat="1" ht="168" customHeight="1" x14ac:dyDescent="0.25">
      <c r="A1059" s="31"/>
      <c r="B1059" s="31"/>
      <c r="C1059" s="31"/>
      <c r="D1059" s="31"/>
      <c r="E1059" s="31"/>
      <c r="F1059" s="31"/>
      <c r="G1059" s="31"/>
      <c r="H1059" s="32"/>
      <c r="L1059" s="34"/>
      <c r="M1059" s="34"/>
      <c r="N1059" s="35"/>
      <c r="O1059" s="36"/>
      <c r="P1059" s="36"/>
      <c r="Q1059" s="36"/>
      <c r="R1059" s="36"/>
      <c r="S1059" s="36"/>
      <c r="T1059" s="36"/>
      <c r="V1059" s="36"/>
      <c r="AM1059" s="34"/>
      <c r="AN1059" s="35"/>
      <c r="AQ1059" s="35"/>
    </row>
    <row r="1060" spans="1:43" s="33" customFormat="1" ht="168" customHeight="1" x14ac:dyDescent="0.25">
      <c r="A1060" s="31"/>
      <c r="B1060" s="31"/>
      <c r="C1060" s="31"/>
      <c r="D1060" s="31"/>
      <c r="E1060" s="31"/>
      <c r="F1060" s="31"/>
      <c r="G1060" s="31"/>
      <c r="H1060" s="32"/>
      <c r="L1060" s="34"/>
      <c r="M1060" s="34"/>
      <c r="N1060" s="35"/>
      <c r="O1060" s="36"/>
      <c r="P1060" s="36"/>
      <c r="Q1060" s="36"/>
      <c r="R1060" s="36"/>
      <c r="S1060" s="36"/>
      <c r="T1060" s="36"/>
      <c r="V1060" s="36"/>
      <c r="AM1060" s="34"/>
      <c r="AN1060" s="35"/>
      <c r="AQ1060" s="35"/>
    </row>
    <row r="1061" spans="1:43" s="33" customFormat="1" ht="168" customHeight="1" x14ac:dyDescent="0.25">
      <c r="A1061" s="31"/>
      <c r="B1061" s="31"/>
      <c r="C1061" s="31"/>
      <c r="D1061" s="31"/>
      <c r="E1061" s="31"/>
      <c r="F1061" s="31"/>
      <c r="G1061" s="31"/>
      <c r="H1061" s="32"/>
      <c r="L1061" s="34"/>
      <c r="M1061" s="34"/>
      <c r="N1061" s="35"/>
      <c r="O1061" s="36"/>
      <c r="P1061" s="36"/>
      <c r="Q1061" s="36"/>
      <c r="R1061" s="36"/>
      <c r="S1061" s="36"/>
      <c r="T1061" s="36"/>
      <c r="V1061" s="36"/>
      <c r="AM1061" s="34"/>
      <c r="AN1061" s="35"/>
      <c r="AQ1061" s="35"/>
    </row>
    <row r="1062" spans="1:43" s="33" customFormat="1" ht="168" customHeight="1" x14ac:dyDescent="0.25">
      <c r="A1062" s="31"/>
      <c r="B1062" s="31"/>
      <c r="C1062" s="31"/>
      <c r="D1062" s="31"/>
      <c r="E1062" s="31"/>
      <c r="F1062" s="31"/>
      <c r="G1062" s="31"/>
      <c r="H1062" s="32"/>
      <c r="L1062" s="34"/>
      <c r="M1062" s="34"/>
      <c r="N1062" s="35"/>
      <c r="O1062" s="36"/>
      <c r="P1062" s="36"/>
      <c r="Q1062" s="36"/>
      <c r="R1062" s="36"/>
      <c r="S1062" s="36"/>
      <c r="T1062" s="36"/>
      <c r="V1062" s="36"/>
      <c r="AM1062" s="34"/>
      <c r="AN1062" s="35"/>
      <c r="AQ1062" s="35"/>
    </row>
    <row r="1063" spans="1:43" s="33" customFormat="1" ht="168" customHeight="1" x14ac:dyDescent="0.25">
      <c r="A1063" s="31"/>
      <c r="B1063" s="31"/>
      <c r="C1063" s="31"/>
      <c r="D1063" s="31"/>
      <c r="E1063" s="31"/>
      <c r="F1063" s="31"/>
      <c r="G1063" s="31"/>
      <c r="H1063" s="32"/>
      <c r="L1063" s="34"/>
      <c r="M1063" s="34"/>
      <c r="N1063" s="35"/>
      <c r="O1063" s="36"/>
      <c r="P1063" s="36"/>
      <c r="Q1063" s="36"/>
      <c r="R1063" s="36"/>
      <c r="S1063" s="36"/>
      <c r="T1063" s="36"/>
      <c r="V1063" s="36"/>
      <c r="AM1063" s="34"/>
      <c r="AN1063" s="35"/>
      <c r="AQ1063" s="35"/>
    </row>
    <row r="1064" spans="1:43" s="33" customFormat="1" ht="168" customHeight="1" x14ac:dyDescent="0.25">
      <c r="A1064" s="31"/>
      <c r="B1064" s="31"/>
      <c r="C1064" s="31"/>
      <c r="D1064" s="31"/>
      <c r="E1064" s="31"/>
      <c r="F1064" s="31"/>
      <c r="G1064" s="31"/>
      <c r="H1064" s="32"/>
      <c r="L1064" s="34"/>
      <c r="M1064" s="34"/>
      <c r="N1064" s="35"/>
      <c r="O1064" s="36"/>
      <c r="P1064" s="36"/>
      <c r="Q1064" s="36"/>
      <c r="R1064" s="36"/>
      <c r="S1064" s="36"/>
      <c r="T1064" s="36"/>
      <c r="V1064" s="36"/>
      <c r="AM1064" s="34"/>
      <c r="AN1064" s="35"/>
      <c r="AQ1064" s="35"/>
    </row>
    <row r="1065" spans="1:43" s="33" customFormat="1" ht="168" customHeight="1" x14ac:dyDescent="0.25">
      <c r="A1065" s="31"/>
      <c r="B1065" s="31"/>
      <c r="C1065" s="31"/>
      <c r="D1065" s="31"/>
      <c r="E1065" s="31"/>
      <c r="F1065" s="31"/>
      <c r="G1065" s="31"/>
      <c r="H1065" s="32"/>
      <c r="L1065" s="34"/>
      <c r="M1065" s="34"/>
      <c r="N1065" s="35"/>
      <c r="O1065" s="36"/>
      <c r="P1065" s="36"/>
      <c r="Q1065" s="36"/>
      <c r="R1065" s="36"/>
      <c r="S1065" s="36"/>
      <c r="T1065" s="36"/>
      <c r="V1065" s="36"/>
      <c r="AM1065" s="34"/>
      <c r="AN1065" s="35"/>
      <c r="AQ1065" s="35"/>
    </row>
    <row r="1066" spans="1:43" s="33" customFormat="1" ht="168" customHeight="1" x14ac:dyDescent="0.25">
      <c r="A1066" s="31"/>
      <c r="B1066" s="31"/>
      <c r="C1066" s="31"/>
      <c r="D1066" s="31"/>
      <c r="E1066" s="31"/>
      <c r="F1066" s="31"/>
      <c r="G1066" s="31"/>
      <c r="H1066" s="32"/>
      <c r="L1066" s="34"/>
      <c r="M1066" s="34"/>
      <c r="N1066" s="35"/>
      <c r="O1066" s="36"/>
      <c r="P1066" s="36"/>
      <c r="Q1066" s="36"/>
      <c r="R1066" s="36"/>
      <c r="S1066" s="36"/>
      <c r="T1066" s="36"/>
      <c r="V1066" s="36"/>
      <c r="AM1066" s="34"/>
      <c r="AN1066" s="35"/>
      <c r="AQ1066" s="35"/>
    </row>
    <row r="1067" spans="1:43" s="33" customFormat="1" ht="168" customHeight="1" x14ac:dyDescent="0.25">
      <c r="A1067" s="31"/>
      <c r="B1067" s="31"/>
      <c r="C1067" s="31"/>
      <c r="D1067" s="31"/>
      <c r="E1067" s="31"/>
      <c r="F1067" s="31"/>
      <c r="G1067" s="31"/>
      <c r="H1067" s="32"/>
      <c r="L1067" s="34"/>
      <c r="M1067" s="34"/>
      <c r="N1067" s="35"/>
      <c r="O1067" s="36"/>
      <c r="P1067" s="36"/>
      <c r="Q1067" s="36"/>
      <c r="R1067" s="36"/>
      <c r="S1067" s="36"/>
      <c r="T1067" s="36"/>
      <c r="V1067" s="36"/>
      <c r="AM1067" s="34"/>
      <c r="AN1067" s="35"/>
      <c r="AQ1067" s="35"/>
    </row>
    <row r="1068" spans="1:43" s="33" customFormat="1" ht="168" customHeight="1" x14ac:dyDescent="0.25">
      <c r="A1068" s="31"/>
      <c r="B1068" s="31"/>
      <c r="C1068" s="31"/>
      <c r="D1068" s="31"/>
      <c r="E1068" s="31"/>
      <c r="F1068" s="31"/>
      <c r="G1068" s="31"/>
      <c r="H1068" s="32"/>
      <c r="L1068" s="34"/>
      <c r="M1068" s="34"/>
      <c r="N1068" s="35"/>
      <c r="O1068" s="36"/>
      <c r="P1068" s="36"/>
      <c r="Q1068" s="36"/>
      <c r="R1068" s="36"/>
      <c r="S1068" s="36"/>
      <c r="T1068" s="36"/>
      <c r="V1068" s="36"/>
      <c r="AM1068" s="34"/>
      <c r="AN1068" s="35"/>
      <c r="AQ1068" s="35"/>
    </row>
    <row r="1069" spans="1:43" s="33" customFormat="1" ht="168" customHeight="1" x14ac:dyDescent="0.25">
      <c r="A1069" s="31"/>
      <c r="B1069" s="31"/>
      <c r="C1069" s="31"/>
      <c r="D1069" s="31"/>
      <c r="E1069" s="31"/>
      <c r="F1069" s="31"/>
      <c r="G1069" s="31"/>
      <c r="H1069" s="32"/>
      <c r="L1069" s="34"/>
      <c r="M1069" s="34"/>
      <c r="N1069" s="35"/>
      <c r="O1069" s="36"/>
      <c r="P1069" s="36"/>
      <c r="Q1069" s="36"/>
      <c r="R1069" s="36"/>
      <c r="S1069" s="36"/>
      <c r="T1069" s="36"/>
      <c r="V1069" s="36"/>
      <c r="AM1069" s="34"/>
      <c r="AN1069" s="35"/>
      <c r="AQ1069" s="35"/>
    </row>
    <row r="1070" spans="1:43" s="33" customFormat="1" ht="168" customHeight="1" x14ac:dyDescent="0.25">
      <c r="A1070" s="31"/>
      <c r="B1070" s="31"/>
      <c r="C1070" s="31"/>
      <c r="D1070" s="31"/>
      <c r="E1070" s="31"/>
      <c r="F1070" s="31"/>
      <c r="G1070" s="31"/>
      <c r="H1070" s="32"/>
      <c r="L1070" s="34"/>
      <c r="M1070" s="34"/>
      <c r="N1070" s="35"/>
      <c r="O1070" s="36"/>
      <c r="P1070" s="36"/>
      <c r="Q1070" s="36"/>
      <c r="R1070" s="36"/>
      <c r="S1070" s="36"/>
      <c r="T1070" s="36"/>
      <c r="V1070" s="36"/>
      <c r="AM1070" s="34"/>
      <c r="AN1070" s="35"/>
      <c r="AQ1070" s="35"/>
    </row>
    <row r="1071" spans="1:43" s="33" customFormat="1" ht="168" customHeight="1" x14ac:dyDescent="0.25">
      <c r="A1071" s="31"/>
      <c r="B1071" s="31"/>
      <c r="C1071" s="31"/>
      <c r="D1071" s="31"/>
      <c r="E1071" s="31"/>
      <c r="F1071" s="31"/>
      <c r="G1071" s="31"/>
      <c r="H1071" s="32"/>
      <c r="L1071" s="34"/>
      <c r="M1071" s="34"/>
      <c r="N1071" s="35"/>
      <c r="O1071" s="36"/>
      <c r="P1071" s="36"/>
      <c r="Q1071" s="36"/>
      <c r="R1071" s="36"/>
      <c r="S1071" s="36"/>
      <c r="T1071" s="36"/>
      <c r="V1071" s="36"/>
      <c r="AM1071" s="34"/>
      <c r="AN1071" s="35"/>
      <c r="AQ1071" s="35"/>
    </row>
    <row r="1072" spans="1:43" s="33" customFormat="1" ht="168" customHeight="1" x14ac:dyDescent="0.25">
      <c r="A1072" s="31"/>
      <c r="B1072" s="31"/>
      <c r="C1072" s="31"/>
      <c r="D1072" s="31"/>
      <c r="E1072" s="31"/>
      <c r="F1072" s="31"/>
      <c r="G1072" s="31"/>
      <c r="H1072" s="32"/>
      <c r="L1072" s="34"/>
      <c r="M1072" s="34"/>
      <c r="N1072" s="35"/>
      <c r="O1072" s="36"/>
      <c r="P1072" s="36"/>
      <c r="Q1072" s="36"/>
      <c r="R1072" s="36"/>
      <c r="S1072" s="36"/>
      <c r="T1072" s="36"/>
      <c r="V1072" s="36"/>
      <c r="AM1072" s="34"/>
      <c r="AN1072" s="35"/>
      <c r="AQ1072" s="35"/>
    </row>
    <row r="1073" spans="1:43" s="33" customFormat="1" ht="168" customHeight="1" x14ac:dyDescent="0.25">
      <c r="A1073" s="31"/>
      <c r="B1073" s="31"/>
      <c r="C1073" s="31"/>
      <c r="D1073" s="31"/>
      <c r="E1073" s="31"/>
      <c r="F1073" s="31"/>
      <c r="G1073" s="31"/>
      <c r="H1073" s="32"/>
      <c r="L1073" s="34"/>
      <c r="M1073" s="34"/>
      <c r="N1073" s="35"/>
      <c r="O1073" s="36"/>
      <c r="P1073" s="36"/>
      <c r="Q1073" s="36"/>
      <c r="R1073" s="36"/>
      <c r="S1073" s="36"/>
      <c r="T1073" s="36"/>
      <c r="V1073" s="36"/>
      <c r="AM1073" s="34"/>
      <c r="AN1073" s="35"/>
      <c r="AQ1073" s="35"/>
    </row>
    <row r="1074" spans="1:43" s="33" customFormat="1" ht="168" customHeight="1" x14ac:dyDescent="0.25">
      <c r="A1074" s="31"/>
      <c r="B1074" s="31"/>
      <c r="C1074" s="31"/>
      <c r="D1074" s="31"/>
      <c r="E1074" s="31"/>
      <c r="F1074" s="31"/>
      <c r="G1074" s="31"/>
      <c r="H1074" s="32"/>
      <c r="L1074" s="34"/>
      <c r="M1074" s="34"/>
      <c r="N1074" s="35"/>
      <c r="O1074" s="36"/>
      <c r="P1074" s="36"/>
      <c r="Q1074" s="36"/>
      <c r="R1074" s="36"/>
      <c r="S1074" s="36"/>
      <c r="T1074" s="36"/>
      <c r="V1074" s="36"/>
      <c r="AM1074" s="34"/>
      <c r="AN1074" s="35"/>
      <c r="AQ1074" s="35"/>
    </row>
    <row r="1075" spans="1:43" s="33" customFormat="1" ht="168" customHeight="1" x14ac:dyDescent="0.25">
      <c r="A1075" s="31"/>
      <c r="B1075" s="31"/>
      <c r="C1075" s="31"/>
      <c r="D1075" s="31"/>
      <c r="E1075" s="31"/>
      <c r="F1075" s="31"/>
      <c r="G1075" s="31"/>
      <c r="H1075" s="32"/>
      <c r="L1075" s="34"/>
      <c r="M1075" s="34"/>
      <c r="N1075" s="35"/>
      <c r="O1075" s="36"/>
      <c r="P1075" s="36"/>
      <c r="Q1075" s="36"/>
      <c r="R1075" s="36"/>
      <c r="S1075" s="36"/>
      <c r="T1075" s="36"/>
      <c r="V1075" s="36"/>
      <c r="AM1075" s="34"/>
      <c r="AN1075" s="35"/>
      <c r="AQ1075" s="35"/>
    </row>
    <row r="1076" spans="1:43" s="33" customFormat="1" ht="168" customHeight="1" x14ac:dyDescent="0.25">
      <c r="A1076" s="31"/>
      <c r="B1076" s="31"/>
      <c r="C1076" s="31"/>
      <c r="D1076" s="31"/>
      <c r="E1076" s="31"/>
      <c r="F1076" s="31"/>
      <c r="G1076" s="31"/>
      <c r="H1076" s="32"/>
      <c r="L1076" s="34"/>
      <c r="M1076" s="34"/>
      <c r="N1076" s="35"/>
      <c r="O1076" s="36"/>
      <c r="P1076" s="36"/>
      <c r="Q1076" s="36"/>
      <c r="R1076" s="36"/>
      <c r="S1076" s="36"/>
      <c r="T1076" s="36"/>
      <c r="V1076" s="36"/>
      <c r="AM1076" s="34"/>
      <c r="AN1076" s="35"/>
      <c r="AQ1076" s="35"/>
    </row>
    <row r="1077" spans="1:43" s="33" customFormat="1" ht="168" customHeight="1" x14ac:dyDescent="0.25">
      <c r="A1077" s="31"/>
      <c r="B1077" s="31"/>
      <c r="C1077" s="31"/>
      <c r="D1077" s="31"/>
      <c r="E1077" s="31"/>
      <c r="F1077" s="31"/>
      <c r="G1077" s="31"/>
      <c r="H1077" s="32"/>
      <c r="L1077" s="34"/>
      <c r="M1077" s="34"/>
      <c r="N1077" s="35"/>
      <c r="O1077" s="36"/>
      <c r="P1077" s="36"/>
      <c r="Q1077" s="36"/>
      <c r="R1077" s="36"/>
      <c r="S1077" s="36"/>
      <c r="T1077" s="36"/>
      <c r="V1077" s="36"/>
      <c r="AM1077" s="34"/>
      <c r="AN1077" s="35"/>
      <c r="AQ1077" s="35"/>
    </row>
    <row r="1078" spans="1:43" s="33" customFormat="1" ht="168" customHeight="1" x14ac:dyDescent="0.25">
      <c r="A1078" s="31"/>
      <c r="B1078" s="31"/>
      <c r="C1078" s="31"/>
      <c r="D1078" s="31"/>
      <c r="E1078" s="31"/>
      <c r="F1078" s="31"/>
      <c r="G1078" s="31"/>
      <c r="H1078" s="32"/>
      <c r="L1078" s="34"/>
      <c r="M1078" s="34"/>
      <c r="N1078" s="35"/>
      <c r="O1078" s="36"/>
      <c r="P1078" s="36"/>
      <c r="Q1078" s="36"/>
      <c r="R1078" s="36"/>
      <c r="S1078" s="36"/>
      <c r="T1078" s="36"/>
      <c r="V1078" s="36"/>
      <c r="AM1078" s="34"/>
      <c r="AN1078" s="35"/>
      <c r="AQ1078" s="35"/>
    </row>
    <row r="1079" spans="1:43" s="33" customFormat="1" ht="168" customHeight="1" x14ac:dyDescent="0.25">
      <c r="A1079" s="31"/>
      <c r="B1079" s="31"/>
      <c r="C1079" s="31"/>
      <c r="D1079" s="31"/>
      <c r="E1079" s="31"/>
      <c r="F1079" s="31"/>
      <c r="G1079" s="31"/>
      <c r="H1079" s="32"/>
      <c r="L1079" s="34"/>
      <c r="M1079" s="34"/>
      <c r="N1079" s="35"/>
      <c r="O1079" s="36"/>
      <c r="P1079" s="36"/>
      <c r="Q1079" s="36"/>
      <c r="R1079" s="36"/>
      <c r="S1079" s="36"/>
      <c r="T1079" s="36"/>
      <c r="V1079" s="36"/>
      <c r="AM1079" s="34"/>
      <c r="AN1079" s="35"/>
      <c r="AQ1079" s="35"/>
    </row>
    <row r="1080" spans="1:43" s="33" customFormat="1" ht="168" customHeight="1" x14ac:dyDescent="0.25">
      <c r="A1080" s="31"/>
      <c r="B1080" s="31"/>
      <c r="C1080" s="31"/>
      <c r="D1080" s="31"/>
      <c r="E1080" s="31"/>
      <c r="F1080" s="31"/>
      <c r="G1080" s="31"/>
      <c r="H1080" s="32"/>
      <c r="L1080" s="34"/>
      <c r="M1080" s="34"/>
      <c r="N1080" s="35"/>
      <c r="O1080" s="36"/>
      <c r="P1080" s="36"/>
      <c r="Q1080" s="36"/>
      <c r="R1080" s="36"/>
      <c r="S1080" s="36"/>
      <c r="T1080" s="36"/>
      <c r="V1080" s="36"/>
      <c r="AM1080" s="34"/>
      <c r="AN1080" s="35"/>
      <c r="AQ1080" s="35"/>
    </row>
    <row r="1081" spans="1:43" s="33" customFormat="1" ht="168" customHeight="1" x14ac:dyDescent="0.25">
      <c r="A1081" s="31"/>
      <c r="B1081" s="31"/>
      <c r="C1081" s="31"/>
      <c r="D1081" s="31"/>
      <c r="E1081" s="31"/>
      <c r="F1081" s="31"/>
      <c r="G1081" s="31"/>
      <c r="H1081" s="32"/>
      <c r="L1081" s="34"/>
      <c r="M1081" s="34"/>
      <c r="N1081" s="35"/>
      <c r="O1081" s="36"/>
      <c r="P1081" s="36"/>
      <c r="Q1081" s="36"/>
      <c r="R1081" s="36"/>
      <c r="S1081" s="36"/>
      <c r="T1081" s="36"/>
      <c r="V1081" s="36"/>
      <c r="AM1081" s="34"/>
      <c r="AN1081" s="35"/>
      <c r="AQ1081" s="35"/>
    </row>
    <row r="1082" spans="1:43" s="33" customFormat="1" ht="168" customHeight="1" x14ac:dyDescent="0.25">
      <c r="A1082" s="31"/>
      <c r="B1082" s="31"/>
      <c r="C1082" s="31"/>
      <c r="D1082" s="31"/>
      <c r="E1082" s="31"/>
      <c r="F1082" s="31"/>
      <c r="G1082" s="31"/>
      <c r="H1082" s="32"/>
      <c r="L1082" s="34"/>
      <c r="M1082" s="34"/>
      <c r="N1082" s="35"/>
      <c r="O1082" s="36"/>
      <c r="P1082" s="36"/>
      <c r="Q1082" s="36"/>
      <c r="R1082" s="36"/>
      <c r="S1082" s="36"/>
      <c r="T1082" s="36"/>
      <c r="V1082" s="36"/>
      <c r="AM1082" s="34"/>
      <c r="AN1082" s="35"/>
      <c r="AQ1082" s="35"/>
    </row>
    <row r="1083" spans="1:43" s="33" customFormat="1" ht="168" customHeight="1" x14ac:dyDescent="0.25">
      <c r="A1083" s="31"/>
      <c r="B1083" s="31"/>
      <c r="C1083" s="31"/>
      <c r="D1083" s="31"/>
      <c r="E1083" s="31"/>
      <c r="F1083" s="31"/>
      <c r="G1083" s="31"/>
      <c r="H1083" s="32"/>
      <c r="L1083" s="34"/>
      <c r="M1083" s="34"/>
      <c r="N1083" s="35"/>
      <c r="O1083" s="36"/>
      <c r="P1083" s="36"/>
      <c r="Q1083" s="36"/>
      <c r="R1083" s="36"/>
      <c r="S1083" s="36"/>
      <c r="T1083" s="36"/>
      <c r="V1083" s="36"/>
      <c r="AM1083" s="34"/>
      <c r="AN1083" s="35"/>
      <c r="AQ1083" s="35"/>
    </row>
    <row r="1084" spans="1:43" s="33" customFormat="1" ht="168" customHeight="1" x14ac:dyDescent="0.25">
      <c r="A1084" s="31"/>
      <c r="B1084" s="31"/>
      <c r="C1084" s="31"/>
      <c r="D1084" s="31"/>
      <c r="E1084" s="31"/>
      <c r="F1084" s="31"/>
      <c r="G1084" s="31"/>
      <c r="H1084" s="32"/>
      <c r="L1084" s="34"/>
      <c r="M1084" s="34"/>
      <c r="N1084" s="35"/>
      <c r="O1084" s="36"/>
      <c r="P1084" s="36"/>
      <c r="Q1084" s="36"/>
      <c r="R1084" s="36"/>
      <c r="S1084" s="36"/>
      <c r="T1084" s="36"/>
      <c r="V1084" s="36"/>
      <c r="AM1084" s="34"/>
      <c r="AN1084" s="35"/>
      <c r="AQ1084" s="35"/>
    </row>
    <row r="1085" spans="1:43" s="33" customFormat="1" ht="168" customHeight="1" x14ac:dyDescent="0.25">
      <c r="A1085" s="31"/>
      <c r="B1085" s="31"/>
      <c r="C1085" s="31"/>
      <c r="D1085" s="31"/>
      <c r="E1085" s="31"/>
      <c r="F1085" s="31"/>
      <c r="G1085" s="31"/>
      <c r="H1085" s="32"/>
      <c r="L1085" s="34"/>
      <c r="M1085" s="34"/>
      <c r="N1085" s="35"/>
      <c r="O1085" s="36"/>
      <c r="P1085" s="36"/>
      <c r="Q1085" s="36"/>
      <c r="R1085" s="36"/>
      <c r="S1085" s="36"/>
      <c r="T1085" s="36"/>
      <c r="V1085" s="36"/>
      <c r="AM1085" s="34"/>
      <c r="AN1085" s="35"/>
      <c r="AQ1085" s="35"/>
    </row>
    <row r="1086" spans="1:43" s="33" customFormat="1" ht="168" customHeight="1" x14ac:dyDescent="0.25">
      <c r="A1086" s="31"/>
      <c r="B1086" s="31"/>
      <c r="C1086" s="31"/>
      <c r="D1086" s="31"/>
      <c r="E1086" s="31"/>
      <c r="F1086" s="31"/>
      <c r="G1086" s="31"/>
      <c r="H1086" s="32"/>
      <c r="L1086" s="34"/>
      <c r="M1086" s="34"/>
      <c r="N1086" s="35"/>
      <c r="O1086" s="36"/>
      <c r="P1086" s="36"/>
      <c r="Q1086" s="36"/>
      <c r="R1086" s="36"/>
      <c r="S1086" s="36"/>
      <c r="T1086" s="36"/>
      <c r="V1086" s="36"/>
      <c r="AM1086" s="34"/>
      <c r="AN1086" s="35"/>
      <c r="AQ1086" s="35"/>
    </row>
    <row r="1087" spans="1:43" s="33" customFormat="1" ht="168" customHeight="1" x14ac:dyDescent="0.25">
      <c r="A1087" s="31"/>
      <c r="B1087" s="31"/>
      <c r="C1087" s="31"/>
      <c r="D1087" s="31"/>
      <c r="E1087" s="31"/>
      <c r="F1087" s="31"/>
      <c r="G1087" s="31"/>
      <c r="H1087" s="32"/>
      <c r="L1087" s="34"/>
      <c r="M1087" s="34"/>
      <c r="N1087" s="35"/>
      <c r="O1087" s="36"/>
      <c r="P1087" s="36"/>
      <c r="Q1087" s="36"/>
      <c r="R1087" s="36"/>
      <c r="S1087" s="36"/>
      <c r="T1087" s="36"/>
      <c r="V1087" s="36"/>
      <c r="AM1087" s="34"/>
      <c r="AN1087" s="35"/>
      <c r="AQ1087" s="35"/>
    </row>
    <row r="1088" spans="1:43" s="33" customFormat="1" ht="168" customHeight="1" x14ac:dyDescent="0.25">
      <c r="A1088" s="31"/>
      <c r="B1088" s="31"/>
      <c r="C1088" s="31"/>
      <c r="D1088" s="31"/>
      <c r="E1088" s="31"/>
      <c r="F1088" s="31"/>
      <c r="G1088" s="31"/>
      <c r="H1088" s="32"/>
      <c r="L1088" s="34"/>
      <c r="M1088" s="34"/>
      <c r="N1088" s="35"/>
      <c r="O1088" s="36"/>
      <c r="P1088" s="36"/>
      <c r="Q1088" s="36"/>
      <c r="R1088" s="36"/>
      <c r="S1088" s="36"/>
      <c r="T1088" s="36"/>
      <c r="V1088" s="36"/>
      <c r="AM1088" s="34"/>
      <c r="AN1088" s="35"/>
      <c r="AQ1088" s="35"/>
    </row>
    <row r="1089" spans="1:43" s="33" customFormat="1" ht="168" customHeight="1" x14ac:dyDescent="0.25">
      <c r="A1089" s="31"/>
      <c r="B1089" s="31"/>
      <c r="C1089" s="31"/>
      <c r="D1089" s="31"/>
      <c r="E1089" s="31"/>
      <c r="F1089" s="31"/>
      <c r="G1089" s="31"/>
      <c r="H1089" s="32"/>
      <c r="L1089" s="34"/>
      <c r="M1089" s="34"/>
      <c r="N1089" s="35"/>
      <c r="O1089" s="36"/>
      <c r="P1089" s="36"/>
      <c r="Q1089" s="36"/>
      <c r="R1089" s="36"/>
      <c r="S1089" s="36"/>
      <c r="T1089" s="36"/>
      <c r="V1089" s="36"/>
      <c r="AM1089" s="34"/>
      <c r="AN1089" s="35"/>
      <c r="AQ1089" s="35"/>
    </row>
    <row r="1090" spans="1:43" s="33" customFormat="1" ht="168" customHeight="1" x14ac:dyDescent="0.25">
      <c r="A1090" s="31"/>
      <c r="B1090" s="31"/>
      <c r="C1090" s="31"/>
      <c r="D1090" s="31"/>
      <c r="E1090" s="31"/>
      <c r="F1090" s="31"/>
      <c r="G1090" s="31"/>
      <c r="H1090" s="32"/>
      <c r="L1090" s="34"/>
      <c r="M1090" s="34"/>
      <c r="N1090" s="35"/>
      <c r="O1090" s="36"/>
      <c r="P1090" s="36"/>
      <c r="Q1090" s="36"/>
      <c r="R1090" s="36"/>
      <c r="S1090" s="36"/>
      <c r="T1090" s="36"/>
      <c r="V1090" s="36"/>
      <c r="AM1090" s="34"/>
      <c r="AN1090" s="35"/>
      <c r="AQ1090" s="35"/>
    </row>
    <row r="1091" spans="1:43" s="33" customFormat="1" ht="168" customHeight="1" x14ac:dyDescent="0.25">
      <c r="A1091" s="31"/>
      <c r="B1091" s="31"/>
      <c r="C1091" s="31"/>
      <c r="D1091" s="31"/>
      <c r="E1091" s="31"/>
      <c r="F1091" s="31"/>
      <c r="G1091" s="31"/>
      <c r="H1091" s="32"/>
      <c r="L1091" s="34"/>
      <c r="M1091" s="34"/>
      <c r="N1091" s="35"/>
      <c r="O1091" s="36"/>
      <c r="P1091" s="36"/>
      <c r="Q1091" s="36"/>
      <c r="R1091" s="36"/>
      <c r="S1091" s="36"/>
      <c r="T1091" s="36"/>
      <c r="V1091" s="36"/>
      <c r="AM1091" s="34"/>
      <c r="AN1091" s="35"/>
      <c r="AQ1091" s="35"/>
    </row>
    <row r="1092" spans="1:43" s="33" customFormat="1" ht="168" customHeight="1" x14ac:dyDescent="0.25">
      <c r="A1092" s="31"/>
      <c r="B1092" s="31"/>
      <c r="C1092" s="31"/>
      <c r="D1092" s="31"/>
      <c r="E1092" s="31"/>
      <c r="F1092" s="31"/>
      <c r="G1092" s="31"/>
      <c r="H1092" s="32"/>
      <c r="L1092" s="34"/>
      <c r="M1092" s="34"/>
      <c r="N1092" s="35"/>
      <c r="O1092" s="36"/>
      <c r="P1092" s="36"/>
      <c r="Q1092" s="36"/>
      <c r="R1092" s="36"/>
      <c r="S1092" s="36"/>
      <c r="T1092" s="36"/>
      <c r="V1092" s="36"/>
      <c r="AM1092" s="34"/>
      <c r="AN1092" s="35"/>
      <c r="AQ1092" s="35"/>
    </row>
    <row r="1093" spans="1:43" s="33" customFormat="1" ht="168" customHeight="1" x14ac:dyDescent="0.25">
      <c r="A1093" s="31"/>
      <c r="B1093" s="31"/>
      <c r="C1093" s="31"/>
      <c r="D1093" s="31"/>
      <c r="E1093" s="31"/>
      <c r="F1093" s="31"/>
      <c r="G1093" s="31"/>
      <c r="H1093" s="32"/>
      <c r="L1093" s="34"/>
      <c r="M1093" s="34"/>
      <c r="N1093" s="35"/>
      <c r="O1093" s="36"/>
      <c r="P1093" s="36"/>
      <c r="Q1093" s="36"/>
      <c r="R1093" s="36"/>
      <c r="S1093" s="36"/>
      <c r="T1093" s="36"/>
      <c r="V1093" s="36"/>
      <c r="AM1093" s="34"/>
      <c r="AN1093" s="35"/>
      <c r="AQ1093" s="35"/>
    </row>
    <row r="1094" spans="1:43" s="33" customFormat="1" ht="168" customHeight="1" x14ac:dyDescent="0.25">
      <c r="A1094" s="31"/>
      <c r="B1094" s="31"/>
      <c r="C1094" s="31"/>
      <c r="D1094" s="31"/>
      <c r="E1094" s="31"/>
      <c r="F1094" s="31"/>
      <c r="G1094" s="31"/>
      <c r="H1094" s="32"/>
      <c r="L1094" s="34"/>
      <c r="M1094" s="34"/>
      <c r="N1094" s="35"/>
      <c r="O1094" s="36"/>
      <c r="P1094" s="36"/>
      <c r="Q1094" s="36"/>
      <c r="R1094" s="36"/>
      <c r="S1094" s="36"/>
      <c r="T1094" s="36"/>
      <c r="V1094" s="36"/>
      <c r="AM1094" s="34"/>
      <c r="AN1094" s="35"/>
      <c r="AQ1094" s="35"/>
    </row>
    <row r="1095" spans="1:43" s="33" customFormat="1" ht="168" customHeight="1" x14ac:dyDescent="0.25">
      <c r="A1095" s="31"/>
      <c r="B1095" s="31"/>
      <c r="C1095" s="31"/>
      <c r="D1095" s="31"/>
      <c r="E1095" s="31"/>
      <c r="F1095" s="31"/>
      <c r="G1095" s="31"/>
      <c r="H1095" s="32"/>
      <c r="L1095" s="34"/>
      <c r="M1095" s="34"/>
      <c r="N1095" s="35"/>
      <c r="O1095" s="36"/>
      <c r="P1095" s="36"/>
      <c r="Q1095" s="36"/>
      <c r="R1095" s="36"/>
      <c r="S1095" s="36"/>
      <c r="T1095" s="36"/>
      <c r="V1095" s="36"/>
      <c r="AM1095" s="34"/>
      <c r="AN1095" s="35"/>
      <c r="AQ1095" s="35"/>
    </row>
    <row r="1096" spans="1:43" s="33" customFormat="1" ht="168" customHeight="1" x14ac:dyDescent="0.25">
      <c r="A1096" s="31"/>
      <c r="B1096" s="31"/>
      <c r="C1096" s="31"/>
      <c r="D1096" s="31"/>
      <c r="E1096" s="31"/>
      <c r="F1096" s="31"/>
      <c r="G1096" s="31"/>
      <c r="H1096" s="32"/>
      <c r="L1096" s="34"/>
      <c r="M1096" s="34"/>
      <c r="N1096" s="35"/>
      <c r="O1096" s="36"/>
      <c r="P1096" s="36"/>
      <c r="Q1096" s="36"/>
      <c r="R1096" s="36"/>
      <c r="S1096" s="36"/>
      <c r="T1096" s="36"/>
      <c r="V1096" s="36"/>
      <c r="AM1096" s="34"/>
      <c r="AN1096" s="35"/>
      <c r="AQ1096" s="35"/>
    </row>
    <row r="1097" spans="1:43" s="33" customFormat="1" ht="168" customHeight="1" x14ac:dyDescent="0.25">
      <c r="A1097" s="31"/>
      <c r="B1097" s="31"/>
      <c r="C1097" s="31"/>
      <c r="D1097" s="31"/>
      <c r="E1097" s="31"/>
      <c r="F1097" s="31"/>
      <c r="G1097" s="31"/>
      <c r="H1097" s="32"/>
      <c r="L1097" s="34"/>
      <c r="M1097" s="34"/>
      <c r="N1097" s="35"/>
      <c r="O1097" s="36"/>
      <c r="P1097" s="36"/>
      <c r="Q1097" s="36"/>
      <c r="R1097" s="36"/>
      <c r="S1097" s="36"/>
      <c r="T1097" s="36"/>
      <c r="V1097" s="36"/>
      <c r="AM1097" s="34"/>
      <c r="AN1097" s="35"/>
      <c r="AQ1097" s="35"/>
    </row>
    <row r="1098" spans="1:43" s="33" customFormat="1" ht="168" customHeight="1" x14ac:dyDescent="0.25">
      <c r="A1098" s="31"/>
      <c r="B1098" s="31"/>
      <c r="C1098" s="31"/>
      <c r="D1098" s="31"/>
      <c r="E1098" s="31"/>
      <c r="F1098" s="31"/>
      <c r="G1098" s="31"/>
      <c r="H1098" s="32"/>
      <c r="L1098" s="34"/>
      <c r="M1098" s="34"/>
      <c r="N1098" s="35"/>
      <c r="O1098" s="36"/>
      <c r="P1098" s="36"/>
      <c r="Q1098" s="36"/>
      <c r="R1098" s="36"/>
      <c r="S1098" s="36"/>
      <c r="T1098" s="36"/>
      <c r="V1098" s="36"/>
      <c r="AM1098" s="34"/>
      <c r="AN1098" s="35"/>
      <c r="AQ1098" s="35"/>
    </row>
    <row r="1099" spans="1:43" s="33" customFormat="1" ht="168" customHeight="1" x14ac:dyDescent="0.25">
      <c r="A1099" s="31"/>
      <c r="B1099" s="31"/>
      <c r="C1099" s="31"/>
      <c r="D1099" s="31"/>
      <c r="E1099" s="31"/>
      <c r="F1099" s="31"/>
      <c r="G1099" s="31"/>
      <c r="H1099" s="32"/>
      <c r="L1099" s="34"/>
      <c r="M1099" s="34"/>
      <c r="N1099" s="35"/>
      <c r="O1099" s="36"/>
      <c r="P1099" s="36"/>
      <c r="Q1099" s="36"/>
      <c r="R1099" s="36"/>
      <c r="S1099" s="36"/>
      <c r="T1099" s="36"/>
      <c r="V1099" s="36"/>
      <c r="AM1099" s="34"/>
      <c r="AN1099" s="35"/>
      <c r="AQ1099" s="35"/>
    </row>
    <row r="1100" spans="1:43" s="33" customFormat="1" ht="168" customHeight="1" x14ac:dyDescent="0.25">
      <c r="A1100" s="31"/>
      <c r="B1100" s="31"/>
      <c r="C1100" s="31"/>
      <c r="D1100" s="31"/>
      <c r="E1100" s="31"/>
      <c r="F1100" s="31"/>
      <c r="G1100" s="31"/>
      <c r="H1100" s="32"/>
      <c r="L1100" s="34"/>
      <c r="M1100" s="34"/>
      <c r="N1100" s="35"/>
      <c r="O1100" s="36"/>
      <c r="P1100" s="36"/>
      <c r="Q1100" s="36"/>
      <c r="R1100" s="36"/>
      <c r="S1100" s="36"/>
      <c r="T1100" s="36"/>
      <c r="V1100" s="36"/>
      <c r="AM1100" s="34"/>
      <c r="AN1100" s="35"/>
      <c r="AQ1100" s="35"/>
    </row>
    <row r="1101" spans="1:43" s="33" customFormat="1" ht="168" customHeight="1" x14ac:dyDescent="0.25">
      <c r="A1101" s="31"/>
      <c r="B1101" s="31"/>
      <c r="C1101" s="31"/>
      <c r="D1101" s="31"/>
      <c r="E1101" s="31"/>
      <c r="F1101" s="31"/>
      <c r="G1101" s="31"/>
      <c r="H1101" s="32"/>
      <c r="L1101" s="34"/>
      <c r="M1101" s="34"/>
      <c r="N1101" s="35"/>
      <c r="O1101" s="36"/>
      <c r="P1101" s="36"/>
      <c r="Q1101" s="36"/>
      <c r="R1101" s="36"/>
      <c r="S1101" s="36"/>
      <c r="T1101" s="36"/>
      <c r="V1101" s="36"/>
      <c r="AM1101" s="34"/>
      <c r="AN1101" s="35"/>
      <c r="AQ1101" s="35"/>
    </row>
    <row r="1102" spans="1:43" s="33" customFormat="1" ht="168" customHeight="1" x14ac:dyDescent="0.25">
      <c r="A1102" s="31"/>
      <c r="B1102" s="31"/>
      <c r="C1102" s="31"/>
      <c r="D1102" s="31"/>
      <c r="E1102" s="31"/>
      <c r="F1102" s="31"/>
      <c r="G1102" s="31"/>
      <c r="H1102" s="32"/>
      <c r="L1102" s="34"/>
      <c r="M1102" s="34"/>
      <c r="N1102" s="35"/>
      <c r="O1102" s="36"/>
      <c r="P1102" s="36"/>
      <c r="Q1102" s="36"/>
      <c r="R1102" s="36"/>
      <c r="S1102" s="36"/>
      <c r="T1102" s="36"/>
      <c r="V1102" s="36"/>
      <c r="AM1102" s="34"/>
      <c r="AN1102" s="35"/>
      <c r="AQ1102" s="35"/>
    </row>
    <row r="1103" spans="1:43" s="33" customFormat="1" ht="168" customHeight="1" x14ac:dyDescent="0.25">
      <c r="A1103" s="31"/>
      <c r="B1103" s="31"/>
      <c r="C1103" s="31"/>
      <c r="D1103" s="31"/>
      <c r="E1103" s="31"/>
      <c r="F1103" s="31"/>
      <c r="G1103" s="31"/>
      <c r="H1103" s="32"/>
      <c r="L1103" s="34"/>
      <c r="M1103" s="34"/>
      <c r="N1103" s="35"/>
      <c r="O1103" s="36"/>
      <c r="P1103" s="36"/>
      <c r="Q1103" s="36"/>
      <c r="R1103" s="36"/>
      <c r="S1103" s="36"/>
      <c r="T1103" s="36"/>
      <c r="V1103" s="36"/>
      <c r="AM1103" s="34"/>
      <c r="AN1103" s="35"/>
      <c r="AQ1103" s="35"/>
    </row>
    <row r="1104" spans="1:43" s="33" customFormat="1" ht="168" customHeight="1" x14ac:dyDescent="0.25">
      <c r="A1104" s="31"/>
      <c r="B1104" s="31"/>
      <c r="C1104" s="31"/>
      <c r="D1104" s="31"/>
      <c r="E1104" s="31"/>
      <c r="F1104" s="31"/>
      <c r="G1104" s="31"/>
      <c r="H1104" s="32"/>
      <c r="L1104" s="34"/>
      <c r="M1104" s="34"/>
      <c r="N1104" s="35"/>
      <c r="O1104" s="36"/>
      <c r="P1104" s="36"/>
      <c r="Q1104" s="36"/>
      <c r="R1104" s="36"/>
      <c r="S1104" s="36"/>
      <c r="T1104" s="36"/>
      <c r="V1104" s="36"/>
      <c r="AM1104" s="34"/>
      <c r="AN1104" s="35"/>
      <c r="AQ1104" s="35"/>
    </row>
    <row r="1105" spans="1:43" s="33" customFormat="1" ht="168" customHeight="1" x14ac:dyDescent="0.25">
      <c r="A1105" s="31"/>
      <c r="B1105" s="31"/>
      <c r="C1105" s="31"/>
      <c r="D1105" s="31"/>
      <c r="E1105" s="31"/>
      <c r="F1105" s="31"/>
      <c r="G1105" s="31"/>
      <c r="H1105" s="32"/>
      <c r="L1105" s="34"/>
      <c r="M1105" s="34"/>
      <c r="N1105" s="35"/>
      <c r="O1105" s="36"/>
      <c r="P1105" s="36"/>
      <c r="Q1105" s="36"/>
      <c r="R1105" s="36"/>
      <c r="S1105" s="36"/>
      <c r="T1105" s="36"/>
      <c r="V1105" s="36"/>
      <c r="AM1105" s="34"/>
      <c r="AN1105" s="35"/>
      <c r="AQ1105" s="35"/>
    </row>
    <row r="1106" spans="1:43" s="33" customFormat="1" ht="168" customHeight="1" x14ac:dyDescent="0.25">
      <c r="A1106" s="31"/>
      <c r="B1106" s="31"/>
      <c r="C1106" s="31"/>
      <c r="D1106" s="31"/>
      <c r="E1106" s="31"/>
      <c r="F1106" s="31"/>
      <c r="G1106" s="31"/>
      <c r="H1106" s="32"/>
      <c r="L1106" s="34"/>
      <c r="M1106" s="34"/>
      <c r="N1106" s="35"/>
      <c r="O1106" s="36"/>
      <c r="P1106" s="36"/>
      <c r="Q1106" s="36"/>
      <c r="R1106" s="36"/>
      <c r="S1106" s="36"/>
      <c r="T1106" s="36"/>
      <c r="V1106" s="36"/>
      <c r="AM1106" s="34"/>
      <c r="AN1106" s="35"/>
      <c r="AQ1106" s="35"/>
    </row>
    <row r="1107" spans="1:43" s="33" customFormat="1" ht="168" customHeight="1" x14ac:dyDescent="0.25">
      <c r="A1107" s="31"/>
      <c r="B1107" s="31"/>
      <c r="C1107" s="31"/>
      <c r="D1107" s="31"/>
      <c r="E1107" s="31"/>
      <c r="F1107" s="31"/>
      <c r="G1107" s="31"/>
      <c r="H1107" s="32"/>
      <c r="L1107" s="34"/>
      <c r="M1107" s="34"/>
      <c r="N1107" s="35"/>
      <c r="O1107" s="36"/>
      <c r="P1107" s="36"/>
      <c r="Q1107" s="36"/>
      <c r="R1107" s="36"/>
      <c r="S1107" s="36"/>
      <c r="T1107" s="36"/>
      <c r="V1107" s="36"/>
      <c r="AM1107" s="34"/>
      <c r="AN1107" s="35"/>
      <c r="AQ1107" s="35"/>
    </row>
    <row r="1108" spans="1:43" s="33" customFormat="1" ht="168" customHeight="1" x14ac:dyDescent="0.25">
      <c r="A1108" s="31"/>
      <c r="B1108" s="31"/>
      <c r="C1108" s="31"/>
      <c r="D1108" s="31"/>
      <c r="E1108" s="31"/>
      <c r="F1108" s="31"/>
      <c r="G1108" s="31"/>
      <c r="H1108" s="32"/>
      <c r="L1108" s="34"/>
      <c r="M1108" s="34"/>
      <c r="N1108" s="35"/>
      <c r="O1108" s="36"/>
      <c r="P1108" s="36"/>
      <c r="Q1108" s="36"/>
      <c r="R1108" s="36"/>
      <c r="S1108" s="36"/>
      <c r="T1108" s="36"/>
      <c r="V1108" s="36"/>
      <c r="AM1108" s="34"/>
      <c r="AN1108" s="35"/>
      <c r="AQ1108" s="35"/>
    </row>
    <row r="1109" spans="1:43" s="33" customFormat="1" ht="168" customHeight="1" x14ac:dyDescent="0.25">
      <c r="A1109" s="31"/>
      <c r="B1109" s="31"/>
      <c r="C1109" s="31"/>
      <c r="D1109" s="31"/>
      <c r="E1109" s="31"/>
      <c r="F1109" s="31"/>
      <c r="G1109" s="31"/>
      <c r="H1109" s="32"/>
      <c r="L1109" s="34"/>
      <c r="M1109" s="34"/>
      <c r="N1109" s="35"/>
      <c r="O1109" s="36"/>
      <c r="P1109" s="36"/>
      <c r="Q1109" s="36"/>
      <c r="R1109" s="36"/>
      <c r="S1109" s="36"/>
      <c r="T1109" s="36"/>
      <c r="V1109" s="36"/>
      <c r="AM1109" s="34"/>
      <c r="AN1109" s="35"/>
      <c r="AQ1109" s="35"/>
    </row>
    <row r="1110" spans="1:43" s="33" customFormat="1" ht="168" customHeight="1" x14ac:dyDescent="0.25">
      <c r="A1110" s="31"/>
      <c r="B1110" s="31"/>
      <c r="C1110" s="31"/>
      <c r="D1110" s="31"/>
      <c r="E1110" s="31"/>
      <c r="F1110" s="31"/>
      <c r="G1110" s="31"/>
      <c r="H1110" s="32"/>
      <c r="L1110" s="34"/>
      <c r="M1110" s="34"/>
      <c r="N1110" s="35"/>
      <c r="O1110" s="36"/>
      <c r="P1110" s="36"/>
      <c r="Q1110" s="36"/>
      <c r="R1110" s="36"/>
      <c r="S1110" s="36"/>
      <c r="T1110" s="36"/>
      <c r="V1110" s="36"/>
      <c r="AM1110" s="34"/>
      <c r="AN1110" s="35"/>
      <c r="AQ1110" s="35"/>
    </row>
    <row r="1111" spans="1:43" s="33" customFormat="1" ht="168" customHeight="1" x14ac:dyDescent="0.25">
      <c r="A1111" s="31"/>
      <c r="B1111" s="31"/>
      <c r="C1111" s="31"/>
      <c r="D1111" s="31"/>
      <c r="E1111" s="31"/>
      <c r="F1111" s="31"/>
      <c r="G1111" s="31"/>
      <c r="H1111" s="32"/>
      <c r="L1111" s="34"/>
      <c r="M1111" s="34"/>
      <c r="N1111" s="35"/>
      <c r="O1111" s="36"/>
      <c r="P1111" s="36"/>
      <c r="Q1111" s="36"/>
      <c r="R1111" s="36"/>
      <c r="S1111" s="36"/>
      <c r="T1111" s="36"/>
      <c r="V1111" s="36"/>
      <c r="AM1111" s="34"/>
      <c r="AN1111" s="35"/>
      <c r="AQ1111" s="35"/>
    </row>
    <row r="1112" spans="1:43" s="33" customFormat="1" ht="168" customHeight="1" x14ac:dyDescent="0.25">
      <c r="A1112" s="31"/>
      <c r="B1112" s="31"/>
      <c r="C1112" s="31"/>
      <c r="D1112" s="31"/>
      <c r="E1112" s="31"/>
      <c r="F1112" s="31"/>
      <c r="G1112" s="31"/>
      <c r="H1112" s="32"/>
      <c r="L1112" s="34"/>
      <c r="M1112" s="34"/>
      <c r="N1112" s="35"/>
      <c r="O1112" s="36"/>
      <c r="P1112" s="36"/>
      <c r="Q1112" s="36"/>
      <c r="R1112" s="36"/>
      <c r="S1112" s="36"/>
      <c r="T1112" s="36"/>
      <c r="V1112" s="36"/>
      <c r="AM1112" s="34"/>
      <c r="AN1112" s="35"/>
      <c r="AQ1112" s="35"/>
    </row>
    <row r="1113" spans="1:43" s="33" customFormat="1" ht="168" customHeight="1" x14ac:dyDescent="0.25">
      <c r="A1113" s="31"/>
      <c r="B1113" s="31"/>
      <c r="C1113" s="31"/>
      <c r="D1113" s="31"/>
      <c r="E1113" s="31"/>
      <c r="F1113" s="31"/>
      <c r="G1113" s="31"/>
      <c r="H1113" s="32"/>
      <c r="L1113" s="34"/>
      <c r="M1113" s="34"/>
      <c r="N1113" s="35"/>
      <c r="O1113" s="36"/>
      <c r="P1113" s="36"/>
      <c r="Q1113" s="36"/>
      <c r="R1113" s="36"/>
      <c r="S1113" s="36"/>
      <c r="T1113" s="36"/>
      <c r="V1113" s="36"/>
      <c r="AM1113" s="34"/>
      <c r="AN1113" s="35"/>
      <c r="AQ1113" s="35"/>
    </row>
    <row r="1114" spans="1:43" s="33" customFormat="1" ht="168" customHeight="1" x14ac:dyDescent="0.25">
      <c r="A1114" s="31"/>
      <c r="B1114" s="31"/>
      <c r="C1114" s="31"/>
      <c r="D1114" s="31"/>
      <c r="E1114" s="31"/>
      <c r="F1114" s="31"/>
      <c r="G1114" s="31"/>
      <c r="H1114" s="32"/>
      <c r="L1114" s="34"/>
      <c r="M1114" s="34"/>
      <c r="N1114" s="35"/>
      <c r="O1114" s="36"/>
      <c r="P1114" s="36"/>
      <c r="Q1114" s="36"/>
      <c r="R1114" s="36"/>
      <c r="S1114" s="36"/>
      <c r="T1114" s="36"/>
      <c r="V1114" s="36"/>
      <c r="AM1114" s="34"/>
      <c r="AN1114" s="35"/>
      <c r="AQ1114" s="35"/>
    </row>
    <row r="1115" spans="1:43" s="33" customFormat="1" ht="168" customHeight="1" x14ac:dyDescent="0.25">
      <c r="A1115" s="31"/>
      <c r="B1115" s="31"/>
      <c r="C1115" s="31"/>
      <c r="D1115" s="31"/>
      <c r="E1115" s="31"/>
      <c r="F1115" s="31"/>
      <c r="G1115" s="31"/>
      <c r="H1115" s="32"/>
      <c r="L1115" s="34"/>
      <c r="M1115" s="34"/>
      <c r="N1115" s="35"/>
      <c r="O1115" s="36"/>
      <c r="P1115" s="36"/>
      <c r="Q1115" s="36"/>
      <c r="R1115" s="36"/>
      <c r="S1115" s="36"/>
      <c r="T1115" s="36"/>
      <c r="V1115" s="36"/>
      <c r="AM1115" s="34"/>
      <c r="AN1115" s="35"/>
      <c r="AQ1115" s="35"/>
    </row>
    <row r="1116" spans="1:43" s="33" customFormat="1" ht="168" customHeight="1" x14ac:dyDescent="0.25">
      <c r="A1116" s="31"/>
      <c r="B1116" s="31"/>
      <c r="C1116" s="31"/>
      <c r="D1116" s="31"/>
      <c r="E1116" s="31"/>
      <c r="F1116" s="31"/>
      <c r="G1116" s="31"/>
      <c r="H1116" s="32"/>
      <c r="L1116" s="34"/>
      <c r="M1116" s="34"/>
      <c r="N1116" s="35"/>
      <c r="O1116" s="36"/>
      <c r="P1116" s="36"/>
      <c r="Q1116" s="36"/>
      <c r="R1116" s="36"/>
      <c r="S1116" s="36"/>
      <c r="T1116" s="36"/>
      <c r="V1116" s="36"/>
      <c r="AM1116" s="34"/>
      <c r="AN1116" s="35"/>
      <c r="AQ1116" s="35"/>
    </row>
    <row r="1117" spans="1:43" s="33" customFormat="1" ht="168" customHeight="1" x14ac:dyDescent="0.25">
      <c r="A1117" s="31"/>
      <c r="B1117" s="31"/>
      <c r="C1117" s="31"/>
      <c r="D1117" s="31"/>
      <c r="E1117" s="31"/>
      <c r="F1117" s="31"/>
      <c r="G1117" s="31"/>
      <c r="H1117" s="32"/>
      <c r="L1117" s="34"/>
      <c r="M1117" s="34"/>
      <c r="N1117" s="35"/>
      <c r="O1117" s="36"/>
      <c r="P1117" s="36"/>
      <c r="Q1117" s="36"/>
      <c r="R1117" s="36"/>
      <c r="S1117" s="36"/>
      <c r="T1117" s="36"/>
      <c r="V1117" s="36"/>
      <c r="AM1117" s="34"/>
      <c r="AN1117" s="35"/>
      <c r="AQ1117" s="35"/>
    </row>
    <row r="1118" spans="1:43" s="33" customFormat="1" ht="168" customHeight="1" x14ac:dyDescent="0.25">
      <c r="A1118" s="31"/>
      <c r="B1118" s="31"/>
      <c r="C1118" s="31"/>
      <c r="D1118" s="31"/>
      <c r="E1118" s="31"/>
      <c r="F1118" s="31"/>
      <c r="G1118" s="31"/>
      <c r="H1118" s="32"/>
      <c r="L1118" s="34"/>
      <c r="M1118" s="34"/>
      <c r="N1118" s="35"/>
      <c r="O1118" s="36"/>
      <c r="P1118" s="36"/>
      <c r="Q1118" s="36"/>
      <c r="R1118" s="36"/>
      <c r="S1118" s="36"/>
      <c r="T1118" s="36"/>
      <c r="V1118" s="36"/>
      <c r="AM1118" s="34"/>
      <c r="AN1118" s="35"/>
      <c r="AQ1118" s="35"/>
    </row>
    <row r="1119" spans="1:43" s="33" customFormat="1" ht="168" customHeight="1" x14ac:dyDescent="0.25">
      <c r="A1119" s="31"/>
      <c r="B1119" s="31"/>
      <c r="C1119" s="31"/>
      <c r="D1119" s="31"/>
      <c r="E1119" s="31"/>
      <c r="F1119" s="31"/>
      <c r="G1119" s="31"/>
      <c r="H1119" s="32"/>
      <c r="L1119" s="34"/>
      <c r="M1119" s="34"/>
      <c r="N1119" s="35"/>
      <c r="O1119" s="36"/>
      <c r="P1119" s="36"/>
      <c r="Q1119" s="36"/>
      <c r="R1119" s="36"/>
      <c r="S1119" s="36"/>
      <c r="T1119" s="36"/>
      <c r="V1119" s="36"/>
      <c r="AM1119" s="34"/>
      <c r="AN1119" s="35"/>
      <c r="AQ1119" s="35"/>
    </row>
    <row r="1120" spans="1:43" s="33" customFormat="1" ht="168" customHeight="1" x14ac:dyDescent="0.25">
      <c r="A1120" s="31"/>
      <c r="B1120" s="31"/>
      <c r="C1120" s="31"/>
      <c r="D1120" s="31"/>
      <c r="E1120" s="31"/>
      <c r="F1120" s="31"/>
      <c r="G1120" s="31"/>
      <c r="H1120" s="32"/>
      <c r="L1120" s="34"/>
      <c r="M1120" s="34"/>
      <c r="N1120" s="35"/>
      <c r="O1120" s="36"/>
      <c r="P1120" s="36"/>
      <c r="Q1120" s="36"/>
      <c r="R1120" s="36"/>
      <c r="S1120" s="36"/>
      <c r="T1120" s="36"/>
      <c r="V1120" s="36"/>
      <c r="AM1120" s="34"/>
      <c r="AN1120" s="35"/>
      <c r="AQ1120" s="35"/>
    </row>
    <row r="1121" spans="1:43" s="33" customFormat="1" ht="168" customHeight="1" x14ac:dyDescent="0.25">
      <c r="A1121" s="31"/>
      <c r="B1121" s="31"/>
      <c r="C1121" s="31"/>
      <c r="D1121" s="31"/>
      <c r="E1121" s="31"/>
      <c r="F1121" s="31"/>
      <c r="G1121" s="31"/>
      <c r="H1121" s="32"/>
      <c r="L1121" s="34"/>
      <c r="M1121" s="34"/>
      <c r="N1121" s="35"/>
      <c r="O1121" s="36"/>
      <c r="P1121" s="36"/>
      <c r="Q1121" s="36"/>
      <c r="R1121" s="36"/>
      <c r="S1121" s="36"/>
      <c r="T1121" s="36"/>
      <c r="V1121" s="36"/>
      <c r="AM1121" s="34"/>
      <c r="AN1121" s="35"/>
      <c r="AQ1121" s="35"/>
    </row>
    <row r="1122" spans="1:43" s="33" customFormat="1" ht="168" customHeight="1" x14ac:dyDescent="0.25">
      <c r="A1122" s="31"/>
      <c r="B1122" s="31"/>
      <c r="C1122" s="31"/>
      <c r="D1122" s="31"/>
      <c r="E1122" s="31"/>
      <c r="F1122" s="31"/>
      <c r="G1122" s="31"/>
      <c r="H1122" s="32"/>
      <c r="L1122" s="34"/>
      <c r="M1122" s="34"/>
      <c r="N1122" s="35"/>
      <c r="O1122" s="36"/>
      <c r="P1122" s="36"/>
      <c r="Q1122" s="36"/>
      <c r="R1122" s="36"/>
      <c r="S1122" s="36"/>
      <c r="T1122" s="36"/>
      <c r="V1122" s="36"/>
      <c r="AM1122" s="34"/>
      <c r="AN1122" s="35"/>
      <c r="AQ1122" s="35"/>
    </row>
    <row r="1123" spans="1:43" s="33" customFormat="1" ht="168" customHeight="1" x14ac:dyDescent="0.25">
      <c r="A1123" s="31"/>
      <c r="B1123" s="31"/>
      <c r="C1123" s="31"/>
      <c r="D1123" s="31"/>
      <c r="E1123" s="31"/>
      <c r="F1123" s="31"/>
      <c r="G1123" s="31"/>
      <c r="H1123" s="32"/>
      <c r="L1123" s="34"/>
      <c r="M1123" s="34"/>
      <c r="N1123" s="35"/>
      <c r="O1123" s="36"/>
      <c r="P1123" s="36"/>
      <c r="Q1123" s="36"/>
      <c r="R1123" s="36"/>
      <c r="S1123" s="36"/>
      <c r="T1123" s="36"/>
      <c r="V1123" s="36"/>
      <c r="AM1123" s="34"/>
      <c r="AN1123" s="35"/>
      <c r="AQ1123" s="35"/>
    </row>
    <row r="1124" spans="1:43" s="33" customFormat="1" ht="168" customHeight="1" x14ac:dyDescent="0.25">
      <c r="A1124" s="31"/>
      <c r="B1124" s="31"/>
      <c r="C1124" s="31"/>
      <c r="D1124" s="31"/>
      <c r="E1124" s="31"/>
      <c r="F1124" s="31"/>
      <c r="G1124" s="31"/>
      <c r="H1124" s="32"/>
      <c r="L1124" s="34"/>
      <c r="M1124" s="34"/>
      <c r="N1124" s="35"/>
      <c r="O1124" s="36"/>
      <c r="P1124" s="36"/>
      <c r="Q1124" s="36"/>
      <c r="R1124" s="36"/>
      <c r="S1124" s="36"/>
      <c r="T1124" s="36"/>
      <c r="V1124" s="36"/>
      <c r="AM1124" s="34"/>
      <c r="AN1124" s="35"/>
      <c r="AQ1124" s="35"/>
    </row>
    <row r="1125" spans="1:43" s="33" customFormat="1" ht="168" customHeight="1" x14ac:dyDescent="0.25">
      <c r="A1125" s="31"/>
      <c r="B1125" s="31"/>
      <c r="C1125" s="31"/>
      <c r="D1125" s="31"/>
      <c r="E1125" s="31"/>
      <c r="F1125" s="31"/>
      <c r="G1125" s="31"/>
      <c r="H1125" s="32"/>
      <c r="L1125" s="34"/>
      <c r="M1125" s="34"/>
      <c r="N1125" s="35"/>
      <c r="O1125" s="36"/>
      <c r="P1125" s="36"/>
      <c r="Q1125" s="36"/>
      <c r="R1125" s="36"/>
      <c r="S1125" s="36"/>
      <c r="T1125" s="36"/>
      <c r="V1125" s="36"/>
      <c r="AM1125" s="34"/>
      <c r="AN1125" s="35"/>
      <c r="AQ1125" s="35"/>
    </row>
    <row r="1126" spans="1:43" s="33" customFormat="1" ht="168" customHeight="1" x14ac:dyDescent="0.25">
      <c r="A1126" s="31"/>
      <c r="B1126" s="31"/>
      <c r="C1126" s="31"/>
      <c r="D1126" s="31"/>
      <c r="E1126" s="31"/>
      <c r="F1126" s="31"/>
      <c r="G1126" s="31"/>
      <c r="H1126" s="32"/>
      <c r="L1126" s="34"/>
      <c r="M1126" s="34"/>
      <c r="N1126" s="35"/>
      <c r="O1126" s="36"/>
      <c r="P1126" s="36"/>
      <c r="Q1126" s="36"/>
      <c r="R1126" s="36"/>
      <c r="S1126" s="36"/>
      <c r="T1126" s="36"/>
      <c r="V1126" s="36"/>
      <c r="AM1126" s="34"/>
      <c r="AN1126" s="35"/>
      <c r="AQ1126" s="35"/>
    </row>
    <row r="1127" spans="1:43" s="33" customFormat="1" ht="168" customHeight="1" x14ac:dyDescent="0.25">
      <c r="A1127" s="31"/>
      <c r="B1127" s="31"/>
      <c r="C1127" s="31"/>
      <c r="D1127" s="31"/>
      <c r="E1127" s="31"/>
      <c r="F1127" s="31"/>
      <c r="G1127" s="31"/>
      <c r="H1127" s="32"/>
      <c r="L1127" s="34"/>
      <c r="M1127" s="34"/>
      <c r="N1127" s="35"/>
      <c r="O1127" s="36"/>
      <c r="P1127" s="36"/>
      <c r="Q1127" s="36"/>
      <c r="R1127" s="36"/>
      <c r="S1127" s="36"/>
      <c r="T1127" s="36"/>
      <c r="V1127" s="36"/>
      <c r="AM1127" s="34"/>
      <c r="AN1127" s="35"/>
      <c r="AQ1127" s="35"/>
    </row>
    <row r="1128" spans="1:43" s="33" customFormat="1" ht="168" customHeight="1" x14ac:dyDescent="0.25">
      <c r="A1128" s="31"/>
      <c r="B1128" s="31"/>
      <c r="C1128" s="31"/>
      <c r="D1128" s="31"/>
      <c r="E1128" s="31"/>
      <c r="F1128" s="31"/>
      <c r="G1128" s="31"/>
      <c r="H1128" s="32"/>
      <c r="L1128" s="34"/>
      <c r="M1128" s="34"/>
      <c r="N1128" s="35"/>
      <c r="O1128" s="36"/>
      <c r="P1128" s="36"/>
      <c r="Q1128" s="36"/>
      <c r="R1128" s="36"/>
      <c r="S1128" s="36"/>
      <c r="T1128" s="36"/>
      <c r="V1128" s="36"/>
      <c r="AM1128" s="34"/>
      <c r="AN1128" s="35"/>
      <c r="AQ1128" s="35"/>
    </row>
    <row r="1129" spans="1:43" s="33" customFormat="1" ht="168" customHeight="1" x14ac:dyDescent="0.25">
      <c r="A1129" s="31"/>
      <c r="B1129" s="31"/>
      <c r="C1129" s="31"/>
      <c r="D1129" s="31"/>
      <c r="E1129" s="31"/>
      <c r="F1129" s="31"/>
      <c r="G1129" s="31"/>
      <c r="H1129" s="32"/>
      <c r="L1129" s="34"/>
      <c r="M1129" s="34"/>
      <c r="N1129" s="35"/>
      <c r="O1129" s="36"/>
      <c r="P1129" s="36"/>
      <c r="Q1129" s="36"/>
      <c r="R1129" s="36"/>
      <c r="S1129" s="36"/>
      <c r="T1129" s="36"/>
      <c r="V1129" s="36"/>
      <c r="AM1129" s="34"/>
      <c r="AN1129" s="35"/>
      <c r="AQ1129" s="35"/>
    </row>
  </sheetData>
  <mergeCells count="8">
    <mergeCell ref="U2:AK2"/>
    <mergeCell ref="AL2:AL3"/>
    <mergeCell ref="AM2:AS2"/>
    <mergeCell ref="A1:P1"/>
    <mergeCell ref="B2:K2"/>
    <mergeCell ref="L2:O2"/>
    <mergeCell ref="P2:Q2"/>
    <mergeCell ref="R2:T2"/>
  </mergeCells>
  <dataValidations count="13">
    <dataValidation type="list" allowBlank="1" showInputMessage="1" showErrorMessage="1" sqref="U1 U5:U1048576" xr:uid="{CD0D2519-CF0C-4A29-943E-574A1A9926AB}">
      <formula1>"Network, Adjacent, Local, Physical"</formula1>
    </dataValidation>
    <dataValidation type="list" allowBlank="1" showInputMessage="1" showErrorMessage="1" sqref="Y1" xr:uid="{12FF2A38-2AAA-40C4-8762-3ABE841D0A00}">
      <formula1>"None, Low, High"</formula1>
    </dataValidation>
    <dataValidation type="list" allowBlank="1" showInputMessage="1" showErrorMessage="1" sqref="AA1" xr:uid="{1B6ADA2D-4FA9-4161-A7AF-60C013E8E001}">
      <formula1>"None, Required"</formula1>
    </dataValidation>
    <dataValidation type="list" allowBlank="1" showInputMessage="1" showErrorMessage="1" sqref="AE5:AE1048576 AC5:AC1048576 AC1 AG1 AE1 AG5:AG1048576 Y5:Y1048576" xr:uid="{FCFEE897-CA80-46BC-B753-A9A5A3336878}">
      <formula1>"High, Low, None"</formula1>
    </dataValidation>
    <dataValidation type="list" allowBlank="1" showInputMessage="1" showErrorMessage="1" sqref="AI1" xr:uid="{B68CE55E-537C-4CDC-BBA7-BE16572EDC9F}">
      <formula1>"Official Fix, Temporary Fix, Workaround, Unavailable"</formula1>
    </dataValidation>
    <dataValidation type="list" allowBlank="1" showInputMessage="1" showErrorMessage="1" sqref="AS5:AS1048576 AO5:AO1048576 AM5:AM1048576 AM1" xr:uid="{EC32C872-6E3C-4944-B177-1E8F019A6E94}">
      <formula1>"Approved, Pending, Denied"</formula1>
    </dataValidation>
    <dataValidation type="list" allowBlank="1" showInputMessage="1" showErrorMessage="1" sqref="W1 W5:W1048576" xr:uid="{B560BE37-F90C-45A6-8FA0-923E67346E5E}">
      <formula1>"High, Low"</formula1>
    </dataValidation>
    <dataValidation type="list" allowBlank="1" showInputMessage="1" showErrorMessage="1" sqref="L1" xr:uid="{DEAD9979-D1BA-4357-943F-BDA4940292B0}">
      <formula1>"RA, OR, FP"</formula1>
    </dataValidation>
    <dataValidation type="list" allowBlank="1" showInputMessage="1" showErrorMessage="1" sqref="M1 G1:G2" xr:uid="{1091D03B-DD33-4EBE-ACD0-FAE4DBE7328A}">
      <formula1>"High, Moderate, Low"</formula1>
    </dataValidation>
    <dataValidation type="list" allowBlank="1" showInputMessage="1" showErrorMessage="1" sqref="L5:L1048576" xr:uid="{11A6DD0E-2F71-4CA3-BD40-8CF42B05E5E8}">
      <formula1>"FP, OR, RA, OR/RA"</formula1>
    </dataValidation>
    <dataValidation type="list" allowBlank="1" showInputMessage="1" showErrorMessage="1" sqref="AI5:AI1048576" xr:uid="{13374D18-525D-4915-B647-FC1C51411432}">
      <formula1>"Official Fix, Temporary Fix, Workaround, Unavailable, Not Defined"</formula1>
    </dataValidation>
    <dataValidation type="list" allowBlank="1" showInputMessage="1" showErrorMessage="1" sqref="G5:G1048576 M5:M1048576" xr:uid="{6D91E9D1-C8CD-453A-9347-39C27332B84E}">
      <formula1>"Critical, High, Moderate, Low"</formula1>
    </dataValidation>
    <dataValidation type="list" allowBlank="1" showInputMessage="1" showErrorMessage="1" sqref="AA5:AA1048576" xr:uid="{51F5A30C-6307-457D-949F-0796F9AE61A6}">
      <formula1>"Required, None"</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D62A6-8F4E-401B-B65C-DC2B2B0CD223}">
  <sheetPr codeName="Sheet7"/>
  <dimension ref="A1:X1774"/>
  <sheetViews>
    <sheetView zoomScale="70" zoomScaleNormal="70" workbookViewId="0">
      <selection activeCell="A4" sqref="A4"/>
    </sheetView>
  </sheetViews>
  <sheetFormatPr defaultColWidth="9.140625" defaultRowHeight="18" x14ac:dyDescent="0.35"/>
  <cols>
    <col min="1" max="8" width="28.5703125" style="30" customWidth="1"/>
    <col min="9" max="9" width="34.28515625" style="30" customWidth="1"/>
    <col min="10" max="11" width="28.5703125" style="30" customWidth="1"/>
    <col min="12" max="12" width="37.140625" style="30" customWidth="1"/>
    <col min="13" max="23" width="28.5703125" style="30" customWidth="1"/>
    <col min="24" max="16384" width="9.140625" style="30"/>
  </cols>
  <sheetData>
    <row r="1" spans="1:24" s="70" customFormat="1" ht="19.5" x14ac:dyDescent="0.4">
      <c r="A1" s="223" t="s">
        <v>130</v>
      </c>
      <c r="B1" s="223"/>
      <c r="C1" s="223"/>
      <c r="D1" s="223"/>
      <c r="E1" s="223"/>
      <c r="F1" s="224" t="s">
        <v>131</v>
      </c>
      <c r="G1" s="224"/>
      <c r="H1" s="224"/>
      <c r="I1" s="224"/>
      <c r="J1" s="224"/>
      <c r="K1" s="224"/>
      <c r="L1" s="224"/>
      <c r="M1" s="224"/>
      <c r="N1" s="224"/>
      <c r="O1" s="223" t="s">
        <v>132</v>
      </c>
      <c r="P1" s="223"/>
      <c r="Q1" s="223"/>
      <c r="R1" s="223"/>
      <c r="S1" s="224" t="s">
        <v>133</v>
      </c>
      <c r="T1" s="224"/>
      <c r="U1" s="224"/>
      <c r="V1" s="224"/>
      <c r="W1" s="224"/>
      <c r="X1" s="69"/>
    </row>
    <row r="2" spans="1:24" ht="36" x14ac:dyDescent="0.35">
      <c r="A2" s="52" t="s">
        <v>134</v>
      </c>
      <c r="B2" s="52" t="s">
        <v>135</v>
      </c>
      <c r="C2" s="52" t="s">
        <v>136</v>
      </c>
      <c r="D2" s="52" t="s">
        <v>137</v>
      </c>
      <c r="E2" s="52" t="s">
        <v>138</v>
      </c>
      <c r="F2" s="53" t="s">
        <v>139</v>
      </c>
      <c r="G2" s="53" t="s">
        <v>140</v>
      </c>
      <c r="H2" s="53" t="s">
        <v>141</v>
      </c>
      <c r="I2" s="53" t="s">
        <v>142</v>
      </c>
      <c r="J2" s="53" t="s">
        <v>143</v>
      </c>
      <c r="K2" s="53" t="s">
        <v>144</v>
      </c>
      <c r="L2" s="53" t="s">
        <v>145</v>
      </c>
      <c r="M2" s="53" t="s">
        <v>146</v>
      </c>
      <c r="N2" s="53" t="s">
        <v>147</v>
      </c>
      <c r="O2" s="52" t="s">
        <v>148</v>
      </c>
      <c r="P2" s="52" t="s">
        <v>252</v>
      </c>
      <c r="Q2" s="52" t="s">
        <v>149</v>
      </c>
      <c r="R2" s="52" t="s">
        <v>150</v>
      </c>
      <c r="S2" s="53" t="s">
        <v>76</v>
      </c>
      <c r="T2" s="53" t="s">
        <v>151</v>
      </c>
      <c r="U2" s="53" t="s">
        <v>152</v>
      </c>
      <c r="V2" s="53" t="s">
        <v>153</v>
      </c>
      <c r="W2" s="53" t="s">
        <v>251</v>
      </c>
      <c r="X2" s="68"/>
    </row>
    <row r="3" spans="1:24" ht="115.5" customHeight="1" x14ac:dyDescent="0.35">
      <c r="A3" s="67" t="s">
        <v>154</v>
      </c>
      <c r="B3" s="67" t="s">
        <v>155</v>
      </c>
      <c r="C3" s="67" t="s">
        <v>202</v>
      </c>
      <c r="D3" s="67" t="s">
        <v>203</v>
      </c>
      <c r="E3" s="67" t="s">
        <v>156</v>
      </c>
      <c r="F3" s="67" t="s">
        <v>157</v>
      </c>
      <c r="G3" s="67" t="s">
        <v>158</v>
      </c>
      <c r="H3" s="67" t="s">
        <v>204</v>
      </c>
      <c r="I3" s="67" t="s">
        <v>159</v>
      </c>
      <c r="J3" s="67" t="s">
        <v>205</v>
      </c>
      <c r="K3" s="67" t="s">
        <v>160</v>
      </c>
      <c r="L3" s="67" t="s">
        <v>253</v>
      </c>
      <c r="M3" s="67" t="s">
        <v>206</v>
      </c>
      <c r="N3" s="67" t="s">
        <v>204</v>
      </c>
      <c r="O3" s="67" t="s">
        <v>161</v>
      </c>
      <c r="P3" s="67" t="s">
        <v>162</v>
      </c>
      <c r="Q3" s="67" t="s">
        <v>207</v>
      </c>
      <c r="R3" s="67" t="s">
        <v>254</v>
      </c>
      <c r="S3" s="67" t="s">
        <v>163</v>
      </c>
      <c r="T3" s="67" t="s">
        <v>164</v>
      </c>
      <c r="U3" s="67" t="s">
        <v>165</v>
      </c>
      <c r="V3" s="67" t="s">
        <v>255</v>
      </c>
      <c r="W3" s="67" t="s">
        <v>166</v>
      </c>
      <c r="X3" s="47"/>
    </row>
    <row r="4" spans="1:24" x14ac:dyDescent="0.35">
      <c r="A4" s="48"/>
      <c r="B4" s="48"/>
      <c r="C4" s="48"/>
      <c r="D4" s="48"/>
      <c r="E4" s="48"/>
      <c r="F4" s="49"/>
      <c r="G4" s="49"/>
      <c r="H4" s="49"/>
      <c r="I4" s="49"/>
      <c r="J4" s="49"/>
      <c r="K4" s="49"/>
      <c r="L4" s="49"/>
      <c r="M4" s="49"/>
      <c r="N4" s="49"/>
      <c r="O4" s="49"/>
      <c r="P4" s="49"/>
      <c r="Q4" s="49"/>
      <c r="R4" s="49"/>
      <c r="S4" s="49"/>
      <c r="T4" s="48"/>
      <c r="U4" s="48"/>
      <c r="V4" s="48"/>
      <c r="W4" s="48"/>
      <c r="X4" s="48"/>
    </row>
    <row r="5" spans="1:24" x14ac:dyDescent="0.35">
      <c r="A5" s="50"/>
      <c r="B5" s="50"/>
      <c r="C5" s="50"/>
      <c r="D5" s="50"/>
      <c r="E5" s="50"/>
      <c r="F5" s="51"/>
      <c r="G5" s="51"/>
      <c r="H5" s="51"/>
      <c r="I5" s="51"/>
      <c r="J5" s="51"/>
      <c r="K5" s="51"/>
      <c r="L5" s="51"/>
      <c r="M5" s="51"/>
      <c r="N5" s="51"/>
      <c r="O5" s="51"/>
      <c r="P5" s="51"/>
      <c r="Q5" s="51"/>
      <c r="R5" s="51"/>
      <c r="S5" s="51"/>
      <c r="T5" s="48"/>
      <c r="U5" s="48"/>
      <c r="V5" s="48"/>
      <c r="W5" s="48"/>
      <c r="X5" s="48"/>
    </row>
    <row r="6" spans="1:24" x14ac:dyDescent="0.35">
      <c r="A6" s="50"/>
      <c r="B6" s="50"/>
      <c r="C6" s="50"/>
      <c r="D6" s="50"/>
      <c r="E6" s="50"/>
      <c r="F6" s="51"/>
      <c r="G6" s="51"/>
      <c r="H6" s="51"/>
      <c r="I6" s="51"/>
      <c r="J6" s="51"/>
      <c r="K6" s="51"/>
      <c r="L6" s="51"/>
      <c r="M6" s="51"/>
      <c r="N6" s="51"/>
      <c r="O6" s="51"/>
      <c r="P6" s="51"/>
      <c r="Q6" s="51"/>
      <c r="R6" s="51"/>
      <c r="S6" s="51"/>
      <c r="T6" s="48"/>
      <c r="U6" s="48"/>
      <c r="V6" s="48"/>
      <c r="W6" s="48"/>
      <c r="X6" s="48"/>
    </row>
    <row r="7" spans="1:24" x14ac:dyDescent="0.35">
      <c r="A7" s="50"/>
      <c r="B7" s="50"/>
      <c r="C7" s="50"/>
      <c r="D7" s="50"/>
      <c r="E7" s="50"/>
      <c r="F7" s="51"/>
      <c r="G7" s="51"/>
      <c r="H7" s="51"/>
      <c r="I7" s="51"/>
      <c r="J7" s="51"/>
      <c r="K7" s="51"/>
      <c r="L7" s="51"/>
      <c r="M7" s="51"/>
      <c r="N7" s="51"/>
      <c r="O7" s="51"/>
      <c r="P7" s="51"/>
      <c r="Q7" s="51"/>
      <c r="R7" s="51"/>
      <c r="S7" s="51"/>
      <c r="T7" s="48"/>
      <c r="U7" s="48"/>
      <c r="V7" s="48"/>
      <c r="W7" s="48"/>
      <c r="X7" s="48"/>
    </row>
    <row r="8" spans="1:24" x14ac:dyDescent="0.35">
      <c r="A8" s="48"/>
      <c r="B8" s="48"/>
      <c r="C8" s="48"/>
      <c r="D8" s="48"/>
      <c r="E8" s="48"/>
      <c r="F8" s="49"/>
      <c r="G8" s="49"/>
      <c r="H8" s="49"/>
      <c r="I8" s="49"/>
      <c r="J8" s="49"/>
      <c r="K8" s="49"/>
      <c r="L8" s="49"/>
      <c r="M8" s="49"/>
      <c r="N8" s="49"/>
      <c r="O8" s="49"/>
      <c r="P8" s="49"/>
      <c r="Q8" s="49"/>
      <c r="R8" s="49"/>
      <c r="S8" s="49"/>
      <c r="T8" s="48"/>
      <c r="U8" s="48"/>
      <c r="V8" s="48"/>
      <c r="W8" s="48"/>
      <c r="X8" s="48"/>
    </row>
    <row r="9" spans="1:24" x14ac:dyDescent="0.35">
      <c r="A9" s="48"/>
      <c r="B9" s="48"/>
      <c r="C9" s="48"/>
      <c r="D9" s="48"/>
      <c r="E9" s="48"/>
      <c r="F9" s="49"/>
      <c r="G9" s="49"/>
      <c r="H9" s="49"/>
      <c r="I9" s="49"/>
      <c r="J9" s="49"/>
      <c r="K9" s="49"/>
      <c r="L9" s="49"/>
      <c r="M9" s="49"/>
      <c r="N9" s="49"/>
      <c r="O9" s="49"/>
      <c r="P9" s="49"/>
      <c r="Q9" s="49"/>
      <c r="R9" s="49"/>
      <c r="S9" s="49"/>
      <c r="T9" s="48"/>
      <c r="U9" s="48"/>
      <c r="V9" s="48"/>
      <c r="W9" s="48"/>
      <c r="X9" s="48"/>
    </row>
    <row r="10" spans="1:24" x14ac:dyDescent="0.35">
      <c r="A10" s="48"/>
      <c r="B10" s="48"/>
      <c r="C10" s="48"/>
      <c r="D10" s="48"/>
      <c r="E10" s="48"/>
      <c r="F10" s="49"/>
      <c r="G10" s="49"/>
      <c r="H10" s="49"/>
      <c r="I10" s="49"/>
      <c r="J10" s="49"/>
      <c r="K10" s="49"/>
      <c r="L10" s="49"/>
      <c r="M10" s="49"/>
      <c r="N10" s="49"/>
      <c r="O10" s="49"/>
      <c r="P10" s="49"/>
      <c r="Q10" s="49"/>
      <c r="R10" s="49"/>
      <c r="S10" s="49"/>
      <c r="T10" s="48"/>
      <c r="U10" s="48"/>
      <c r="V10" s="48"/>
      <c r="W10" s="48"/>
      <c r="X10" s="48"/>
    </row>
    <row r="11" spans="1:24" x14ac:dyDescent="0.35">
      <c r="A11" s="48"/>
      <c r="B11" s="48"/>
      <c r="C11" s="48"/>
      <c r="D11" s="48"/>
      <c r="E11" s="48"/>
      <c r="F11" s="49"/>
      <c r="G11" s="49"/>
      <c r="H11" s="49"/>
      <c r="I11" s="49"/>
      <c r="J11" s="49"/>
      <c r="K11" s="49"/>
      <c r="L11" s="49"/>
      <c r="M11" s="49"/>
      <c r="N11" s="49"/>
      <c r="O11" s="49"/>
      <c r="P11" s="49"/>
      <c r="Q11" s="49"/>
      <c r="R11" s="49"/>
      <c r="S11" s="49"/>
      <c r="T11" s="48"/>
      <c r="U11" s="48"/>
      <c r="V11" s="48"/>
      <c r="W11" s="48"/>
      <c r="X11" s="48"/>
    </row>
    <row r="12" spans="1:24" x14ac:dyDescent="0.35">
      <c r="A12" s="48"/>
      <c r="B12" s="48"/>
      <c r="C12" s="48"/>
      <c r="D12" s="48"/>
      <c r="E12" s="48"/>
      <c r="F12" s="49"/>
      <c r="G12" s="49"/>
      <c r="H12" s="49"/>
      <c r="I12" s="49"/>
      <c r="J12" s="49"/>
      <c r="K12" s="49"/>
      <c r="L12" s="49"/>
      <c r="M12" s="49"/>
      <c r="N12" s="49"/>
      <c r="O12" s="49"/>
      <c r="P12" s="49"/>
      <c r="Q12" s="49"/>
      <c r="R12" s="49"/>
      <c r="S12" s="49"/>
      <c r="T12" s="48"/>
      <c r="U12" s="48"/>
      <c r="V12" s="48"/>
      <c r="W12" s="48"/>
      <c r="X12" s="48"/>
    </row>
    <row r="13" spans="1:24" x14ac:dyDescent="0.35">
      <c r="A13" s="48"/>
      <c r="B13" s="48"/>
      <c r="C13" s="48"/>
      <c r="D13" s="48"/>
      <c r="E13" s="48"/>
      <c r="F13" s="49"/>
      <c r="G13" s="49"/>
      <c r="H13" s="49"/>
      <c r="I13" s="49"/>
      <c r="J13" s="49"/>
      <c r="K13" s="49"/>
      <c r="L13" s="49"/>
      <c r="M13" s="49"/>
      <c r="N13" s="49"/>
      <c r="O13" s="49"/>
      <c r="P13" s="49"/>
      <c r="Q13" s="49"/>
      <c r="R13" s="49"/>
      <c r="S13" s="49"/>
      <c r="T13" s="48"/>
      <c r="U13" s="48"/>
      <c r="V13" s="48"/>
      <c r="W13" s="48"/>
      <c r="X13" s="48"/>
    </row>
    <row r="14" spans="1:24" x14ac:dyDescent="0.35">
      <c r="A14" s="48"/>
      <c r="B14" s="48"/>
      <c r="C14" s="48"/>
      <c r="D14" s="48"/>
      <c r="E14" s="48"/>
      <c r="F14" s="49"/>
      <c r="G14" s="49"/>
      <c r="H14" s="49"/>
      <c r="I14" s="49"/>
      <c r="J14" s="49"/>
      <c r="K14" s="49"/>
      <c r="L14" s="49"/>
      <c r="M14" s="49"/>
      <c r="N14" s="49"/>
      <c r="O14" s="49"/>
      <c r="P14" s="49"/>
      <c r="Q14" s="49"/>
      <c r="R14" s="49"/>
      <c r="S14" s="49"/>
      <c r="T14" s="48"/>
      <c r="U14" s="48"/>
      <c r="V14" s="48"/>
      <c r="W14" s="48"/>
      <c r="X14" s="48"/>
    </row>
    <row r="15" spans="1:24" x14ac:dyDescent="0.35">
      <c r="A15" s="48"/>
      <c r="B15" s="48"/>
      <c r="C15" s="48"/>
      <c r="D15" s="48"/>
      <c r="E15" s="48"/>
      <c r="F15" s="49"/>
      <c r="G15" s="49"/>
      <c r="H15" s="49"/>
      <c r="I15" s="49"/>
      <c r="J15" s="49"/>
      <c r="K15" s="49"/>
      <c r="L15" s="49"/>
      <c r="M15" s="49"/>
      <c r="N15" s="49"/>
      <c r="O15" s="49"/>
      <c r="P15" s="49"/>
      <c r="Q15" s="49"/>
      <c r="R15" s="49"/>
      <c r="S15" s="49"/>
      <c r="T15" s="48"/>
      <c r="U15" s="48"/>
      <c r="V15" s="48"/>
      <c r="W15" s="48"/>
      <c r="X15" s="48"/>
    </row>
    <row r="16" spans="1:24" x14ac:dyDescent="0.35">
      <c r="A16" s="48"/>
      <c r="B16" s="48"/>
      <c r="C16" s="48"/>
      <c r="D16" s="48"/>
      <c r="E16" s="48"/>
      <c r="F16" s="49"/>
      <c r="G16" s="49"/>
      <c r="H16" s="49"/>
      <c r="I16" s="49"/>
      <c r="J16" s="49"/>
      <c r="K16" s="49"/>
      <c r="L16" s="49"/>
      <c r="M16" s="49"/>
      <c r="N16" s="49"/>
      <c r="O16" s="49"/>
      <c r="P16" s="49"/>
      <c r="Q16" s="49"/>
      <c r="R16" s="49"/>
      <c r="S16" s="49"/>
      <c r="T16" s="48"/>
      <c r="U16" s="48"/>
      <c r="V16" s="48"/>
      <c r="W16" s="48"/>
      <c r="X16" s="48"/>
    </row>
    <row r="17" spans="1:24" x14ac:dyDescent="0.35">
      <c r="A17" s="48"/>
      <c r="B17" s="48"/>
      <c r="C17" s="48"/>
      <c r="D17" s="48"/>
      <c r="E17" s="48"/>
      <c r="F17" s="49"/>
      <c r="G17" s="49"/>
      <c r="H17" s="49"/>
      <c r="I17" s="49"/>
      <c r="J17" s="49"/>
      <c r="K17" s="49"/>
      <c r="L17" s="49"/>
      <c r="M17" s="49"/>
      <c r="N17" s="49"/>
      <c r="O17" s="49"/>
      <c r="P17" s="49"/>
      <c r="Q17" s="49"/>
      <c r="R17" s="49"/>
      <c r="S17" s="49"/>
      <c r="T17" s="48"/>
      <c r="U17" s="48"/>
      <c r="V17" s="48"/>
      <c r="W17" s="48"/>
      <c r="X17" s="48"/>
    </row>
    <row r="18" spans="1:24" x14ac:dyDescent="0.35">
      <c r="A18" s="48"/>
      <c r="B18" s="48"/>
      <c r="C18" s="48"/>
      <c r="D18" s="48"/>
      <c r="E18" s="48"/>
      <c r="F18" s="49"/>
      <c r="G18" s="49"/>
      <c r="H18" s="49"/>
      <c r="I18" s="49"/>
      <c r="J18" s="49"/>
      <c r="K18" s="49"/>
      <c r="L18" s="49"/>
      <c r="M18" s="49"/>
      <c r="N18" s="49"/>
      <c r="O18" s="49"/>
      <c r="P18" s="49"/>
      <c r="Q18" s="49"/>
      <c r="R18" s="49"/>
      <c r="S18" s="49"/>
      <c r="T18" s="48"/>
      <c r="U18" s="48"/>
      <c r="V18" s="48"/>
      <c r="W18" s="48"/>
      <c r="X18" s="48"/>
    </row>
    <row r="19" spans="1:24" x14ac:dyDescent="0.35">
      <c r="A19" s="48"/>
      <c r="B19" s="48"/>
      <c r="C19" s="48"/>
      <c r="D19" s="48"/>
      <c r="E19" s="48"/>
      <c r="F19" s="49"/>
      <c r="G19" s="49"/>
      <c r="H19" s="49"/>
      <c r="I19" s="49"/>
      <c r="J19" s="49"/>
      <c r="K19" s="49"/>
      <c r="L19" s="49"/>
      <c r="M19" s="49"/>
      <c r="N19" s="49"/>
      <c r="O19" s="49"/>
      <c r="P19" s="49"/>
      <c r="Q19" s="49"/>
      <c r="R19" s="49"/>
      <c r="S19" s="49"/>
      <c r="T19" s="48"/>
      <c r="U19" s="48"/>
      <c r="V19" s="48"/>
      <c r="W19" s="48"/>
      <c r="X19" s="48"/>
    </row>
    <row r="20" spans="1:24" x14ac:dyDescent="0.35">
      <c r="A20" s="48"/>
      <c r="B20" s="48"/>
      <c r="C20" s="48"/>
      <c r="D20" s="48"/>
      <c r="E20" s="48"/>
      <c r="F20" s="49"/>
      <c r="G20" s="49"/>
      <c r="H20" s="49"/>
      <c r="I20" s="49"/>
      <c r="J20" s="49"/>
      <c r="K20" s="49"/>
      <c r="L20" s="49"/>
      <c r="M20" s="49"/>
      <c r="N20" s="49"/>
      <c r="O20" s="49"/>
      <c r="P20" s="49"/>
      <c r="Q20" s="49"/>
      <c r="R20" s="49"/>
      <c r="S20" s="49"/>
      <c r="T20" s="48"/>
      <c r="U20" s="48"/>
      <c r="V20" s="48"/>
      <c r="W20" s="48"/>
      <c r="X20" s="48"/>
    </row>
    <row r="21" spans="1:24" x14ac:dyDescent="0.35">
      <c r="A21" s="48"/>
      <c r="B21" s="48"/>
      <c r="C21" s="48"/>
      <c r="D21" s="48"/>
      <c r="E21" s="48"/>
      <c r="F21" s="49"/>
      <c r="G21" s="49"/>
      <c r="H21" s="49"/>
      <c r="I21" s="49"/>
      <c r="J21" s="49"/>
      <c r="K21" s="49"/>
      <c r="L21" s="49"/>
      <c r="M21" s="49"/>
      <c r="N21" s="49"/>
      <c r="O21" s="49"/>
      <c r="P21" s="49"/>
      <c r="Q21" s="49"/>
      <c r="R21" s="49"/>
      <c r="S21" s="49"/>
      <c r="T21" s="48"/>
      <c r="U21" s="48"/>
      <c r="V21" s="48"/>
      <c r="W21" s="48"/>
      <c r="X21" s="48"/>
    </row>
    <row r="22" spans="1:24" x14ac:dyDescent="0.35">
      <c r="A22" s="48"/>
      <c r="B22" s="48"/>
      <c r="C22" s="48"/>
      <c r="D22" s="48"/>
      <c r="E22" s="48"/>
      <c r="F22" s="49"/>
      <c r="G22" s="49"/>
      <c r="H22" s="49"/>
      <c r="I22" s="49"/>
      <c r="J22" s="49"/>
      <c r="K22" s="49"/>
      <c r="L22" s="49"/>
      <c r="M22" s="49"/>
      <c r="N22" s="49"/>
      <c r="O22" s="49"/>
      <c r="P22" s="49"/>
      <c r="Q22" s="49"/>
      <c r="R22" s="49"/>
      <c r="S22" s="49"/>
      <c r="T22" s="48"/>
      <c r="U22" s="48"/>
      <c r="V22" s="48"/>
      <c r="W22" s="48"/>
      <c r="X22" s="48"/>
    </row>
    <row r="23" spans="1:24" x14ac:dyDescent="0.35">
      <c r="A23" s="48"/>
      <c r="B23" s="48"/>
      <c r="C23" s="48"/>
      <c r="D23" s="48"/>
      <c r="E23" s="48"/>
      <c r="F23" s="49"/>
      <c r="G23" s="49"/>
      <c r="H23" s="49"/>
      <c r="I23" s="49"/>
      <c r="J23" s="49"/>
      <c r="K23" s="49"/>
      <c r="L23" s="49"/>
      <c r="M23" s="49"/>
      <c r="N23" s="49"/>
      <c r="O23" s="49"/>
      <c r="P23" s="49"/>
      <c r="Q23" s="49"/>
      <c r="R23" s="49"/>
      <c r="S23" s="49"/>
      <c r="T23" s="48"/>
      <c r="U23" s="48"/>
      <c r="V23" s="48"/>
      <c r="W23" s="48"/>
      <c r="X23" s="48"/>
    </row>
    <row r="24" spans="1:24" x14ac:dyDescent="0.35">
      <c r="A24" s="48"/>
      <c r="B24" s="48"/>
      <c r="C24" s="48"/>
      <c r="D24" s="48"/>
      <c r="E24" s="48"/>
      <c r="F24" s="49"/>
      <c r="G24" s="49"/>
      <c r="H24" s="49"/>
      <c r="I24" s="49"/>
      <c r="J24" s="49"/>
      <c r="K24" s="49"/>
      <c r="L24" s="49"/>
      <c r="M24" s="49"/>
      <c r="N24" s="49"/>
      <c r="O24" s="49"/>
      <c r="P24" s="49"/>
      <c r="Q24" s="49"/>
      <c r="R24" s="49"/>
      <c r="S24" s="49"/>
      <c r="T24" s="48"/>
      <c r="U24" s="48"/>
      <c r="V24" s="48"/>
      <c r="W24" s="48"/>
      <c r="X24" s="48"/>
    </row>
    <row r="25" spans="1:24" x14ac:dyDescent="0.35">
      <c r="A25" s="48"/>
      <c r="B25" s="48"/>
      <c r="C25" s="48"/>
      <c r="D25" s="48"/>
      <c r="E25" s="48"/>
      <c r="F25" s="49"/>
      <c r="G25" s="49"/>
      <c r="H25" s="49"/>
      <c r="I25" s="49"/>
      <c r="J25" s="49"/>
      <c r="K25" s="49"/>
      <c r="L25" s="49"/>
      <c r="M25" s="49"/>
      <c r="N25" s="49"/>
      <c r="O25" s="49"/>
      <c r="P25" s="49"/>
      <c r="Q25" s="49"/>
      <c r="R25" s="49"/>
      <c r="S25" s="49"/>
      <c r="T25" s="48"/>
      <c r="U25" s="48"/>
      <c r="V25" s="48"/>
      <c r="W25" s="48"/>
      <c r="X25" s="48"/>
    </row>
    <row r="26" spans="1:24" x14ac:dyDescent="0.35">
      <c r="A26" s="48"/>
      <c r="B26" s="48"/>
      <c r="C26" s="48"/>
      <c r="D26" s="48"/>
      <c r="E26" s="48"/>
      <c r="F26" s="49"/>
      <c r="G26" s="49"/>
      <c r="H26" s="49"/>
      <c r="I26" s="49"/>
      <c r="J26" s="49"/>
      <c r="K26" s="49"/>
      <c r="L26" s="49"/>
      <c r="M26" s="49"/>
      <c r="N26" s="49"/>
      <c r="O26" s="49"/>
      <c r="P26" s="49"/>
      <c r="Q26" s="49"/>
      <c r="R26" s="49"/>
      <c r="S26" s="49"/>
      <c r="T26" s="48"/>
      <c r="U26" s="48"/>
      <c r="V26" s="48"/>
      <c r="W26" s="48"/>
      <c r="X26" s="48"/>
    </row>
    <row r="27" spans="1:24" x14ac:dyDescent="0.35">
      <c r="A27" s="48"/>
      <c r="B27" s="48"/>
      <c r="C27" s="48"/>
      <c r="D27" s="48"/>
      <c r="E27" s="48"/>
      <c r="F27" s="49"/>
      <c r="G27" s="49"/>
      <c r="H27" s="49"/>
      <c r="I27" s="49"/>
      <c r="J27" s="49"/>
      <c r="K27" s="49"/>
      <c r="L27" s="49"/>
      <c r="M27" s="49"/>
      <c r="N27" s="49"/>
      <c r="O27" s="49"/>
      <c r="P27" s="49"/>
      <c r="Q27" s="49"/>
      <c r="R27" s="49"/>
      <c r="S27" s="49"/>
      <c r="T27" s="48"/>
      <c r="U27" s="48"/>
      <c r="V27" s="48"/>
      <c r="W27" s="48"/>
      <c r="X27" s="48"/>
    </row>
    <row r="28" spans="1:24" x14ac:dyDescent="0.35">
      <c r="A28" s="48"/>
      <c r="B28" s="48"/>
      <c r="C28" s="48"/>
      <c r="D28" s="48"/>
      <c r="E28" s="48"/>
      <c r="F28" s="49"/>
      <c r="G28" s="49"/>
      <c r="H28" s="49"/>
      <c r="I28" s="49"/>
      <c r="J28" s="49"/>
      <c r="K28" s="49"/>
      <c r="L28" s="49"/>
      <c r="M28" s="49"/>
      <c r="N28" s="49"/>
      <c r="O28" s="49"/>
      <c r="P28" s="49"/>
      <c r="Q28" s="49"/>
      <c r="R28" s="49"/>
      <c r="S28" s="49"/>
      <c r="T28" s="48"/>
      <c r="U28" s="48"/>
      <c r="V28" s="48"/>
      <c r="W28" s="48"/>
      <c r="X28" s="48"/>
    </row>
    <row r="29" spans="1:24" x14ac:dyDescent="0.35">
      <c r="A29" s="48"/>
      <c r="B29" s="48"/>
      <c r="C29" s="48"/>
      <c r="D29" s="48"/>
      <c r="E29" s="48"/>
      <c r="F29" s="49"/>
      <c r="G29" s="49"/>
      <c r="H29" s="49"/>
      <c r="I29" s="49"/>
      <c r="J29" s="49"/>
      <c r="K29" s="49"/>
      <c r="L29" s="49"/>
      <c r="M29" s="49"/>
      <c r="N29" s="49"/>
      <c r="O29" s="49"/>
      <c r="P29" s="49"/>
      <c r="Q29" s="49"/>
      <c r="R29" s="49"/>
      <c r="S29" s="49"/>
      <c r="T29" s="48"/>
      <c r="U29" s="48"/>
      <c r="V29" s="48"/>
      <c r="W29" s="48"/>
      <c r="X29" s="48"/>
    </row>
    <row r="30" spans="1:24" x14ac:dyDescent="0.35">
      <c r="A30" s="48"/>
      <c r="B30" s="48"/>
      <c r="C30" s="48"/>
      <c r="D30" s="48"/>
      <c r="E30" s="48"/>
      <c r="F30" s="49"/>
      <c r="G30" s="49"/>
      <c r="H30" s="49"/>
      <c r="I30" s="49"/>
      <c r="J30" s="49"/>
      <c r="K30" s="49"/>
      <c r="L30" s="49"/>
      <c r="M30" s="49"/>
      <c r="N30" s="49"/>
      <c r="O30" s="49"/>
      <c r="P30" s="49"/>
      <c r="Q30" s="49"/>
      <c r="R30" s="49"/>
      <c r="S30" s="49"/>
      <c r="T30" s="48"/>
      <c r="U30" s="48"/>
      <c r="V30" s="48"/>
      <c r="W30" s="48"/>
      <c r="X30" s="48"/>
    </row>
    <row r="31" spans="1:24" x14ac:dyDescent="0.35">
      <c r="A31" s="48"/>
      <c r="B31" s="48"/>
      <c r="C31" s="48"/>
      <c r="D31" s="48"/>
      <c r="E31" s="48"/>
      <c r="F31" s="49"/>
      <c r="G31" s="49"/>
      <c r="H31" s="49"/>
      <c r="I31" s="49"/>
      <c r="J31" s="49"/>
      <c r="K31" s="49"/>
      <c r="L31" s="49"/>
      <c r="M31" s="49"/>
      <c r="N31" s="49"/>
      <c r="O31" s="49"/>
      <c r="P31" s="49"/>
      <c r="Q31" s="49"/>
      <c r="R31" s="49"/>
      <c r="S31" s="49"/>
      <c r="T31" s="48"/>
      <c r="U31" s="48"/>
      <c r="V31" s="48"/>
      <c r="W31" s="48"/>
      <c r="X31" s="48"/>
    </row>
    <row r="32" spans="1:24" x14ac:dyDescent="0.35">
      <c r="A32" s="48"/>
      <c r="B32" s="48"/>
      <c r="C32" s="48"/>
      <c r="D32" s="48"/>
      <c r="E32" s="48"/>
      <c r="F32" s="49"/>
      <c r="G32" s="49"/>
      <c r="H32" s="49"/>
      <c r="I32" s="49"/>
      <c r="J32" s="49"/>
      <c r="K32" s="49"/>
      <c r="L32" s="49"/>
      <c r="M32" s="49"/>
      <c r="N32" s="49"/>
      <c r="O32" s="49"/>
      <c r="P32" s="49"/>
      <c r="Q32" s="49"/>
      <c r="R32" s="49"/>
      <c r="S32" s="49"/>
      <c r="T32" s="48"/>
      <c r="U32" s="48"/>
      <c r="V32" s="48"/>
      <c r="W32" s="48"/>
      <c r="X32" s="48"/>
    </row>
    <row r="33" spans="1:24" x14ac:dyDescent="0.35">
      <c r="A33" s="48"/>
      <c r="B33" s="48"/>
      <c r="C33" s="48"/>
      <c r="D33" s="48"/>
      <c r="E33" s="48"/>
      <c r="F33" s="49"/>
      <c r="G33" s="49"/>
      <c r="H33" s="49"/>
      <c r="I33" s="49"/>
      <c r="J33" s="49"/>
      <c r="K33" s="49"/>
      <c r="L33" s="49"/>
      <c r="M33" s="49"/>
      <c r="N33" s="49"/>
      <c r="O33" s="49"/>
      <c r="P33" s="49"/>
      <c r="Q33" s="49"/>
      <c r="R33" s="49"/>
      <c r="S33" s="49"/>
      <c r="T33" s="48"/>
      <c r="U33" s="48"/>
      <c r="V33" s="48"/>
      <c r="W33" s="48"/>
      <c r="X33" s="48"/>
    </row>
    <row r="34" spans="1:24" x14ac:dyDescent="0.35">
      <c r="A34" s="48"/>
      <c r="B34" s="48"/>
      <c r="C34" s="48"/>
      <c r="D34" s="48"/>
      <c r="E34" s="48"/>
      <c r="F34" s="49"/>
      <c r="G34" s="49"/>
      <c r="H34" s="49"/>
      <c r="I34" s="49"/>
      <c r="J34" s="49"/>
      <c r="K34" s="49"/>
      <c r="L34" s="49"/>
      <c r="M34" s="49"/>
      <c r="N34" s="49"/>
      <c r="O34" s="49"/>
      <c r="P34" s="49"/>
      <c r="Q34" s="49"/>
      <c r="R34" s="49"/>
      <c r="S34" s="49"/>
      <c r="T34" s="48"/>
      <c r="U34" s="48"/>
      <c r="V34" s="48"/>
      <c r="W34" s="48"/>
      <c r="X34" s="48"/>
    </row>
    <row r="35" spans="1:24" x14ac:dyDescent="0.35">
      <c r="A35" s="48"/>
      <c r="B35" s="48"/>
      <c r="C35" s="48"/>
      <c r="D35" s="48"/>
      <c r="E35" s="48"/>
      <c r="F35" s="49"/>
      <c r="G35" s="49"/>
      <c r="H35" s="49"/>
      <c r="I35" s="49"/>
      <c r="J35" s="49"/>
      <c r="K35" s="49"/>
      <c r="L35" s="49"/>
      <c r="M35" s="49"/>
      <c r="N35" s="49"/>
      <c r="O35" s="49"/>
      <c r="P35" s="49"/>
      <c r="Q35" s="49"/>
      <c r="R35" s="49"/>
      <c r="S35" s="49"/>
      <c r="T35" s="48"/>
      <c r="U35" s="48"/>
      <c r="V35" s="48"/>
      <c r="W35" s="48"/>
      <c r="X35" s="48"/>
    </row>
    <row r="36" spans="1:24" x14ac:dyDescent="0.35">
      <c r="A36" s="48"/>
      <c r="B36" s="48"/>
      <c r="C36" s="48"/>
      <c r="D36" s="48"/>
      <c r="E36" s="48"/>
      <c r="F36" s="49"/>
      <c r="G36" s="49"/>
      <c r="H36" s="49"/>
      <c r="I36" s="49"/>
      <c r="J36" s="49"/>
      <c r="K36" s="49"/>
      <c r="L36" s="49"/>
      <c r="M36" s="49"/>
      <c r="N36" s="49"/>
      <c r="O36" s="49"/>
      <c r="P36" s="49"/>
      <c r="Q36" s="49"/>
      <c r="R36" s="49"/>
      <c r="S36" s="49"/>
      <c r="T36" s="48"/>
      <c r="U36" s="48"/>
      <c r="V36" s="48"/>
      <c r="W36" s="48"/>
      <c r="X36" s="48"/>
    </row>
    <row r="37" spans="1:24" x14ac:dyDescent="0.35">
      <c r="A37" s="48"/>
      <c r="B37" s="48"/>
      <c r="C37" s="48"/>
      <c r="D37" s="48"/>
      <c r="E37" s="48"/>
      <c r="F37" s="49"/>
      <c r="G37" s="49"/>
      <c r="H37" s="49"/>
      <c r="I37" s="49"/>
      <c r="J37" s="49"/>
      <c r="K37" s="49"/>
      <c r="L37" s="49"/>
      <c r="M37" s="49"/>
      <c r="N37" s="49"/>
      <c r="O37" s="49"/>
      <c r="P37" s="49"/>
      <c r="Q37" s="49"/>
      <c r="R37" s="49"/>
      <c r="S37" s="49"/>
      <c r="T37" s="48"/>
      <c r="U37" s="48"/>
      <c r="V37" s="48"/>
      <c r="W37" s="48"/>
      <c r="X37" s="48"/>
    </row>
    <row r="38" spans="1:24" x14ac:dyDescent="0.35">
      <c r="A38" s="48"/>
      <c r="B38" s="48"/>
      <c r="C38" s="48"/>
      <c r="D38" s="48"/>
      <c r="E38" s="48"/>
      <c r="F38" s="49"/>
      <c r="G38" s="49"/>
      <c r="H38" s="49"/>
      <c r="I38" s="49"/>
      <c r="J38" s="49"/>
      <c r="K38" s="49"/>
      <c r="L38" s="49"/>
      <c r="M38" s="49"/>
      <c r="N38" s="49"/>
      <c r="O38" s="49"/>
      <c r="P38" s="49"/>
      <c r="Q38" s="49"/>
      <c r="R38" s="49"/>
      <c r="S38" s="49"/>
      <c r="T38" s="48"/>
      <c r="U38" s="48"/>
      <c r="V38" s="48"/>
      <c r="W38" s="48"/>
      <c r="X38" s="48"/>
    </row>
    <row r="39" spans="1:24" x14ac:dyDescent="0.35">
      <c r="A39" s="48"/>
      <c r="B39" s="48"/>
      <c r="C39" s="48"/>
      <c r="D39" s="48"/>
      <c r="E39" s="48"/>
      <c r="F39" s="49"/>
      <c r="G39" s="49"/>
      <c r="H39" s="49"/>
      <c r="I39" s="49"/>
      <c r="J39" s="49"/>
      <c r="K39" s="49"/>
      <c r="L39" s="49"/>
      <c r="M39" s="49"/>
      <c r="N39" s="49"/>
      <c r="O39" s="49"/>
      <c r="P39" s="49"/>
      <c r="Q39" s="49"/>
      <c r="R39" s="49"/>
      <c r="S39" s="49"/>
      <c r="T39" s="48"/>
      <c r="U39" s="48"/>
      <c r="V39" s="48"/>
      <c r="W39" s="48"/>
      <c r="X39" s="48"/>
    </row>
    <row r="40" spans="1:24" x14ac:dyDescent="0.35">
      <c r="A40" s="48"/>
      <c r="B40" s="48"/>
      <c r="C40" s="48"/>
      <c r="D40" s="48"/>
      <c r="E40" s="48"/>
      <c r="F40" s="49"/>
      <c r="G40" s="49"/>
      <c r="H40" s="49"/>
      <c r="I40" s="49"/>
      <c r="J40" s="49"/>
      <c r="K40" s="49"/>
      <c r="L40" s="49"/>
      <c r="M40" s="49"/>
      <c r="N40" s="49"/>
      <c r="O40" s="49"/>
      <c r="P40" s="49"/>
      <c r="Q40" s="49"/>
      <c r="R40" s="49"/>
      <c r="S40" s="49"/>
      <c r="T40" s="48"/>
      <c r="U40" s="48"/>
      <c r="V40" s="48"/>
      <c r="W40" s="48"/>
      <c r="X40" s="48"/>
    </row>
    <row r="41" spans="1:24" x14ac:dyDescent="0.35">
      <c r="A41" s="48"/>
      <c r="B41" s="48"/>
      <c r="C41" s="48"/>
      <c r="D41" s="48"/>
      <c r="E41" s="48"/>
      <c r="F41" s="49"/>
      <c r="G41" s="49"/>
      <c r="H41" s="49"/>
      <c r="I41" s="49"/>
      <c r="J41" s="49"/>
      <c r="K41" s="49"/>
      <c r="L41" s="49"/>
      <c r="M41" s="49"/>
      <c r="N41" s="49"/>
      <c r="O41" s="49"/>
      <c r="P41" s="49"/>
      <c r="Q41" s="49"/>
      <c r="R41" s="49"/>
      <c r="S41" s="49"/>
      <c r="T41" s="48"/>
      <c r="U41" s="48"/>
      <c r="V41" s="48"/>
      <c r="W41" s="48"/>
      <c r="X41" s="48"/>
    </row>
    <row r="42" spans="1:24" x14ac:dyDescent="0.35">
      <c r="A42" s="48"/>
      <c r="B42" s="48"/>
      <c r="C42" s="48"/>
      <c r="D42" s="48"/>
      <c r="E42" s="48"/>
      <c r="F42" s="49"/>
      <c r="G42" s="49"/>
      <c r="H42" s="49"/>
      <c r="I42" s="49"/>
      <c r="J42" s="49"/>
      <c r="K42" s="49"/>
      <c r="L42" s="49"/>
      <c r="M42" s="49"/>
      <c r="N42" s="49"/>
      <c r="O42" s="49"/>
      <c r="P42" s="49"/>
      <c r="Q42" s="49"/>
      <c r="R42" s="49"/>
      <c r="S42" s="49"/>
      <c r="T42" s="48"/>
      <c r="U42" s="48"/>
      <c r="V42" s="48"/>
      <c r="W42" s="48"/>
      <c r="X42" s="48"/>
    </row>
    <row r="43" spans="1:24" x14ac:dyDescent="0.35">
      <c r="A43" s="48"/>
      <c r="B43" s="48"/>
      <c r="C43" s="48"/>
      <c r="D43" s="48"/>
      <c r="E43" s="48"/>
      <c r="F43" s="49"/>
      <c r="G43" s="49"/>
      <c r="H43" s="49"/>
      <c r="I43" s="49"/>
      <c r="J43" s="49"/>
      <c r="K43" s="49"/>
      <c r="L43" s="49"/>
      <c r="M43" s="49"/>
      <c r="N43" s="49"/>
      <c r="O43" s="49"/>
      <c r="P43" s="49"/>
      <c r="Q43" s="49"/>
      <c r="R43" s="49"/>
      <c r="S43" s="49"/>
      <c r="T43" s="48"/>
      <c r="U43" s="48"/>
      <c r="V43" s="48"/>
      <c r="W43" s="48"/>
      <c r="X43" s="48"/>
    </row>
    <row r="44" spans="1:24" x14ac:dyDescent="0.35">
      <c r="A44" s="48"/>
      <c r="B44" s="48"/>
      <c r="C44" s="48"/>
      <c r="D44" s="48"/>
      <c r="E44" s="48"/>
      <c r="F44" s="49"/>
      <c r="G44" s="49"/>
      <c r="H44" s="49"/>
      <c r="I44" s="49"/>
      <c r="J44" s="49"/>
      <c r="K44" s="49"/>
      <c r="L44" s="49"/>
      <c r="M44" s="49"/>
      <c r="N44" s="49"/>
      <c r="O44" s="49"/>
      <c r="P44" s="49"/>
      <c r="Q44" s="49"/>
      <c r="R44" s="49"/>
      <c r="S44" s="49"/>
      <c r="T44" s="48"/>
      <c r="U44" s="48"/>
      <c r="V44" s="48"/>
      <c r="W44" s="48"/>
      <c r="X44" s="48"/>
    </row>
    <row r="45" spans="1:24" x14ac:dyDescent="0.35">
      <c r="A45" s="48"/>
      <c r="B45" s="48"/>
      <c r="C45" s="48"/>
      <c r="D45" s="48"/>
      <c r="E45" s="48"/>
      <c r="F45" s="49"/>
      <c r="G45" s="49"/>
      <c r="H45" s="49"/>
      <c r="I45" s="49"/>
      <c r="J45" s="49"/>
      <c r="K45" s="49"/>
      <c r="L45" s="49"/>
      <c r="M45" s="49"/>
      <c r="N45" s="49"/>
      <c r="O45" s="49"/>
      <c r="P45" s="49"/>
      <c r="Q45" s="49"/>
      <c r="R45" s="49"/>
      <c r="S45" s="49"/>
      <c r="T45" s="48"/>
      <c r="U45" s="48"/>
      <c r="V45" s="48"/>
      <c r="W45" s="48"/>
      <c r="X45" s="48"/>
    </row>
    <row r="46" spans="1:24" x14ac:dyDescent="0.35">
      <c r="A46" s="48"/>
      <c r="B46" s="48"/>
      <c r="C46" s="48"/>
      <c r="D46" s="48"/>
      <c r="E46" s="48"/>
      <c r="F46" s="49"/>
      <c r="G46" s="49"/>
      <c r="H46" s="49"/>
      <c r="I46" s="49"/>
      <c r="J46" s="49"/>
      <c r="K46" s="49"/>
      <c r="L46" s="49"/>
      <c r="M46" s="49"/>
      <c r="N46" s="49"/>
      <c r="O46" s="49"/>
      <c r="P46" s="49"/>
      <c r="Q46" s="49"/>
      <c r="R46" s="49"/>
      <c r="S46" s="49"/>
      <c r="T46" s="48"/>
      <c r="U46" s="48"/>
      <c r="V46" s="48"/>
      <c r="W46" s="48"/>
      <c r="X46" s="48"/>
    </row>
    <row r="47" spans="1:24" x14ac:dyDescent="0.35">
      <c r="A47" s="48"/>
      <c r="B47" s="48"/>
      <c r="C47" s="48"/>
      <c r="D47" s="48"/>
      <c r="E47" s="48"/>
      <c r="F47" s="49"/>
      <c r="G47" s="49"/>
      <c r="H47" s="49"/>
      <c r="I47" s="49"/>
      <c r="J47" s="49"/>
      <c r="K47" s="49"/>
      <c r="L47" s="49"/>
      <c r="M47" s="49"/>
      <c r="N47" s="49"/>
      <c r="O47" s="49"/>
      <c r="P47" s="49"/>
      <c r="Q47" s="49"/>
      <c r="R47" s="49"/>
      <c r="S47" s="49"/>
      <c r="T47" s="48"/>
      <c r="U47" s="48"/>
      <c r="V47" s="48"/>
      <c r="W47" s="48"/>
      <c r="X47" s="48"/>
    </row>
    <row r="48" spans="1:24" x14ac:dyDescent="0.35">
      <c r="A48" s="48"/>
      <c r="B48" s="48"/>
      <c r="C48" s="48"/>
      <c r="D48" s="48"/>
      <c r="E48" s="48"/>
      <c r="F48" s="49"/>
      <c r="G48" s="49"/>
      <c r="H48" s="49"/>
      <c r="I48" s="49"/>
      <c r="J48" s="49"/>
      <c r="K48" s="49"/>
      <c r="L48" s="49"/>
      <c r="M48" s="49"/>
      <c r="N48" s="49"/>
      <c r="O48" s="49"/>
      <c r="P48" s="49"/>
      <c r="Q48" s="49"/>
      <c r="R48" s="49"/>
      <c r="S48" s="49"/>
      <c r="T48" s="48"/>
      <c r="U48" s="48"/>
      <c r="V48" s="48"/>
      <c r="W48" s="48"/>
      <c r="X48" s="48"/>
    </row>
    <row r="49" spans="1:24" x14ac:dyDescent="0.35">
      <c r="A49" s="48"/>
      <c r="B49" s="48"/>
      <c r="C49" s="48"/>
      <c r="D49" s="48"/>
      <c r="E49" s="48"/>
      <c r="F49" s="49"/>
      <c r="G49" s="49"/>
      <c r="H49" s="49"/>
      <c r="I49" s="49"/>
      <c r="J49" s="49"/>
      <c r="K49" s="49"/>
      <c r="L49" s="49"/>
      <c r="M49" s="49"/>
      <c r="N49" s="49"/>
      <c r="O49" s="49"/>
      <c r="P49" s="49"/>
      <c r="Q49" s="49"/>
      <c r="R49" s="49"/>
      <c r="S49" s="49"/>
      <c r="T49" s="48"/>
      <c r="U49" s="48"/>
      <c r="V49" s="48"/>
      <c r="W49" s="48"/>
      <c r="X49" s="48"/>
    </row>
    <row r="50" spans="1:24" x14ac:dyDescent="0.35">
      <c r="A50" s="48"/>
      <c r="B50" s="48"/>
      <c r="C50" s="48"/>
      <c r="D50" s="48"/>
      <c r="E50" s="48"/>
      <c r="F50" s="49"/>
      <c r="G50" s="49"/>
      <c r="H50" s="49"/>
      <c r="I50" s="49"/>
      <c r="J50" s="49"/>
      <c r="K50" s="49"/>
      <c r="L50" s="49"/>
      <c r="M50" s="49"/>
      <c r="N50" s="49"/>
      <c r="O50" s="49"/>
      <c r="P50" s="49"/>
      <c r="Q50" s="49"/>
      <c r="R50" s="49"/>
      <c r="S50" s="49"/>
      <c r="T50" s="48"/>
      <c r="U50" s="48"/>
      <c r="V50" s="48"/>
      <c r="W50" s="48"/>
      <c r="X50" s="48"/>
    </row>
    <row r="51" spans="1:24" x14ac:dyDescent="0.35">
      <c r="A51" s="48"/>
      <c r="B51" s="48"/>
      <c r="C51" s="48"/>
      <c r="D51" s="48"/>
      <c r="E51" s="48"/>
      <c r="F51" s="49"/>
      <c r="G51" s="49"/>
      <c r="H51" s="49"/>
      <c r="I51" s="49"/>
      <c r="J51" s="49"/>
      <c r="K51" s="49"/>
      <c r="L51" s="49"/>
      <c r="M51" s="49"/>
      <c r="N51" s="49"/>
      <c r="O51" s="49"/>
      <c r="P51" s="49"/>
      <c r="Q51" s="49"/>
      <c r="R51" s="49"/>
      <c r="S51" s="49"/>
      <c r="T51" s="48"/>
      <c r="U51" s="48"/>
      <c r="V51" s="48"/>
      <c r="W51" s="48"/>
      <c r="X51" s="48"/>
    </row>
    <row r="52" spans="1:24" x14ac:dyDescent="0.35">
      <c r="A52" s="48"/>
      <c r="B52" s="48"/>
      <c r="C52" s="48"/>
      <c r="D52" s="48"/>
      <c r="E52" s="48"/>
      <c r="F52" s="49"/>
      <c r="G52" s="49"/>
      <c r="H52" s="49"/>
      <c r="I52" s="49"/>
      <c r="J52" s="49"/>
      <c r="K52" s="49"/>
      <c r="L52" s="49"/>
      <c r="M52" s="49"/>
      <c r="N52" s="49"/>
      <c r="O52" s="49"/>
      <c r="P52" s="49"/>
      <c r="Q52" s="49"/>
      <c r="R52" s="49"/>
      <c r="S52" s="49"/>
      <c r="T52" s="48"/>
      <c r="U52" s="48"/>
      <c r="V52" s="48"/>
      <c r="W52" s="48"/>
      <c r="X52" s="48"/>
    </row>
    <row r="53" spans="1:24" x14ac:dyDescent="0.35">
      <c r="A53" s="48"/>
      <c r="B53" s="48"/>
      <c r="C53" s="48"/>
      <c r="D53" s="48"/>
      <c r="E53" s="48"/>
      <c r="F53" s="49"/>
      <c r="G53" s="49"/>
      <c r="H53" s="49"/>
      <c r="I53" s="49"/>
      <c r="J53" s="49"/>
      <c r="K53" s="49"/>
      <c r="L53" s="49"/>
      <c r="M53" s="49"/>
      <c r="N53" s="49"/>
      <c r="O53" s="49"/>
      <c r="P53" s="49"/>
      <c r="Q53" s="49"/>
      <c r="R53" s="49"/>
      <c r="S53" s="49"/>
      <c r="T53" s="48"/>
      <c r="U53" s="48"/>
      <c r="V53" s="48"/>
      <c r="W53" s="48"/>
      <c r="X53" s="48"/>
    </row>
    <row r="54" spans="1:24" x14ac:dyDescent="0.35">
      <c r="A54" s="48"/>
      <c r="B54" s="48"/>
      <c r="C54" s="48"/>
      <c r="D54" s="48"/>
      <c r="E54" s="48"/>
      <c r="F54" s="49"/>
      <c r="G54" s="49"/>
      <c r="H54" s="49"/>
      <c r="I54" s="49"/>
      <c r="J54" s="49"/>
      <c r="K54" s="49"/>
      <c r="L54" s="49"/>
      <c r="M54" s="49"/>
      <c r="N54" s="49"/>
      <c r="O54" s="49"/>
      <c r="P54" s="49"/>
      <c r="Q54" s="49"/>
      <c r="R54" s="49"/>
      <c r="S54" s="49"/>
      <c r="T54" s="48"/>
      <c r="U54" s="48"/>
      <c r="V54" s="48"/>
      <c r="W54" s="48"/>
      <c r="X54" s="48"/>
    </row>
    <row r="55" spans="1:24" x14ac:dyDescent="0.35">
      <c r="A55" s="48"/>
      <c r="B55" s="48"/>
      <c r="C55" s="48"/>
      <c r="D55" s="48"/>
      <c r="E55" s="48"/>
      <c r="F55" s="49"/>
      <c r="G55" s="49"/>
      <c r="H55" s="49"/>
      <c r="I55" s="49"/>
      <c r="J55" s="49"/>
      <c r="K55" s="49"/>
      <c r="L55" s="49"/>
      <c r="M55" s="49"/>
      <c r="N55" s="49"/>
      <c r="O55" s="49"/>
      <c r="P55" s="49"/>
      <c r="Q55" s="49"/>
      <c r="R55" s="49"/>
      <c r="S55" s="49"/>
      <c r="T55" s="48"/>
      <c r="U55" s="48"/>
      <c r="V55" s="48"/>
      <c r="W55" s="48"/>
      <c r="X55" s="48"/>
    </row>
    <row r="56" spans="1:24" x14ac:dyDescent="0.35">
      <c r="A56" s="48"/>
      <c r="B56" s="48"/>
      <c r="C56" s="48"/>
      <c r="D56" s="48"/>
      <c r="E56" s="48"/>
      <c r="F56" s="49"/>
      <c r="G56" s="49"/>
      <c r="H56" s="49"/>
      <c r="I56" s="49"/>
      <c r="J56" s="49"/>
      <c r="K56" s="49"/>
      <c r="L56" s="49"/>
      <c r="M56" s="49"/>
      <c r="N56" s="49"/>
      <c r="O56" s="49"/>
      <c r="P56" s="49"/>
      <c r="Q56" s="49"/>
      <c r="R56" s="49"/>
      <c r="S56" s="49"/>
      <c r="T56" s="48"/>
      <c r="U56" s="48"/>
      <c r="V56" s="48"/>
      <c r="W56" s="48"/>
      <c r="X56" s="48"/>
    </row>
    <row r="57" spans="1:24" x14ac:dyDescent="0.35">
      <c r="A57" s="48"/>
      <c r="B57" s="48"/>
      <c r="C57" s="48"/>
      <c r="D57" s="48"/>
      <c r="E57" s="48"/>
      <c r="F57" s="49"/>
      <c r="G57" s="49"/>
      <c r="H57" s="49"/>
      <c r="I57" s="49"/>
      <c r="J57" s="49"/>
      <c r="K57" s="49"/>
      <c r="L57" s="49"/>
      <c r="M57" s="49"/>
      <c r="N57" s="49"/>
      <c r="O57" s="49"/>
      <c r="P57" s="49"/>
      <c r="Q57" s="49"/>
      <c r="R57" s="49"/>
      <c r="S57" s="49"/>
      <c r="T57" s="48"/>
      <c r="U57" s="48"/>
      <c r="V57" s="48"/>
      <c r="W57" s="48"/>
      <c r="X57" s="48"/>
    </row>
    <row r="58" spans="1:24" x14ac:dyDescent="0.35">
      <c r="A58" s="48"/>
      <c r="B58" s="48"/>
      <c r="C58" s="48"/>
      <c r="D58" s="48"/>
      <c r="E58" s="48"/>
      <c r="F58" s="49"/>
      <c r="G58" s="49"/>
      <c r="H58" s="49"/>
      <c r="I58" s="49"/>
      <c r="J58" s="49"/>
      <c r="K58" s="49"/>
      <c r="L58" s="49"/>
      <c r="M58" s="49"/>
      <c r="N58" s="49"/>
      <c r="O58" s="49"/>
      <c r="P58" s="49"/>
      <c r="Q58" s="49"/>
      <c r="R58" s="49"/>
      <c r="S58" s="49"/>
      <c r="T58" s="48"/>
      <c r="U58" s="48"/>
      <c r="V58" s="48"/>
      <c r="W58" s="48"/>
      <c r="X58" s="48"/>
    </row>
    <row r="59" spans="1:24" x14ac:dyDescent="0.35">
      <c r="A59" s="48"/>
      <c r="B59" s="48"/>
      <c r="C59" s="48"/>
      <c r="D59" s="48"/>
      <c r="E59" s="48"/>
      <c r="F59" s="49"/>
      <c r="G59" s="49"/>
      <c r="H59" s="49"/>
      <c r="I59" s="49"/>
      <c r="J59" s="49"/>
      <c r="K59" s="49"/>
      <c r="L59" s="49"/>
      <c r="M59" s="49"/>
      <c r="N59" s="49"/>
      <c r="O59" s="49"/>
      <c r="P59" s="49"/>
      <c r="Q59" s="49"/>
      <c r="R59" s="49"/>
      <c r="S59" s="49"/>
      <c r="T59" s="48"/>
      <c r="U59" s="48"/>
      <c r="V59" s="48"/>
      <c r="W59" s="48"/>
      <c r="X59" s="48"/>
    </row>
    <row r="60" spans="1:24" x14ac:dyDescent="0.35">
      <c r="A60" s="48"/>
      <c r="B60" s="48"/>
      <c r="C60" s="48"/>
      <c r="D60" s="48"/>
      <c r="E60" s="48"/>
      <c r="F60" s="49"/>
      <c r="G60" s="49"/>
      <c r="H60" s="49"/>
      <c r="I60" s="49"/>
      <c r="J60" s="49"/>
      <c r="K60" s="49"/>
      <c r="L60" s="49"/>
      <c r="M60" s="49"/>
      <c r="N60" s="49"/>
      <c r="O60" s="49"/>
      <c r="P60" s="49"/>
      <c r="Q60" s="49"/>
      <c r="R60" s="49"/>
      <c r="S60" s="49"/>
      <c r="T60" s="48"/>
      <c r="U60" s="48"/>
      <c r="V60" s="48"/>
      <c r="W60" s="48"/>
      <c r="X60" s="48"/>
    </row>
    <row r="61" spans="1:24" x14ac:dyDescent="0.35">
      <c r="A61" s="48"/>
      <c r="B61" s="48"/>
      <c r="C61" s="48"/>
      <c r="D61" s="48"/>
      <c r="E61" s="48"/>
      <c r="F61" s="49"/>
      <c r="G61" s="49"/>
      <c r="H61" s="49"/>
      <c r="I61" s="49"/>
      <c r="J61" s="49"/>
      <c r="K61" s="49"/>
      <c r="L61" s="49"/>
      <c r="M61" s="49"/>
      <c r="N61" s="49"/>
      <c r="O61" s="49"/>
      <c r="P61" s="49"/>
      <c r="Q61" s="49"/>
      <c r="R61" s="49"/>
      <c r="S61" s="49"/>
      <c r="T61" s="48"/>
      <c r="U61" s="48"/>
      <c r="V61" s="48"/>
      <c r="W61" s="48"/>
      <c r="X61" s="48"/>
    </row>
    <row r="62" spans="1:24" x14ac:dyDescent="0.35">
      <c r="A62" s="48"/>
      <c r="B62" s="48"/>
      <c r="C62" s="48"/>
      <c r="D62" s="48"/>
      <c r="E62" s="48"/>
      <c r="F62" s="49"/>
      <c r="G62" s="49"/>
      <c r="H62" s="49"/>
      <c r="I62" s="49"/>
      <c r="J62" s="49"/>
      <c r="K62" s="49"/>
      <c r="L62" s="49"/>
      <c r="M62" s="49"/>
      <c r="N62" s="49"/>
      <c r="O62" s="49"/>
      <c r="P62" s="49"/>
      <c r="Q62" s="49"/>
      <c r="R62" s="49"/>
      <c r="S62" s="49"/>
      <c r="T62" s="48"/>
      <c r="U62" s="48"/>
      <c r="V62" s="48"/>
      <c r="W62" s="48"/>
      <c r="X62" s="48"/>
    </row>
    <row r="63" spans="1:24" x14ac:dyDescent="0.35">
      <c r="A63" s="48"/>
      <c r="B63" s="48"/>
      <c r="C63" s="48"/>
      <c r="D63" s="48"/>
      <c r="E63" s="48"/>
      <c r="F63" s="49"/>
      <c r="G63" s="49"/>
      <c r="H63" s="49"/>
      <c r="I63" s="49"/>
      <c r="J63" s="49"/>
      <c r="K63" s="49"/>
      <c r="L63" s="49"/>
      <c r="M63" s="49"/>
      <c r="N63" s="49"/>
      <c r="O63" s="49"/>
      <c r="P63" s="49"/>
      <c r="Q63" s="49"/>
      <c r="R63" s="49"/>
      <c r="S63" s="49"/>
      <c r="T63" s="48"/>
      <c r="U63" s="48"/>
      <c r="V63" s="48"/>
      <c r="W63" s="48"/>
      <c r="X63" s="48"/>
    </row>
    <row r="64" spans="1:24" x14ac:dyDescent="0.35">
      <c r="A64" s="48"/>
      <c r="B64" s="48"/>
      <c r="C64" s="48"/>
      <c r="D64" s="48"/>
      <c r="E64" s="48"/>
      <c r="F64" s="49"/>
      <c r="G64" s="49"/>
      <c r="H64" s="49"/>
      <c r="I64" s="49"/>
      <c r="J64" s="49"/>
      <c r="K64" s="49"/>
      <c r="L64" s="49"/>
      <c r="M64" s="49"/>
      <c r="N64" s="49"/>
      <c r="O64" s="49"/>
      <c r="P64" s="49"/>
      <c r="Q64" s="49"/>
      <c r="R64" s="49"/>
      <c r="S64" s="49"/>
      <c r="T64" s="48"/>
      <c r="U64" s="48"/>
      <c r="V64" s="48"/>
      <c r="W64" s="48"/>
      <c r="X64" s="48"/>
    </row>
    <row r="65" spans="1:24" x14ac:dyDescent="0.35">
      <c r="A65" s="48"/>
      <c r="B65" s="48"/>
      <c r="C65" s="48"/>
      <c r="D65" s="48"/>
      <c r="E65" s="48"/>
      <c r="F65" s="49"/>
      <c r="G65" s="49"/>
      <c r="H65" s="49"/>
      <c r="I65" s="49"/>
      <c r="J65" s="49"/>
      <c r="K65" s="49"/>
      <c r="L65" s="49"/>
      <c r="M65" s="49"/>
      <c r="N65" s="49"/>
      <c r="O65" s="49"/>
      <c r="P65" s="49"/>
      <c r="Q65" s="49"/>
      <c r="R65" s="49"/>
      <c r="S65" s="49"/>
      <c r="T65" s="48"/>
      <c r="U65" s="48"/>
      <c r="V65" s="48"/>
      <c r="W65" s="48"/>
      <c r="X65" s="48"/>
    </row>
    <row r="66" spans="1:24" x14ac:dyDescent="0.35">
      <c r="A66" s="48"/>
      <c r="B66" s="48"/>
      <c r="C66" s="48"/>
      <c r="D66" s="48"/>
      <c r="E66" s="48"/>
      <c r="F66" s="49"/>
      <c r="G66" s="49"/>
      <c r="H66" s="49"/>
      <c r="I66" s="49"/>
      <c r="J66" s="49"/>
      <c r="K66" s="49"/>
      <c r="L66" s="49"/>
      <c r="M66" s="49"/>
      <c r="N66" s="49"/>
      <c r="O66" s="49"/>
      <c r="P66" s="49"/>
      <c r="Q66" s="49"/>
      <c r="R66" s="49"/>
      <c r="S66" s="49"/>
      <c r="T66" s="48"/>
      <c r="U66" s="48"/>
      <c r="V66" s="48"/>
      <c r="W66" s="48"/>
      <c r="X66" s="48"/>
    </row>
    <row r="67" spans="1:24" x14ac:dyDescent="0.35">
      <c r="A67" s="48"/>
      <c r="B67" s="48"/>
      <c r="C67" s="48"/>
      <c r="D67" s="48"/>
      <c r="E67" s="48"/>
      <c r="F67" s="49"/>
      <c r="G67" s="49"/>
      <c r="H67" s="49"/>
      <c r="I67" s="49"/>
      <c r="J67" s="49"/>
      <c r="K67" s="49"/>
      <c r="L67" s="49"/>
      <c r="M67" s="49"/>
      <c r="N67" s="49"/>
      <c r="O67" s="49"/>
      <c r="P67" s="49"/>
      <c r="Q67" s="49"/>
      <c r="R67" s="49"/>
      <c r="S67" s="49"/>
      <c r="T67" s="48"/>
      <c r="U67" s="48"/>
      <c r="V67" s="48"/>
      <c r="W67" s="48"/>
      <c r="X67" s="48"/>
    </row>
    <row r="68" spans="1:24" x14ac:dyDescent="0.35">
      <c r="A68" s="48"/>
      <c r="B68" s="48"/>
      <c r="C68" s="48"/>
      <c r="D68" s="48"/>
      <c r="E68" s="48"/>
      <c r="F68" s="49"/>
      <c r="G68" s="49"/>
      <c r="H68" s="49"/>
      <c r="I68" s="49"/>
      <c r="J68" s="49"/>
      <c r="K68" s="49"/>
      <c r="L68" s="49"/>
      <c r="M68" s="49"/>
      <c r="N68" s="49"/>
      <c r="O68" s="49"/>
      <c r="P68" s="49"/>
      <c r="Q68" s="49"/>
      <c r="R68" s="49"/>
      <c r="S68" s="49"/>
      <c r="T68" s="48"/>
      <c r="U68" s="48"/>
      <c r="V68" s="48"/>
      <c r="W68" s="48"/>
      <c r="X68" s="48"/>
    </row>
    <row r="69" spans="1:24" x14ac:dyDescent="0.35">
      <c r="A69" s="48"/>
      <c r="B69" s="48"/>
      <c r="C69" s="48"/>
      <c r="D69" s="48"/>
      <c r="E69" s="48"/>
      <c r="F69" s="49"/>
      <c r="G69" s="49"/>
      <c r="H69" s="49"/>
      <c r="I69" s="49"/>
      <c r="J69" s="49"/>
      <c r="K69" s="49"/>
      <c r="L69" s="49"/>
      <c r="M69" s="49"/>
      <c r="N69" s="49"/>
      <c r="O69" s="49"/>
      <c r="P69" s="49"/>
      <c r="Q69" s="49"/>
      <c r="R69" s="49"/>
      <c r="S69" s="49"/>
      <c r="T69" s="48"/>
      <c r="U69" s="48"/>
      <c r="V69" s="48"/>
      <c r="W69" s="48"/>
      <c r="X69" s="48"/>
    </row>
    <row r="70" spans="1:24" x14ac:dyDescent="0.35">
      <c r="A70" s="48"/>
      <c r="B70" s="48"/>
      <c r="C70" s="48"/>
      <c r="D70" s="48"/>
      <c r="E70" s="48"/>
      <c r="F70" s="49"/>
      <c r="G70" s="49"/>
      <c r="H70" s="49"/>
      <c r="I70" s="49"/>
      <c r="J70" s="49"/>
      <c r="K70" s="49"/>
      <c r="L70" s="49"/>
      <c r="M70" s="49"/>
      <c r="N70" s="49"/>
      <c r="O70" s="49"/>
      <c r="P70" s="49"/>
      <c r="Q70" s="49"/>
      <c r="R70" s="49"/>
      <c r="S70" s="49"/>
      <c r="T70" s="48"/>
      <c r="U70" s="48"/>
      <c r="V70" s="48"/>
      <c r="W70" s="48"/>
      <c r="X70" s="48"/>
    </row>
    <row r="71" spans="1:24" x14ac:dyDescent="0.35">
      <c r="A71" s="48"/>
      <c r="B71" s="48"/>
      <c r="C71" s="48"/>
      <c r="D71" s="48"/>
      <c r="E71" s="48"/>
      <c r="F71" s="49"/>
      <c r="G71" s="49"/>
      <c r="H71" s="49"/>
      <c r="I71" s="49"/>
      <c r="J71" s="49"/>
      <c r="K71" s="49"/>
      <c r="L71" s="49"/>
      <c r="M71" s="49"/>
      <c r="N71" s="49"/>
      <c r="O71" s="49"/>
      <c r="P71" s="49"/>
      <c r="Q71" s="49"/>
      <c r="R71" s="49"/>
      <c r="S71" s="49"/>
      <c r="T71" s="48"/>
      <c r="U71" s="48"/>
      <c r="V71" s="48"/>
      <c r="W71" s="48"/>
      <c r="X71" s="48"/>
    </row>
    <row r="72" spans="1:24" x14ac:dyDescent="0.35">
      <c r="A72" s="48"/>
      <c r="B72" s="48"/>
      <c r="C72" s="48"/>
      <c r="D72" s="48"/>
      <c r="E72" s="48"/>
      <c r="F72" s="49"/>
      <c r="G72" s="49"/>
      <c r="H72" s="49"/>
      <c r="I72" s="49"/>
      <c r="J72" s="49"/>
      <c r="K72" s="49"/>
      <c r="L72" s="49"/>
      <c r="M72" s="49"/>
      <c r="N72" s="49"/>
      <c r="O72" s="49"/>
      <c r="P72" s="49"/>
      <c r="Q72" s="49"/>
      <c r="R72" s="49"/>
      <c r="S72" s="49"/>
      <c r="T72" s="48"/>
      <c r="U72" s="48"/>
      <c r="V72" s="48"/>
      <c r="W72" s="48"/>
      <c r="X72" s="48"/>
    </row>
    <row r="73" spans="1:24" x14ac:dyDescent="0.35">
      <c r="A73" s="48"/>
      <c r="B73" s="48"/>
      <c r="C73" s="48"/>
      <c r="D73" s="48"/>
      <c r="E73" s="48"/>
      <c r="F73" s="49"/>
      <c r="G73" s="49"/>
      <c r="H73" s="49"/>
      <c r="I73" s="49"/>
      <c r="J73" s="49"/>
      <c r="K73" s="49"/>
      <c r="L73" s="49"/>
      <c r="M73" s="49"/>
      <c r="N73" s="49"/>
      <c r="O73" s="49"/>
      <c r="P73" s="49"/>
      <c r="Q73" s="49"/>
      <c r="R73" s="49"/>
      <c r="S73" s="49"/>
      <c r="T73" s="48"/>
      <c r="U73" s="48"/>
      <c r="V73" s="48"/>
      <c r="W73" s="48"/>
      <c r="X73" s="48"/>
    </row>
    <row r="74" spans="1:24" x14ac:dyDescent="0.35">
      <c r="A74" s="48"/>
      <c r="B74" s="48"/>
      <c r="C74" s="48"/>
      <c r="D74" s="48"/>
      <c r="E74" s="48"/>
      <c r="F74" s="49"/>
      <c r="G74" s="49"/>
      <c r="H74" s="49"/>
      <c r="I74" s="49"/>
      <c r="J74" s="49"/>
      <c r="K74" s="49"/>
      <c r="L74" s="49"/>
      <c r="M74" s="49"/>
      <c r="N74" s="49"/>
      <c r="O74" s="49"/>
      <c r="P74" s="49"/>
      <c r="Q74" s="49"/>
      <c r="R74" s="49"/>
      <c r="S74" s="49"/>
      <c r="T74" s="48"/>
      <c r="U74" s="48"/>
      <c r="V74" s="48"/>
      <c r="W74" s="48"/>
      <c r="X74" s="48"/>
    </row>
    <row r="75" spans="1:24" x14ac:dyDescent="0.35">
      <c r="A75" s="48"/>
      <c r="B75" s="48"/>
      <c r="C75" s="48"/>
      <c r="D75" s="48"/>
      <c r="E75" s="48"/>
      <c r="F75" s="49"/>
      <c r="G75" s="49"/>
      <c r="H75" s="49"/>
      <c r="I75" s="49"/>
      <c r="J75" s="49"/>
      <c r="K75" s="49"/>
      <c r="L75" s="49"/>
      <c r="M75" s="49"/>
      <c r="N75" s="49"/>
      <c r="O75" s="49"/>
      <c r="P75" s="49"/>
      <c r="Q75" s="49"/>
      <c r="R75" s="49"/>
      <c r="S75" s="49"/>
      <c r="T75" s="48"/>
      <c r="U75" s="48"/>
      <c r="V75" s="48"/>
      <c r="W75" s="48"/>
      <c r="X75" s="48"/>
    </row>
    <row r="76" spans="1:24" x14ac:dyDescent="0.35">
      <c r="A76" s="48"/>
      <c r="B76" s="48"/>
      <c r="C76" s="48"/>
      <c r="D76" s="48"/>
      <c r="E76" s="48"/>
      <c r="F76" s="49"/>
      <c r="G76" s="49"/>
      <c r="H76" s="49"/>
      <c r="I76" s="49"/>
      <c r="J76" s="49"/>
      <c r="K76" s="49"/>
      <c r="L76" s="49"/>
      <c r="M76" s="49"/>
      <c r="N76" s="49"/>
      <c r="O76" s="49"/>
      <c r="P76" s="49"/>
      <c r="Q76" s="49"/>
      <c r="R76" s="49"/>
      <c r="S76" s="49"/>
      <c r="T76" s="48"/>
      <c r="U76" s="48"/>
      <c r="V76" s="48"/>
      <c r="W76" s="48"/>
      <c r="X76" s="48"/>
    </row>
    <row r="77" spans="1:24" x14ac:dyDescent="0.35">
      <c r="A77" s="48"/>
      <c r="B77" s="48"/>
      <c r="C77" s="48"/>
      <c r="D77" s="48"/>
      <c r="E77" s="48"/>
      <c r="F77" s="49"/>
      <c r="G77" s="49"/>
      <c r="H77" s="49"/>
      <c r="I77" s="49"/>
      <c r="J77" s="49"/>
      <c r="K77" s="49"/>
      <c r="L77" s="49"/>
      <c r="M77" s="49"/>
      <c r="N77" s="49"/>
      <c r="O77" s="49"/>
      <c r="P77" s="49"/>
      <c r="Q77" s="49"/>
      <c r="R77" s="49"/>
      <c r="S77" s="49"/>
      <c r="T77" s="48"/>
      <c r="U77" s="48"/>
      <c r="V77" s="48"/>
      <c r="W77" s="48"/>
      <c r="X77" s="48"/>
    </row>
    <row r="78" spans="1:24" x14ac:dyDescent="0.35">
      <c r="A78" s="48"/>
      <c r="B78" s="48"/>
      <c r="C78" s="48"/>
      <c r="D78" s="48"/>
      <c r="E78" s="48"/>
      <c r="F78" s="49"/>
      <c r="G78" s="49"/>
      <c r="H78" s="49"/>
      <c r="I78" s="49"/>
      <c r="J78" s="49"/>
      <c r="K78" s="49"/>
      <c r="L78" s="49"/>
      <c r="M78" s="49"/>
      <c r="N78" s="49"/>
      <c r="O78" s="49"/>
      <c r="P78" s="49"/>
      <c r="Q78" s="49"/>
      <c r="R78" s="49"/>
      <c r="S78" s="49"/>
      <c r="T78" s="48"/>
      <c r="U78" s="48"/>
      <c r="V78" s="48"/>
      <c r="W78" s="48"/>
      <c r="X78" s="48"/>
    </row>
    <row r="79" spans="1:24" x14ac:dyDescent="0.35">
      <c r="A79" s="48"/>
      <c r="B79" s="48"/>
      <c r="C79" s="48"/>
      <c r="D79" s="48"/>
      <c r="E79" s="48"/>
      <c r="F79" s="49"/>
      <c r="G79" s="49"/>
      <c r="H79" s="49"/>
      <c r="I79" s="49"/>
      <c r="J79" s="49"/>
      <c r="K79" s="49"/>
      <c r="L79" s="49"/>
      <c r="M79" s="49"/>
      <c r="N79" s="49"/>
      <c r="O79" s="49"/>
      <c r="P79" s="49"/>
      <c r="Q79" s="49"/>
      <c r="R79" s="49"/>
      <c r="S79" s="49"/>
      <c r="T79" s="48"/>
      <c r="U79" s="48"/>
      <c r="V79" s="48"/>
      <c r="W79" s="48"/>
      <c r="X79" s="48"/>
    </row>
    <row r="80" spans="1:24" x14ac:dyDescent="0.35">
      <c r="A80" s="48"/>
      <c r="B80" s="48"/>
      <c r="C80" s="48"/>
      <c r="D80" s="48"/>
      <c r="E80" s="48"/>
      <c r="F80" s="49"/>
      <c r="G80" s="49"/>
      <c r="H80" s="49"/>
      <c r="I80" s="49"/>
      <c r="J80" s="49"/>
      <c r="K80" s="49"/>
      <c r="L80" s="49"/>
      <c r="M80" s="49"/>
      <c r="N80" s="49"/>
      <c r="O80" s="49"/>
      <c r="P80" s="49"/>
      <c r="Q80" s="49"/>
      <c r="R80" s="49"/>
      <c r="S80" s="49"/>
      <c r="T80" s="48"/>
      <c r="U80" s="48"/>
      <c r="V80" s="48"/>
      <c r="W80" s="48"/>
      <c r="X80" s="48"/>
    </row>
    <row r="81" spans="1:24" x14ac:dyDescent="0.35">
      <c r="A81" s="48"/>
      <c r="B81" s="48"/>
      <c r="C81" s="48"/>
      <c r="D81" s="48"/>
      <c r="E81" s="48"/>
      <c r="F81" s="49"/>
      <c r="G81" s="49"/>
      <c r="H81" s="49"/>
      <c r="I81" s="49"/>
      <c r="J81" s="49"/>
      <c r="K81" s="49"/>
      <c r="L81" s="49"/>
      <c r="M81" s="49"/>
      <c r="N81" s="49"/>
      <c r="O81" s="49"/>
      <c r="P81" s="49"/>
      <c r="Q81" s="49"/>
      <c r="R81" s="49"/>
      <c r="S81" s="49"/>
      <c r="T81" s="48"/>
      <c r="U81" s="48"/>
      <c r="V81" s="48"/>
      <c r="W81" s="48"/>
      <c r="X81" s="48"/>
    </row>
    <row r="82" spans="1:24" x14ac:dyDescent="0.35">
      <c r="A82" s="48"/>
      <c r="B82" s="48"/>
      <c r="C82" s="48"/>
      <c r="D82" s="48"/>
      <c r="E82" s="48"/>
      <c r="F82" s="49"/>
      <c r="G82" s="49"/>
      <c r="H82" s="49"/>
      <c r="I82" s="49"/>
      <c r="J82" s="49"/>
      <c r="K82" s="49"/>
      <c r="L82" s="49"/>
      <c r="M82" s="49"/>
      <c r="N82" s="49"/>
      <c r="O82" s="49"/>
      <c r="P82" s="49"/>
      <c r="Q82" s="49"/>
      <c r="R82" s="49"/>
      <c r="S82" s="49"/>
      <c r="T82" s="48"/>
      <c r="U82" s="48"/>
      <c r="V82" s="48"/>
      <c r="W82" s="48"/>
      <c r="X82" s="48"/>
    </row>
    <row r="83" spans="1:24" x14ac:dyDescent="0.35">
      <c r="A83" s="48"/>
      <c r="B83" s="48"/>
      <c r="C83" s="48"/>
      <c r="D83" s="48"/>
      <c r="E83" s="48"/>
      <c r="F83" s="49"/>
      <c r="G83" s="49"/>
      <c r="H83" s="49"/>
      <c r="I83" s="49"/>
      <c r="J83" s="49"/>
      <c r="K83" s="49"/>
      <c r="L83" s="49"/>
      <c r="M83" s="49"/>
      <c r="N83" s="49"/>
      <c r="O83" s="49"/>
      <c r="P83" s="49"/>
      <c r="Q83" s="49"/>
      <c r="R83" s="49"/>
      <c r="S83" s="49"/>
      <c r="T83" s="48"/>
      <c r="U83" s="48"/>
      <c r="V83" s="48"/>
      <c r="W83" s="48"/>
      <c r="X83" s="48"/>
    </row>
    <row r="84" spans="1:24" x14ac:dyDescent="0.35">
      <c r="A84" s="48"/>
      <c r="B84" s="48"/>
      <c r="C84" s="48"/>
      <c r="D84" s="48"/>
      <c r="E84" s="48"/>
      <c r="F84" s="49"/>
      <c r="G84" s="49"/>
      <c r="H84" s="49"/>
      <c r="I84" s="49"/>
      <c r="J84" s="49"/>
      <c r="K84" s="49"/>
      <c r="L84" s="49"/>
      <c r="M84" s="49"/>
      <c r="N84" s="49"/>
      <c r="O84" s="49"/>
      <c r="P84" s="49"/>
      <c r="Q84" s="49"/>
      <c r="R84" s="49"/>
      <c r="S84" s="49"/>
      <c r="T84" s="48"/>
      <c r="U84" s="48"/>
      <c r="V84" s="48"/>
      <c r="W84" s="48"/>
      <c r="X84" s="48"/>
    </row>
    <row r="85" spans="1:24" x14ac:dyDescent="0.35">
      <c r="A85" s="48"/>
      <c r="B85" s="48"/>
      <c r="C85" s="48"/>
      <c r="D85" s="48"/>
      <c r="E85" s="48"/>
      <c r="F85" s="49"/>
      <c r="G85" s="49"/>
      <c r="H85" s="49"/>
      <c r="I85" s="49"/>
      <c r="J85" s="49"/>
      <c r="K85" s="49"/>
      <c r="L85" s="49"/>
      <c r="M85" s="49"/>
      <c r="N85" s="49"/>
      <c r="O85" s="49"/>
      <c r="P85" s="49"/>
      <c r="Q85" s="49"/>
      <c r="R85" s="49"/>
      <c r="S85" s="49"/>
      <c r="T85" s="48"/>
      <c r="U85" s="48"/>
      <c r="V85" s="48"/>
      <c r="W85" s="48"/>
      <c r="X85" s="48"/>
    </row>
    <row r="86" spans="1:24" x14ac:dyDescent="0.35">
      <c r="A86" s="48"/>
      <c r="B86" s="48"/>
      <c r="C86" s="48"/>
      <c r="D86" s="48"/>
      <c r="E86" s="48"/>
      <c r="F86" s="49"/>
      <c r="G86" s="49"/>
      <c r="H86" s="49"/>
      <c r="I86" s="49"/>
      <c r="J86" s="49"/>
      <c r="K86" s="49"/>
      <c r="L86" s="49"/>
      <c r="M86" s="49"/>
      <c r="N86" s="49"/>
      <c r="O86" s="49"/>
      <c r="P86" s="49"/>
      <c r="Q86" s="49"/>
      <c r="R86" s="49"/>
      <c r="S86" s="49"/>
      <c r="T86" s="48"/>
      <c r="U86" s="48"/>
      <c r="V86" s="48"/>
      <c r="W86" s="48"/>
      <c r="X86" s="48"/>
    </row>
    <row r="87" spans="1:24" x14ac:dyDescent="0.35">
      <c r="A87" s="48"/>
      <c r="B87" s="48"/>
      <c r="C87" s="48"/>
      <c r="D87" s="48"/>
      <c r="E87" s="48"/>
      <c r="F87" s="49"/>
      <c r="G87" s="49"/>
      <c r="H87" s="49"/>
      <c r="I87" s="49"/>
      <c r="J87" s="49"/>
      <c r="K87" s="49"/>
      <c r="L87" s="49"/>
      <c r="M87" s="49"/>
      <c r="N87" s="49"/>
      <c r="O87" s="49"/>
      <c r="P87" s="49"/>
      <c r="Q87" s="49"/>
      <c r="R87" s="49"/>
      <c r="S87" s="49"/>
      <c r="T87" s="48"/>
      <c r="U87" s="48"/>
      <c r="V87" s="48"/>
      <c r="W87" s="48"/>
      <c r="X87" s="48"/>
    </row>
    <row r="88" spans="1:24" x14ac:dyDescent="0.35">
      <c r="A88" s="48"/>
      <c r="B88" s="48"/>
      <c r="C88" s="48"/>
      <c r="D88" s="48"/>
      <c r="E88" s="48"/>
      <c r="F88" s="49"/>
      <c r="G88" s="49"/>
      <c r="H88" s="49"/>
      <c r="I88" s="49"/>
      <c r="J88" s="49"/>
      <c r="K88" s="49"/>
      <c r="L88" s="49"/>
      <c r="M88" s="49"/>
      <c r="N88" s="49"/>
      <c r="O88" s="49"/>
      <c r="P88" s="49"/>
      <c r="Q88" s="49"/>
      <c r="R88" s="49"/>
      <c r="S88" s="49"/>
      <c r="T88" s="48"/>
      <c r="U88" s="48"/>
      <c r="V88" s="48"/>
      <c r="W88" s="48"/>
      <c r="X88" s="48"/>
    </row>
    <row r="89" spans="1:24" x14ac:dyDescent="0.35">
      <c r="A89" s="48"/>
      <c r="B89" s="48"/>
      <c r="C89" s="48"/>
      <c r="D89" s="48"/>
      <c r="E89" s="48"/>
      <c r="F89" s="49"/>
      <c r="G89" s="49"/>
      <c r="H89" s="49"/>
      <c r="I89" s="49"/>
      <c r="J89" s="49"/>
      <c r="K89" s="49"/>
      <c r="L89" s="49"/>
      <c r="M89" s="49"/>
      <c r="N89" s="49"/>
      <c r="O89" s="49"/>
      <c r="P89" s="49"/>
      <c r="Q89" s="49"/>
      <c r="R89" s="49"/>
      <c r="S89" s="49"/>
      <c r="T89" s="48"/>
      <c r="U89" s="48"/>
      <c r="V89" s="48"/>
      <c r="W89" s="48"/>
      <c r="X89" s="48"/>
    </row>
    <row r="90" spans="1:24" x14ac:dyDescent="0.35">
      <c r="A90" s="48"/>
      <c r="B90" s="48"/>
      <c r="C90" s="48"/>
      <c r="D90" s="48"/>
      <c r="E90" s="48"/>
      <c r="F90" s="49"/>
      <c r="G90" s="49"/>
      <c r="H90" s="49"/>
      <c r="I90" s="49"/>
      <c r="J90" s="49"/>
      <c r="K90" s="49"/>
      <c r="L90" s="49"/>
      <c r="M90" s="49"/>
      <c r="N90" s="49"/>
      <c r="O90" s="49"/>
      <c r="P90" s="49"/>
      <c r="Q90" s="49"/>
      <c r="R90" s="49"/>
      <c r="S90" s="49"/>
      <c r="T90" s="48"/>
      <c r="U90" s="48"/>
      <c r="V90" s="48"/>
      <c r="W90" s="48"/>
      <c r="X90" s="48"/>
    </row>
    <row r="91" spans="1:24" x14ac:dyDescent="0.35">
      <c r="A91" s="48"/>
      <c r="B91" s="48"/>
      <c r="C91" s="48"/>
      <c r="D91" s="48"/>
      <c r="E91" s="48"/>
      <c r="F91" s="49"/>
      <c r="G91" s="49"/>
      <c r="H91" s="49"/>
      <c r="I91" s="49"/>
      <c r="J91" s="49"/>
      <c r="K91" s="49"/>
      <c r="L91" s="49"/>
      <c r="M91" s="49"/>
      <c r="N91" s="49"/>
      <c r="O91" s="49"/>
      <c r="P91" s="49"/>
      <c r="Q91" s="49"/>
      <c r="R91" s="49"/>
      <c r="S91" s="49"/>
      <c r="T91" s="48"/>
      <c r="U91" s="48"/>
      <c r="V91" s="48"/>
      <c r="W91" s="48"/>
      <c r="X91" s="48"/>
    </row>
    <row r="92" spans="1:24" x14ac:dyDescent="0.35">
      <c r="A92" s="48"/>
      <c r="B92" s="48"/>
      <c r="C92" s="48"/>
      <c r="D92" s="48"/>
      <c r="E92" s="48"/>
      <c r="F92" s="49"/>
      <c r="G92" s="49"/>
      <c r="H92" s="49"/>
      <c r="I92" s="49"/>
      <c r="J92" s="49"/>
      <c r="K92" s="49"/>
      <c r="L92" s="49"/>
      <c r="M92" s="49"/>
      <c r="N92" s="49"/>
      <c r="O92" s="49"/>
      <c r="P92" s="49"/>
      <c r="Q92" s="49"/>
      <c r="R92" s="49"/>
      <c r="S92" s="49"/>
      <c r="T92" s="48"/>
      <c r="U92" s="48"/>
      <c r="V92" s="48"/>
      <c r="W92" s="48"/>
      <c r="X92" s="48"/>
    </row>
    <row r="93" spans="1:24" x14ac:dyDescent="0.35">
      <c r="A93" s="48"/>
      <c r="B93" s="48"/>
      <c r="C93" s="48"/>
      <c r="D93" s="48"/>
      <c r="E93" s="48"/>
      <c r="F93" s="49"/>
      <c r="G93" s="49"/>
      <c r="H93" s="49"/>
      <c r="I93" s="49"/>
      <c r="J93" s="49"/>
      <c r="K93" s="49"/>
      <c r="L93" s="49"/>
      <c r="M93" s="49"/>
      <c r="N93" s="49"/>
      <c r="O93" s="49"/>
      <c r="P93" s="49"/>
      <c r="Q93" s="49"/>
      <c r="R93" s="49"/>
      <c r="S93" s="49"/>
      <c r="T93" s="48"/>
      <c r="U93" s="48"/>
      <c r="V93" s="48"/>
      <c r="W93" s="48"/>
      <c r="X93" s="48"/>
    </row>
    <row r="94" spans="1:24" x14ac:dyDescent="0.35">
      <c r="A94" s="48"/>
      <c r="B94" s="48"/>
      <c r="C94" s="48"/>
      <c r="D94" s="48"/>
      <c r="E94" s="48"/>
      <c r="F94" s="49"/>
      <c r="G94" s="49"/>
      <c r="H94" s="49"/>
      <c r="I94" s="49"/>
      <c r="J94" s="49"/>
      <c r="K94" s="49"/>
      <c r="L94" s="49"/>
      <c r="M94" s="49"/>
      <c r="N94" s="49"/>
      <c r="O94" s="49"/>
      <c r="P94" s="49"/>
      <c r="Q94" s="49"/>
      <c r="R94" s="49"/>
      <c r="S94" s="49"/>
      <c r="T94" s="48"/>
      <c r="U94" s="48"/>
      <c r="V94" s="48"/>
      <c r="W94" s="48"/>
      <c r="X94" s="48"/>
    </row>
    <row r="95" spans="1:24" x14ac:dyDescent="0.35">
      <c r="A95" s="48"/>
      <c r="B95" s="48"/>
      <c r="C95" s="48"/>
      <c r="D95" s="48"/>
      <c r="E95" s="48"/>
      <c r="F95" s="49"/>
      <c r="G95" s="49"/>
      <c r="H95" s="49"/>
      <c r="I95" s="49"/>
      <c r="J95" s="49"/>
      <c r="K95" s="49"/>
      <c r="L95" s="49"/>
      <c r="M95" s="49"/>
      <c r="N95" s="49"/>
      <c r="O95" s="49"/>
      <c r="P95" s="49"/>
      <c r="Q95" s="49"/>
      <c r="R95" s="49"/>
      <c r="S95" s="49"/>
      <c r="T95" s="48"/>
      <c r="U95" s="48"/>
      <c r="V95" s="48"/>
      <c r="W95" s="48"/>
      <c r="X95" s="48"/>
    </row>
    <row r="96" spans="1:24" x14ac:dyDescent="0.35">
      <c r="A96" s="48"/>
      <c r="B96" s="48"/>
      <c r="C96" s="48"/>
      <c r="D96" s="48"/>
      <c r="E96" s="48"/>
      <c r="F96" s="49"/>
      <c r="G96" s="49"/>
      <c r="H96" s="49"/>
      <c r="I96" s="49"/>
      <c r="J96" s="49"/>
      <c r="K96" s="49"/>
      <c r="L96" s="49"/>
      <c r="M96" s="49"/>
      <c r="N96" s="49"/>
      <c r="O96" s="49"/>
      <c r="P96" s="49"/>
      <c r="Q96" s="49"/>
      <c r="R96" s="49"/>
      <c r="S96" s="49"/>
      <c r="T96" s="48"/>
      <c r="U96" s="48"/>
      <c r="V96" s="48"/>
      <c r="W96" s="48"/>
      <c r="X96" s="48"/>
    </row>
    <row r="97" spans="1:24" x14ac:dyDescent="0.35">
      <c r="A97" s="48"/>
      <c r="B97" s="48"/>
      <c r="C97" s="48"/>
      <c r="D97" s="48"/>
      <c r="E97" s="48"/>
      <c r="F97" s="49"/>
      <c r="G97" s="49"/>
      <c r="H97" s="49"/>
      <c r="I97" s="49"/>
      <c r="J97" s="49"/>
      <c r="K97" s="49"/>
      <c r="L97" s="49"/>
      <c r="M97" s="49"/>
      <c r="N97" s="49"/>
      <c r="O97" s="49"/>
      <c r="P97" s="49"/>
      <c r="Q97" s="49"/>
      <c r="R97" s="49"/>
      <c r="S97" s="49"/>
      <c r="T97" s="48"/>
      <c r="U97" s="48"/>
      <c r="V97" s="48"/>
      <c r="W97" s="48"/>
      <c r="X97" s="48"/>
    </row>
    <row r="98" spans="1:24" x14ac:dyDescent="0.35">
      <c r="A98" s="48"/>
      <c r="B98" s="48"/>
      <c r="C98" s="48"/>
      <c r="D98" s="48"/>
      <c r="E98" s="48"/>
      <c r="F98" s="49"/>
      <c r="G98" s="49"/>
      <c r="H98" s="49"/>
      <c r="I98" s="49"/>
      <c r="J98" s="49"/>
      <c r="K98" s="49"/>
      <c r="L98" s="49"/>
      <c r="M98" s="49"/>
      <c r="N98" s="49"/>
      <c r="O98" s="49"/>
      <c r="P98" s="49"/>
      <c r="Q98" s="49"/>
      <c r="R98" s="49"/>
      <c r="S98" s="49"/>
      <c r="T98" s="48"/>
      <c r="U98" s="48"/>
      <c r="V98" s="48"/>
      <c r="W98" s="48"/>
      <c r="X98" s="48"/>
    </row>
    <row r="99" spans="1:24" x14ac:dyDescent="0.35">
      <c r="A99" s="48"/>
      <c r="B99" s="48"/>
      <c r="C99" s="48"/>
      <c r="D99" s="48"/>
      <c r="E99" s="48"/>
      <c r="F99" s="49"/>
      <c r="G99" s="49"/>
      <c r="H99" s="49"/>
      <c r="I99" s="49"/>
      <c r="J99" s="49"/>
      <c r="K99" s="49"/>
      <c r="L99" s="49"/>
      <c r="M99" s="49"/>
      <c r="N99" s="49"/>
      <c r="O99" s="49"/>
      <c r="P99" s="49"/>
      <c r="Q99" s="49"/>
      <c r="R99" s="49"/>
      <c r="S99" s="49"/>
      <c r="T99" s="48"/>
      <c r="U99" s="48"/>
      <c r="V99" s="48"/>
      <c r="W99" s="48"/>
      <c r="X99" s="48"/>
    </row>
    <row r="100" spans="1:24" x14ac:dyDescent="0.35">
      <c r="A100" s="48"/>
      <c r="B100" s="48"/>
      <c r="C100" s="48"/>
      <c r="D100" s="48"/>
      <c r="E100" s="48"/>
      <c r="F100" s="49"/>
      <c r="G100" s="49"/>
      <c r="H100" s="49"/>
      <c r="I100" s="49"/>
      <c r="J100" s="49"/>
      <c r="K100" s="49"/>
      <c r="L100" s="49"/>
      <c r="M100" s="49"/>
      <c r="N100" s="49"/>
      <c r="O100" s="49"/>
      <c r="P100" s="49"/>
      <c r="Q100" s="49"/>
      <c r="R100" s="49"/>
      <c r="S100" s="49"/>
      <c r="T100" s="48"/>
      <c r="U100" s="48"/>
      <c r="V100" s="48"/>
      <c r="W100" s="48"/>
      <c r="X100" s="48"/>
    </row>
    <row r="101" spans="1:24" x14ac:dyDescent="0.35">
      <c r="A101" s="48"/>
      <c r="B101" s="48"/>
      <c r="C101" s="48"/>
      <c r="D101" s="48"/>
      <c r="E101" s="48"/>
      <c r="F101" s="49"/>
      <c r="G101" s="49"/>
      <c r="H101" s="49"/>
      <c r="I101" s="49"/>
      <c r="J101" s="49"/>
      <c r="K101" s="49"/>
      <c r="L101" s="49"/>
      <c r="M101" s="49"/>
      <c r="N101" s="49"/>
      <c r="O101" s="49"/>
      <c r="P101" s="49"/>
      <c r="Q101" s="49"/>
      <c r="R101" s="49"/>
      <c r="S101" s="49"/>
      <c r="T101" s="48"/>
      <c r="U101" s="48"/>
      <c r="V101" s="48"/>
      <c r="W101" s="48"/>
      <c r="X101" s="48"/>
    </row>
    <row r="102" spans="1:24" x14ac:dyDescent="0.35">
      <c r="A102" s="48"/>
      <c r="B102" s="48"/>
      <c r="C102" s="48"/>
      <c r="D102" s="48"/>
      <c r="E102" s="48"/>
      <c r="F102" s="49"/>
      <c r="G102" s="49"/>
      <c r="H102" s="49"/>
      <c r="I102" s="49"/>
      <c r="J102" s="49"/>
      <c r="K102" s="49"/>
      <c r="L102" s="49"/>
      <c r="M102" s="49"/>
      <c r="N102" s="49"/>
      <c r="O102" s="49"/>
      <c r="P102" s="49"/>
      <c r="Q102" s="49"/>
      <c r="R102" s="49"/>
      <c r="S102" s="49"/>
      <c r="T102" s="48"/>
      <c r="U102" s="48"/>
      <c r="V102" s="48"/>
      <c r="W102" s="48"/>
      <c r="X102" s="48"/>
    </row>
    <row r="103" spans="1:24" x14ac:dyDescent="0.35">
      <c r="A103" s="48"/>
      <c r="B103" s="48"/>
      <c r="C103" s="48"/>
      <c r="D103" s="48"/>
      <c r="E103" s="48"/>
      <c r="F103" s="49"/>
      <c r="G103" s="49"/>
      <c r="H103" s="49"/>
      <c r="I103" s="49"/>
      <c r="J103" s="49"/>
      <c r="K103" s="49"/>
      <c r="L103" s="49"/>
      <c r="M103" s="49"/>
      <c r="N103" s="49"/>
      <c r="O103" s="49"/>
      <c r="P103" s="49"/>
      <c r="Q103" s="49"/>
      <c r="R103" s="49"/>
      <c r="S103" s="49"/>
      <c r="T103" s="48"/>
      <c r="U103" s="48"/>
      <c r="V103" s="48"/>
      <c r="W103" s="48"/>
      <c r="X103" s="48"/>
    </row>
    <row r="104" spans="1:24" x14ac:dyDescent="0.35">
      <c r="A104" s="48"/>
      <c r="B104" s="48"/>
      <c r="C104" s="48"/>
      <c r="D104" s="48"/>
      <c r="E104" s="48"/>
      <c r="F104" s="49"/>
      <c r="G104" s="49"/>
      <c r="H104" s="49"/>
      <c r="I104" s="49"/>
      <c r="J104" s="49"/>
      <c r="K104" s="49"/>
      <c r="L104" s="49"/>
      <c r="M104" s="49"/>
      <c r="N104" s="49"/>
      <c r="O104" s="49"/>
      <c r="P104" s="49"/>
      <c r="Q104" s="49"/>
      <c r="R104" s="49"/>
      <c r="S104" s="49"/>
      <c r="T104" s="48"/>
      <c r="U104" s="48"/>
      <c r="V104" s="48"/>
      <c r="W104" s="48"/>
      <c r="X104" s="48"/>
    </row>
    <row r="105" spans="1:24" x14ac:dyDescent="0.35">
      <c r="A105" s="48"/>
      <c r="B105" s="48"/>
      <c r="C105" s="48"/>
      <c r="D105" s="48"/>
      <c r="E105" s="48"/>
      <c r="F105" s="49"/>
      <c r="G105" s="49"/>
      <c r="H105" s="49"/>
      <c r="I105" s="49"/>
      <c r="J105" s="49"/>
      <c r="K105" s="49"/>
      <c r="L105" s="49"/>
      <c r="M105" s="49"/>
      <c r="N105" s="49"/>
      <c r="O105" s="49"/>
      <c r="P105" s="49"/>
      <c r="Q105" s="49"/>
      <c r="R105" s="49"/>
      <c r="S105" s="49"/>
      <c r="T105" s="48"/>
      <c r="U105" s="48"/>
      <c r="V105" s="48"/>
      <c r="W105" s="48"/>
      <c r="X105" s="48"/>
    </row>
    <row r="106" spans="1:24" x14ac:dyDescent="0.35">
      <c r="A106" s="48"/>
      <c r="B106" s="48"/>
      <c r="C106" s="48"/>
      <c r="D106" s="48"/>
      <c r="E106" s="48"/>
      <c r="F106" s="49"/>
      <c r="G106" s="49"/>
      <c r="H106" s="49"/>
      <c r="I106" s="49"/>
      <c r="J106" s="49"/>
      <c r="K106" s="49"/>
      <c r="L106" s="49"/>
      <c r="M106" s="49"/>
      <c r="N106" s="49"/>
      <c r="O106" s="49"/>
      <c r="P106" s="49"/>
      <c r="Q106" s="49"/>
      <c r="R106" s="49"/>
      <c r="S106" s="49"/>
      <c r="T106" s="48"/>
      <c r="U106" s="48"/>
      <c r="V106" s="48"/>
      <c r="W106" s="48"/>
      <c r="X106" s="48"/>
    </row>
    <row r="107" spans="1:24" x14ac:dyDescent="0.35">
      <c r="A107" s="48"/>
      <c r="B107" s="48"/>
      <c r="C107" s="48"/>
      <c r="D107" s="48"/>
      <c r="E107" s="48"/>
      <c r="F107" s="49"/>
      <c r="G107" s="49"/>
      <c r="H107" s="49"/>
      <c r="I107" s="49"/>
      <c r="J107" s="49"/>
      <c r="K107" s="49"/>
      <c r="L107" s="49"/>
      <c r="M107" s="49"/>
      <c r="N107" s="49"/>
      <c r="O107" s="49"/>
      <c r="P107" s="49"/>
      <c r="Q107" s="49"/>
      <c r="R107" s="49"/>
      <c r="S107" s="49"/>
      <c r="T107" s="48"/>
      <c r="U107" s="48"/>
      <c r="V107" s="48"/>
      <c r="W107" s="48"/>
      <c r="X107" s="48"/>
    </row>
    <row r="108" spans="1:24" x14ac:dyDescent="0.35">
      <c r="A108" s="48"/>
      <c r="B108" s="48"/>
      <c r="C108" s="48"/>
      <c r="D108" s="48"/>
      <c r="E108" s="48"/>
      <c r="F108" s="49"/>
      <c r="G108" s="49"/>
      <c r="H108" s="49"/>
      <c r="I108" s="49"/>
      <c r="J108" s="49"/>
      <c r="K108" s="49"/>
      <c r="L108" s="49"/>
      <c r="M108" s="49"/>
      <c r="N108" s="49"/>
      <c r="O108" s="49"/>
      <c r="P108" s="49"/>
      <c r="Q108" s="49"/>
      <c r="R108" s="49"/>
      <c r="S108" s="49"/>
      <c r="T108" s="48"/>
      <c r="U108" s="48"/>
      <c r="V108" s="48"/>
      <c r="W108" s="48"/>
      <c r="X108" s="48"/>
    </row>
    <row r="109" spans="1:24" x14ac:dyDescent="0.35">
      <c r="A109" s="48"/>
      <c r="B109" s="48"/>
      <c r="C109" s="48"/>
      <c r="D109" s="48"/>
      <c r="E109" s="48"/>
      <c r="F109" s="49"/>
      <c r="G109" s="49"/>
      <c r="H109" s="49"/>
      <c r="I109" s="49"/>
      <c r="J109" s="49"/>
      <c r="K109" s="49"/>
      <c r="L109" s="49"/>
      <c r="M109" s="49"/>
      <c r="N109" s="49"/>
      <c r="O109" s="49"/>
      <c r="P109" s="49"/>
      <c r="Q109" s="49"/>
      <c r="R109" s="49"/>
      <c r="S109" s="49"/>
      <c r="T109" s="48"/>
      <c r="U109" s="48"/>
      <c r="V109" s="48"/>
      <c r="W109" s="48"/>
      <c r="X109" s="48"/>
    </row>
    <row r="110" spans="1:24" x14ac:dyDescent="0.35">
      <c r="A110" s="48"/>
      <c r="B110" s="48"/>
      <c r="C110" s="48"/>
      <c r="D110" s="48"/>
      <c r="E110" s="48"/>
      <c r="F110" s="49"/>
      <c r="G110" s="49"/>
      <c r="H110" s="49"/>
      <c r="I110" s="49"/>
      <c r="J110" s="49"/>
      <c r="K110" s="49"/>
      <c r="L110" s="49"/>
      <c r="M110" s="49"/>
      <c r="N110" s="49"/>
      <c r="O110" s="49"/>
      <c r="P110" s="49"/>
      <c r="Q110" s="49"/>
      <c r="R110" s="49"/>
      <c r="S110" s="49"/>
      <c r="T110" s="48"/>
      <c r="U110" s="48"/>
      <c r="V110" s="48"/>
      <c r="W110" s="48"/>
      <c r="X110" s="48"/>
    </row>
    <row r="111" spans="1:24" x14ac:dyDescent="0.35">
      <c r="A111" s="48"/>
      <c r="B111" s="48"/>
      <c r="C111" s="48"/>
      <c r="D111" s="48"/>
      <c r="E111" s="48"/>
      <c r="F111" s="49"/>
      <c r="G111" s="49"/>
      <c r="H111" s="49"/>
      <c r="I111" s="49"/>
      <c r="J111" s="49"/>
      <c r="K111" s="49"/>
      <c r="L111" s="49"/>
      <c r="M111" s="49"/>
      <c r="N111" s="49"/>
      <c r="O111" s="49"/>
      <c r="P111" s="49"/>
      <c r="Q111" s="49"/>
      <c r="R111" s="49"/>
      <c r="S111" s="49"/>
      <c r="T111" s="48"/>
      <c r="U111" s="48"/>
      <c r="V111" s="48"/>
      <c r="W111" s="48"/>
      <c r="X111" s="48"/>
    </row>
    <row r="112" spans="1:24" x14ac:dyDescent="0.35">
      <c r="A112" s="48"/>
      <c r="B112" s="48"/>
      <c r="C112" s="48"/>
      <c r="D112" s="48"/>
      <c r="E112" s="48"/>
      <c r="F112" s="49"/>
      <c r="G112" s="49"/>
      <c r="H112" s="49"/>
      <c r="I112" s="49"/>
      <c r="J112" s="49"/>
      <c r="K112" s="49"/>
      <c r="L112" s="49"/>
      <c r="M112" s="49"/>
      <c r="N112" s="49"/>
      <c r="O112" s="49"/>
      <c r="P112" s="49"/>
      <c r="Q112" s="49"/>
      <c r="R112" s="49"/>
      <c r="S112" s="49"/>
      <c r="T112" s="48"/>
      <c r="U112" s="48"/>
      <c r="V112" s="48"/>
      <c r="W112" s="48"/>
      <c r="X112" s="48"/>
    </row>
    <row r="113" spans="1:24" x14ac:dyDescent="0.35">
      <c r="A113" s="48"/>
      <c r="B113" s="48"/>
      <c r="C113" s="48"/>
      <c r="D113" s="48"/>
      <c r="E113" s="48"/>
      <c r="F113" s="49"/>
      <c r="G113" s="49"/>
      <c r="H113" s="49"/>
      <c r="I113" s="49"/>
      <c r="J113" s="49"/>
      <c r="K113" s="49"/>
      <c r="L113" s="49"/>
      <c r="M113" s="49"/>
      <c r="N113" s="49"/>
      <c r="O113" s="49"/>
      <c r="P113" s="49"/>
      <c r="Q113" s="49"/>
      <c r="R113" s="49"/>
      <c r="S113" s="49"/>
      <c r="T113" s="48"/>
      <c r="U113" s="48"/>
      <c r="V113" s="48"/>
      <c r="W113" s="48"/>
      <c r="X113" s="48"/>
    </row>
    <row r="114" spans="1:24" x14ac:dyDescent="0.35">
      <c r="A114" s="48"/>
      <c r="B114" s="48"/>
      <c r="C114" s="48"/>
      <c r="D114" s="48"/>
      <c r="E114" s="48"/>
      <c r="F114" s="49"/>
      <c r="G114" s="49"/>
      <c r="H114" s="49"/>
      <c r="I114" s="49"/>
      <c r="J114" s="49"/>
      <c r="K114" s="49"/>
      <c r="L114" s="49"/>
      <c r="M114" s="49"/>
      <c r="N114" s="49"/>
      <c r="O114" s="49"/>
      <c r="P114" s="49"/>
      <c r="Q114" s="49"/>
      <c r="R114" s="49"/>
      <c r="S114" s="49"/>
      <c r="T114" s="48"/>
      <c r="U114" s="48"/>
      <c r="V114" s="48"/>
      <c r="W114" s="48"/>
      <c r="X114" s="48"/>
    </row>
    <row r="115" spans="1:24" x14ac:dyDescent="0.35">
      <c r="A115" s="48"/>
      <c r="B115" s="48"/>
      <c r="C115" s="48"/>
      <c r="D115" s="48"/>
      <c r="E115" s="48"/>
      <c r="F115" s="49"/>
      <c r="G115" s="49"/>
      <c r="H115" s="49"/>
      <c r="I115" s="49"/>
      <c r="J115" s="49"/>
      <c r="K115" s="49"/>
      <c r="L115" s="49"/>
      <c r="M115" s="49"/>
      <c r="N115" s="49"/>
      <c r="O115" s="49"/>
      <c r="P115" s="49"/>
      <c r="Q115" s="49"/>
      <c r="R115" s="49"/>
      <c r="S115" s="49"/>
      <c r="T115" s="48"/>
      <c r="U115" s="48"/>
      <c r="V115" s="48"/>
      <c r="W115" s="48"/>
      <c r="X115" s="48"/>
    </row>
    <row r="116" spans="1:24" x14ac:dyDescent="0.35">
      <c r="A116" s="48"/>
      <c r="B116" s="48"/>
      <c r="C116" s="48"/>
      <c r="D116" s="48"/>
      <c r="E116" s="48"/>
      <c r="F116" s="49"/>
      <c r="G116" s="49"/>
      <c r="H116" s="49"/>
      <c r="I116" s="49"/>
      <c r="J116" s="49"/>
      <c r="K116" s="49"/>
      <c r="L116" s="49"/>
      <c r="M116" s="49"/>
      <c r="N116" s="49"/>
      <c r="O116" s="49"/>
      <c r="P116" s="49"/>
      <c r="Q116" s="49"/>
      <c r="R116" s="49"/>
      <c r="S116" s="49"/>
      <c r="T116" s="48"/>
      <c r="U116" s="48"/>
      <c r="V116" s="48"/>
      <c r="W116" s="48"/>
      <c r="X116" s="48"/>
    </row>
    <row r="117" spans="1:24" x14ac:dyDescent="0.35">
      <c r="A117" s="48"/>
      <c r="B117" s="48"/>
      <c r="C117" s="48"/>
      <c r="D117" s="48"/>
      <c r="E117" s="48"/>
      <c r="F117" s="49"/>
      <c r="G117" s="49"/>
      <c r="H117" s="49"/>
      <c r="I117" s="49"/>
      <c r="J117" s="49"/>
      <c r="K117" s="49"/>
      <c r="L117" s="49"/>
      <c r="M117" s="49"/>
      <c r="N117" s="49"/>
      <c r="O117" s="49"/>
      <c r="P117" s="49"/>
      <c r="Q117" s="49"/>
      <c r="R117" s="49"/>
      <c r="S117" s="49"/>
      <c r="T117" s="48"/>
      <c r="U117" s="48"/>
      <c r="V117" s="48"/>
      <c r="W117" s="48"/>
      <c r="X117" s="48"/>
    </row>
    <row r="118" spans="1:24" x14ac:dyDescent="0.35">
      <c r="A118" s="48"/>
      <c r="B118" s="48"/>
      <c r="C118" s="48"/>
      <c r="D118" s="48"/>
      <c r="E118" s="48"/>
      <c r="F118" s="49"/>
      <c r="G118" s="49"/>
      <c r="H118" s="49"/>
      <c r="I118" s="49"/>
      <c r="J118" s="49"/>
      <c r="K118" s="49"/>
      <c r="L118" s="49"/>
      <c r="M118" s="49"/>
      <c r="N118" s="49"/>
      <c r="O118" s="49"/>
      <c r="P118" s="49"/>
      <c r="Q118" s="49"/>
      <c r="R118" s="49"/>
      <c r="S118" s="49"/>
      <c r="T118" s="48"/>
      <c r="U118" s="48"/>
      <c r="V118" s="48"/>
      <c r="W118" s="48"/>
      <c r="X118" s="48"/>
    </row>
    <row r="119" spans="1:24" x14ac:dyDescent="0.35">
      <c r="A119" s="48"/>
      <c r="B119" s="48"/>
      <c r="C119" s="48"/>
      <c r="D119" s="48"/>
      <c r="E119" s="48"/>
      <c r="F119" s="49"/>
      <c r="G119" s="49"/>
      <c r="H119" s="49"/>
      <c r="I119" s="49"/>
      <c r="J119" s="49"/>
      <c r="K119" s="49"/>
      <c r="L119" s="49"/>
      <c r="M119" s="49"/>
      <c r="N119" s="49"/>
      <c r="O119" s="49"/>
      <c r="P119" s="49"/>
      <c r="Q119" s="49"/>
      <c r="R119" s="49"/>
      <c r="S119" s="49"/>
      <c r="T119" s="48"/>
      <c r="U119" s="48"/>
      <c r="V119" s="48"/>
      <c r="W119" s="48"/>
      <c r="X119" s="48"/>
    </row>
    <row r="120" spans="1:24" x14ac:dyDescent="0.35">
      <c r="A120" s="48"/>
      <c r="B120" s="48"/>
      <c r="C120" s="48"/>
      <c r="D120" s="48"/>
      <c r="E120" s="48"/>
      <c r="F120" s="49"/>
      <c r="G120" s="49"/>
      <c r="H120" s="49"/>
      <c r="I120" s="49"/>
      <c r="J120" s="49"/>
      <c r="K120" s="49"/>
      <c r="L120" s="49"/>
      <c r="M120" s="49"/>
      <c r="N120" s="49"/>
      <c r="O120" s="49"/>
      <c r="P120" s="49"/>
      <c r="Q120" s="49"/>
      <c r="R120" s="49"/>
      <c r="S120" s="49"/>
      <c r="T120" s="48"/>
      <c r="U120" s="48"/>
      <c r="V120" s="48"/>
      <c r="W120" s="48"/>
      <c r="X120" s="48"/>
    </row>
    <row r="121" spans="1:24" x14ac:dyDescent="0.35">
      <c r="A121" s="48"/>
      <c r="B121" s="48"/>
      <c r="C121" s="48"/>
      <c r="D121" s="48"/>
      <c r="E121" s="48"/>
      <c r="F121" s="49"/>
      <c r="G121" s="49"/>
      <c r="H121" s="49"/>
      <c r="I121" s="49"/>
      <c r="J121" s="49"/>
      <c r="K121" s="49"/>
      <c r="L121" s="49"/>
      <c r="M121" s="49"/>
      <c r="N121" s="49"/>
      <c r="O121" s="49"/>
      <c r="P121" s="49"/>
      <c r="Q121" s="49"/>
      <c r="R121" s="49"/>
      <c r="S121" s="49"/>
      <c r="T121" s="48"/>
      <c r="U121" s="48"/>
      <c r="V121" s="48"/>
      <c r="W121" s="48"/>
      <c r="X121" s="48"/>
    </row>
    <row r="122" spans="1:24" x14ac:dyDescent="0.35">
      <c r="A122" s="48"/>
      <c r="B122" s="48"/>
      <c r="C122" s="48"/>
      <c r="D122" s="48"/>
      <c r="E122" s="48"/>
      <c r="F122" s="49"/>
      <c r="G122" s="49"/>
      <c r="H122" s="49"/>
      <c r="I122" s="49"/>
      <c r="J122" s="49"/>
      <c r="K122" s="49"/>
      <c r="L122" s="49"/>
      <c r="M122" s="49"/>
      <c r="N122" s="49"/>
      <c r="O122" s="49"/>
      <c r="P122" s="49"/>
      <c r="Q122" s="49"/>
      <c r="R122" s="49"/>
      <c r="S122" s="49"/>
      <c r="T122" s="48"/>
      <c r="U122" s="48"/>
      <c r="V122" s="48"/>
      <c r="W122" s="48"/>
      <c r="X122" s="48"/>
    </row>
    <row r="123" spans="1:24" x14ac:dyDescent="0.35">
      <c r="A123" s="48"/>
      <c r="B123" s="48"/>
      <c r="C123" s="48"/>
      <c r="D123" s="48"/>
      <c r="E123" s="48"/>
      <c r="F123" s="49"/>
      <c r="G123" s="49"/>
      <c r="H123" s="49"/>
      <c r="I123" s="49"/>
      <c r="J123" s="49"/>
      <c r="K123" s="49"/>
      <c r="L123" s="49"/>
      <c r="M123" s="49"/>
      <c r="N123" s="49"/>
      <c r="O123" s="49"/>
      <c r="P123" s="49"/>
      <c r="Q123" s="49"/>
      <c r="R123" s="49"/>
      <c r="S123" s="49"/>
      <c r="T123" s="48"/>
      <c r="U123" s="48"/>
      <c r="V123" s="48"/>
      <c r="W123" s="48"/>
      <c r="X123" s="48"/>
    </row>
    <row r="124" spans="1:24" x14ac:dyDescent="0.35">
      <c r="A124" s="48"/>
      <c r="B124" s="48"/>
      <c r="C124" s="48"/>
      <c r="D124" s="48"/>
      <c r="E124" s="48"/>
      <c r="F124" s="49"/>
      <c r="G124" s="49"/>
      <c r="H124" s="49"/>
      <c r="I124" s="49"/>
      <c r="J124" s="49"/>
      <c r="K124" s="49"/>
      <c r="L124" s="49"/>
      <c r="M124" s="49"/>
      <c r="N124" s="49"/>
      <c r="O124" s="49"/>
      <c r="P124" s="49"/>
      <c r="Q124" s="49"/>
      <c r="R124" s="49"/>
      <c r="S124" s="49"/>
      <c r="T124" s="48"/>
      <c r="U124" s="48"/>
      <c r="V124" s="48"/>
      <c r="W124" s="48"/>
      <c r="X124" s="48"/>
    </row>
    <row r="125" spans="1:24" x14ac:dyDescent="0.35">
      <c r="A125" s="48"/>
      <c r="B125" s="48"/>
      <c r="C125" s="48"/>
      <c r="D125" s="48"/>
      <c r="E125" s="48"/>
      <c r="F125" s="49"/>
      <c r="G125" s="49"/>
      <c r="H125" s="49"/>
      <c r="I125" s="49"/>
      <c r="J125" s="49"/>
      <c r="K125" s="49"/>
      <c r="L125" s="49"/>
      <c r="M125" s="49"/>
      <c r="N125" s="49"/>
      <c r="O125" s="49"/>
      <c r="P125" s="49"/>
      <c r="Q125" s="49"/>
      <c r="R125" s="49"/>
      <c r="S125" s="49"/>
      <c r="T125" s="48"/>
      <c r="U125" s="48"/>
      <c r="V125" s="48"/>
      <c r="W125" s="48"/>
      <c r="X125" s="48"/>
    </row>
    <row r="126" spans="1:24" x14ac:dyDescent="0.35">
      <c r="A126" s="48"/>
      <c r="B126" s="48"/>
      <c r="C126" s="48"/>
      <c r="D126" s="48"/>
      <c r="E126" s="48"/>
      <c r="F126" s="49"/>
      <c r="G126" s="49"/>
      <c r="H126" s="49"/>
      <c r="I126" s="49"/>
      <c r="J126" s="49"/>
      <c r="K126" s="49"/>
      <c r="L126" s="49"/>
      <c r="M126" s="49"/>
      <c r="N126" s="49"/>
      <c r="O126" s="49"/>
      <c r="P126" s="49"/>
      <c r="Q126" s="49"/>
      <c r="R126" s="49"/>
      <c r="S126" s="49"/>
      <c r="T126" s="48"/>
      <c r="U126" s="48"/>
      <c r="V126" s="48"/>
      <c r="W126" s="48"/>
      <c r="X126" s="48"/>
    </row>
    <row r="127" spans="1:24" x14ac:dyDescent="0.35">
      <c r="A127" s="48"/>
      <c r="B127" s="48"/>
      <c r="C127" s="48"/>
      <c r="D127" s="48"/>
      <c r="E127" s="48"/>
      <c r="F127" s="49"/>
      <c r="G127" s="49"/>
      <c r="H127" s="49"/>
      <c r="I127" s="49"/>
      <c r="J127" s="49"/>
      <c r="K127" s="49"/>
      <c r="L127" s="49"/>
      <c r="M127" s="49"/>
      <c r="N127" s="49"/>
      <c r="O127" s="49"/>
      <c r="P127" s="49"/>
      <c r="Q127" s="49"/>
      <c r="R127" s="49"/>
      <c r="S127" s="49"/>
      <c r="T127" s="48"/>
      <c r="U127" s="48"/>
      <c r="V127" s="48"/>
      <c r="W127" s="48"/>
      <c r="X127" s="48"/>
    </row>
    <row r="128" spans="1:24" x14ac:dyDescent="0.35">
      <c r="A128" s="48"/>
      <c r="B128" s="48"/>
      <c r="C128" s="48"/>
      <c r="D128" s="48"/>
      <c r="E128" s="48"/>
      <c r="F128" s="49"/>
      <c r="G128" s="49"/>
      <c r="H128" s="49"/>
      <c r="I128" s="49"/>
      <c r="J128" s="49"/>
      <c r="K128" s="49"/>
      <c r="L128" s="49"/>
      <c r="M128" s="49"/>
      <c r="N128" s="49"/>
      <c r="O128" s="49"/>
      <c r="P128" s="49"/>
      <c r="Q128" s="49"/>
      <c r="R128" s="49"/>
      <c r="S128" s="49"/>
      <c r="T128" s="48"/>
      <c r="U128" s="48"/>
      <c r="V128" s="48"/>
      <c r="W128" s="48"/>
      <c r="X128" s="48"/>
    </row>
    <row r="129" spans="1:24" x14ac:dyDescent="0.35">
      <c r="A129" s="48"/>
      <c r="B129" s="48"/>
      <c r="C129" s="48"/>
      <c r="D129" s="48"/>
      <c r="E129" s="48"/>
      <c r="F129" s="49"/>
      <c r="G129" s="49"/>
      <c r="H129" s="49"/>
      <c r="I129" s="49"/>
      <c r="J129" s="49"/>
      <c r="K129" s="49"/>
      <c r="L129" s="49"/>
      <c r="M129" s="49"/>
      <c r="N129" s="49"/>
      <c r="O129" s="49"/>
      <c r="P129" s="49"/>
      <c r="Q129" s="49"/>
      <c r="R129" s="49"/>
      <c r="S129" s="49"/>
      <c r="T129" s="48"/>
      <c r="U129" s="48"/>
      <c r="V129" s="48"/>
      <c r="W129" s="48"/>
      <c r="X129" s="48"/>
    </row>
    <row r="130" spans="1:24" x14ac:dyDescent="0.35">
      <c r="A130" s="48"/>
      <c r="B130" s="48"/>
      <c r="C130" s="48"/>
      <c r="D130" s="48"/>
      <c r="E130" s="48"/>
      <c r="F130" s="49"/>
      <c r="G130" s="49"/>
      <c r="H130" s="49"/>
      <c r="I130" s="49"/>
      <c r="J130" s="49"/>
      <c r="K130" s="49"/>
      <c r="L130" s="49"/>
      <c r="M130" s="49"/>
      <c r="N130" s="49"/>
      <c r="O130" s="49"/>
      <c r="P130" s="49"/>
      <c r="Q130" s="49"/>
      <c r="R130" s="49"/>
      <c r="S130" s="49"/>
      <c r="T130" s="48"/>
      <c r="U130" s="48"/>
      <c r="V130" s="48"/>
      <c r="W130" s="48"/>
      <c r="X130" s="48"/>
    </row>
    <row r="131" spans="1:24" x14ac:dyDescent="0.35">
      <c r="A131" s="48"/>
      <c r="B131" s="48"/>
      <c r="C131" s="48"/>
      <c r="D131" s="48"/>
      <c r="E131" s="48"/>
      <c r="F131" s="49"/>
      <c r="G131" s="49"/>
      <c r="H131" s="49"/>
      <c r="I131" s="49"/>
      <c r="J131" s="49"/>
      <c r="K131" s="49"/>
      <c r="L131" s="49"/>
      <c r="M131" s="49"/>
      <c r="N131" s="49"/>
      <c r="O131" s="49"/>
      <c r="P131" s="49"/>
      <c r="Q131" s="49"/>
      <c r="R131" s="49"/>
      <c r="S131" s="49"/>
      <c r="T131" s="48"/>
      <c r="U131" s="48"/>
      <c r="V131" s="48"/>
      <c r="W131" s="48"/>
      <c r="X131" s="48"/>
    </row>
    <row r="132" spans="1:24" x14ac:dyDescent="0.35">
      <c r="A132" s="48"/>
      <c r="B132" s="48"/>
      <c r="C132" s="48"/>
      <c r="D132" s="48"/>
      <c r="E132" s="48"/>
      <c r="F132" s="49"/>
      <c r="G132" s="49"/>
      <c r="H132" s="49"/>
      <c r="I132" s="49"/>
      <c r="J132" s="49"/>
      <c r="K132" s="49"/>
      <c r="L132" s="49"/>
      <c r="M132" s="49"/>
      <c r="N132" s="49"/>
      <c r="O132" s="49"/>
      <c r="P132" s="49"/>
      <c r="Q132" s="49"/>
      <c r="R132" s="49"/>
      <c r="S132" s="49"/>
      <c r="T132" s="48"/>
      <c r="U132" s="48"/>
      <c r="V132" s="48"/>
      <c r="W132" s="48"/>
      <c r="X132" s="48"/>
    </row>
    <row r="133" spans="1:24" x14ac:dyDescent="0.35">
      <c r="A133" s="48"/>
      <c r="B133" s="48"/>
      <c r="C133" s="48"/>
      <c r="D133" s="48"/>
      <c r="E133" s="48"/>
      <c r="F133" s="49"/>
      <c r="G133" s="49"/>
      <c r="H133" s="49"/>
      <c r="I133" s="49"/>
      <c r="J133" s="49"/>
      <c r="K133" s="49"/>
      <c r="L133" s="49"/>
      <c r="M133" s="49"/>
      <c r="N133" s="49"/>
      <c r="O133" s="49"/>
      <c r="P133" s="49"/>
      <c r="Q133" s="49"/>
      <c r="R133" s="49"/>
      <c r="S133" s="49"/>
      <c r="T133" s="48"/>
      <c r="U133" s="48"/>
      <c r="V133" s="48"/>
      <c r="W133" s="48"/>
      <c r="X133" s="48"/>
    </row>
    <row r="134" spans="1:24" x14ac:dyDescent="0.35">
      <c r="A134" s="48"/>
      <c r="B134" s="48"/>
      <c r="C134" s="48"/>
      <c r="D134" s="48"/>
      <c r="E134" s="48"/>
      <c r="F134" s="49"/>
      <c r="G134" s="49"/>
      <c r="H134" s="49"/>
      <c r="I134" s="49"/>
      <c r="J134" s="49"/>
      <c r="K134" s="49"/>
      <c r="L134" s="49"/>
      <c r="M134" s="49"/>
      <c r="N134" s="49"/>
      <c r="O134" s="49"/>
      <c r="P134" s="49"/>
      <c r="Q134" s="49"/>
      <c r="R134" s="49"/>
      <c r="S134" s="49"/>
      <c r="T134" s="48"/>
      <c r="U134" s="48"/>
      <c r="V134" s="48"/>
      <c r="W134" s="48"/>
      <c r="X134" s="48"/>
    </row>
    <row r="135" spans="1:24" x14ac:dyDescent="0.35">
      <c r="A135" s="48"/>
      <c r="B135" s="48"/>
      <c r="C135" s="48"/>
      <c r="D135" s="48"/>
      <c r="E135" s="48"/>
      <c r="F135" s="49"/>
      <c r="G135" s="49"/>
      <c r="H135" s="49"/>
      <c r="I135" s="49"/>
      <c r="J135" s="49"/>
      <c r="K135" s="49"/>
      <c r="L135" s="49"/>
      <c r="M135" s="49"/>
      <c r="N135" s="49"/>
      <c r="O135" s="49"/>
      <c r="P135" s="49"/>
      <c r="Q135" s="49"/>
      <c r="R135" s="49"/>
      <c r="S135" s="49"/>
      <c r="T135" s="48"/>
      <c r="U135" s="48"/>
      <c r="V135" s="48"/>
      <c r="W135" s="48"/>
      <c r="X135" s="48"/>
    </row>
    <row r="136" spans="1:24" x14ac:dyDescent="0.35">
      <c r="A136" s="48"/>
      <c r="B136" s="48"/>
      <c r="C136" s="48"/>
      <c r="D136" s="48"/>
      <c r="E136" s="48"/>
      <c r="F136" s="49"/>
      <c r="G136" s="49"/>
      <c r="H136" s="49"/>
      <c r="I136" s="49"/>
      <c r="J136" s="49"/>
      <c r="K136" s="49"/>
      <c r="L136" s="49"/>
      <c r="M136" s="49"/>
      <c r="N136" s="49"/>
      <c r="O136" s="49"/>
      <c r="P136" s="49"/>
      <c r="Q136" s="49"/>
      <c r="R136" s="49"/>
      <c r="S136" s="49"/>
      <c r="T136" s="48"/>
      <c r="U136" s="48"/>
      <c r="V136" s="48"/>
      <c r="W136" s="48"/>
      <c r="X136" s="48"/>
    </row>
    <row r="137" spans="1:24" x14ac:dyDescent="0.35">
      <c r="A137" s="48"/>
      <c r="B137" s="48"/>
      <c r="C137" s="48"/>
      <c r="D137" s="48"/>
      <c r="E137" s="48"/>
      <c r="F137" s="49"/>
      <c r="G137" s="49"/>
      <c r="H137" s="49"/>
      <c r="I137" s="49"/>
      <c r="J137" s="49"/>
      <c r="K137" s="49"/>
      <c r="L137" s="49"/>
      <c r="M137" s="49"/>
      <c r="N137" s="49"/>
      <c r="O137" s="49"/>
      <c r="P137" s="49"/>
      <c r="Q137" s="49"/>
      <c r="R137" s="49"/>
      <c r="S137" s="49"/>
      <c r="T137" s="48"/>
      <c r="U137" s="48"/>
      <c r="V137" s="48"/>
      <c r="W137" s="48"/>
      <c r="X137" s="48"/>
    </row>
    <row r="138" spans="1:24" x14ac:dyDescent="0.35">
      <c r="A138" s="48"/>
      <c r="B138" s="48"/>
      <c r="C138" s="48"/>
      <c r="D138" s="48"/>
      <c r="E138" s="48"/>
      <c r="F138" s="49"/>
      <c r="G138" s="49"/>
      <c r="H138" s="49"/>
      <c r="I138" s="49"/>
      <c r="J138" s="49"/>
      <c r="K138" s="49"/>
      <c r="L138" s="49"/>
      <c r="M138" s="49"/>
      <c r="N138" s="49"/>
      <c r="O138" s="49"/>
      <c r="P138" s="49"/>
      <c r="Q138" s="49"/>
      <c r="R138" s="49"/>
      <c r="S138" s="49"/>
      <c r="T138" s="48"/>
      <c r="U138" s="48"/>
      <c r="V138" s="48"/>
      <c r="W138" s="48"/>
      <c r="X138" s="48"/>
    </row>
    <row r="139" spans="1:24" x14ac:dyDescent="0.35">
      <c r="A139" s="48"/>
      <c r="B139" s="48"/>
      <c r="C139" s="48"/>
      <c r="D139" s="48"/>
      <c r="E139" s="48"/>
      <c r="F139" s="49"/>
      <c r="G139" s="49"/>
      <c r="H139" s="49"/>
      <c r="I139" s="49"/>
      <c r="J139" s="49"/>
      <c r="K139" s="49"/>
      <c r="L139" s="49"/>
      <c r="M139" s="49"/>
      <c r="N139" s="49"/>
      <c r="O139" s="49"/>
      <c r="P139" s="49"/>
      <c r="Q139" s="49"/>
      <c r="R139" s="49"/>
      <c r="S139" s="49"/>
      <c r="T139" s="48"/>
      <c r="U139" s="48"/>
      <c r="V139" s="48"/>
      <c r="W139" s="48"/>
      <c r="X139" s="48"/>
    </row>
    <row r="140" spans="1:24" x14ac:dyDescent="0.35">
      <c r="A140" s="48"/>
      <c r="B140" s="48"/>
      <c r="C140" s="48"/>
      <c r="D140" s="48"/>
      <c r="E140" s="48"/>
      <c r="F140" s="49"/>
      <c r="G140" s="49"/>
      <c r="H140" s="49"/>
      <c r="I140" s="49"/>
      <c r="J140" s="49"/>
      <c r="K140" s="49"/>
      <c r="L140" s="49"/>
      <c r="M140" s="49"/>
      <c r="N140" s="49"/>
      <c r="O140" s="49"/>
      <c r="P140" s="49"/>
      <c r="Q140" s="49"/>
      <c r="R140" s="49"/>
      <c r="S140" s="49"/>
      <c r="T140" s="48"/>
      <c r="U140" s="48"/>
      <c r="V140" s="48"/>
      <c r="W140" s="48"/>
      <c r="X140" s="48"/>
    </row>
    <row r="141" spans="1:24" x14ac:dyDescent="0.35">
      <c r="A141" s="48"/>
      <c r="B141" s="48"/>
      <c r="C141" s="48"/>
      <c r="D141" s="48"/>
      <c r="E141" s="48"/>
      <c r="F141" s="49"/>
      <c r="G141" s="49"/>
      <c r="H141" s="49"/>
      <c r="I141" s="49"/>
      <c r="J141" s="49"/>
      <c r="K141" s="49"/>
      <c r="L141" s="49"/>
      <c r="M141" s="49"/>
      <c r="N141" s="49"/>
      <c r="O141" s="49"/>
      <c r="P141" s="49"/>
      <c r="Q141" s="49"/>
      <c r="R141" s="49"/>
      <c r="S141" s="49"/>
      <c r="T141" s="48"/>
      <c r="U141" s="48"/>
      <c r="V141" s="48"/>
      <c r="W141" s="48"/>
      <c r="X141" s="48"/>
    </row>
    <row r="142" spans="1:24" x14ac:dyDescent="0.35">
      <c r="A142" s="48"/>
      <c r="B142" s="48"/>
      <c r="C142" s="48"/>
      <c r="D142" s="48"/>
      <c r="E142" s="48"/>
      <c r="F142" s="49"/>
      <c r="G142" s="49"/>
      <c r="H142" s="49"/>
      <c r="I142" s="49"/>
      <c r="J142" s="49"/>
      <c r="K142" s="49"/>
      <c r="L142" s="49"/>
      <c r="M142" s="49"/>
      <c r="N142" s="49"/>
      <c r="O142" s="49"/>
      <c r="P142" s="49"/>
      <c r="Q142" s="49"/>
      <c r="R142" s="49"/>
      <c r="S142" s="49"/>
      <c r="T142" s="48"/>
      <c r="U142" s="48"/>
      <c r="V142" s="48"/>
      <c r="W142" s="48"/>
      <c r="X142" s="48"/>
    </row>
    <row r="143" spans="1:24" x14ac:dyDescent="0.35">
      <c r="A143" s="48"/>
      <c r="B143" s="48"/>
      <c r="C143" s="48"/>
      <c r="D143" s="48"/>
      <c r="E143" s="48"/>
      <c r="F143" s="49"/>
      <c r="G143" s="49"/>
      <c r="H143" s="49"/>
      <c r="I143" s="49"/>
      <c r="J143" s="49"/>
      <c r="K143" s="49"/>
      <c r="L143" s="49"/>
      <c r="M143" s="49"/>
      <c r="N143" s="49"/>
      <c r="O143" s="49"/>
      <c r="P143" s="49"/>
      <c r="Q143" s="49"/>
      <c r="R143" s="49"/>
      <c r="S143" s="49"/>
      <c r="T143" s="48"/>
      <c r="U143" s="48"/>
      <c r="V143" s="48"/>
      <c r="W143" s="48"/>
      <c r="X143" s="48"/>
    </row>
    <row r="144" spans="1:24" x14ac:dyDescent="0.35">
      <c r="A144" s="48"/>
      <c r="B144" s="48"/>
      <c r="C144" s="48"/>
      <c r="D144" s="48"/>
      <c r="E144" s="48"/>
      <c r="F144" s="49"/>
      <c r="G144" s="49"/>
      <c r="H144" s="49"/>
      <c r="I144" s="49"/>
      <c r="J144" s="49"/>
      <c r="K144" s="49"/>
      <c r="L144" s="49"/>
      <c r="M144" s="49"/>
      <c r="N144" s="49"/>
      <c r="O144" s="49"/>
      <c r="P144" s="49"/>
      <c r="Q144" s="49"/>
      <c r="R144" s="49"/>
      <c r="S144" s="49"/>
      <c r="T144" s="48"/>
      <c r="U144" s="48"/>
      <c r="V144" s="48"/>
      <c r="W144" s="48"/>
      <c r="X144" s="48"/>
    </row>
    <row r="145" spans="1:24" x14ac:dyDescent="0.35">
      <c r="A145" s="48"/>
      <c r="B145" s="48"/>
      <c r="C145" s="48"/>
      <c r="D145" s="48"/>
      <c r="E145" s="48"/>
      <c r="F145" s="49"/>
      <c r="G145" s="49"/>
      <c r="H145" s="49"/>
      <c r="I145" s="49"/>
      <c r="J145" s="49"/>
      <c r="K145" s="49"/>
      <c r="L145" s="49"/>
      <c r="M145" s="49"/>
      <c r="N145" s="49"/>
      <c r="O145" s="49"/>
      <c r="P145" s="49"/>
      <c r="Q145" s="49"/>
      <c r="R145" s="49"/>
      <c r="S145" s="49"/>
      <c r="T145" s="48"/>
      <c r="U145" s="48"/>
      <c r="V145" s="48"/>
      <c r="W145" s="48"/>
      <c r="X145" s="48"/>
    </row>
    <row r="146" spans="1:24" x14ac:dyDescent="0.35">
      <c r="A146" s="48"/>
      <c r="B146" s="48"/>
      <c r="C146" s="48"/>
      <c r="D146" s="48"/>
      <c r="E146" s="48"/>
      <c r="F146" s="49"/>
      <c r="G146" s="49"/>
      <c r="H146" s="49"/>
      <c r="I146" s="49"/>
      <c r="J146" s="49"/>
      <c r="K146" s="49"/>
      <c r="L146" s="49"/>
      <c r="M146" s="49"/>
      <c r="N146" s="49"/>
      <c r="O146" s="49"/>
      <c r="P146" s="49"/>
      <c r="Q146" s="49"/>
      <c r="R146" s="49"/>
      <c r="S146" s="49"/>
      <c r="T146" s="48"/>
      <c r="U146" s="48"/>
      <c r="V146" s="48"/>
      <c r="W146" s="48"/>
      <c r="X146" s="48"/>
    </row>
    <row r="147" spans="1:24" x14ac:dyDescent="0.35">
      <c r="A147" s="48"/>
      <c r="B147" s="48"/>
      <c r="C147" s="48"/>
      <c r="D147" s="48"/>
      <c r="E147" s="48"/>
      <c r="F147" s="49"/>
      <c r="G147" s="49"/>
      <c r="H147" s="49"/>
      <c r="I147" s="49"/>
      <c r="J147" s="49"/>
      <c r="K147" s="49"/>
      <c r="L147" s="49"/>
      <c r="M147" s="49"/>
      <c r="N147" s="49"/>
      <c r="O147" s="49"/>
      <c r="P147" s="49"/>
      <c r="Q147" s="49"/>
      <c r="R147" s="49"/>
      <c r="S147" s="49"/>
      <c r="T147" s="48"/>
      <c r="U147" s="48"/>
      <c r="V147" s="48"/>
      <c r="W147" s="48"/>
      <c r="X147" s="48"/>
    </row>
    <row r="148" spans="1:24" x14ac:dyDescent="0.35">
      <c r="A148" s="48"/>
      <c r="B148" s="48"/>
      <c r="C148" s="48"/>
      <c r="D148" s="48"/>
      <c r="E148" s="48"/>
      <c r="F148" s="49"/>
      <c r="G148" s="49"/>
      <c r="H148" s="49"/>
      <c r="I148" s="49"/>
      <c r="J148" s="49"/>
      <c r="K148" s="49"/>
      <c r="L148" s="49"/>
      <c r="M148" s="49"/>
      <c r="N148" s="49"/>
      <c r="O148" s="49"/>
      <c r="P148" s="49"/>
      <c r="Q148" s="49"/>
      <c r="R148" s="49"/>
      <c r="S148" s="49"/>
      <c r="T148" s="48"/>
      <c r="U148" s="48"/>
      <c r="V148" s="48"/>
      <c r="W148" s="48"/>
      <c r="X148" s="48"/>
    </row>
    <row r="149" spans="1:24" x14ac:dyDescent="0.35">
      <c r="A149" s="48"/>
      <c r="B149" s="48"/>
      <c r="C149" s="48"/>
      <c r="D149" s="48"/>
      <c r="E149" s="48"/>
      <c r="F149" s="49"/>
      <c r="G149" s="49"/>
      <c r="H149" s="49"/>
      <c r="I149" s="49"/>
      <c r="J149" s="49"/>
      <c r="K149" s="49"/>
      <c r="L149" s="49"/>
      <c r="M149" s="49"/>
      <c r="N149" s="49"/>
      <c r="O149" s="49"/>
      <c r="P149" s="49"/>
      <c r="Q149" s="49"/>
      <c r="R149" s="49"/>
      <c r="S149" s="49"/>
      <c r="T149" s="48"/>
      <c r="U149" s="48"/>
      <c r="V149" s="48"/>
      <c r="W149" s="48"/>
      <c r="X149" s="48"/>
    </row>
    <row r="150" spans="1:24" x14ac:dyDescent="0.35">
      <c r="A150" s="48"/>
      <c r="B150" s="48"/>
      <c r="C150" s="48"/>
      <c r="D150" s="48"/>
      <c r="E150" s="48"/>
      <c r="F150" s="49"/>
      <c r="G150" s="49"/>
      <c r="H150" s="49"/>
      <c r="I150" s="49"/>
      <c r="J150" s="49"/>
      <c r="K150" s="49"/>
      <c r="L150" s="49"/>
      <c r="M150" s="49"/>
      <c r="N150" s="49"/>
      <c r="O150" s="49"/>
      <c r="P150" s="49"/>
      <c r="Q150" s="49"/>
      <c r="R150" s="49"/>
      <c r="S150" s="49"/>
      <c r="T150" s="48"/>
      <c r="U150" s="48"/>
      <c r="V150" s="48"/>
      <c r="W150" s="48"/>
      <c r="X150" s="48"/>
    </row>
    <row r="151" spans="1:24" x14ac:dyDescent="0.35">
      <c r="A151" s="48"/>
      <c r="B151" s="48"/>
      <c r="C151" s="48"/>
      <c r="D151" s="48"/>
      <c r="E151" s="48"/>
      <c r="F151" s="49"/>
      <c r="G151" s="49"/>
      <c r="H151" s="49"/>
      <c r="I151" s="49"/>
      <c r="J151" s="49"/>
      <c r="K151" s="49"/>
      <c r="L151" s="49"/>
      <c r="M151" s="49"/>
      <c r="N151" s="49"/>
      <c r="O151" s="49"/>
      <c r="P151" s="49"/>
      <c r="Q151" s="49"/>
      <c r="R151" s="49"/>
      <c r="S151" s="49"/>
      <c r="T151" s="48"/>
      <c r="U151" s="48"/>
      <c r="V151" s="48"/>
      <c r="W151" s="48"/>
      <c r="X151" s="48"/>
    </row>
    <row r="152" spans="1:24" x14ac:dyDescent="0.35">
      <c r="A152" s="48"/>
      <c r="B152" s="48"/>
      <c r="C152" s="48"/>
      <c r="D152" s="48"/>
      <c r="E152" s="48"/>
      <c r="F152" s="49"/>
      <c r="G152" s="49"/>
      <c r="H152" s="49"/>
      <c r="I152" s="49"/>
      <c r="J152" s="49"/>
      <c r="K152" s="49"/>
      <c r="L152" s="49"/>
      <c r="M152" s="49"/>
      <c r="N152" s="49"/>
      <c r="O152" s="49"/>
      <c r="P152" s="49"/>
      <c r="Q152" s="49"/>
      <c r="R152" s="49"/>
      <c r="S152" s="49"/>
      <c r="T152" s="48"/>
      <c r="U152" s="48"/>
      <c r="V152" s="48"/>
      <c r="W152" s="48"/>
      <c r="X152" s="48"/>
    </row>
    <row r="153" spans="1:24" x14ac:dyDescent="0.35">
      <c r="A153" s="48"/>
      <c r="B153" s="48"/>
      <c r="C153" s="48"/>
      <c r="D153" s="48"/>
      <c r="E153" s="48"/>
      <c r="F153" s="49"/>
      <c r="G153" s="49"/>
      <c r="H153" s="49"/>
      <c r="I153" s="49"/>
      <c r="J153" s="49"/>
      <c r="K153" s="49"/>
      <c r="L153" s="49"/>
      <c r="M153" s="49"/>
      <c r="N153" s="49"/>
      <c r="O153" s="49"/>
      <c r="P153" s="49"/>
      <c r="Q153" s="49"/>
      <c r="R153" s="49"/>
      <c r="S153" s="49"/>
      <c r="T153" s="48"/>
      <c r="U153" s="48"/>
      <c r="V153" s="48"/>
      <c r="W153" s="48"/>
      <c r="X153" s="48"/>
    </row>
    <row r="154" spans="1:24" x14ac:dyDescent="0.35">
      <c r="A154" s="48"/>
      <c r="B154" s="48"/>
      <c r="C154" s="48"/>
      <c r="D154" s="48"/>
      <c r="E154" s="48"/>
      <c r="F154" s="49"/>
      <c r="G154" s="49"/>
      <c r="H154" s="49"/>
      <c r="I154" s="49"/>
      <c r="J154" s="49"/>
      <c r="K154" s="49"/>
      <c r="L154" s="49"/>
      <c r="M154" s="49"/>
      <c r="N154" s="49"/>
      <c r="O154" s="49"/>
      <c r="P154" s="49"/>
      <c r="Q154" s="49"/>
      <c r="R154" s="49"/>
      <c r="S154" s="49"/>
      <c r="T154" s="48"/>
      <c r="U154" s="48"/>
      <c r="V154" s="48"/>
      <c r="W154" s="48"/>
      <c r="X154" s="48"/>
    </row>
    <row r="155" spans="1:24" x14ac:dyDescent="0.35">
      <c r="A155" s="48"/>
      <c r="B155" s="48"/>
      <c r="C155" s="48"/>
      <c r="D155" s="48"/>
      <c r="E155" s="48"/>
      <c r="F155" s="49"/>
      <c r="G155" s="49"/>
      <c r="H155" s="49"/>
      <c r="I155" s="49"/>
      <c r="J155" s="49"/>
      <c r="K155" s="49"/>
      <c r="L155" s="49"/>
      <c r="M155" s="49"/>
      <c r="N155" s="49"/>
      <c r="O155" s="49"/>
      <c r="P155" s="49"/>
      <c r="Q155" s="49"/>
      <c r="R155" s="49"/>
      <c r="S155" s="49"/>
      <c r="T155" s="48"/>
      <c r="U155" s="48"/>
      <c r="V155" s="48"/>
      <c r="W155" s="48"/>
      <c r="X155" s="48"/>
    </row>
    <row r="156" spans="1:24" x14ac:dyDescent="0.35">
      <c r="A156" s="48"/>
      <c r="B156" s="48"/>
      <c r="C156" s="48"/>
      <c r="D156" s="48"/>
      <c r="E156" s="48"/>
      <c r="F156" s="49"/>
      <c r="G156" s="49"/>
      <c r="H156" s="49"/>
      <c r="I156" s="49"/>
      <c r="J156" s="49"/>
      <c r="K156" s="49"/>
      <c r="L156" s="49"/>
      <c r="M156" s="49"/>
      <c r="N156" s="49"/>
      <c r="O156" s="49"/>
      <c r="P156" s="49"/>
      <c r="Q156" s="49"/>
      <c r="R156" s="49"/>
      <c r="S156" s="49"/>
      <c r="T156" s="48"/>
      <c r="U156" s="48"/>
      <c r="V156" s="48"/>
      <c r="W156" s="48"/>
      <c r="X156" s="48"/>
    </row>
    <row r="157" spans="1:24" x14ac:dyDescent="0.35">
      <c r="A157" s="48"/>
      <c r="B157" s="48"/>
      <c r="C157" s="48"/>
      <c r="D157" s="48"/>
      <c r="E157" s="48"/>
      <c r="F157" s="49"/>
      <c r="G157" s="49"/>
      <c r="H157" s="49"/>
      <c r="I157" s="49"/>
      <c r="J157" s="49"/>
      <c r="K157" s="49"/>
      <c r="L157" s="49"/>
      <c r="M157" s="49"/>
      <c r="N157" s="49"/>
      <c r="O157" s="49"/>
      <c r="P157" s="49"/>
      <c r="Q157" s="49"/>
      <c r="R157" s="49"/>
      <c r="S157" s="49"/>
      <c r="T157" s="48"/>
      <c r="U157" s="48"/>
      <c r="V157" s="48"/>
      <c r="W157" s="48"/>
      <c r="X157" s="48"/>
    </row>
    <row r="158" spans="1:24" x14ac:dyDescent="0.35">
      <c r="A158" s="48"/>
      <c r="B158" s="48"/>
      <c r="C158" s="48"/>
      <c r="D158" s="48"/>
      <c r="E158" s="48"/>
      <c r="F158" s="49"/>
      <c r="G158" s="49"/>
      <c r="H158" s="49"/>
      <c r="I158" s="49"/>
      <c r="J158" s="49"/>
      <c r="K158" s="49"/>
      <c r="L158" s="49"/>
      <c r="M158" s="49"/>
      <c r="N158" s="49"/>
      <c r="O158" s="49"/>
      <c r="P158" s="49"/>
      <c r="Q158" s="49"/>
      <c r="R158" s="49"/>
      <c r="S158" s="49"/>
      <c r="T158" s="48"/>
      <c r="U158" s="48"/>
      <c r="V158" s="48"/>
      <c r="W158" s="48"/>
      <c r="X158" s="48"/>
    </row>
    <row r="159" spans="1:24" x14ac:dyDescent="0.35">
      <c r="A159" s="48"/>
      <c r="B159" s="48"/>
      <c r="C159" s="48"/>
      <c r="D159" s="48"/>
      <c r="E159" s="48"/>
      <c r="F159" s="49"/>
      <c r="G159" s="49"/>
      <c r="H159" s="49"/>
      <c r="I159" s="49"/>
      <c r="J159" s="49"/>
      <c r="K159" s="49"/>
      <c r="L159" s="49"/>
      <c r="M159" s="49"/>
      <c r="N159" s="49"/>
      <c r="O159" s="49"/>
      <c r="P159" s="49"/>
      <c r="Q159" s="49"/>
      <c r="R159" s="49"/>
      <c r="S159" s="49"/>
      <c r="T159" s="48"/>
      <c r="U159" s="48"/>
      <c r="V159" s="48"/>
      <c r="W159" s="48"/>
      <c r="X159" s="48"/>
    </row>
    <row r="160" spans="1:24" x14ac:dyDescent="0.35">
      <c r="A160" s="48"/>
      <c r="B160" s="48"/>
      <c r="C160" s="48"/>
      <c r="D160" s="48"/>
      <c r="E160" s="48"/>
      <c r="F160" s="49"/>
      <c r="G160" s="49"/>
      <c r="H160" s="49"/>
      <c r="I160" s="49"/>
      <c r="J160" s="49"/>
      <c r="K160" s="49"/>
      <c r="L160" s="49"/>
      <c r="M160" s="49"/>
      <c r="N160" s="49"/>
      <c r="O160" s="49"/>
      <c r="P160" s="49"/>
      <c r="Q160" s="49"/>
      <c r="R160" s="49"/>
      <c r="S160" s="49"/>
      <c r="T160" s="48"/>
      <c r="U160" s="48"/>
      <c r="V160" s="48"/>
      <c r="W160" s="48"/>
      <c r="X160" s="48"/>
    </row>
    <row r="161" spans="1:24" x14ac:dyDescent="0.35">
      <c r="A161" s="48"/>
      <c r="B161" s="48"/>
      <c r="C161" s="48"/>
      <c r="D161" s="48"/>
      <c r="E161" s="48"/>
      <c r="F161" s="49"/>
      <c r="G161" s="49"/>
      <c r="H161" s="49"/>
      <c r="I161" s="49"/>
      <c r="J161" s="49"/>
      <c r="K161" s="49"/>
      <c r="L161" s="49"/>
      <c r="M161" s="49"/>
      <c r="N161" s="49"/>
      <c r="O161" s="49"/>
      <c r="P161" s="49"/>
      <c r="Q161" s="49"/>
      <c r="R161" s="49"/>
      <c r="S161" s="49"/>
      <c r="T161" s="48"/>
      <c r="U161" s="48"/>
      <c r="V161" s="48"/>
      <c r="W161" s="48"/>
      <c r="X161" s="48"/>
    </row>
    <row r="162" spans="1:24" x14ac:dyDescent="0.35">
      <c r="A162" s="48"/>
      <c r="B162" s="48"/>
      <c r="C162" s="48"/>
      <c r="D162" s="48"/>
      <c r="E162" s="48"/>
      <c r="F162" s="49"/>
      <c r="G162" s="49"/>
      <c r="H162" s="49"/>
      <c r="I162" s="49"/>
      <c r="J162" s="49"/>
      <c r="K162" s="49"/>
      <c r="L162" s="49"/>
      <c r="M162" s="49"/>
      <c r="N162" s="49"/>
      <c r="O162" s="49"/>
      <c r="P162" s="49"/>
      <c r="Q162" s="49"/>
      <c r="R162" s="49"/>
      <c r="S162" s="49"/>
      <c r="T162" s="48"/>
      <c r="U162" s="48"/>
      <c r="V162" s="48"/>
      <c r="W162" s="48"/>
      <c r="X162" s="48"/>
    </row>
    <row r="163" spans="1:24" x14ac:dyDescent="0.35">
      <c r="A163" s="48"/>
      <c r="B163" s="48"/>
      <c r="C163" s="48"/>
      <c r="D163" s="48"/>
      <c r="E163" s="48"/>
      <c r="F163" s="49"/>
      <c r="G163" s="49"/>
      <c r="H163" s="49"/>
      <c r="I163" s="49"/>
      <c r="J163" s="49"/>
      <c r="K163" s="49"/>
      <c r="L163" s="49"/>
      <c r="M163" s="49"/>
      <c r="N163" s="49"/>
      <c r="O163" s="49"/>
      <c r="P163" s="49"/>
      <c r="Q163" s="49"/>
      <c r="R163" s="49"/>
      <c r="S163" s="49"/>
      <c r="T163" s="48"/>
      <c r="U163" s="48"/>
      <c r="V163" s="48"/>
      <c r="W163" s="48"/>
      <c r="X163" s="48"/>
    </row>
    <row r="164" spans="1:24" x14ac:dyDescent="0.35">
      <c r="A164" s="48"/>
      <c r="B164" s="48"/>
      <c r="C164" s="48"/>
      <c r="D164" s="48"/>
      <c r="E164" s="48"/>
      <c r="F164" s="49"/>
      <c r="G164" s="49"/>
      <c r="H164" s="49"/>
      <c r="I164" s="49"/>
      <c r="J164" s="49"/>
      <c r="K164" s="49"/>
      <c r="L164" s="49"/>
      <c r="M164" s="49"/>
      <c r="N164" s="49"/>
      <c r="O164" s="49"/>
      <c r="P164" s="49"/>
      <c r="Q164" s="49"/>
      <c r="R164" s="49"/>
      <c r="S164" s="49"/>
      <c r="T164" s="48"/>
      <c r="U164" s="48"/>
      <c r="V164" s="48"/>
      <c r="W164" s="48"/>
      <c r="X164" s="48"/>
    </row>
    <row r="165" spans="1:24" x14ac:dyDescent="0.35">
      <c r="A165" s="48"/>
      <c r="B165" s="48"/>
      <c r="C165" s="48"/>
      <c r="D165" s="48"/>
      <c r="E165" s="48"/>
      <c r="F165" s="49"/>
      <c r="G165" s="49"/>
      <c r="H165" s="49"/>
      <c r="I165" s="49"/>
      <c r="J165" s="49"/>
      <c r="K165" s="49"/>
      <c r="L165" s="49"/>
      <c r="M165" s="49"/>
      <c r="N165" s="49"/>
      <c r="O165" s="49"/>
      <c r="P165" s="49"/>
      <c r="Q165" s="49"/>
      <c r="R165" s="49"/>
      <c r="S165" s="49"/>
      <c r="T165" s="48"/>
      <c r="U165" s="48"/>
      <c r="V165" s="48"/>
      <c r="W165" s="48"/>
      <c r="X165" s="48"/>
    </row>
    <row r="166" spans="1:24" x14ac:dyDescent="0.35">
      <c r="A166" s="48"/>
      <c r="B166" s="48"/>
      <c r="C166" s="48"/>
      <c r="D166" s="48"/>
      <c r="E166" s="48"/>
      <c r="F166" s="49"/>
      <c r="G166" s="49"/>
      <c r="H166" s="49"/>
      <c r="I166" s="49"/>
      <c r="J166" s="49"/>
      <c r="K166" s="49"/>
      <c r="L166" s="49"/>
      <c r="M166" s="49"/>
      <c r="N166" s="49"/>
      <c r="O166" s="49"/>
      <c r="P166" s="49"/>
      <c r="Q166" s="49"/>
      <c r="R166" s="49"/>
      <c r="S166" s="49"/>
      <c r="T166" s="48"/>
      <c r="U166" s="48"/>
      <c r="V166" s="48"/>
      <c r="W166" s="48"/>
      <c r="X166" s="48"/>
    </row>
    <row r="167" spans="1:24" x14ac:dyDescent="0.35">
      <c r="A167" s="48"/>
      <c r="B167" s="48"/>
      <c r="C167" s="48"/>
      <c r="D167" s="48"/>
      <c r="E167" s="48"/>
      <c r="F167" s="49"/>
      <c r="G167" s="49"/>
      <c r="H167" s="49"/>
      <c r="I167" s="49"/>
      <c r="J167" s="49"/>
      <c r="K167" s="49"/>
      <c r="L167" s="49"/>
      <c r="M167" s="49"/>
      <c r="N167" s="49"/>
      <c r="O167" s="49"/>
      <c r="P167" s="49"/>
      <c r="Q167" s="49"/>
      <c r="R167" s="49"/>
      <c r="S167" s="49"/>
      <c r="T167" s="48"/>
      <c r="U167" s="48"/>
      <c r="V167" s="48"/>
      <c r="W167" s="48"/>
      <c r="X167" s="48"/>
    </row>
    <row r="168" spans="1:24" x14ac:dyDescent="0.35">
      <c r="A168" s="48"/>
      <c r="B168" s="48"/>
      <c r="C168" s="48"/>
      <c r="D168" s="48"/>
      <c r="E168" s="48"/>
      <c r="F168" s="49"/>
      <c r="G168" s="49"/>
      <c r="H168" s="49"/>
      <c r="I168" s="49"/>
      <c r="J168" s="49"/>
      <c r="K168" s="49"/>
      <c r="L168" s="49"/>
      <c r="M168" s="49"/>
      <c r="N168" s="49"/>
      <c r="O168" s="49"/>
      <c r="P168" s="49"/>
      <c r="Q168" s="49"/>
      <c r="R168" s="49"/>
      <c r="S168" s="49"/>
      <c r="T168" s="48"/>
      <c r="U168" s="48"/>
      <c r="V168" s="48"/>
      <c r="W168" s="48"/>
      <c r="X168" s="48"/>
    </row>
    <row r="169" spans="1:24" x14ac:dyDescent="0.35">
      <c r="A169" s="48"/>
      <c r="B169" s="48"/>
      <c r="C169" s="48"/>
      <c r="D169" s="48"/>
      <c r="E169" s="48"/>
      <c r="F169" s="49"/>
      <c r="G169" s="49"/>
      <c r="H169" s="49"/>
      <c r="I169" s="49"/>
      <c r="J169" s="49"/>
      <c r="K169" s="49"/>
      <c r="L169" s="49"/>
      <c r="M169" s="49"/>
      <c r="N169" s="49"/>
      <c r="O169" s="49"/>
      <c r="P169" s="49"/>
      <c r="Q169" s="49"/>
      <c r="R169" s="49"/>
      <c r="S169" s="49"/>
      <c r="T169" s="48"/>
      <c r="U169" s="48"/>
      <c r="V169" s="48"/>
      <c r="W169" s="48"/>
      <c r="X169" s="48"/>
    </row>
    <row r="170" spans="1:24" x14ac:dyDescent="0.35">
      <c r="A170" s="48"/>
      <c r="B170" s="48"/>
      <c r="C170" s="48"/>
      <c r="D170" s="48"/>
      <c r="E170" s="48"/>
      <c r="F170" s="49"/>
      <c r="G170" s="49"/>
      <c r="H170" s="49"/>
      <c r="I170" s="49"/>
      <c r="J170" s="49"/>
      <c r="K170" s="49"/>
      <c r="L170" s="49"/>
      <c r="M170" s="49"/>
      <c r="N170" s="49"/>
      <c r="O170" s="49"/>
      <c r="P170" s="49"/>
      <c r="Q170" s="49"/>
      <c r="R170" s="49"/>
      <c r="S170" s="49"/>
      <c r="T170" s="48"/>
      <c r="U170" s="48"/>
      <c r="V170" s="48"/>
      <c r="W170" s="48"/>
      <c r="X170" s="48"/>
    </row>
    <row r="171" spans="1:24" x14ac:dyDescent="0.35">
      <c r="A171" s="48"/>
      <c r="B171" s="48"/>
      <c r="C171" s="48"/>
      <c r="D171" s="48"/>
      <c r="E171" s="48"/>
      <c r="F171" s="49"/>
      <c r="G171" s="49"/>
      <c r="H171" s="49"/>
      <c r="I171" s="49"/>
      <c r="J171" s="49"/>
      <c r="K171" s="49"/>
      <c r="L171" s="49"/>
      <c r="M171" s="49"/>
      <c r="N171" s="49"/>
      <c r="O171" s="49"/>
      <c r="P171" s="49"/>
      <c r="Q171" s="49"/>
      <c r="R171" s="49"/>
      <c r="S171" s="49"/>
      <c r="T171" s="48"/>
      <c r="U171" s="48"/>
      <c r="V171" s="48"/>
      <c r="W171" s="48"/>
      <c r="X171" s="48"/>
    </row>
    <row r="172" spans="1:24" x14ac:dyDescent="0.35">
      <c r="A172" s="48"/>
      <c r="B172" s="48"/>
      <c r="C172" s="48"/>
      <c r="D172" s="48"/>
      <c r="E172" s="48"/>
      <c r="F172" s="49"/>
      <c r="G172" s="49"/>
      <c r="H172" s="49"/>
      <c r="I172" s="49"/>
      <c r="J172" s="49"/>
      <c r="K172" s="49"/>
      <c r="L172" s="49"/>
      <c r="M172" s="49"/>
      <c r="N172" s="49"/>
      <c r="O172" s="49"/>
      <c r="P172" s="49"/>
      <c r="Q172" s="49"/>
      <c r="R172" s="49"/>
      <c r="S172" s="49"/>
      <c r="T172" s="48"/>
      <c r="U172" s="48"/>
      <c r="V172" s="48"/>
      <c r="W172" s="48"/>
      <c r="X172" s="48"/>
    </row>
    <row r="173" spans="1:24" x14ac:dyDescent="0.35">
      <c r="A173" s="48"/>
      <c r="B173" s="48"/>
      <c r="C173" s="48"/>
      <c r="D173" s="48"/>
      <c r="E173" s="48"/>
      <c r="F173" s="49"/>
      <c r="G173" s="49"/>
      <c r="H173" s="49"/>
      <c r="I173" s="49"/>
      <c r="J173" s="49"/>
      <c r="K173" s="49"/>
      <c r="L173" s="49"/>
      <c r="M173" s="49"/>
      <c r="N173" s="49"/>
      <c r="O173" s="49"/>
      <c r="P173" s="49"/>
      <c r="Q173" s="49"/>
      <c r="R173" s="49"/>
      <c r="S173" s="49"/>
      <c r="T173" s="48"/>
      <c r="U173" s="48"/>
      <c r="V173" s="48"/>
      <c r="W173" s="48"/>
      <c r="X173" s="48"/>
    </row>
    <row r="174" spans="1:24" x14ac:dyDescent="0.35">
      <c r="A174" s="48"/>
      <c r="B174" s="48"/>
      <c r="C174" s="48"/>
      <c r="D174" s="48"/>
      <c r="E174" s="48"/>
      <c r="F174" s="49"/>
      <c r="G174" s="49"/>
      <c r="H174" s="49"/>
      <c r="I174" s="49"/>
      <c r="J174" s="49"/>
      <c r="K174" s="49"/>
      <c r="L174" s="49"/>
      <c r="M174" s="49"/>
      <c r="N174" s="49"/>
      <c r="O174" s="49"/>
      <c r="P174" s="49"/>
      <c r="Q174" s="49"/>
      <c r="R174" s="49"/>
      <c r="S174" s="49"/>
      <c r="T174" s="48"/>
      <c r="U174" s="48"/>
      <c r="V174" s="48"/>
      <c r="W174" s="48"/>
      <c r="X174" s="48"/>
    </row>
    <row r="175" spans="1:24" x14ac:dyDescent="0.35">
      <c r="A175" s="48"/>
      <c r="B175" s="48"/>
      <c r="C175" s="48"/>
      <c r="D175" s="48"/>
      <c r="E175" s="48"/>
      <c r="F175" s="49"/>
      <c r="G175" s="49"/>
      <c r="H175" s="49"/>
      <c r="I175" s="49"/>
      <c r="J175" s="49"/>
      <c r="K175" s="49"/>
      <c r="L175" s="49"/>
      <c r="M175" s="49"/>
      <c r="N175" s="49"/>
      <c r="O175" s="49"/>
      <c r="P175" s="49"/>
      <c r="Q175" s="49"/>
      <c r="R175" s="49"/>
      <c r="S175" s="49"/>
      <c r="T175" s="48"/>
      <c r="U175" s="48"/>
      <c r="V175" s="48"/>
      <c r="W175" s="48"/>
      <c r="X175" s="48"/>
    </row>
    <row r="176" spans="1:24" x14ac:dyDescent="0.35">
      <c r="A176" s="48"/>
      <c r="B176" s="48"/>
      <c r="C176" s="48"/>
      <c r="D176" s="48"/>
      <c r="E176" s="48"/>
      <c r="F176" s="49"/>
      <c r="G176" s="49"/>
      <c r="H176" s="49"/>
      <c r="I176" s="49"/>
      <c r="J176" s="49"/>
      <c r="K176" s="49"/>
      <c r="L176" s="49"/>
      <c r="M176" s="49"/>
      <c r="N176" s="49"/>
      <c r="O176" s="49"/>
      <c r="P176" s="49"/>
      <c r="Q176" s="49"/>
      <c r="R176" s="49"/>
      <c r="S176" s="49"/>
      <c r="T176" s="48"/>
      <c r="U176" s="48"/>
      <c r="V176" s="48"/>
      <c r="W176" s="48"/>
      <c r="X176" s="48"/>
    </row>
    <row r="177" spans="1:24" x14ac:dyDescent="0.35">
      <c r="A177" s="48"/>
      <c r="B177" s="48"/>
      <c r="C177" s="48"/>
      <c r="D177" s="48"/>
      <c r="E177" s="48"/>
      <c r="F177" s="49"/>
      <c r="G177" s="49"/>
      <c r="H177" s="49"/>
      <c r="I177" s="49"/>
      <c r="J177" s="49"/>
      <c r="K177" s="49"/>
      <c r="L177" s="49"/>
      <c r="M177" s="49"/>
      <c r="N177" s="49"/>
      <c r="O177" s="49"/>
      <c r="P177" s="49"/>
      <c r="Q177" s="49"/>
      <c r="R177" s="49"/>
      <c r="S177" s="49"/>
      <c r="T177" s="48"/>
      <c r="U177" s="48"/>
      <c r="V177" s="48"/>
      <c r="W177" s="48"/>
      <c r="X177" s="48"/>
    </row>
    <row r="178" spans="1:24" x14ac:dyDescent="0.35">
      <c r="A178" s="48"/>
      <c r="B178" s="48"/>
      <c r="C178" s="48"/>
      <c r="D178" s="48"/>
      <c r="E178" s="48"/>
      <c r="F178" s="49"/>
      <c r="G178" s="49"/>
      <c r="H178" s="49"/>
      <c r="I178" s="49"/>
      <c r="J178" s="49"/>
      <c r="K178" s="49"/>
      <c r="L178" s="49"/>
      <c r="M178" s="49"/>
      <c r="N178" s="49"/>
      <c r="O178" s="49"/>
      <c r="P178" s="49"/>
      <c r="Q178" s="49"/>
      <c r="R178" s="49"/>
      <c r="S178" s="49"/>
      <c r="T178" s="48"/>
      <c r="U178" s="48"/>
      <c r="V178" s="48"/>
      <c r="W178" s="48"/>
      <c r="X178" s="48"/>
    </row>
    <row r="179" spans="1:24" x14ac:dyDescent="0.35">
      <c r="A179" s="48"/>
      <c r="B179" s="48"/>
      <c r="C179" s="48"/>
      <c r="D179" s="48"/>
      <c r="E179" s="48"/>
      <c r="F179" s="49"/>
      <c r="G179" s="49"/>
      <c r="H179" s="49"/>
      <c r="I179" s="49"/>
      <c r="J179" s="49"/>
      <c r="K179" s="49"/>
      <c r="L179" s="49"/>
      <c r="M179" s="49"/>
      <c r="N179" s="49"/>
      <c r="O179" s="49"/>
      <c r="P179" s="49"/>
      <c r="Q179" s="49"/>
      <c r="R179" s="49"/>
      <c r="S179" s="49"/>
      <c r="T179" s="48"/>
      <c r="U179" s="48"/>
      <c r="V179" s="48"/>
      <c r="W179" s="48"/>
      <c r="X179" s="48"/>
    </row>
    <row r="180" spans="1:24" x14ac:dyDescent="0.35">
      <c r="A180" s="48"/>
      <c r="B180" s="48"/>
      <c r="C180" s="48"/>
      <c r="D180" s="48"/>
      <c r="E180" s="48"/>
      <c r="F180" s="49"/>
      <c r="G180" s="49"/>
      <c r="H180" s="49"/>
      <c r="I180" s="49"/>
      <c r="J180" s="49"/>
      <c r="K180" s="49"/>
      <c r="L180" s="49"/>
      <c r="M180" s="49"/>
      <c r="N180" s="49"/>
      <c r="O180" s="49"/>
      <c r="P180" s="49"/>
      <c r="Q180" s="49"/>
      <c r="R180" s="49"/>
      <c r="S180" s="49"/>
      <c r="T180" s="48"/>
      <c r="U180" s="48"/>
      <c r="V180" s="48"/>
      <c r="W180" s="48"/>
      <c r="X180" s="48"/>
    </row>
    <row r="181" spans="1:24" x14ac:dyDescent="0.35">
      <c r="A181" s="48"/>
      <c r="B181" s="48"/>
      <c r="C181" s="48"/>
      <c r="D181" s="48"/>
      <c r="E181" s="48"/>
      <c r="F181" s="49"/>
      <c r="G181" s="49"/>
      <c r="H181" s="49"/>
      <c r="I181" s="49"/>
      <c r="J181" s="49"/>
      <c r="K181" s="49"/>
      <c r="L181" s="49"/>
      <c r="M181" s="49"/>
      <c r="N181" s="49"/>
      <c r="O181" s="49"/>
      <c r="P181" s="49"/>
      <c r="Q181" s="49"/>
      <c r="R181" s="49"/>
      <c r="S181" s="49"/>
      <c r="T181" s="48"/>
      <c r="U181" s="48"/>
      <c r="V181" s="48"/>
      <c r="W181" s="48"/>
      <c r="X181" s="48"/>
    </row>
    <row r="182" spans="1:24" x14ac:dyDescent="0.35">
      <c r="A182" s="48"/>
      <c r="B182" s="48"/>
      <c r="C182" s="48"/>
      <c r="D182" s="48"/>
      <c r="E182" s="48"/>
      <c r="F182" s="49"/>
      <c r="G182" s="49"/>
      <c r="H182" s="49"/>
      <c r="I182" s="49"/>
      <c r="J182" s="49"/>
      <c r="K182" s="49"/>
      <c r="L182" s="49"/>
      <c r="M182" s="49"/>
      <c r="N182" s="49"/>
      <c r="O182" s="49"/>
      <c r="P182" s="49"/>
      <c r="Q182" s="49"/>
      <c r="R182" s="49"/>
      <c r="S182" s="49"/>
      <c r="T182" s="48"/>
      <c r="U182" s="48"/>
      <c r="V182" s="48"/>
      <c r="W182" s="48"/>
      <c r="X182" s="48"/>
    </row>
    <row r="183" spans="1:24" x14ac:dyDescent="0.35">
      <c r="A183" s="48"/>
      <c r="B183" s="48"/>
      <c r="C183" s="48"/>
      <c r="D183" s="48"/>
      <c r="E183" s="48"/>
      <c r="F183" s="49"/>
      <c r="G183" s="49"/>
      <c r="H183" s="49"/>
      <c r="I183" s="49"/>
      <c r="J183" s="49"/>
      <c r="K183" s="49"/>
      <c r="L183" s="49"/>
      <c r="M183" s="49"/>
      <c r="N183" s="49"/>
      <c r="O183" s="49"/>
      <c r="P183" s="49"/>
      <c r="Q183" s="49"/>
      <c r="R183" s="49"/>
      <c r="S183" s="49"/>
      <c r="T183" s="48"/>
      <c r="U183" s="48"/>
      <c r="V183" s="48"/>
      <c r="W183" s="48"/>
      <c r="X183" s="48"/>
    </row>
    <row r="184" spans="1:24" x14ac:dyDescent="0.35">
      <c r="A184" s="48"/>
      <c r="B184" s="48"/>
      <c r="C184" s="48"/>
      <c r="D184" s="48"/>
      <c r="E184" s="48"/>
      <c r="F184" s="49"/>
      <c r="G184" s="49"/>
      <c r="H184" s="49"/>
      <c r="I184" s="49"/>
      <c r="J184" s="49"/>
      <c r="K184" s="49"/>
      <c r="L184" s="49"/>
      <c r="M184" s="49"/>
      <c r="N184" s="49"/>
      <c r="O184" s="49"/>
      <c r="P184" s="49"/>
      <c r="Q184" s="49"/>
      <c r="R184" s="49"/>
      <c r="S184" s="49"/>
      <c r="T184" s="48"/>
      <c r="U184" s="48"/>
      <c r="V184" s="48"/>
      <c r="W184" s="48"/>
      <c r="X184" s="48"/>
    </row>
    <row r="185" spans="1:24" x14ac:dyDescent="0.35">
      <c r="A185" s="48"/>
      <c r="B185" s="48"/>
      <c r="C185" s="48"/>
      <c r="D185" s="48"/>
      <c r="E185" s="48"/>
      <c r="F185" s="49"/>
      <c r="G185" s="49"/>
      <c r="H185" s="49"/>
      <c r="I185" s="49"/>
      <c r="J185" s="49"/>
      <c r="K185" s="49"/>
      <c r="L185" s="49"/>
      <c r="M185" s="49"/>
      <c r="N185" s="49"/>
      <c r="O185" s="49"/>
      <c r="P185" s="49"/>
      <c r="Q185" s="49"/>
      <c r="R185" s="49"/>
      <c r="S185" s="49"/>
      <c r="T185" s="48"/>
      <c r="U185" s="48"/>
      <c r="V185" s="48"/>
      <c r="W185" s="48"/>
      <c r="X185" s="48"/>
    </row>
    <row r="186" spans="1:24" x14ac:dyDescent="0.35">
      <c r="A186" s="48"/>
      <c r="B186" s="48"/>
      <c r="C186" s="48"/>
      <c r="D186" s="48"/>
      <c r="E186" s="48"/>
      <c r="F186" s="49"/>
      <c r="G186" s="49"/>
      <c r="H186" s="49"/>
      <c r="I186" s="49"/>
      <c r="J186" s="49"/>
      <c r="K186" s="49"/>
      <c r="L186" s="49"/>
      <c r="M186" s="49"/>
      <c r="N186" s="49"/>
      <c r="O186" s="49"/>
      <c r="P186" s="49"/>
      <c r="Q186" s="49"/>
      <c r="R186" s="49"/>
      <c r="S186" s="49"/>
      <c r="T186" s="48"/>
      <c r="U186" s="48"/>
      <c r="V186" s="48"/>
      <c r="W186" s="48"/>
      <c r="X186" s="48"/>
    </row>
    <row r="187" spans="1:24" x14ac:dyDescent="0.35">
      <c r="A187" s="48"/>
      <c r="B187" s="48"/>
      <c r="C187" s="48"/>
      <c r="D187" s="48"/>
      <c r="E187" s="48"/>
      <c r="F187" s="49"/>
      <c r="G187" s="49"/>
      <c r="H187" s="49"/>
      <c r="I187" s="49"/>
      <c r="J187" s="49"/>
      <c r="K187" s="49"/>
      <c r="L187" s="49"/>
      <c r="M187" s="49"/>
      <c r="N187" s="49"/>
      <c r="O187" s="49"/>
      <c r="P187" s="49"/>
      <c r="Q187" s="49"/>
      <c r="R187" s="49"/>
      <c r="S187" s="49"/>
      <c r="T187" s="48"/>
      <c r="U187" s="48"/>
      <c r="V187" s="48"/>
      <c r="W187" s="48"/>
      <c r="X187" s="48"/>
    </row>
    <row r="188" spans="1:24" x14ac:dyDescent="0.35">
      <c r="A188" s="48"/>
      <c r="B188" s="48"/>
      <c r="C188" s="48"/>
      <c r="D188" s="48"/>
      <c r="E188" s="48"/>
      <c r="F188" s="49"/>
      <c r="G188" s="49"/>
      <c r="H188" s="49"/>
      <c r="I188" s="49"/>
      <c r="J188" s="49"/>
      <c r="K188" s="49"/>
      <c r="L188" s="49"/>
      <c r="M188" s="49"/>
      <c r="N188" s="49"/>
      <c r="O188" s="49"/>
      <c r="P188" s="49"/>
      <c r="Q188" s="49"/>
      <c r="R188" s="49"/>
      <c r="S188" s="49"/>
      <c r="T188" s="48"/>
      <c r="U188" s="48"/>
      <c r="V188" s="48"/>
      <c r="W188" s="48"/>
      <c r="X188" s="48"/>
    </row>
    <row r="189" spans="1:24" x14ac:dyDescent="0.35">
      <c r="A189" s="48"/>
      <c r="B189" s="48"/>
      <c r="C189" s="48"/>
      <c r="D189" s="48"/>
      <c r="E189" s="48"/>
      <c r="F189" s="49"/>
      <c r="G189" s="49"/>
      <c r="H189" s="49"/>
      <c r="I189" s="49"/>
      <c r="J189" s="49"/>
      <c r="K189" s="49"/>
      <c r="L189" s="49"/>
      <c r="M189" s="49"/>
      <c r="N189" s="49"/>
      <c r="O189" s="49"/>
      <c r="P189" s="49"/>
      <c r="Q189" s="49"/>
      <c r="R189" s="49"/>
      <c r="S189" s="49"/>
      <c r="T189" s="48"/>
      <c r="U189" s="48"/>
      <c r="V189" s="48"/>
      <c r="W189" s="48"/>
      <c r="X189" s="48"/>
    </row>
    <row r="190" spans="1:24" x14ac:dyDescent="0.35">
      <c r="A190" s="48"/>
      <c r="B190" s="48"/>
      <c r="C190" s="48"/>
      <c r="D190" s="48"/>
      <c r="E190" s="48"/>
      <c r="F190" s="49"/>
      <c r="G190" s="49"/>
      <c r="H190" s="49"/>
      <c r="I190" s="49"/>
      <c r="J190" s="49"/>
      <c r="K190" s="49"/>
      <c r="L190" s="49"/>
      <c r="M190" s="49"/>
      <c r="N190" s="49"/>
      <c r="O190" s="49"/>
      <c r="P190" s="49"/>
      <c r="Q190" s="49"/>
      <c r="R190" s="49"/>
      <c r="S190" s="49"/>
      <c r="T190" s="48"/>
      <c r="U190" s="48"/>
      <c r="V190" s="48"/>
      <c r="W190" s="48"/>
      <c r="X190" s="48"/>
    </row>
    <row r="191" spans="1:24" x14ac:dyDescent="0.35">
      <c r="A191" s="48"/>
      <c r="B191" s="48"/>
      <c r="C191" s="48"/>
      <c r="D191" s="48"/>
      <c r="E191" s="48"/>
      <c r="F191" s="49"/>
      <c r="G191" s="49"/>
      <c r="H191" s="49"/>
      <c r="I191" s="49"/>
      <c r="J191" s="49"/>
      <c r="K191" s="49"/>
      <c r="L191" s="49"/>
      <c r="M191" s="49"/>
      <c r="N191" s="49"/>
      <c r="O191" s="49"/>
      <c r="P191" s="49"/>
      <c r="Q191" s="49"/>
      <c r="R191" s="49"/>
      <c r="S191" s="49"/>
      <c r="T191" s="48"/>
      <c r="U191" s="48"/>
      <c r="V191" s="48"/>
      <c r="W191" s="48"/>
      <c r="X191" s="48"/>
    </row>
    <row r="192" spans="1:24" x14ac:dyDescent="0.35">
      <c r="A192" s="48"/>
      <c r="B192" s="48"/>
      <c r="C192" s="48"/>
      <c r="D192" s="48"/>
      <c r="E192" s="48"/>
      <c r="F192" s="49"/>
      <c r="G192" s="49"/>
      <c r="H192" s="49"/>
      <c r="I192" s="49"/>
      <c r="J192" s="49"/>
      <c r="K192" s="49"/>
      <c r="L192" s="49"/>
      <c r="M192" s="49"/>
      <c r="N192" s="49"/>
      <c r="O192" s="49"/>
      <c r="P192" s="49"/>
      <c r="Q192" s="49"/>
      <c r="R192" s="49"/>
      <c r="S192" s="49"/>
      <c r="T192" s="48"/>
      <c r="U192" s="48"/>
      <c r="V192" s="48"/>
      <c r="W192" s="48"/>
      <c r="X192" s="48"/>
    </row>
    <row r="193" spans="1:24" x14ac:dyDescent="0.35">
      <c r="A193" s="48"/>
      <c r="B193" s="48"/>
      <c r="C193" s="48"/>
      <c r="D193" s="48"/>
      <c r="E193" s="48"/>
      <c r="F193" s="49"/>
      <c r="G193" s="49"/>
      <c r="H193" s="49"/>
      <c r="I193" s="49"/>
      <c r="J193" s="49"/>
      <c r="K193" s="49"/>
      <c r="L193" s="49"/>
      <c r="M193" s="49"/>
      <c r="N193" s="49"/>
      <c r="O193" s="49"/>
      <c r="P193" s="49"/>
      <c r="Q193" s="49"/>
      <c r="R193" s="49"/>
      <c r="S193" s="49"/>
      <c r="T193" s="48"/>
      <c r="U193" s="48"/>
      <c r="V193" s="48"/>
      <c r="W193" s="48"/>
      <c r="X193" s="48"/>
    </row>
    <row r="194" spans="1:24" x14ac:dyDescent="0.35">
      <c r="A194" s="48"/>
      <c r="B194" s="48"/>
      <c r="C194" s="48"/>
      <c r="D194" s="48"/>
      <c r="E194" s="48"/>
      <c r="F194" s="49"/>
      <c r="G194" s="49"/>
      <c r="H194" s="49"/>
      <c r="I194" s="49"/>
      <c r="J194" s="49"/>
      <c r="K194" s="49"/>
      <c r="L194" s="49"/>
      <c r="M194" s="49"/>
      <c r="N194" s="49"/>
      <c r="O194" s="49"/>
      <c r="P194" s="49"/>
      <c r="Q194" s="49"/>
      <c r="R194" s="49"/>
      <c r="S194" s="49"/>
      <c r="T194" s="48"/>
      <c r="U194" s="48"/>
      <c r="V194" s="48"/>
      <c r="W194" s="48"/>
      <c r="X194" s="48"/>
    </row>
    <row r="195" spans="1:24" x14ac:dyDescent="0.35">
      <c r="A195" s="48"/>
      <c r="B195" s="48"/>
      <c r="C195" s="48"/>
      <c r="D195" s="48"/>
      <c r="E195" s="48"/>
      <c r="F195" s="49"/>
      <c r="G195" s="49"/>
      <c r="H195" s="49"/>
      <c r="I195" s="49"/>
      <c r="J195" s="49"/>
      <c r="K195" s="49"/>
      <c r="L195" s="49"/>
      <c r="M195" s="49"/>
      <c r="N195" s="49"/>
      <c r="O195" s="49"/>
      <c r="P195" s="49"/>
      <c r="Q195" s="49"/>
      <c r="R195" s="49"/>
      <c r="S195" s="49"/>
      <c r="T195" s="48"/>
      <c r="U195" s="48"/>
      <c r="V195" s="48"/>
      <c r="W195" s="48"/>
      <c r="X195" s="48"/>
    </row>
    <row r="196" spans="1:24" x14ac:dyDescent="0.35">
      <c r="A196" s="48"/>
      <c r="B196" s="48"/>
      <c r="C196" s="48"/>
      <c r="D196" s="48"/>
      <c r="E196" s="48"/>
      <c r="F196" s="49"/>
      <c r="G196" s="49"/>
      <c r="H196" s="49"/>
      <c r="I196" s="49"/>
      <c r="J196" s="49"/>
      <c r="K196" s="49"/>
      <c r="L196" s="49"/>
      <c r="M196" s="49"/>
      <c r="N196" s="49"/>
      <c r="O196" s="49"/>
      <c r="P196" s="49"/>
      <c r="Q196" s="49"/>
      <c r="R196" s="49"/>
      <c r="S196" s="49"/>
      <c r="T196" s="48"/>
      <c r="U196" s="48"/>
      <c r="V196" s="48"/>
      <c r="W196" s="48"/>
      <c r="X196" s="48"/>
    </row>
    <row r="197" spans="1:24" x14ac:dyDescent="0.35">
      <c r="A197" s="48"/>
      <c r="B197" s="48"/>
      <c r="C197" s="48"/>
      <c r="D197" s="48"/>
      <c r="E197" s="48"/>
      <c r="F197" s="49"/>
      <c r="G197" s="49"/>
      <c r="H197" s="49"/>
      <c r="I197" s="49"/>
      <c r="J197" s="49"/>
      <c r="K197" s="49"/>
      <c r="L197" s="49"/>
      <c r="M197" s="49"/>
      <c r="N197" s="49"/>
      <c r="O197" s="49"/>
      <c r="P197" s="49"/>
      <c r="Q197" s="49"/>
      <c r="R197" s="49"/>
      <c r="S197" s="49"/>
      <c r="T197" s="48"/>
      <c r="U197" s="48"/>
      <c r="V197" s="48"/>
      <c r="W197" s="48"/>
      <c r="X197" s="48"/>
    </row>
    <row r="198" spans="1:24" x14ac:dyDescent="0.35">
      <c r="A198" s="48"/>
      <c r="B198" s="48"/>
      <c r="C198" s="48"/>
      <c r="D198" s="48"/>
      <c r="E198" s="48"/>
      <c r="F198" s="49"/>
      <c r="G198" s="49"/>
      <c r="H198" s="49"/>
      <c r="I198" s="49"/>
      <c r="J198" s="49"/>
      <c r="K198" s="49"/>
      <c r="L198" s="49"/>
      <c r="M198" s="49"/>
      <c r="N198" s="49"/>
      <c r="O198" s="49"/>
      <c r="P198" s="49"/>
      <c r="Q198" s="49"/>
      <c r="R198" s="49"/>
      <c r="S198" s="49"/>
      <c r="T198" s="48"/>
      <c r="U198" s="48"/>
      <c r="V198" s="48"/>
      <c r="W198" s="48"/>
      <c r="X198" s="48"/>
    </row>
    <row r="199" spans="1:24" x14ac:dyDescent="0.35">
      <c r="A199" s="48"/>
      <c r="B199" s="48"/>
      <c r="C199" s="48"/>
      <c r="D199" s="48"/>
      <c r="E199" s="48"/>
      <c r="F199" s="49"/>
      <c r="G199" s="49"/>
      <c r="H199" s="49"/>
      <c r="I199" s="49"/>
      <c r="J199" s="49"/>
      <c r="K199" s="49"/>
      <c r="L199" s="49"/>
      <c r="M199" s="49"/>
      <c r="N199" s="49"/>
      <c r="O199" s="49"/>
      <c r="P199" s="49"/>
      <c r="Q199" s="49"/>
      <c r="R199" s="49"/>
      <c r="S199" s="49"/>
      <c r="T199" s="48"/>
      <c r="U199" s="48"/>
      <c r="V199" s="48"/>
      <c r="W199" s="48"/>
      <c r="X199" s="48"/>
    </row>
    <row r="200" spans="1:24" x14ac:dyDescent="0.35">
      <c r="A200" s="48"/>
      <c r="B200" s="48"/>
      <c r="C200" s="48"/>
      <c r="D200" s="48"/>
      <c r="E200" s="48"/>
      <c r="F200" s="49"/>
      <c r="G200" s="49"/>
      <c r="H200" s="49"/>
      <c r="I200" s="49"/>
      <c r="J200" s="49"/>
      <c r="K200" s="49"/>
      <c r="L200" s="49"/>
      <c r="M200" s="49"/>
      <c r="N200" s="49"/>
      <c r="O200" s="49"/>
      <c r="P200" s="49"/>
      <c r="Q200" s="49"/>
      <c r="R200" s="49"/>
      <c r="S200" s="49"/>
      <c r="T200" s="48"/>
      <c r="U200" s="48"/>
      <c r="V200" s="48"/>
      <c r="W200" s="48"/>
      <c r="X200" s="48"/>
    </row>
    <row r="201" spans="1:24" x14ac:dyDescent="0.35">
      <c r="A201" s="48"/>
      <c r="B201" s="48"/>
      <c r="C201" s="48"/>
      <c r="D201" s="48"/>
      <c r="E201" s="48"/>
      <c r="F201" s="49"/>
      <c r="G201" s="49"/>
      <c r="H201" s="49"/>
      <c r="I201" s="49"/>
      <c r="J201" s="49"/>
      <c r="K201" s="49"/>
      <c r="L201" s="49"/>
      <c r="M201" s="49"/>
      <c r="N201" s="49"/>
      <c r="O201" s="49"/>
      <c r="P201" s="49"/>
      <c r="Q201" s="49"/>
      <c r="R201" s="49"/>
      <c r="S201" s="49"/>
      <c r="T201" s="48"/>
      <c r="U201" s="48"/>
      <c r="V201" s="48"/>
      <c r="W201" s="48"/>
      <c r="X201" s="48"/>
    </row>
    <row r="202" spans="1:24" x14ac:dyDescent="0.35">
      <c r="A202" s="48"/>
      <c r="B202" s="48"/>
      <c r="C202" s="48"/>
      <c r="D202" s="48"/>
      <c r="E202" s="48"/>
      <c r="F202" s="49"/>
      <c r="G202" s="49"/>
      <c r="H202" s="49"/>
      <c r="I202" s="49"/>
      <c r="J202" s="49"/>
      <c r="K202" s="49"/>
      <c r="L202" s="49"/>
      <c r="M202" s="49"/>
      <c r="N202" s="49"/>
      <c r="O202" s="49"/>
      <c r="P202" s="49"/>
      <c r="Q202" s="49"/>
      <c r="R202" s="49"/>
      <c r="S202" s="49"/>
      <c r="T202" s="48"/>
      <c r="U202" s="48"/>
      <c r="V202" s="48"/>
      <c r="W202" s="48"/>
      <c r="X202" s="48"/>
    </row>
    <row r="203" spans="1:24" x14ac:dyDescent="0.35">
      <c r="A203" s="48"/>
      <c r="B203" s="48"/>
      <c r="C203" s="48"/>
      <c r="D203" s="48"/>
      <c r="E203" s="48"/>
      <c r="F203" s="49"/>
      <c r="G203" s="49"/>
      <c r="H203" s="49"/>
      <c r="I203" s="49"/>
      <c r="J203" s="49"/>
      <c r="K203" s="49"/>
      <c r="L203" s="49"/>
      <c r="M203" s="49"/>
      <c r="N203" s="49"/>
      <c r="O203" s="49"/>
      <c r="P203" s="49"/>
      <c r="Q203" s="49"/>
      <c r="R203" s="49"/>
      <c r="S203" s="49"/>
      <c r="T203" s="48"/>
      <c r="U203" s="48"/>
      <c r="V203" s="48"/>
      <c r="W203" s="48"/>
      <c r="X203" s="48"/>
    </row>
    <row r="204" spans="1:24" x14ac:dyDescent="0.35">
      <c r="A204" s="48"/>
      <c r="B204" s="48"/>
      <c r="C204" s="48"/>
      <c r="D204" s="48"/>
      <c r="E204" s="48"/>
      <c r="F204" s="49"/>
      <c r="G204" s="49"/>
      <c r="H204" s="49"/>
      <c r="I204" s="49"/>
      <c r="J204" s="49"/>
      <c r="K204" s="49"/>
      <c r="L204" s="49"/>
      <c r="M204" s="49"/>
      <c r="N204" s="49"/>
      <c r="O204" s="49"/>
      <c r="P204" s="49"/>
      <c r="Q204" s="49"/>
      <c r="R204" s="49"/>
      <c r="S204" s="49"/>
      <c r="T204" s="48"/>
      <c r="U204" s="48"/>
      <c r="V204" s="48"/>
      <c r="W204" s="48"/>
      <c r="X204" s="48"/>
    </row>
    <row r="205" spans="1:24" x14ac:dyDescent="0.35">
      <c r="A205" s="48"/>
      <c r="B205" s="48"/>
      <c r="C205" s="48"/>
      <c r="D205" s="48"/>
      <c r="E205" s="48"/>
      <c r="F205" s="49"/>
      <c r="G205" s="49"/>
      <c r="H205" s="49"/>
      <c r="I205" s="49"/>
      <c r="J205" s="49"/>
      <c r="K205" s="49"/>
      <c r="L205" s="49"/>
      <c r="M205" s="49"/>
      <c r="N205" s="49"/>
      <c r="O205" s="49"/>
      <c r="P205" s="49"/>
      <c r="Q205" s="49"/>
      <c r="R205" s="49"/>
      <c r="S205" s="49"/>
      <c r="T205" s="48"/>
      <c r="U205" s="48"/>
      <c r="V205" s="48"/>
      <c r="W205" s="48"/>
      <c r="X205" s="48"/>
    </row>
    <row r="206" spans="1:24" x14ac:dyDescent="0.35">
      <c r="A206" s="48"/>
      <c r="B206" s="48"/>
      <c r="C206" s="48"/>
      <c r="D206" s="48"/>
      <c r="E206" s="48"/>
      <c r="F206" s="49"/>
      <c r="G206" s="49"/>
      <c r="H206" s="49"/>
      <c r="I206" s="49"/>
      <c r="J206" s="49"/>
      <c r="K206" s="49"/>
      <c r="L206" s="49"/>
      <c r="M206" s="49"/>
      <c r="N206" s="49"/>
      <c r="O206" s="49"/>
      <c r="P206" s="49"/>
      <c r="Q206" s="49"/>
      <c r="R206" s="49"/>
      <c r="S206" s="49"/>
      <c r="T206" s="48"/>
      <c r="U206" s="48"/>
      <c r="V206" s="48"/>
      <c r="W206" s="48"/>
      <c r="X206" s="48"/>
    </row>
    <row r="207" spans="1:24" x14ac:dyDescent="0.35">
      <c r="A207" s="48"/>
      <c r="B207" s="48"/>
      <c r="C207" s="48"/>
      <c r="D207" s="48"/>
      <c r="E207" s="48"/>
      <c r="F207" s="49"/>
      <c r="G207" s="49"/>
      <c r="H207" s="49"/>
      <c r="I207" s="49"/>
      <c r="J207" s="49"/>
      <c r="K207" s="49"/>
      <c r="L207" s="49"/>
      <c r="M207" s="49"/>
      <c r="N207" s="49"/>
      <c r="O207" s="49"/>
      <c r="P207" s="49"/>
      <c r="Q207" s="49"/>
      <c r="R207" s="49"/>
      <c r="S207" s="49"/>
      <c r="T207" s="48"/>
      <c r="U207" s="48"/>
      <c r="V207" s="48"/>
      <c r="W207" s="48"/>
      <c r="X207" s="48"/>
    </row>
    <row r="208" spans="1:24" x14ac:dyDescent="0.35">
      <c r="A208" s="48"/>
      <c r="B208" s="48"/>
      <c r="C208" s="48"/>
      <c r="D208" s="48"/>
      <c r="E208" s="48"/>
      <c r="F208" s="49"/>
      <c r="G208" s="49"/>
      <c r="H208" s="49"/>
      <c r="I208" s="49"/>
      <c r="J208" s="49"/>
      <c r="K208" s="49"/>
      <c r="L208" s="49"/>
      <c r="M208" s="49"/>
      <c r="N208" s="49"/>
      <c r="O208" s="49"/>
      <c r="P208" s="49"/>
      <c r="Q208" s="49"/>
      <c r="R208" s="49"/>
      <c r="S208" s="49"/>
      <c r="T208" s="48"/>
      <c r="U208" s="48"/>
      <c r="V208" s="48"/>
      <c r="W208" s="48"/>
      <c r="X208" s="48"/>
    </row>
    <row r="209" spans="1:24" x14ac:dyDescent="0.35">
      <c r="A209" s="48"/>
      <c r="B209" s="48"/>
      <c r="C209" s="48"/>
      <c r="D209" s="48"/>
      <c r="E209" s="48"/>
      <c r="F209" s="49"/>
      <c r="G209" s="49"/>
      <c r="H209" s="49"/>
      <c r="I209" s="49"/>
      <c r="J209" s="49"/>
      <c r="K209" s="49"/>
      <c r="L209" s="49"/>
      <c r="M209" s="49"/>
      <c r="N209" s="49"/>
      <c r="O209" s="49"/>
      <c r="P209" s="49"/>
      <c r="Q209" s="49"/>
      <c r="R209" s="49"/>
      <c r="S209" s="49"/>
      <c r="T209" s="48"/>
      <c r="U209" s="48"/>
      <c r="V209" s="48"/>
      <c r="W209" s="48"/>
      <c r="X209" s="48"/>
    </row>
    <row r="210" spans="1:24" x14ac:dyDescent="0.35">
      <c r="A210" s="48"/>
      <c r="B210" s="48"/>
      <c r="C210" s="48"/>
      <c r="D210" s="48"/>
      <c r="E210" s="48"/>
      <c r="F210" s="49"/>
      <c r="G210" s="49"/>
      <c r="H210" s="49"/>
      <c r="I210" s="49"/>
      <c r="J210" s="49"/>
      <c r="K210" s="49"/>
      <c r="L210" s="49"/>
      <c r="M210" s="49"/>
      <c r="N210" s="49"/>
      <c r="O210" s="49"/>
      <c r="P210" s="49"/>
      <c r="Q210" s="49"/>
      <c r="R210" s="49"/>
      <c r="S210" s="49"/>
      <c r="T210" s="48"/>
      <c r="U210" s="48"/>
      <c r="V210" s="48"/>
      <c r="W210" s="48"/>
      <c r="X210" s="48"/>
    </row>
    <row r="211" spans="1:24" x14ac:dyDescent="0.35">
      <c r="A211" s="48"/>
      <c r="B211" s="48"/>
      <c r="C211" s="48"/>
      <c r="D211" s="48"/>
      <c r="E211" s="48"/>
      <c r="F211" s="49"/>
      <c r="G211" s="49"/>
      <c r="H211" s="49"/>
      <c r="I211" s="49"/>
      <c r="J211" s="49"/>
      <c r="K211" s="49"/>
      <c r="L211" s="49"/>
      <c r="M211" s="49"/>
      <c r="N211" s="49"/>
      <c r="O211" s="49"/>
      <c r="P211" s="49"/>
      <c r="Q211" s="49"/>
      <c r="R211" s="49"/>
      <c r="S211" s="49"/>
      <c r="T211" s="48"/>
      <c r="U211" s="48"/>
      <c r="V211" s="48"/>
      <c r="W211" s="48"/>
      <c r="X211" s="48"/>
    </row>
    <row r="212" spans="1:24" x14ac:dyDescent="0.35">
      <c r="A212" s="48"/>
      <c r="B212" s="48"/>
      <c r="C212" s="48"/>
      <c r="D212" s="48"/>
      <c r="E212" s="48"/>
      <c r="F212" s="49"/>
      <c r="G212" s="49"/>
      <c r="H212" s="49"/>
      <c r="I212" s="49"/>
      <c r="J212" s="49"/>
      <c r="K212" s="49"/>
      <c r="L212" s="49"/>
      <c r="M212" s="49"/>
      <c r="N212" s="49"/>
      <c r="O212" s="49"/>
      <c r="P212" s="49"/>
      <c r="Q212" s="49"/>
      <c r="R212" s="49"/>
      <c r="S212" s="49"/>
      <c r="T212" s="48"/>
      <c r="U212" s="48"/>
      <c r="V212" s="48"/>
      <c r="W212" s="48"/>
      <c r="X212" s="48"/>
    </row>
    <row r="213" spans="1:24" x14ac:dyDescent="0.35">
      <c r="A213" s="48"/>
      <c r="B213" s="48"/>
      <c r="C213" s="48"/>
      <c r="D213" s="48"/>
      <c r="E213" s="48"/>
      <c r="F213" s="49"/>
      <c r="G213" s="49"/>
      <c r="H213" s="49"/>
      <c r="I213" s="49"/>
      <c r="J213" s="49"/>
      <c r="K213" s="49"/>
      <c r="L213" s="49"/>
      <c r="M213" s="49"/>
      <c r="N213" s="49"/>
      <c r="O213" s="49"/>
      <c r="P213" s="49"/>
      <c r="Q213" s="49"/>
      <c r="R213" s="49"/>
      <c r="S213" s="49"/>
      <c r="T213" s="48"/>
      <c r="U213" s="48"/>
      <c r="V213" s="48"/>
      <c r="W213" s="48"/>
      <c r="X213" s="48"/>
    </row>
    <row r="214" spans="1:24" x14ac:dyDescent="0.35">
      <c r="A214" s="48"/>
      <c r="B214" s="48"/>
      <c r="C214" s="48"/>
      <c r="D214" s="48"/>
      <c r="E214" s="48"/>
      <c r="F214" s="49"/>
      <c r="G214" s="49"/>
      <c r="H214" s="49"/>
      <c r="I214" s="49"/>
      <c r="J214" s="49"/>
      <c r="K214" s="49"/>
      <c r="L214" s="49"/>
      <c r="M214" s="49"/>
      <c r="N214" s="49"/>
      <c r="O214" s="49"/>
      <c r="P214" s="49"/>
      <c r="Q214" s="49"/>
      <c r="R214" s="49"/>
      <c r="S214" s="49"/>
      <c r="T214" s="48"/>
      <c r="U214" s="48"/>
      <c r="V214" s="48"/>
      <c r="W214" s="48"/>
      <c r="X214" s="48"/>
    </row>
    <row r="215" spans="1:24" x14ac:dyDescent="0.35">
      <c r="A215" s="48"/>
      <c r="B215" s="48"/>
      <c r="C215" s="48"/>
      <c r="D215" s="48"/>
      <c r="E215" s="48"/>
      <c r="F215" s="49"/>
      <c r="G215" s="49"/>
      <c r="H215" s="49"/>
      <c r="I215" s="49"/>
      <c r="J215" s="49"/>
      <c r="K215" s="49"/>
      <c r="L215" s="49"/>
      <c r="M215" s="49"/>
      <c r="N215" s="49"/>
      <c r="O215" s="49"/>
      <c r="P215" s="49"/>
      <c r="Q215" s="49"/>
      <c r="R215" s="49"/>
      <c r="S215" s="49"/>
      <c r="T215" s="48"/>
      <c r="U215" s="48"/>
      <c r="V215" s="48"/>
      <c r="W215" s="48"/>
      <c r="X215" s="48"/>
    </row>
    <row r="216" spans="1:24" x14ac:dyDescent="0.35">
      <c r="A216" s="48"/>
      <c r="B216" s="48"/>
      <c r="C216" s="48"/>
      <c r="D216" s="48"/>
      <c r="E216" s="48"/>
      <c r="F216" s="49"/>
      <c r="G216" s="49"/>
      <c r="H216" s="49"/>
      <c r="I216" s="49"/>
      <c r="J216" s="49"/>
      <c r="K216" s="49"/>
      <c r="L216" s="49"/>
      <c r="M216" s="49"/>
      <c r="N216" s="49"/>
      <c r="O216" s="49"/>
      <c r="P216" s="49"/>
      <c r="Q216" s="49"/>
      <c r="R216" s="49"/>
      <c r="S216" s="49"/>
      <c r="T216" s="48"/>
      <c r="U216" s="48"/>
      <c r="V216" s="48"/>
      <c r="W216" s="48"/>
      <c r="X216" s="48"/>
    </row>
    <row r="217" spans="1:24" x14ac:dyDescent="0.35">
      <c r="A217" s="48"/>
      <c r="B217" s="48"/>
      <c r="C217" s="48"/>
      <c r="D217" s="48"/>
      <c r="E217" s="48"/>
      <c r="F217" s="49"/>
      <c r="G217" s="49"/>
      <c r="H217" s="49"/>
      <c r="I217" s="49"/>
      <c r="J217" s="49"/>
      <c r="K217" s="49"/>
      <c r="L217" s="49"/>
      <c r="M217" s="49"/>
      <c r="N217" s="49"/>
      <c r="O217" s="49"/>
      <c r="P217" s="49"/>
      <c r="Q217" s="49"/>
      <c r="R217" s="49"/>
      <c r="S217" s="49"/>
      <c r="T217" s="48"/>
      <c r="U217" s="48"/>
      <c r="V217" s="48"/>
      <c r="W217" s="48"/>
      <c r="X217" s="48"/>
    </row>
    <row r="218" spans="1:24" x14ac:dyDescent="0.35">
      <c r="A218" s="48"/>
      <c r="B218" s="48"/>
      <c r="C218" s="48"/>
      <c r="D218" s="48"/>
      <c r="E218" s="48"/>
      <c r="F218" s="49"/>
      <c r="G218" s="49"/>
      <c r="H218" s="49"/>
      <c r="I218" s="49"/>
      <c r="J218" s="49"/>
      <c r="K218" s="49"/>
      <c r="L218" s="49"/>
      <c r="M218" s="49"/>
      <c r="N218" s="49"/>
      <c r="O218" s="49"/>
      <c r="P218" s="49"/>
      <c r="Q218" s="49"/>
      <c r="R218" s="49"/>
      <c r="S218" s="49"/>
      <c r="T218" s="48"/>
      <c r="U218" s="48"/>
      <c r="V218" s="48"/>
      <c r="W218" s="48"/>
      <c r="X218" s="48"/>
    </row>
    <row r="219" spans="1:24" x14ac:dyDescent="0.35">
      <c r="A219" s="48"/>
      <c r="B219" s="48"/>
      <c r="C219" s="48"/>
      <c r="D219" s="48"/>
      <c r="E219" s="48"/>
      <c r="F219" s="49"/>
      <c r="G219" s="49"/>
      <c r="H219" s="49"/>
      <c r="I219" s="49"/>
      <c r="J219" s="49"/>
      <c r="K219" s="49"/>
      <c r="L219" s="49"/>
      <c r="M219" s="49"/>
      <c r="N219" s="49"/>
      <c r="O219" s="49"/>
      <c r="P219" s="49"/>
      <c r="Q219" s="49"/>
      <c r="R219" s="49"/>
      <c r="S219" s="49"/>
      <c r="T219" s="48"/>
      <c r="U219" s="48"/>
      <c r="V219" s="48"/>
      <c r="W219" s="48"/>
      <c r="X219" s="48"/>
    </row>
    <row r="220" spans="1:24" x14ac:dyDescent="0.35">
      <c r="A220" s="48"/>
      <c r="B220" s="48"/>
      <c r="C220" s="48"/>
      <c r="D220" s="48"/>
      <c r="E220" s="48"/>
      <c r="F220" s="49"/>
      <c r="G220" s="49"/>
      <c r="H220" s="49"/>
      <c r="I220" s="49"/>
      <c r="J220" s="49"/>
      <c r="K220" s="49"/>
      <c r="L220" s="49"/>
      <c r="M220" s="49"/>
      <c r="N220" s="49"/>
      <c r="O220" s="49"/>
      <c r="P220" s="49"/>
      <c r="Q220" s="49"/>
      <c r="R220" s="49"/>
      <c r="S220" s="49"/>
      <c r="T220" s="48"/>
      <c r="U220" s="48"/>
      <c r="V220" s="48"/>
      <c r="W220" s="48"/>
      <c r="X220" s="48"/>
    </row>
    <row r="221" spans="1:24" x14ac:dyDescent="0.35">
      <c r="A221" s="48"/>
      <c r="B221" s="48"/>
      <c r="C221" s="48"/>
      <c r="D221" s="48"/>
      <c r="E221" s="48"/>
      <c r="F221" s="49"/>
      <c r="G221" s="49"/>
      <c r="H221" s="49"/>
      <c r="I221" s="49"/>
      <c r="J221" s="49"/>
      <c r="K221" s="49"/>
      <c r="L221" s="49"/>
      <c r="M221" s="49"/>
      <c r="N221" s="49"/>
      <c r="O221" s="49"/>
      <c r="P221" s="49"/>
      <c r="Q221" s="49"/>
      <c r="R221" s="49"/>
      <c r="S221" s="49"/>
      <c r="T221" s="48"/>
      <c r="U221" s="48"/>
      <c r="V221" s="48"/>
      <c r="W221" s="48"/>
      <c r="X221" s="48"/>
    </row>
    <row r="222" spans="1:24" x14ac:dyDescent="0.35">
      <c r="A222" s="48"/>
      <c r="B222" s="48"/>
      <c r="C222" s="48"/>
      <c r="D222" s="48"/>
      <c r="E222" s="48"/>
      <c r="F222" s="49"/>
      <c r="G222" s="49"/>
      <c r="H222" s="49"/>
      <c r="I222" s="49"/>
      <c r="J222" s="49"/>
      <c r="K222" s="49"/>
      <c r="L222" s="49"/>
      <c r="M222" s="49"/>
      <c r="N222" s="49"/>
      <c r="O222" s="49"/>
      <c r="P222" s="49"/>
      <c r="Q222" s="49"/>
      <c r="R222" s="49"/>
      <c r="S222" s="49"/>
      <c r="T222" s="48"/>
      <c r="U222" s="48"/>
      <c r="V222" s="48"/>
      <c r="W222" s="48"/>
      <c r="X222" s="48"/>
    </row>
    <row r="223" spans="1:24" x14ac:dyDescent="0.35">
      <c r="A223" s="48"/>
      <c r="B223" s="48"/>
      <c r="C223" s="48"/>
      <c r="D223" s="48"/>
      <c r="E223" s="48"/>
      <c r="F223" s="49"/>
      <c r="G223" s="49"/>
      <c r="H223" s="49"/>
      <c r="I223" s="49"/>
      <c r="J223" s="49"/>
      <c r="K223" s="49"/>
      <c r="L223" s="49"/>
      <c r="M223" s="49"/>
      <c r="N223" s="49"/>
      <c r="O223" s="49"/>
      <c r="P223" s="49"/>
      <c r="Q223" s="49"/>
      <c r="R223" s="49"/>
      <c r="S223" s="49"/>
      <c r="T223" s="48"/>
      <c r="U223" s="48"/>
      <c r="V223" s="48"/>
      <c r="W223" s="48"/>
      <c r="X223" s="48"/>
    </row>
    <row r="224" spans="1:24" x14ac:dyDescent="0.35">
      <c r="A224" s="48"/>
      <c r="B224" s="48"/>
      <c r="C224" s="48"/>
      <c r="D224" s="48"/>
      <c r="E224" s="48"/>
      <c r="F224" s="49"/>
      <c r="G224" s="49"/>
      <c r="H224" s="49"/>
      <c r="I224" s="49"/>
      <c r="J224" s="49"/>
      <c r="K224" s="49"/>
      <c r="L224" s="49"/>
      <c r="M224" s="49"/>
      <c r="N224" s="49"/>
      <c r="O224" s="49"/>
      <c r="P224" s="49"/>
      <c r="Q224" s="49"/>
      <c r="R224" s="49"/>
      <c r="S224" s="49"/>
      <c r="T224" s="48"/>
      <c r="U224" s="48"/>
      <c r="V224" s="48"/>
      <c r="W224" s="48"/>
      <c r="X224" s="48"/>
    </row>
    <row r="225" spans="1:24" x14ac:dyDescent="0.35">
      <c r="A225" s="48"/>
      <c r="B225" s="48"/>
      <c r="C225" s="48"/>
      <c r="D225" s="48"/>
      <c r="E225" s="48"/>
      <c r="F225" s="49"/>
      <c r="G225" s="49"/>
      <c r="H225" s="49"/>
      <c r="I225" s="49"/>
      <c r="J225" s="49"/>
      <c r="K225" s="49"/>
      <c r="L225" s="49"/>
      <c r="M225" s="49"/>
      <c r="N225" s="49"/>
      <c r="O225" s="49"/>
      <c r="P225" s="49"/>
      <c r="Q225" s="49"/>
      <c r="R225" s="49"/>
      <c r="S225" s="49"/>
      <c r="T225" s="48"/>
      <c r="U225" s="48"/>
      <c r="V225" s="48"/>
      <c r="W225" s="48"/>
      <c r="X225" s="48"/>
    </row>
    <row r="226" spans="1:24" x14ac:dyDescent="0.35">
      <c r="A226" s="48"/>
      <c r="B226" s="48"/>
      <c r="C226" s="48"/>
      <c r="D226" s="48"/>
      <c r="E226" s="48"/>
      <c r="F226" s="49"/>
      <c r="G226" s="49"/>
      <c r="H226" s="49"/>
      <c r="I226" s="49"/>
      <c r="J226" s="49"/>
      <c r="K226" s="49"/>
      <c r="L226" s="49"/>
      <c r="M226" s="49"/>
      <c r="N226" s="49"/>
      <c r="O226" s="49"/>
      <c r="P226" s="49"/>
      <c r="Q226" s="49"/>
      <c r="R226" s="49"/>
      <c r="S226" s="49"/>
      <c r="T226" s="48"/>
      <c r="U226" s="48"/>
      <c r="V226" s="48"/>
      <c r="W226" s="48"/>
      <c r="X226" s="48"/>
    </row>
    <row r="227" spans="1:24" x14ac:dyDescent="0.35">
      <c r="A227" s="48"/>
      <c r="B227" s="48"/>
      <c r="C227" s="48"/>
      <c r="D227" s="48"/>
      <c r="E227" s="48"/>
      <c r="F227" s="49"/>
      <c r="G227" s="49"/>
      <c r="H227" s="49"/>
      <c r="I227" s="49"/>
      <c r="J227" s="49"/>
      <c r="K227" s="49"/>
      <c r="L227" s="49"/>
      <c r="M227" s="49"/>
      <c r="N227" s="49"/>
      <c r="O227" s="49"/>
      <c r="P227" s="49"/>
      <c r="Q227" s="49"/>
      <c r="R227" s="49"/>
      <c r="S227" s="49"/>
      <c r="T227" s="48"/>
      <c r="U227" s="48"/>
      <c r="V227" s="48"/>
      <c r="W227" s="48"/>
      <c r="X227" s="48"/>
    </row>
    <row r="228" spans="1:24" x14ac:dyDescent="0.35">
      <c r="A228" s="48"/>
      <c r="B228" s="48"/>
      <c r="C228" s="48"/>
      <c r="D228" s="48"/>
      <c r="E228" s="48"/>
      <c r="F228" s="49"/>
      <c r="G228" s="49"/>
      <c r="H228" s="49"/>
      <c r="I228" s="49"/>
      <c r="J228" s="49"/>
      <c r="K228" s="49"/>
      <c r="L228" s="49"/>
      <c r="M228" s="49"/>
      <c r="N228" s="49"/>
      <c r="O228" s="49"/>
      <c r="P228" s="49"/>
      <c r="Q228" s="49"/>
      <c r="R228" s="49"/>
      <c r="S228" s="49"/>
      <c r="T228" s="48"/>
      <c r="U228" s="48"/>
      <c r="V228" s="48"/>
      <c r="W228" s="48"/>
      <c r="X228" s="48"/>
    </row>
    <row r="229" spans="1:24" x14ac:dyDescent="0.35">
      <c r="A229" s="48"/>
      <c r="B229" s="48"/>
      <c r="C229" s="48"/>
      <c r="D229" s="48"/>
      <c r="E229" s="48"/>
      <c r="F229" s="49"/>
      <c r="G229" s="49"/>
      <c r="H229" s="49"/>
      <c r="I229" s="49"/>
      <c r="J229" s="49"/>
      <c r="K229" s="49"/>
      <c r="L229" s="49"/>
      <c r="M229" s="49"/>
      <c r="N229" s="49"/>
      <c r="O229" s="49"/>
      <c r="P229" s="49"/>
      <c r="Q229" s="49"/>
      <c r="R229" s="49"/>
      <c r="S229" s="49"/>
      <c r="T229" s="48"/>
      <c r="U229" s="48"/>
      <c r="V229" s="48"/>
      <c r="W229" s="48"/>
      <c r="X229" s="48"/>
    </row>
    <row r="230" spans="1:24" x14ac:dyDescent="0.35">
      <c r="A230" s="48"/>
      <c r="B230" s="48"/>
      <c r="C230" s="48"/>
      <c r="D230" s="48"/>
      <c r="E230" s="48"/>
      <c r="F230" s="49"/>
      <c r="G230" s="49"/>
      <c r="H230" s="49"/>
      <c r="I230" s="49"/>
      <c r="J230" s="49"/>
      <c r="K230" s="49"/>
      <c r="L230" s="49"/>
      <c r="M230" s="49"/>
      <c r="N230" s="49"/>
      <c r="O230" s="49"/>
      <c r="P230" s="49"/>
      <c r="Q230" s="49"/>
      <c r="R230" s="49"/>
      <c r="S230" s="49"/>
      <c r="T230" s="48"/>
      <c r="U230" s="48"/>
      <c r="V230" s="48"/>
      <c r="W230" s="48"/>
      <c r="X230" s="48"/>
    </row>
    <row r="231" spans="1:24" x14ac:dyDescent="0.35">
      <c r="A231" s="48"/>
      <c r="B231" s="48"/>
      <c r="C231" s="48"/>
      <c r="D231" s="48"/>
      <c r="E231" s="48"/>
      <c r="F231" s="49"/>
      <c r="G231" s="49"/>
      <c r="H231" s="49"/>
      <c r="I231" s="49"/>
      <c r="J231" s="49"/>
      <c r="K231" s="49"/>
      <c r="L231" s="49"/>
      <c r="M231" s="49"/>
      <c r="N231" s="49"/>
      <c r="O231" s="49"/>
      <c r="P231" s="49"/>
      <c r="Q231" s="49"/>
      <c r="R231" s="49"/>
      <c r="S231" s="49"/>
      <c r="T231" s="48"/>
      <c r="U231" s="48"/>
      <c r="V231" s="48"/>
      <c r="W231" s="48"/>
      <c r="X231" s="48"/>
    </row>
    <row r="232" spans="1:24" x14ac:dyDescent="0.35">
      <c r="A232" s="48"/>
      <c r="B232" s="48"/>
      <c r="C232" s="48"/>
      <c r="D232" s="48"/>
      <c r="E232" s="48"/>
      <c r="F232" s="49"/>
      <c r="G232" s="49"/>
      <c r="H232" s="49"/>
      <c r="I232" s="49"/>
      <c r="J232" s="49"/>
      <c r="K232" s="49"/>
      <c r="L232" s="49"/>
      <c r="M232" s="49"/>
      <c r="N232" s="49"/>
      <c r="O232" s="49"/>
      <c r="P232" s="49"/>
      <c r="Q232" s="49"/>
      <c r="R232" s="49"/>
      <c r="S232" s="49"/>
      <c r="T232" s="48"/>
      <c r="U232" s="48"/>
      <c r="V232" s="48"/>
      <c r="W232" s="48"/>
      <c r="X232" s="48"/>
    </row>
    <row r="233" spans="1:24" x14ac:dyDescent="0.35">
      <c r="A233" s="48"/>
      <c r="B233" s="48"/>
      <c r="C233" s="48"/>
      <c r="D233" s="48"/>
      <c r="E233" s="48"/>
      <c r="F233" s="49"/>
      <c r="G233" s="49"/>
      <c r="H233" s="49"/>
      <c r="I233" s="49"/>
      <c r="J233" s="49"/>
      <c r="K233" s="49"/>
      <c r="L233" s="49"/>
      <c r="M233" s="49"/>
      <c r="N233" s="49"/>
      <c r="O233" s="49"/>
      <c r="P233" s="49"/>
      <c r="Q233" s="49"/>
      <c r="R233" s="49"/>
      <c r="S233" s="49"/>
      <c r="T233" s="48"/>
      <c r="U233" s="48"/>
      <c r="V233" s="48"/>
      <c r="W233" s="48"/>
      <c r="X233" s="48"/>
    </row>
    <row r="234" spans="1:24" x14ac:dyDescent="0.35">
      <c r="A234" s="48"/>
      <c r="B234" s="48"/>
      <c r="C234" s="48"/>
      <c r="D234" s="48"/>
      <c r="E234" s="48"/>
      <c r="F234" s="49"/>
      <c r="G234" s="49"/>
      <c r="H234" s="49"/>
      <c r="I234" s="49"/>
      <c r="J234" s="49"/>
      <c r="K234" s="49"/>
      <c r="L234" s="49"/>
      <c r="M234" s="49"/>
      <c r="N234" s="49"/>
      <c r="O234" s="49"/>
      <c r="P234" s="49"/>
      <c r="Q234" s="49"/>
      <c r="R234" s="49"/>
      <c r="S234" s="49"/>
      <c r="T234" s="48"/>
      <c r="U234" s="48"/>
      <c r="V234" s="48"/>
      <c r="W234" s="48"/>
      <c r="X234" s="48"/>
    </row>
    <row r="235" spans="1:24" x14ac:dyDescent="0.35">
      <c r="A235" s="48"/>
      <c r="B235" s="48"/>
      <c r="C235" s="48"/>
      <c r="D235" s="48"/>
      <c r="E235" s="48"/>
      <c r="F235" s="49"/>
      <c r="G235" s="49"/>
      <c r="H235" s="49"/>
      <c r="I235" s="49"/>
      <c r="J235" s="49"/>
      <c r="K235" s="49"/>
      <c r="L235" s="49"/>
      <c r="M235" s="49"/>
      <c r="N235" s="49"/>
      <c r="O235" s="49"/>
      <c r="P235" s="49"/>
      <c r="Q235" s="49"/>
      <c r="R235" s="49"/>
      <c r="S235" s="49"/>
      <c r="T235" s="48"/>
      <c r="U235" s="48"/>
      <c r="V235" s="48"/>
      <c r="W235" s="48"/>
      <c r="X235" s="48"/>
    </row>
    <row r="236" spans="1:24" x14ac:dyDescent="0.35">
      <c r="A236" s="48"/>
      <c r="B236" s="48"/>
      <c r="C236" s="48"/>
      <c r="D236" s="48"/>
      <c r="E236" s="48"/>
      <c r="F236" s="49"/>
      <c r="G236" s="49"/>
      <c r="H236" s="49"/>
      <c r="I236" s="49"/>
      <c r="J236" s="49"/>
      <c r="K236" s="49"/>
      <c r="L236" s="49"/>
      <c r="M236" s="49"/>
      <c r="N236" s="49"/>
      <c r="O236" s="49"/>
      <c r="P236" s="49"/>
      <c r="Q236" s="49"/>
      <c r="R236" s="49"/>
      <c r="S236" s="49"/>
      <c r="T236" s="48"/>
      <c r="U236" s="48"/>
      <c r="V236" s="48"/>
      <c r="W236" s="48"/>
      <c r="X236" s="48"/>
    </row>
    <row r="237" spans="1:24" x14ac:dyDescent="0.35">
      <c r="A237" s="48"/>
      <c r="B237" s="48"/>
      <c r="C237" s="48"/>
      <c r="D237" s="48"/>
      <c r="E237" s="48"/>
      <c r="F237" s="49"/>
      <c r="G237" s="49"/>
      <c r="H237" s="49"/>
      <c r="I237" s="49"/>
      <c r="J237" s="49"/>
      <c r="K237" s="49"/>
      <c r="L237" s="49"/>
      <c r="M237" s="49"/>
      <c r="N237" s="49"/>
      <c r="O237" s="49"/>
      <c r="P237" s="49"/>
      <c r="Q237" s="49"/>
      <c r="R237" s="49"/>
      <c r="S237" s="49"/>
      <c r="T237" s="48"/>
      <c r="U237" s="48"/>
      <c r="V237" s="48"/>
      <c r="W237" s="48"/>
      <c r="X237" s="48"/>
    </row>
    <row r="238" spans="1:24" x14ac:dyDescent="0.35">
      <c r="A238" s="48"/>
      <c r="B238" s="48"/>
      <c r="C238" s="48"/>
      <c r="D238" s="48"/>
      <c r="E238" s="48"/>
      <c r="F238" s="49"/>
      <c r="G238" s="49"/>
      <c r="H238" s="49"/>
      <c r="I238" s="49"/>
      <c r="J238" s="49"/>
      <c r="K238" s="49"/>
      <c r="L238" s="49"/>
      <c r="M238" s="49"/>
      <c r="N238" s="49"/>
      <c r="O238" s="49"/>
      <c r="P238" s="49"/>
      <c r="Q238" s="49"/>
      <c r="R238" s="49"/>
      <c r="S238" s="49"/>
      <c r="T238" s="48"/>
      <c r="U238" s="48"/>
      <c r="V238" s="48"/>
      <c r="W238" s="48"/>
      <c r="X238" s="48"/>
    </row>
    <row r="239" spans="1:24" x14ac:dyDescent="0.35">
      <c r="A239" s="48"/>
      <c r="B239" s="48"/>
      <c r="C239" s="48"/>
      <c r="D239" s="48"/>
      <c r="E239" s="48"/>
      <c r="F239" s="49"/>
      <c r="G239" s="49"/>
      <c r="H239" s="49"/>
      <c r="I239" s="49"/>
      <c r="J239" s="49"/>
      <c r="K239" s="49"/>
      <c r="L239" s="49"/>
      <c r="M239" s="49"/>
      <c r="N239" s="49"/>
      <c r="O239" s="49"/>
      <c r="P239" s="49"/>
      <c r="Q239" s="49"/>
      <c r="R239" s="49"/>
      <c r="S239" s="49"/>
      <c r="T239" s="48"/>
      <c r="U239" s="48"/>
      <c r="V239" s="48"/>
      <c r="W239" s="48"/>
      <c r="X239" s="48"/>
    </row>
    <row r="240" spans="1:24" x14ac:dyDescent="0.35">
      <c r="A240" s="48"/>
      <c r="B240" s="48"/>
      <c r="C240" s="48"/>
      <c r="D240" s="48"/>
      <c r="E240" s="48"/>
      <c r="F240" s="49"/>
      <c r="G240" s="49"/>
      <c r="H240" s="49"/>
      <c r="I240" s="49"/>
      <c r="J240" s="49"/>
      <c r="K240" s="49"/>
      <c r="L240" s="49"/>
      <c r="M240" s="49"/>
      <c r="N240" s="49"/>
      <c r="O240" s="49"/>
      <c r="P240" s="49"/>
      <c r="Q240" s="49"/>
      <c r="R240" s="49"/>
      <c r="S240" s="49"/>
      <c r="T240" s="48"/>
      <c r="U240" s="48"/>
      <c r="V240" s="48"/>
      <c r="W240" s="48"/>
      <c r="X240" s="48"/>
    </row>
    <row r="241" spans="1:24" x14ac:dyDescent="0.35">
      <c r="A241" s="48"/>
      <c r="B241" s="48"/>
      <c r="C241" s="48"/>
      <c r="D241" s="48"/>
      <c r="E241" s="48"/>
      <c r="F241" s="49"/>
      <c r="G241" s="49"/>
      <c r="H241" s="49"/>
      <c r="I241" s="49"/>
      <c r="J241" s="49"/>
      <c r="K241" s="49"/>
      <c r="L241" s="49"/>
      <c r="M241" s="49"/>
      <c r="N241" s="49"/>
      <c r="O241" s="49"/>
      <c r="P241" s="49"/>
      <c r="Q241" s="49"/>
      <c r="R241" s="49"/>
      <c r="S241" s="49"/>
      <c r="T241" s="48"/>
      <c r="U241" s="48"/>
      <c r="V241" s="48"/>
      <c r="W241" s="48"/>
      <c r="X241" s="48"/>
    </row>
    <row r="242" spans="1:24" x14ac:dyDescent="0.35">
      <c r="A242" s="48"/>
      <c r="B242" s="48"/>
      <c r="C242" s="48"/>
      <c r="D242" s="48"/>
      <c r="E242" s="48"/>
      <c r="F242" s="49"/>
      <c r="G242" s="49"/>
      <c r="H242" s="49"/>
      <c r="I242" s="49"/>
      <c r="J242" s="49"/>
      <c r="K242" s="49"/>
      <c r="L242" s="49"/>
      <c r="M242" s="49"/>
      <c r="N242" s="49"/>
      <c r="O242" s="49"/>
      <c r="P242" s="49"/>
      <c r="Q242" s="49"/>
      <c r="R242" s="49"/>
      <c r="S242" s="49"/>
      <c r="T242" s="48"/>
      <c r="U242" s="48"/>
      <c r="V242" s="48"/>
      <c r="W242" s="48"/>
      <c r="X242" s="48"/>
    </row>
    <row r="243" spans="1:24" x14ac:dyDescent="0.35">
      <c r="A243" s="48"/>
      <c r="B243" s="48"/>
      <c r="C243" s="48"/>
      <c r="D243" s="48"/>
      <c r="E243" s="48"/>
      <c r="F243" s="49"/>
      <c r="G243" s="49"/>
      <c r="H243" s="49"/>
      <c r="I243" s="49"/>
      <c r="J243" s="49"/>
      <c r="K243" s="49"/>
      <c r="L243" s="49"/>
      <c r="M243" s="49"/>
      <c r="N243" s="49"/>
      <c r="O243" s="49"/>
      <c r="P243" s="49"/>
      <c r="Q243" s="49"/>
      <c r="R243" s="49"/>
      <c r="S243" s="49"/>
      <c r="T243" s="48"/>
      <c r="U243" s="48"/>
      <c r="V243" s="48"/>
      <c r="W243" s="48"/>
      <c r="X243" s="48"/>
    </row>
    <row r="244" spans="1:24" x14ac:dyDescent="0.35">
      <c r="A244" s="48"/>
      <c r="B244" s="48"/>
      <c r="C244" s="48"/>
      <c r="D244" s="48"/>
      <c r="E244" s="48"/>
      <c r="F244" s="49"/>
      <c r="G244" s="49"/>
      <c r="H244" s="49"/>
      <c r="I244" s="49"/>
      <c r="J244" s="49"/>
      <c r="K244" s="49"/>
      <c r="L244" s="49"/>
      <c r="M244" s="49"/>
      <c r="N244" s="49"/>
      <c r="O244" s="49"/>
      <c r="P244" s="49"/>
      <c r="Q244" s="49"/>
      <c r="R244" s="49"/>
      <c r="S244" s="49"/>
      <c r="T244" s="48"/>
      <c r="U244" s="48"/>
      <c r="V244" s="48"/>
      <c r="W244" s="48"/>
      <c r="X244" s="48"/>
    </row>
    <row r="245" spans="1:24" x14ac:dyDescent="0.35">
      <c r="A245" s="48"/>
      <c r="B245" s="48"/>
      <c r="C245" s="48"/>
      <c r="D245" s="48"/>
      <c r="E245" s="48"/>
      <c r="F245" s="49"/>
      <c r="G245" s="49"/>
      <c r="H245" s="49"/>
      <c r="I245" s="49"/>
      <c r="J245" s="49"/>
      <c r="K245" s="49"/>
      <c r="L245" s="49"/>
      <c r="M245" s="49"/>
      <c r="N245" s="49"/>
      <c r="O245" s="49"/>
      <c r="P245" s="49"/>
      <c r="Q245" s="49"/>
      <c r="R245" s="49"/>
      <c r="S245" s="49"/>
      <c r="T245" s="48"/>
      <c r="U245" s="48"/>
      <c r="V245" s="48"/>
      <c r="W245" s="48"/>
      <c r="X245" s="48"/>
    </row>
    <row r="246" spans="1:24" x14ac:dyDescent="0.35">
      <c r="A246" s="48"/>
      <c r="B246" s="48"/>
      <c r="C246" s="48"/>
      <c r="D246" s="48"/>
      <c r="E246" s="48"/>
      <c r="F246" s="49"/>
      <c r="G246" s="49"/>
      <c r="H246" s="49"/>
      <c r="I246" s="49"/>
      <c r="J246" s="49"/>
      <c r="K246" s="49"/>
      <c r="L246" s="49"/>
      <c r="M246" s="49"/>
      <c r="N246" s="49"/>
      <c r="O246" s="49"/>
      <c r="P246" s="49"/>
      <c r="Q246" s="49"/>
      <c r="R246" s="49"/>
      <c r="S246" s="49"/>
      <c r="T246" s="48"/>
      <c r="U246" s="48"/>
      <c r="V246" s="48"/>
      <c r="W246" s="48"/>
      <c r="X246" s="48"/>
    </row>
    <row r="247" spans="1:24" x14ac:dyDescent="0.35">
      <c r="A247" s="48"/>
      <c r="B247" s="48"/>
      <c r="C247" s="48"/>
      <c r="D247" s="48"/>
      <c r="E247" s="48"/>
      <c r="F247" s="49"/>
      <c r="G247" s="49"/>
      <c r="H247" s="49"/>
      <c r="I247" s="49"/>
      <c r="J247" s="49"/>
      <c r="K247" s="49"/>
      <c r="L247" s="49"/>
      <c r="M247" s="49"/>
      <c r="N247" s="49"/>
      <c r="O247" s="49"/>
      <c r="P247" s="49"/>
      <c r="Q247" s="49"/>
      <c r="R247" s="49"/>
      <c r="S247" s="49"/>
      <c r="T247" s="48"/>
      <c r="U247" s="48"/>
      <c r="V247" s="48"/>
      <c r="W247" s="48"/>
      <c r="X247" s="48"/>
    </row>
    <row r="248" spans="1:24" x14ac:dyDescent="0.35">
      <c r="A248" s="48"/>
      <c r="B248" s="48"/>
      <c r="C248" s="48"/>
      <c r="D248" s="48"/>
      <c r="E248" s="48"/>
      <c r="F248" s="49"/>
      <c r="G248" s="49"/>
      <c r="H248" s="49"/>
      <c r="I248" s="49"/>
      <c r="J248" s="49"/>
      <c r="K248" s="49"/>
      <c r="L248" s="49"/>
      <c r="M248" s="49"/>
      <c r="N248" s="49"/>
      <c r="O248" s="49"/>
      <c r="P248" s="49"/>
      <c r="Q248" s="49"/>
      <c r="R248" s="49"/>
      <c r="S248" s="49"/>
      <c r="T248" s="48"/>
      <c r="U248" s="48"/>
      <c r="V248" s="48"/>
      <c r="W248" s="48"/>
      <c r="X248" s="48"/>
    </row>
    <row r="249" spans="1:24" x14ac:dyDescent="0.35">
      <c r="A249" s="48"/>
      <c r="B249" s="48"/>
      <c r="C249" s="48"/>
      <c r="D249" s="48"/>
      <c r="E249" s="48"/>
      <c r="F249" s="49"/>
      <c r="G249" s="49"/>
      <c r="H249" s="49"/>
      <c r="I249" s="49"/>
      <c r="J249" s="49"/>
      <c r="K249" s="49"/>
      <c r="L249" s="49"/>
      <c r="M249" s="49"/>
      <c r="N249" s="49"/>
      <c r="O249" s="49"/>
      <c r="P249" s="49"/>
      <c r="Q249" s="49"/>
      <c r="R249" s="49"/>
      <c r="S249" s="49"/>
      <c r="T249" s="48"/>
      <c r="U249" s="48"/>
      <c r="V249" s="48"/>
      <c r="W249" s="48"/>
      <c r="X249" s="48"/>
    </row>
    <row r="250" spans="1:24" x14ac:dyDescent="0.35">
      <c r="A250" s="48"/>
      <c r="B250" s="48"/>
      <c r="C250" s="48"/>
      <c r="D250" s="48"/>
      <c r="E250" s="48"/>
      <c r="F250" s="49"/>
      <c r="G250" s="49"/>
      <c r="H250" s="49"/>
      <c r="I250" s="49"/>
      <c r="J250" s="49"/>
      <c r="K250" s="49"/>
      <c r="L250" s="49"/>
      <c r="M250" s="49"/>
      <c r="N250" s="49"/>
      <c r="O250" s="49"/>
      <c r="P250" s="49"/>
      <c r="Q250" s="49"/>
      <c r="R250" s="49"/>
      <c r="S250" s="49"/>
      <c r="T250" s="48"/>
      <c r="U250" s="48"/>
      <c r="V250" s="48"/>
      <c r="W250" s="48"/>
      <c r="X250" s="48"/>
    </row>
    <row r="251" spans="1:24" x14ac:dyDescent="0.35">
      <c r="A251" s="48"/>
      <c r="B251" s="48"/>
      <c r="C251" s="48"/>
      <c r="D251" s="48"/>
      <c r="E251" s="48"/>
      <c r="F251" s="49"/>
      <c r="G251" s="49"/>
      <c r="H251" s="49"/>
      <c r="I251" s="49"/>
      <c r="J251" s="49"/>
      <c r="K251" s="49"/>
      <c r="L251" s="49"/>
      <c r="M251" s="49"/>
      <c r="N251" s="49"/>
      <c r="O251" s="49"/>
      <c r="P251" s="49"/>
      <c r="Q251" s="49"/>
      <c r="R251" s="49"/>
      <c r="S251" s="49"/>
      <c r="T251" s="48"/>
      <c r="U251" s="48"/>
      <c r="V251" s="48"/>
      <c r="W251" s="48"/>
      <c r="X251" s="48"/>
    </row>
    <row r="252" spans="1:24" x14ac:dyDescent="0.35">
      <c r="A252" s="48"/>
      <c r="B252" s="48"/>
      <c r="C252" s="48"/>
      <c r="D252" s="48"/>
      <c r="E252" s="48"/>
      <c r="F252" s="49"/>
      <c r="G252" s="49"/>
      <c r="H252" s="49"/>
      <c r="I252" s="49"/>
      <c r="J252" s="49"/>
      <c r="K252" s="49"/>
      <c r="L252" s="49"/>
      <c r="M252" s="49"/>
      <c r="N252" s="49"/>
      <c r="O252" s="49"/>
      <c r="P252" s="49"/>
      <c r="Q252" s="49"/>
      <c r="R252" s="49"/>
      <c r="S252" s="49"/>
      <c r="T252" s="48"/>
      <c r="U252" s="48"/>
      <c r="V252" s="48"/>
      <c r="W252" s="48"/>
      <c r="X252" s="48"/>
    </row>
    <row r="253" spans="1:24" x14ac:dyDescent="0.35">
      <c r="A253" s="48"/>
      <c r="B253" s="48"/>
      <c r="C253" s="48"/>
      <c r="D253" s="48"/>
      <c r="E253" s="48"/>
      <c r="F253" s="49"/>
      <c r="G253" s="49"/>
      <c r="H253" s="49"/>
      <c r="I253" s="49"/>
      <c r="J253" s="49"/>
      <c r="K253" s="49"/>
      <c r="L253" s="49"/>
      <c r="M253" s="49"/>
      <c r="N253" s="49"/>
      <c r="O253" s="49"/>
      <c r="P253" s="49"/>
      <c r="Q253" s="49"/>
      <c r="R253" s="49"/>
      <c r="S253" s="49"/>
      <c r="T253" s="48"/>
      <c r="U253" s="48"/>
      <c r="V253" s="48"/>
      <c r="W253" s="48"/>
      <c r="X253" s="48"/>
    </row>
    <row r="254" spans="1:24" x14ac:dyDescent="0.35">
      <c r="A254" s="48"/>
      <c r="B254" s="48"/>
      <c r="C254" s="48"/>
      <c r="D254" s="48"/>
      <c r="E254" s="48"/>
      <c r="F254" s="49"/>
      <c r="G254" s="49"/>
      <c r="H254" s="49"/>
      <c r="I254" s="49"/>
      <c r="J254" s="49"/>
      <c r="K254" s="49"/>
      <c r="L254" s="49"/>
      <c r="M254" s="49"/>
      <c r="N254" s="49"/>
      <c r="O254" s="49"/>
      <c r="P254" s="49"/>
      <c r="Q254" s="49"/>
      <c r="R254" s="49"/>
      <c r="S254" s="49"/>
      <c r="T254" s="48"/>
      <c r="U254" s="48"/>
      <c r="V254" s="48"/>
      <c r="W254" s="48"/>
      <c r="X254" s="48"/>
    </row>
    <row r="255" spans="1:24" x14ac:dyDescent="0.35">
      <c r="A255" s="48"/>
      <c r="B255" s="48"/>
      <c r="C255" s="48"/>
      <c r="D255" s="48"/>
      <c r="E255" s="48"/>
      <c r="F255" s="49"/>
      <c r="G255" s="49"/>
      <c r="H255" s="49"/>
      <c r="I255" s="49"/>
      <c r="J255" s="49"/>
      <c r="K255" s="49"/>
      <c r="L255" s="49"/>
      <c r="M255" s="49"/>
      <c r="N255" s="49"/>
      <c r="O255" s="49"/>
      <c r="P255" s="49"/>
      <c r="Q255" s="49"/>
      <c r="R255" s="49"/>
      <c r="S255" s="49"/>
      <c r="T255" s="48"/>
      <c r="U255" s="48"/>
      <c r="V255" s="48"/>
      <c r="W255" s="48"/>
      <c r="X255" s="48"/>
    </row>
    <row r="256" spans="1:24" x14ac:dyDescent="0.35">
      <c r="A256" s="48"/>
      <c r="B256" s="48"/>
      <c r="C256" s="48"/>
      <c r="D256" s="48"/>
      <c r="E256" s="48"/>
      <c r="F256" s="49"/>
      <c r="G256" s="49"/>
      <c r="H256" s="49"/>
      <c r="I256" s="49"/>
      <c r="J256" s="49"/>
      <c r="K256" s="49"/>
      <c r="L256" s="49"/>
      <c r="M256" s="49"/>
      <c r="N256" s="49"/>
      <c r="O256" s="49"/>
      <c r="P256" s="49"/>
      <c r="Q256" s="49"/>
      <c r="R256" s="49"/>
      <c r="S256" s="49"/>
      <c r="T256" s="48"/>
      <c r="U256" s="48"/>
      <c r="V256" s="48"/>
      <c r="W256" s="48"/>
      <c r="X256" s="48"/>
    </row>
    <row r="257" spans="1:24" x14ac:dyDescent="0.35">
      <c r="A257" s="48"/>
      <c r="B257" s="48"/>
      <c r="C257" s="48"/>
      <c r="D257" s="48"/>
      <c r="E257" s="48"/>
      <c r="F257" s="49"/>
      <c r="G257" s="49"/>
      <c r="H257" s="49"/>
      <c r="I257" s="49"/>
      <c r="J257" s="49"/>
      <c r="K257" s="49"/>
      <c r="L257" s="49"/>
      <c r="M257" s="49"/>
      <c r="N257" s="49"/>
      <c r="O257" s="49"/>
      <c r="P257" s="49"/>
      <c r="Q257" s="49"/>
      <c r="R257" s="49"/>
      <c r="S257" s="49"/>
      <c r="T257" s="48"/>
      <c r="U257" s="48"/>
      <c r="V257" s="48"/>
      <c r="W257" s="48"/>
      <c r="X257" s="48"/>
    </row>
    <row r="258" spans="1:24" x14ac:dyDescent="0.35">
      <c r="A258" s="48"/>
      <c r="B258" s="48"/>
      <c r="C258" s="48"/>
      <c r="D258" s="48"/>
      <c r="E258" s="48"/>
      <c r="F258" s="49"/>
      <c r="G258" s="49"/>
      <c r="H258" s="49"/>
      <c r="I258" s="49"/>
      <c r="J258" s="49"/>
      <c r="K258" s="49"/>
      <c r="L258" s="49"/>
      <c r="M258" s="49"/>
      <c r="N258" s="49"/>
      <c r="O258" s="49"/>
      <c r="P258" s="49"/>
      <c r="Q258" s="49"/>
      <c r="R258" s="49"/>
      <c r="S258" s="49"/>
      <c r="T258" s="48"/>
      <c r="U258" s="48"/>
      <c r="V258" s="48"/>
      <c r="W258" s="48"/>
      <c r="X258" s="48"/>
    </row>
    <row r="259" spans="1:24" x14ac:dyDescent="0.35">
      <c r="A259" s="48"/>
      <c r="B259" s="48"/>
      <c r="C259" s="48"/>
      <c r="D259" s="48"/>
      <c r="E259" s="48"/>
      <c r="F259" s="49"/>
      <c r="G259" s="49"/>
      <c r="H259" s="49"/>
      <c r="I259" s="49"/>
      <c r="J259" s="49"/>
      <c r="K259" s="49"/>
      <c r="L259" s="49"/>
      <c r="M259" s="49"/>
      <c r="N259" s="49"/>
      <c r="O259" s="49"/>
      <c r="P259" s="49"/>
      <c r="Q259" s="49"/>
      <c r="R259" s="49"/>
      <c r="S259" s="49"/>
      <c r="T259" s="48"/>
      <c r="U259" s="48"/>
      <c r="V259" s="48"/>
      <c r="W259" s="48"/>
      <c r="X259" s="48"/>
    </row>
    <row r="260" spans="1:24" x14ac:dyDescent="0.35">
      <c r="A260" s="48"/>
      <c r="B260" s="48"/>
      <c r="C260" s="48"/>
      <c r="D260" s="48"/>
      <c r="E260" s="48"/>
      <c r="F260" s="49"/>
      <c r="G260" s="49"/>
      <c r="H260" s="49"/>
      <c r="I260" s="49"/>
      <c r="J260" s="49"/>
      <c r="K260" s="49"/>
      <c r="L260" s="49"/>
      <c r="M260" s="49"/>
      <c r="N260" s="49"/>
      <c r="O260" s="49"/>
      <c r="P260" s="49"/>
      <c r="Q260" s="49"/>
      <c r="R260" s="49"/>
      <c r="S260" s="49"/>
      <c r="T260" s="48"/>
      <c r="U260" s="48"/>
      <c r="V260" s="48"/>
      <c r="W260" s="48"/>
      <c r="X260" s="48"/>
    </row>
    <row r="261" spans="1:24" x14ac:dyDescent="0.35">
      <c r="A261" s="48"/>
      <c r="B261" s="48"/>
      <c r="C261" s="48"/>
      <c r="D261" s="48"/>
      <c r="E261" s="48"/>
      <c r="F261" s="49"/>
      <c r="G261" s="49"/>
      <c r="H261" s="49"/>
      <c r="I261" s="49"/>
      <c r="J261" s="49"/>
      <c r="K261" s="49"/>
      <c r="L261" s="49"/>
      <c r="M261" s="49"/>
      <c r="N261" s="49"/>
      <c r="O261" s="49"/>
      <c r="P261" s="49"/>
      <c r="Q261" s="49"/>
      <c r="R261" s="49"/>
      <c r="S261" s="49"/>
      <c r="T261" s="48"/>
      <c r="U261" s="48"/>
      <c r="V261" s="48"/>
      <c r="W261" s="48"/>
      <c r="X261" s="48"/>
    </row>
    <row r="262" spans="1:24" x14ac:dyDescent="0.35">
      <c r="A262" s="48"/>
      <c r="B262" s="48"/>
      <c r="C262" s="48"/>
      <c r="D262" s="48"/>
      <c r="E262" s="48"/>
      <c r="F262" s="49"/>
      <c r="G262" s="49"/>
      <c r="H262" s="49"/>
      <c r="I262" s="49"/>
      <c r="J262" s="49"/>
      <c r="K262" s="49"/>
      <c r="L262" s="49"/>
      <c r="M262" s="49"/>
      <c r="N262" s="49"/>
      <c r="O262" s="49"/>
      <c r="P262" s="49"/>
      <c r="Q262" s="49"/>
      <c r="R262" s="49"/>
      <c r="S262" s="49"/>
      <c r="T262" s="48"/>
      <c r="U262" s="48"/>
      <c r="V262" s="48"/>
      <c r="W262" s="48"/>
      <c r="X262" s="48"/>
    </row>
    <row r="263" spans="1:24" x14ac:dyDescent="0.35">
      <c r="A263" s="48"/>
      <c r="B263" s="48"/>
      <c r="C263" s="48"/>
      <c r="D263" s="48"/>
      <c r="E263" s="48"/>
      <c r="F263" s="49"/>
      <c r="G263" s="49"/>
      <c r="H263" s="49"/>
      <c r="I263" s="49"/>
      <c r="J263" s="49"/>
      <c r="K263" s="49"/>
      <c r="L263" s="49"/>
      <c r="M263" s="49"/>
      <c r="N263" s="49"/>
      <c r="O263" s="49"/>
      <c r="P263" s="49"/>
      <c r="Q263" s="49"/>
      <c r="R263" s="49"/>
      <c r="S263" s="49"/>
      <c r="T263" s="48"/>
      <c r="U263" s="48"/>
      <c r="V263" s="48"/>
      <c r="W263" s="48"/>
      <c r="X263" s="48"/>
    </row>
    <row r="264" spans="1:24" x14ac:dyDescent="0.35">
      <c r="A264" s="48"/>
      <c r="B264" s="48"/>
      <c r="C264" s="48"/>
      <c r="D264" s="48"/>
      <c r="E264" s="48"/>
      <c r="F264" s="49"/>
      <c r="G264" s="49"/>
      <c r="H264" s="49"/>
      <c r="I264" s="49"/>
      <c r="J264" s="49"/>
      <c r="K264" s="49"/>
      <c r="L264" s="49"/>
      <c r="M264" s="49"/>
      <c r="N264" s="49"/>
      <c r="O264" s="49"/>
      <c r="P264" s="49"/>
      <c r="Q264" s="49"/>
      <c r="R264" s="49"/>
      <c r="S264" s="49"/>
      <c r="T264" s="48"/>
      <c r="U264" s="48"/>
      <c r="V264" s="48"/>
      <c r="W264" s="48"/>
      <c r="X264" s="48"/>
    </row>
    <row r="265" spans="1:24" x14ac:dyDescent="0.35">
      <c r="A265" s="48"/>
      <c r="B265" s="48"/>
      <c r="C265" s="48"/>
      <c r="D265" s="48"/>
      <c r="E265" s="48"/>
      <c r="F265" s="49"/>
      <c r="G265" s="49"/>
      <c r="H265" s="49"/>
      <c r="I265" s="49"/>
      <c r="J265" s="49"/>
      <c r="K265" s="49"/>
      <c r="L265" s="49"/>
      <c r="M265" s="49"/>
      <c r="N265" s="49"/>
      <c r="O265" s="49"/>
      <c r="P265" s="49"/>
      <c r="Q265" s="49"/>
      <c r="R265" s="49"/>
      <c r="S265" s="49"/>
      <c r="T265" s="48"/>
      <c r="U265" s="48"/>
      <c r="V265" s="48"/>
      <c r="W265" s="48"/>
      <c r="X265" s="48"/>
    </row>
    <row r="266" spans="1:24" x14ac:dyDescent="0.35">
      <c r="A266" s="48"/>
      <c r="B266" s="48"/>
      <c r="C266" s="48"/>
      <c r="D266" s="48"/>
      <c r="E266" s="48"/>
      <c r="F266" s="49"/>
      <c r="G266" s="49"/>
      <c r="H266" s="49"/>
      <c r="I266" s="49"/>
      <c r="J266" s="49"/>
      <c r="K266" s="49"/>
      <c r="L266" s="49"/>
      <c r="M266" s="49"/>
      <c r="N266" s="49"/>
      <c r="O266" s="49"/>
      <c r="P266" s="49"/>
      <c r="Q266" s="49"/>
      <c r="R266" s="49"/>
      <c r="S266" s="49"/>
      <c r="T266" s="48"/>
      <c r="U266" s="48"/>
      <c r="V266" s="48"/>
      <c r="W266" s="48"/>
      <c r="X266" s="48"/>
    </row>
    <row r="267" spans="1:24" x14ac:dyDescent="0.35">
      <c r="A267" s="48"/>
      <c r="B267" s="48"/>
      <c r="C267" s="48"/>
      <c r="D267" s="48"/>
      <c r="E267" s="48"/>
      <c r="F267" s="49"/>
      <c r="G267" s="49"/>
      <c r="H267" s="49"/>
      <c r="I267" s="49"/>
      <c r="J267" s="49"/>
      <c r="K267" s="49"/>
      <c r="L267" s="49"/>
      <c r="M267" s="49"/>
      <c r="N267" s="49"/>
      <c r="O267" s="49"/>
      <c r="P267" s="49"/>
      <c r="Q267" s="49"/>
      <c r="R267" s="49"/>
      <c r="S267" s="49"/>
      <c r="T267" s="48"/>
      <c r="U267" s="48"/>
      <c r="V267" s="48"/>
      <c r="W267" s="48"/>
      <c r="X267" s="48"/>
    </row>
    <row r="268" spans="1:24" x14ac:dyDescent="0.35">
      <c r="A268" s="48"/>
      <c r="B268" s="48"/>
      <c r="C268" s="48"/>
      <c r="D268" s="48"/>
      <c r="E268" s="48"/>
      <c r="F268" s="49"/>
      <c r="G268" s="49"/>
      <c r="H268" s="49"/>
      <c r="I268" s="49"/>
      <c r="J268" s="49"/>
      <c r="K268" s="49"/>
      <c r="L268" s="49"/>
      <c r="M268" s="49"/>
      <c r="N268" s="49"/>
      <c r="O268" s="49"/>
      <c r="P268" s="49"/>
      <c r="Q268" s="49"/>
      <c r="R268" s="49"/>
      <c r="S268" s="49"/>
      <c r="T268" s="48"/>
      <c r="U268" s="48"/>
      <c r="V268" s="48"/>
      <c r="W268" s="48"/>
      <c r="X268" s="48"/>
    </row>
    <row r="269" spans="1:24" x14ac:dyDescent="0.35">
      <c r="A269" s="48"/>
      <c r="B269" s="48"/>
      <c r="C269" s="48"/>
      <c r="D269" s="48"/>
      <c r="E269" s="48"/>
      <c r="F269" s="49"/>
      <c r="G269" s="49"/>
      <c r="H269" s="49"/>
      <c r="I269" s="49"/>
      <c r="J269" s="49"/>
      <c r="K269" s="49"/>
      <c r="L269" s="49"/>
      <c r="M269" s="49"/>
      <c r="N269" s="49"/>
      <c r="O269" s="49"/>
      <c r="P269" s="49"/>
      <c r="Q269" s="49"/>
      <c r="R269" s="49"/>
      <c r="S269" s="49"/>
      <c r="T269" s="48"/>
      <c r="U269" s="48"/>
      <c r="V269" s="48"/>
      <c r="W269" s="48"/>
      <c r="X269" s="48"/>
    </row>
    <row r="270" spans="1:24" x14ac:dyDescent="0.35">
      <c r="A270" s="48"/>
      <c r="B270" s="48"/>
      <c r="C270" s="48"/>
      <c r="D270" s="48"/>
      <c r="E270" s="48"/>
      <c r="F270" s="49"/>
      <c r="G270" s="49"/>
      <c r="H270" s="49"/>
      <c r="I270" s="49"/>
      <c r="J270" s="49"/>
      <c r="K270" s="49"/>
      <c r="L270" s="49"/>
      <c r="M270" s="49"/>
      <c r="N270" s="49"/>
      <c r="O270" s="49"/>
      <c r="P270" s="49"/>
      <c r="Q270" s="49"/>
      <c r="R270" s="49"/>
      <c r="S270" s="49"/>
      <c r="T270" s="48"/>
      <c r="U270" s="48"/>
      <c r="V270" s="48"/>
      <c r="W270" s="48"/>
      <c r="X270" s="48"/>
    </row>
    <row r="271" spans="1:24" x14ac:dyDescent="0.35">
      <c r="A271" s="48"/>
      <c r="B271" s="48"/>
      <c r="C271" s="48"/>
      <c r="D271" s="48"/>
      <c r="E271" s="48"/>
      <c r="F271" s="49"/>
      <c r="G271" s="49"/>
      <c r="H271" s="49"/>
      <c r="I271" s="49"/>
      <c r="J271" s="49"/>
      <c r="K271" s="49"/>
      <c r="L271" s="49"/>
      <c r="M271" s="49"/>
      <c r="N271" s="49"/>
      <c r="O271" s="49"/>
      <c r="P271" s="49"/>
      <c r="Q271" s="49"/>
      <c r="R271" s="49"/>
      <c r="S271" s="49"/>
      <c r="T271" s="48"/>
      <c r="U271" s="48"/>
      <c r="V271" s="48"/>
      <c r="W271" s="48"/>
      <c r="X271" s="48"/>
    </row>
    <row r="272" spans="1:24" x14ac:dyDescent="0.35">
      <c r="A272" s="48"/>
      <c r="B272" s="48"/>
      <c r="C272" s="48"/>
      <c r="D272" s="48"/>
      <c r="E272" s="48"/>
      <c r="F272" s="49"/>
      <c r="G272" s="49"/>
      <c r="H272" s="49"/>
      <c r="I272" s="49"/>
      <c r="J272" s="49"/>
      <c r="K272" s="49"/>
      <c r="L272" s="49"/>
      <c r="M272" s="49"/>
      <c r="N272" s="49"/>
      <c r="O272" s="49"/>
      <c r="P272" s="49"/>
      <c r="Q272" s="49"/>
      <c r="R272" s="49"/>
      <c r="S272" s="49"/>
      <c r="T272" s="48"/>
      <c r="U272" s="48"/>
      <c r="V272" s="48"/>
      <c r="W272" s="48"/>
      <c r="X272" s="48"/>
    </row>
    <row r="273" spans="1:24" x14ac:dyDescent="0.35">
      <c r="A273" s="48"/>
      <c r="B273" s="48"/>
      <c r="C273" s="48"/>
      <c r="D273" s="48"/>
      <c r="E273" s="48"/>
      <c r="F273" s="49"/>
      <c r="G273" s="49"/>
      <c r="H273" s="49"/>
      <c r="I273" s="49"/>
      <c r="J273" s="49"/>
      <c r="K273" s="49"/>
      <c r="L273" s="49"/>
      <c r="M273" s="49"/>
      <c r="N273" s="49"/>
      <c r="O273" s="49"/>
      <c r="P273" s="49"/>
      <c r="Q273" s="49"/>
      <c r="R273" s="49"/>
      <c r="S273" s="49"/>
      <c r="T273" s="48"/>
      <c r="U273" s="48"/>
      <c r="V273" s="48"/>
      <c r="W273" s="48"/>
      <c r="X273" s="48"/>
    </row>
    <row r="274" spans="1:24" x14ac:dyDescent="0.35">
      <c r="A274" s="48"/>
      <c r="B274" s="48"/>
      <c r="C274" s="48"/>
      <c r="D274" s="48"/>
      <c r="E274" s="48"/>
      <c r="F274" s="49"/>
      <c r="G274" s="49"/>
      <c r="H274" s="49"/>
      <c r="I274" s="49"/>
      <c r="J274" s="49"/>
      <c r="K274" s="49"/>
      <c r="L274" s="49"/>
      <c r="M274" s="49"/>
      <c r="N274" s="49"/>
      <c r="O274" s="49"/>
      <c r="P274" s="49"/>
      <c r="Q274" s="49"/>
      <c r="R274" s="49"/>
      <c r="S274" s="49"/>
      <c r="T274" s="48"/>
      <c r="U274" s="48"/>
      <c r="V274" s="48"/>
      <c r="W274" s="48"/>
      <c r="X274" s="48"/>
    </row>
    <row r="275" spans="1:24" x14ac:dyDescent="0.35">
      <c r="A275" s="48"/>
      <c r="B275" s="48"/>
      <c r="C275" s="48"/>
      <c r="D275" s="48"/>
      <c r="E275" s="48"/>
      <c r="F275" s="49"/>
      <c r="G275" s="49"/>
      <c r="H275" s="49"/>
      <c r="I275" s="49"/>
      <c r="J275" s="49"/>
      <c r="K275" s="49"/>
      <c r="L275" s="49"/>
      <c r="M275" s="49"/>
      <c r="N275" s="49"/>
      <c r="O275" s="49"/>
      <c r="P275" s="49"/>
      <c r="Q275" s="49"/>
      <c r="R275" s="49"/>
      <c r="S275" s="49"/>
      <c r="T275" s="48"/>
      <c r="U275" s="48"/>
      <c r="V275" s="48"/>
      <c r="W275" s="48"/>
      <c r="X275" s="48"/>
    </row>
    <row r="276" spans="1:24" x14ac:dyDescent="0.35">
      <c r="A276" s="48"/>
      <c r="B276" s="48"/>
      <c r="C276" s="48"/>
      <c r="D276" s="48"/>
      <c r="E276" s="48"/>
      <c r="F276" s="49"/>
      <c r="G276" s="49"/>
      <c r="H276" s="49"/>
      <c r="I276" s="49"/>
      <c r="J276" s="49"/>
      <c r="K276" s="49"/>
      <c r="L276" s="49"/>
      <c r="M276" s="49"/>
      <c r="N276" s="49"/>
      <c r="O276" s="49"/>
      <c r="P276" s="49"/>
      <c r="Q276" s="49"/>
      <c r="R276" s="49"/>
      <c r="S276" s="49"/>
      <c r="T276" s="48"/>
      <c r="U276" s="48"/>
      <c r="V276" s="48"/>
      <c r="W276" s="48"/>
      <c r="X276" s="48"/>
    </row>
    <row r="277" spans="1:24" x14ac:dyDescent="0.35">
      <c r="A277" s="48"/>
      <c r="B277" s="48"/>
      <c r="C277" s="48"/>
      <c r="D277" s="48"/>
      <c r="E277" s="48"/>
      <c r="F277" s="49"/>
      <c r="G277" s="49"/>
      <c r="H277" s="49"/>
      <c r="I277" s="49"/>
      <c r="J277" s="49"/>
      <c r="K277" s="49"/>
      <c r="L277" s="49"/>
      <c r="M277" s="49"/>
      <c r="N277" s="49"/>
      <c r="O277" s="49"/>
      <c r="P277" s="49"/>
      <c r="Q277" s="49"/>
      <c r="R277" s="49"/>
      <c r="S277" s="49"/>
      <c r="T277" s="48"/>
      <c r="U277" s="48"/>
      <c r="V277" s="48"/>
      <c r="W277" s="48"/>
      <c r="X277" s="48"/>
    </row>
    <row r="278" spans="1:24" x14ac:dyDescent="0.35">
      <c r="A278" s="48"/>
      <c r="B278" s="48"/>
      <c r="C278" s="48"/>
      <c r="D278" s="48"/>
      <c r="E278" s="48"/>
      <c r="F278" s="49"/>
      <c r="G278" s="49"/>
      <c r="H278" s="49"/>
      <c r="I278" s="49"/>
      <c r="J278" s="49"/>
      <c r="K278" s="49"/>
      <c r="L278" s="49"/>
      <c r="M278" s="49"/>
      <c r="N278" s="49"/>
      <c r="O278" s="49"/>
      <c r="P278" s="49"/>
      <c r="Q278" s="49"/>
      <c r="R278" s="49"/>
      <c r="S278" s="49"/>
      <c r="T278" s="48"/>
      <c r="U278" s="48"/>
      <c r="V278" s="48"/>
      <c r="W278" s="48"/>
      <c r="X278" s="48"/>
    </row>
    <row r="279" spans="1:24" x14ac:dyDescent="0.35">
      <c r="A279" s="48"/>
      <c r="B279" s="48"/>
      <c r="C279" s="48"/>
      <c r="D279" s="48"/>
      <c r="E279" s="48"/>
      <c r="F279" s="49"/>
      <c r="G279" s="49"/>
      <c r="H279" s="49"/>
      <c r="I279" s="49"/>
      <c r="J279" s="49"/>
      <c r="K279" s="49"/>
      <c r="L279" s="49"/>
      <c r="M279" s="49"/>
      <c r="N279" s="49"/>
      <c r="O279" s="49"/>
      <c r="P279" s="49"/>
      <c r="Q279" s="49"/>
      <c r="R279" s="49"/>
      <c r="S279" s="49"/>
      <c r="T279" s="48"/>
      <c r="U279" s="48"/>
      <c r="V279" s="48"/>
      <c r="W279" s="48"/>
      <c r="X279" s="48"/>
    </row>
    <row r="280" spans="1:24" x14ac:dyDescent="0.35">
      <c r="A280" s="48"/>
      <c r="B280" s="48"/>
      <c r="C280" s="48"/>
      <c r="D280" s="48"/>
      <c r="E280" s="48"/>
      <c r="F280" s="49"/>
      <c r="G280" s="49"/>
      <c r="H280" s="49"/>
      <c r="I280" s="49"/>
      <c r="J280" s="49"/>
      <c r="K280" s="49"/>
      <c r="L280" s="49"/>
      <c r="M280" s="49"/>
      <c r="N280" s="49"/>
      <c r="O280" s="49"/>
      <c r="P280" s="49"/>
      <c r="Q280" s="49"/>
      <c r="R280" s="49"/>
      <c r="S280" s="49"/>
      <c r="T280" s="48"/>
      <c r="U280" s="48"/>
      <c r="V280" s="48"/>
      <c r="W280" s="48"/>
      <c r="X280" s="48"/>
    </row>
    <row r="281" spans="1:24" x14ac:dyDescent="0.35">
      <c r="A281" s="48"/>
      <c r="B281" s="48"/>
      <c r="C281" s="48"/>
      <c r="D281" s="48"/>
      <c r="E281" s="48"/>
      <c r="F281" s="49"/>
      <c r="G281" s="49"/>
      <c r="H281" s="49"/>
      <c r="I281" s="49"/>
      <c r="J281" s="49"/>
      <c r="K281" s="49"/>
      <c r="L281" s="49"/>
      <c r="M281" s="49"/>
      <c r="N281" s="49"/>
      <c r="O281" s="49"/>
      <c r="P281" s="49"/>
      <c r="Q281" s="49"/>
      <c r="R281" s="49"/>
      <c r="S281" s="49"/>
      <c r="T281" s="48"/>
      <c r="U281" s="48"/>
      <c r="V281" s="48"/>
      <c r="W281" s="48"/>
      <c r="X281" s="48"/>
    </row>
    <row r="282" spans="1:24" x14ac:dyDescent="0.35">
      <c r="A282" s="48"/>
      <c r="B282" s="48"/>
      <c r="C282" s="48"/>
      <c r="D282" s="48"/>
      <c r="E282" s="48"/>
      <c r="F282" s="49"/>
      <c r="G282" s="49"/>
      <c r="H282" s="49"/>
      <c r="I282" s="49"/>
      <c r="J282" s="49"/>
      <c r="K282" s="49"/>
      <c r="L282" s="49"/>
      <c r="M282" s="49"/>
      <c r="N282" s="49"/>
      <c r="O282" s="49"/>
      <c r="P282" s="49"/>
      <c r="Q282" s="49"/>
      <c r="R282" s="49"/>
      <c r="S282" s="49"/>
      <c r="T282" s="48"/>
      <c r="U282" s="48"/>
      <c r="V282" s="48"/>
      <c r="W282" s="48"/>
      <c r="X282" s="48"/>
    </row>
    <row r="283" spans="1:24" x14ac:dyDescent="0.35">
      <c r="A283" s="48"/>
      <c r="B283" s="48"/>
      <c r="C283" s="48"/>
      <c r="D283" s="48"/>
      <c r="E283" s="48"/>
      <c r="F283" s="49"/>
      <c r="G283" s="49"/>
      <c r="H283" s="49"/>
      <c r="I283" s="49"/>
      <c r="J283" s="49"/>
      <c r="K283" s="49"/>
      <c r="L283" s="49"/>
      <c r="M283" s="49"/>
      <c r="N283" s="49"/>
      <c r="O283" s="49"/>
      <c r="P283" s="49"/>
      <c r="Q283" s="49"/>
      <c r="R283" s="49"/>
      <c r="S283" s="49"/>
      <c r="T283" s="48"/>
      <c r="U283" s="48"/>
      <c r="V283" s="48"/>
      <c r="W283" s="48"/>
      <c r="X283" s="48"/>
    </row>
    <row r="284" spans="1:24" x14ac:dyDescent="0.35">
      <c r="A284" s="48"/>
      <c r="B284" s="48"/>
      <c r="C284" s="48"/>
      <c r="D284" s="48"/>
      <c r="E284" s="48"/>
      <c r="F284" s="49"/>
      <c r="G284" s="49"/>
      <c r="H284" s="49"/>
      <c r="I284" s="49"/>
      <c r="J284" s="49"/>
      <c r="K284" s="49"/>
      <c r="L284" s="49"/>
      <c r="M284" s="49"/>
      <c r="N284" s="49"/>
      <c r="O284" s="49"/>
      <c r="P284" s="49"/>
      <c r="Q284" s="49"/>
      <c r="R284" s="49"/>
      <c r="S284" s="49"/>
      <c r="T284" s="48"/>
      <c r="U284" s="48"/>
      <c r="V284" s="48"/>
      <c r="W284" s="48"/>
      <c r="X284" s="48"/>
    </row>
    <row r="285" spans="1:24" x14ac:dyDescent="0.35">
      <c r="A285" s="48"/>
      <c r="B285" s="48"/>
      <c r="C285" s="48"/>
      <c r="D285" s="48"/>
      <c r="E285" s="48"/>
      <c r="F285" s="49"/>
      <c r="G285" s="49"/>
      <c r="H285" s="49"/>
      <c r="I285" s="49"/>
      <c r="J285" s="49"/>
      <c r="K285" s="49"/>
      <c r="L285" s="49"/>
      <c r="M285" s="49"/>
      <c r="N285" s="49"/>
      <c r="O285" s="49"/>
      <c r="P285" s="49"/>
      <c r="Q285" s="49"/>
      <c r="R285" s="49"/>
      <c r="S285" s="49"/>
      <c r="T285" s="48"/>
      <c r="U285" s="48"/>
      <c r="V285" s="48"/>
      <c r="W285" s="48"/>
      <c r="X285" s="48"/>
    </row>
    <row r="286" spans="1:24" x14ac:dyDescent="0.35">
      <c r="A286" s="48"/>
      <c r="B286" s="48"/>
      <c r="C286" s="48"/>
      <c r="D286" s="48"/>
      <c r="E286" s="48"/>
      <c r="F286" s="49"/>
      <c r="G286" s="49"/>
      <c r="H286" s="49"/>
      <c r="I286" s="49"/>
      <c r="J286" s="49"/>
      <c r="K286" s="49"/>
      <c r="L286" s="49"/>
      <c r="M286" s="49"/>
      <c r="N286" s="49"/>
      <c r="O286" s="49"/>
      <c r="P286" s="49"/>
      <c r="Q286" s="49"/>
      <c r="R286" s="49"/>
      <c r="S286" s="49"/>
      <c r="T286" s="48"/>
      <c r="U286" s="48"/>
      <c r="V286" s="48"/>
      <c r="W286" s="48"/>
      <c r="X286" s="48"/>
    </row>
    <row r="287" spans="1:24" x14ac:dyDescent="0.35">
      <c r="A287" s="48"/>
      <c r="B287" s="48"/>
      <c r="C287" s="48"/>
      <c r="D287" s="48"/>
      <c r="E287" s="48"/>
      <c r="F287" s="49"/>
      <c r="G287" s="49"/>
      <c r="H287" s="49"/>
      <c r="I287" s="49"/>
      <c r="J287" s="49"/>
      <c r="K287" s="49"/>
      <c r="L287" s="49"/>
      <c r="M287" s="49"/>
      <c r="N287" s="49"/>
      <c r="O287" s="49"/>
      <c r="P287" s="49"/>
      <c r="Q287" s="49"/>
      <c r="R287" s="49"/>
      <c r="S287" s="49"/>
      <c r="T287" s="48"/>
      <c r="U287" s="48"/>
      <c r="V287" s="48"/>
      <c r="W287" s="48"/>
      <c r="X287" s="48"/>
    </row>
    <row r="288" spans="1:24" x14ac:dyDescent="0.35">
      <c r="A288" s="48"/>
      <c r="B288" s="48"/>
      <c r="C288" s="48"/>
      <c r="D288" s="48"/>
      <c r="E288" s="48"/>
      <c r="F288" s="49"/>
      <c r="G288" s="49"/>
      <c r="H288" s="49"/>
      <c r="I288" s="49"/>
      <c r="J288" s="49"/>
      <c r="K288" s="49"/>
      <c r="L288" s="49"/>
      <c r="M288" s="49"/>
      <c r="N288" s="49"/>
      <c r="O288" s="49"/>
      <c r="P288" s="49"/>
      <c r="Q288" s="49"/>
      <c r="R288" s="49"/>
      <c r="S288" s="49"/>
      <c r="T288" s="48"/>
      <c r="U288" s="48"/>
      <c r="V288" s="48"/>
      <c r="W288" s="48"/>
      <c r="X288" s="48"/>
    </row>
    <row r="289" spans="1:24" x14ac:dyDescent="0.35">
      <c r="A289" s="48"/>
      <c r="B289" s="48"/>
      <c r="C289" s="48"/>
      <c r="D289" s="48"/>
      <c r="E289" s="48"/>
      <c r="F289" s="49"/>
      <c r="G289" s="49"/>
      <c r="H289" s="49"/>
      <c r="I289" s="49"/>
      <c r="J289" s="49"/>
      <c r="K289" s="49"/>
      <c r="L289" s="49"/>
      <c r="M289" s="49"/>
      <c r="N289" s="49"/>
      <c r="O289" s="49"/>
      <c r="P289" s="49"/>
      <c r="Q289" s="49"/>
      <c r="R289" s="49"/>
      <c r="S289" s="49"/>
      <c r="T289" s="48"/>
      <c r="U289" s="48"/>
      <c r="V289" s="48"/>
      <c r="W289" s="48"/>
      <c r="X289" s="48"/>
    </row>
    <row r="290" spans="1:24" x14ac:dyDescent="0.35">
      <c r="A290" s="48"/>
      <c r="B290" s="48"/>
      <c r="C290" s="48"/>
      <c r="D290" s="48"/>
      <c r="E290" s="48"/>
      <c r="F290" s="49"/>
      <c r="G290" s="49"/>
      <c r="H290" s="49"/>
      <c r="I290" s="49"/>
      <c r="J290" s="49"/>
      <c r="K290" s="49"/>
      <c r="L290" s="49"/>
      <c r="M290" s="49"/>
      <c r="N290" s="49"/>
      <c r="O290" s="49"/>
      <c r="P290" s="49"/>
      <c r="Q290" s="49"/>
      <c r="R290" s="49"/>
      <c r="S290" s="49"/>
      <c r="T290" s="48"/>
      <c r="U290" s="48"/>
      <c r="V290" s="48"/>
      <c r="W290" s="48"/>
      <c r="X290" s="48"/>
    </row>
    <row r="291" spans="1:24" x14ac:dyDescent="0.35">
      <c r="A291" s="48"/>
      <c r="B291" s="48"/>
      <c r="C291" s="48"/>
      <c r="D291" s="48"/>
      <c r="E291" s="48"/>
      <c r="F291" s="49"/>
      <c r="G291" s="49"/>
      <c r="H291" s="49"/>
      <c r="I291" s="49"/>
      <c r="J291" s="49"/>
      <c r="K291" s="49"/>
      <c r="L291" s="49"/>
      <c r="M291" s="49"/>
      <c r="N291" s="49"/>
      <c r="O291" s="49"/>
      <c r="P291" s="49"/>
      <c r="Q291" s="49"/>
      <c r="R291" s="49"/>
      <c r="S291" s="49"/>
      <c r="T291" s="48"/>
      <c r="U291" s="48"/>
      <c r="V291" s="48"/>
      <c r="W291" s="48"/>
      <c r="X291" s="48"/>
    </row>
    <row r="292" spans="1:24" x14ac:dyDescent="0.35">
      <c r="A292" s="48"/>
      <c r="B292" s="48"/>
      <c r="C292" s="48"/>
      <c r="D292" s="48"/>
      <c r="E292" s="48"/>
      <c r="F292" s="49"/>
      <c r="G292" s="49"/>
      <c r="H292" s="49"/>
      <c r="I292" s="49"/>
      <c r="J292" s="49"/>
      <c r="K292" s="49"/>
      <c r="L292" s="49"/>
      <c r="M292" s="49"/>
      <c r="N292" s="49"/>
      <c r="O292" s="49"/>
      <c r="P292" s="49"/>
      <c r="Q292" s="49"/>
      <c r="R292" s="49"/>
      <c r="S292" s="49"/>
      <c r="T292" s="48"/>
      <c r="U292" s="48"/>
      <c r="V292" s="48"/>
      <c r="W292" s="48"/>
      <c r="X292" s="48"/>
    </row>
    <row r="293" spans="1:24" x14ac:dyDescent="0.35">
      <c r="A293" s="48"/>
      <c r="B293" s="48"/>
      <c r="C293" s="48"/>
      <c r="D293" s="48"/>
      <c r="E293" s="48"/>
      <c r="F293" s="49"/>
      <c r="G293" s="49"/>
      <c r="H293" s="49"/>
      <c r="I293" s="49"/>
      <c r="J293" s="49"/>
      <c r="K293" s="49"/>
      <c r="L293" s="49"/>
      <c r="M293" s="49"/>
      <c r="N293" s="49"/>
      <c r="O293" s="49"/>
      <c r="P293" s="49"/>
      <c r="Q293" s="49"/>
      <c r="R293" s="49"/>
      <c r="S293" s="49"/>
      <c r="T293" s="48"/>
      <c r="U293" s="48"/>
      <c r="V293" s="48"/>
      <c r="W293" s="48"/>
      <c r="X293" s="48"/>
    </row>
    <row r="294" spans="1:24" x14ac:dyDescent="0.35">
      <c r="A294" s="48"/>
      <c r="B294" s="48"/>
      <c r="C294" s="48"/>
      <c r="D294" s="48"/>
      <c r="E294" s="48"/>
      <c r="F294" s="49"/>
      <c r="G294" s="49"/>
      <c r="H294" s="49"/>
      <c r="I294" s="49"/>
      <c r="J294" s="49"/>
      <c r="K294" s="49"/>
      <c r="L294" s="49"/>
      <c r="M294" s="49"/>
      <c r="N294" s="49"/>
      <c r="O294" s="49"/>
      <c r="P294" s="49"/>
      <c r="Q294" s="49"/>
      <c r="R294" s="49"/>
      <c r="S294" s="49"/>
      <c r="T294" s="48"/>
      <c r="U294" s="48"/>
      <c r="V294" s="48"/>
      <c r="W294" s="48"/>
      <c r="X294" s="48"/>
    </row>
    <row r="295" spans="1:24" x14ac:dyDescent="0.35">
      <c r="A295" s="48"/>
      <c r="B295" s="48"/>
      <c r="C295" s="48"/>
      <c r="D295" s="48"/>
      <c r="E295" s="48"/>
      <c r="F295" s="49"/>
      <c r="G295" s="49"/>
      <c r="H295" s="49"/>
      <c r="I295" s="49"/>
      <c r="J295" s="49"/>
      <c r="K295" s="49"/>
      <c r="L295" s="49"/>
      <c r="M295" s="49"/>
      <c r="N295" s="49"/>
      <c r="O295" s="49"/>
      <c r="P295" s="49"/>
      <c r="Q295" s="49"/>
      <c r="R295" s="49"/>
      <c r="S295" s="49"/>
      <c r="T295" s="48"/>
      <c r="U295" s="48"/>
      <c r="V295" s="48"/>
      <c r="W295" s="48"/>
      <c r="X295" s="48"/>
    </row>
    <row r="296" spans="1:24" x14ac:dyDescent="0.35">
      <c r="A296" s="48"/>
      <c r="B296" s="48"/>
      <c r="C296" s="48"/>
      <c r="D296" s="48"/>
      <c r="E296" s="48"/>
      <c r="F296" s="49"/>
      <c r="G296" s="49"/>
      <c r="H296" s="49"/>
      <c r="I296" s="49"/>
      <c r="J296" s="49"/>
      <c r="K296" s="49"/>
      <c r="L296" s="49"/>
      <c r="M296" s="49"/>
      <c r="N296" s="49"/>
      <c r="O296" s="49"/>
      <c r="P296" s="49"/>
      <c r="Q296" s="49"/>
      <c r="R296" s="49"/>
      <c r="S296" s="49"/>
      <c r="T296" s="48"/>
      <c r="U296" s="48"/>
      <c r="V296" s="48"/>
      <c r="W296" s="48"/>
      <c r="X296" s="48"/>
    </row>
    <row r="297" spans="1:24" x14ac:dyDescent="0.35">
      <c r="A297" s="48"/>
      <c r="B297" s="48"/>
      <c r="C297" s="48"/>
      <c r="D297" s="48"/>
      <c r="E297" s="48"/>
      <c r="F297" s="49"/>
      <c r="G297" s="49"/>
      <c r="H297" s="49"/>
      <c r="I297" s="49"/>
      <c r="J297" s="49"/>
      <c r="K297" s="49"/>
      <c r="L297" s="49"/>
      <c r="M297" s="49"/>
      <c r="N297" s="49"/>
      <c r="O297" s="49"/>
      <c r="P297" s="49"/>
      <c r="Q297" s="49"/>
      <c r="R297" s="49"/>
      <c r="S297" s="49"/>
      <c r="T297" s="48"/>
      <c r="U297" s="48"/>
      <c r="V297" s="48"/>
      <c r="W297" s="48"/>
      <c r="X297" s="48"/>
    </row>
    <row r="298" spans="1:24" x14ac:dyDescent="0.35">
      <c r="A298" s="48"/>
      <c r="B298" s="48"/>
      <c r="C298" s="48"/>
      <c r="D298" s="48"/>
      <c r="E298" s="48"/>
      <c r="F298" s="49"/>
      <c r="G298" s="49"/>
      <c r="H298" s="49"/>
      <c r="I298" s="49"/>
      <c r="J298" s="49"/>
      <c r="K298" s="49"/>
      <c r="L298" s="49"/>
      <c r="M298" s="49"/>
      <c r="N298" s="49"/>
      <c r="O298" s="49"/>
      <c r="P298" s="49"/>
      <c r="Q298" s="49"/>
      <c r="R298" s="49"/>
      <c r="S298" s="49"/>
      <c r="T298" s="48"/>
      <c r="U298" s="48"/>
      <c r="V298" s="48"/>
      <c r="W298" s="48"/>
      <c r="X298" s="48"/>
    </row>
    <row r="299" spans="1:24" x14ac:dyDescent="0.35">
      <c r="A299" s="48"/>
      <c r="B299" s="48"/>
      <c r="C299" s="48"/>
      <c r="D299" s="48"/>
      <c r="E299" s="48"/>
      <c r="F299" s="49"/>
      <c r="G299" s="49"/>
      <c r="H299" s="49"/>
      <c r="I299" s="49"/>
      <c r="J299" s="49"/>
      <c r="K299" s="49"/>
      <c r="L299" s="49"/>
      <c r="M299" s="49"/>
      <c r="N299" s="49"/>
      <c r="O299" s="49"/>
      <c r="P299" s="49"/>
      <c r="Q299" s="49"/>
      <c r="R299" s="49"/>
      <c r="S299" s="49"/>
      <c r="T299" s="48"/>
      <c r="U299" s="48"/>
      <c r="V299" s="48"/>
      <c r="W299" s="48"/>
      <c r="X299" s="48"/>
    </row>
    <row r="300" spans="1:24" x14ac:dyDescent="0.35">
      <c r="A300" s="48"/>
      <c r="B300" s="48"/>
      <c r="C300" s="48"/>
      <c r="D300" s="48"/>
      <c r="E300" s="48"/>
      <c r="F300" s="49"/>
      <c r="G300" s="49"/>
      <c r="H300" s="49"/>
      <c r="I300" s="49"/>
      <c r="J300" s="49"/>
      <c r="K300" s="49"/>
      <c r="L300" s="49"/>
      <c r="M300" s="49"/>
      <c r="N300" s="49"/>
      <c r="O300" s="49"/>
      <c r="P300" s="49"/>
      <c r="Q300" s="49"/>
      <c r="R300" s="49"/>
      <c r="S300" s="49"/>
      <c r="T300" s="48"/>
      <c r="U300" s="48"/>
      <c r="V300" s="48"/>
      <c r="W300" s="48"/>
      <c r="X300" s="48"/>
    </row>
    <row r="301" spans="1:24" x14ac:dyDescent="0.35">
      <c r="A301" s="48"/>
      <c r="B301" s="48"/>
      <c r="C301" s="48"/>
      <c r="D301" s="48"/>
      <c r="E301" s="48"/>
      <c r="F301" s="49"/>
      <c r="G301" s="49"/>
      <c r="H301" s="49"/>
      <c r="I301" s="49"/>
      <c r="J301" s="49"/>
      <c r="K301" s="49"/>
      <c r="L301" s="49"/>
      <c r="M301" s="49"/>
      <c r="N301" s="49"/>
      <c r="O301" s="49"/>
      <c r="P301" s="49"/>
      <c r="Q301" s="49"/>
      <c r="R301" s="49"/>
      <c r="S301" s="49"/>
      <c r="T301" s="48"/>
      <c r="U301" s="48"/>
      <c r="V301" s="48"/>
      <c r="W301" s="48"/>
      <c r="X301" s="48"/>
    </row>
    <row r="302" spans="1:24" x14ac:dyDescent="0.35">
      <c r="A302" s="48"/>
      <c r="B302" s="48"/>
      <c r="C302" s="48"/>
      <c r="D302" s="48"/>
      <c r="E302" s="48"/>
      <c r="F302" s="49"/>
      <c r="G302" s="49"/>
      <c r="H302" s="49"/>
      <c r="I302" s="49"/>
      <c r="J302" s="49"/>
      <c r="K302" s="49"/>
      <c r="L302" s="49"/>
      <c r="M302" s="49"/>
      <c r="N302" s="49"/>
      <c r="O302" s="49"/>
      <c r="P302" s="49"/>
      <c r="Q302" s="49"/>
      <c r="R302" s="49"/>
      <c r="S302" s="49"/>
      <c r="T302" s="48"/>
      <c r="U302" s="48"/>
      <c r="V302" s="48"/>
      <c r="W302" s="48"/>
      <c r="X302" s="48"/>
    </row>
    <row r="303" spans="1:24" x14ac:dyDescent="0.35">
      <c r="A303" s="48"/>
      <c r="B303" s="48"/>
      <c r="C303" s="48"/>
      <c r="D303" s="48"/>
      <c r="E303" s="48"/>
      <c r="F303" s="49"/>
      <c r="G303" s="49"/>
      <c r="H303" s="49"/>
      <c r="I303" s="49"/>
      <c r="J303" s="49"/>
      <c r="K303" s="49"/>
      <c r="L303" s="49"/>
      <c r="M303" s="49"/>
      <c r="N303" s="49"/>
      <c r="O303" s="49"/>
      <c r="P303" s="49"/>
      <c r="Q303" s="49"/>
      <c r="R303" s="49"/>
      <c r="S303" s="49"/>
      <c r="T303" s="48"/>
      <c r="U303" s="48"/>
      <c r="V303" s="48"/>
      <c r="W303" s="48"/>
      <c r="X303" s="48"/>
    </row>
    <row r="304" spans="1:24" x14ac:dyDescent="0.35">
      <c r="A304" s="48"/>
      <c r="B304" s="48"/>
      <c r="C304" s="48"/>
      <c r="D304" s="48"/>
      <c r="E304" s="48"/>
      <c r="F304" s="49"/>
      <c r="G304" s="49"/>
      <c r="H304" s="49"/>
      <c r="I304" s="49"/>
      <c r="J304" s="49"/>
      <c r="K304" s="49"/>
      <c r="L304" s="49"/>
      <c r="M304" s="49"/>
      <c r="N304" s="49"/>
      <c r="O304" s="49"/>
      <c r="P304" s="49"/>
      <c r="Q304" s="49"/>
      <c r="R304" s="49"/>
      <c r="S304" s="49"/>
      <c r="T304" s="48"/>
      <c r="U304" s="48"/>
      <c r="V304" s="48"/>
      <c r="W304" s="48"/>
      <c r="X304" s="48"/>
    </row>
    <row r="305" spans="1:24" x14ac:dyDescent="0.35">
      <c r="A305" s="48"/>
      <c r="B305" s="48"/>
      <c r="C305" s="48"/>
      <c r="D305" s="48"/>
      <c r="E305" s="48"/>
      <c r="F305" s="49"/>
      <c r="G305" s="49"/>
      <c r="H305" s="49"/>
      <c r="I305" s="49"/>
      <c r="J305" s="49"/>
      <c r="K305" s="49"/>
      <c r="L305" s="49"/>
      <c r="M305" s="49"/>
      <c r="N305" s="49"/>
      <c r="O305" s="49"/>
      <c r="P305" s="49"/>
      <c r="Q305" s="49"/>
      <c r="R305" s="49"/>
      <c r="S305" s="49"/>
      <c r="T305" s="48"/>
      <c r="U305" s="48"/>
      <c r="V305" s="48"/>
      <c r="W305" s="48"/>
      <c r="X305" s="48"/>
    </row>
    <row r="306" spans="1:24" x14ac:dyDescent="0.35">
      <c r="A306" s="48"/>
      <c r="B306" s="48"/>
      <c r="C306" s="48"/>
      <c r="D306" s="48"/>
      <c r="E306" s="48"/>
      <c r="F306" s="49"/>
      <c r="G306" s="49"/>
      <c r="H306" s="49"/>
      <c r="I306" s="49"/>
      <c r="J306" s="49"/>
      <c r="K306" s="49"/>
      <c r="L306" s="49"/>
      <c r="M306" s="49"/>
      <c r="N306" s="49"/>
      <c r="O306" s="49"/>
      <c r="P306" s="49"/>
      <c r="Q306" s="49"/>
      <c r="R306" s="49"/>
      <c r="S306" s="49"/>
      <c r="T306" s="48"/>
      <c r="U306" s="48"/>
      <c r="V306" s="48"/>
      <c r="W306" s="48"/>
      <c r="X306" s="48"/>
    </row>
    <row r="307" spans="1:24" x14ac:dyDescent="0.35">
      <c r="A307" s="48"/>
      <c r="B307" s="48"/>
      <c r="C307" s="48"/>
      <c r="D307" s="48"/>
      <c r="E307" s="48"/>
      <c r="F307" s="49"/>
      <c r="G307" s="49"/>
      <c r="H307" s="49"/>
      <c r="I307" s="49"/>
      <c r="J307" s="49"/>
      <c r="K307" s="49"/>
      <c r="L307" s="49"/>
      <c r="M307" s="49"/>
      <c r="N307" s="49"/>
      <c r="O307" s="49"/>
      <c r="P307" s="49"/>
      <c r="Q307" s="49"/>
      <c r="R307" s="49"/>
      <c r="S307" s="49"/>
      <c r="T307" s="48"/>
      <c r="U307" s="48"/>
      <c r="V307" s="48"/>
      <c r="W307" s="48"/>
      <c r="X307" s="48"/>
    </row>
    <row r="308" spans="1:24" x14ac:dyDescent="0.35">
      <c r="A308" s="48"/>
      <c r="B308" s="48"/>
      <c r="C308" s="48"/>
      <c r="D308" s="48"/>
      <c r="E308" s="48"/>
      <c r="F308" s="49"/>
      <c r="G308" s="49"/>
      <c r="H308" s="49"/>
      <c r="I308" s="49"/>
      <c r="J308" s="49"/>
      <c r="K308" s="49"/>
      <c r="L308" s="49"/>
      <c r="M308" s="49"/>
      <c r="N308" s="49"/>
      <c r="O308" s="49"/>
      <c r="P308" s="49"/>
      <c r="Q308" s="49"/>
      <c r="R308" s="49"/>
      <c r="S308" s="49"/>
      <c r="T308" s="48"/>
      <c r="U308" s="48"/>
      <c r="V308" s="48"/>
      <c r="W308" s="48"/>
      <c r="X308" s="48"/>
    </row>
    <row r="309" spans="1:24" x14ac:dyDescent="0.35">
      <c r="A309" s="48"/>
      <c r="B309" s="48"/>
      <c r="C309" s="48"/>
      <c r="D309" s="48"/>
      <c r="E309" s="48"/>
      <c r="F309" s="49"/>
      <c r="G309" s="49"/>
      <c r="H309" s="49"/>
      <c r="I309" s="49"/>
      <c r="J309" s="49"/>
      <c r="K309" s="49"/>
      <c r="L309" s="49"/>
      <c r="M309" s="49"/>
      <c r="N309" s="49"/>
      <c r="O309" s="49"/>
      <c r="P309" s="49"/>
      <c r="Q309" s="49"/>
      <c r="R309" s="49"/>
      <c r="S309" s="49"/>
      <c r="T309" s="48"/>
      <c r="U309" s="48"/>
      <c r="V309" s="48"/>
      <c r="W309" s="48"/>
      <c r="X309" s="48"/>
    </row>
    <row r="310" spans="1:24" x14ac:dyDescent="0.35">
      <c r="A310" s="48"/>
      <c r="B310" s="48"/>
      <c r="C310" s="48"/>
      <c r="D310" s="48"/>
      <c r="E310" s="48"/>
      <c r="F310" s="49"/>
      <c r="G310" s="49"/>
      <c r="H310" s="49"/>
      <c r="I310" s="49"/>
      <c r="J310" s="49"/>
      <c r="K310" s="49"/>
      <c r="L310" s="49"/>
      <c r="M310" s="49"/>
      <c r="N310" s="49"/>
      <c r="O310" s="49"/>
      <c r="P310" s="49"/>
      <c r="Q310" s="49"/>
      <c r="R310" s="49"/>
      <c r="S310" s="49"/>
      <c r="T310" s="48"/>
      <c r="U310" s="48"/>
      <c r="V310" s="48"/>
      <c r="W310" s="48"/>
      <c r="X310" s="48"/>
    </row>
    <row r="311" spans="1:24" x14ac:dyDescent="0.35">
      <c r="A311" s="48"/>
      <c r="B311" s="48"/>
      <c r="C311" s="48"/>
      <c r="D311" s="48"/>
      <c r="E311" s="48"/>
      <c r="F311" s="49"/>
      <c r="G311" s="49"/>
      <c r="H311" s="49"/>
      <c r="I311" s="49"/>
      <c r="J311" s="49"/>
      <c r="K311" s="49"/>
      <c r="L311" s="49"/>
      <c r="M311" s="49"/>
      <c r="N311" s="49"/>
      <c r="O311" s="49"/>
      <c r="P311" s="49"/>
      <c r="Q311" s="49"/>
      <c r="R311" s="49"/>
      <c r="S311" s="49"/>
      <c r="T311" s="48"/>
      <c r="U311" s="48"/>
      <c r="V311" s="48"/>
      <c r="W311" s="48"/>
      <c r="X311" s="48"/>
    </row>
    <row r="312" spans="1:24" x14ac:dyDescent="0.35">
      <c r="A312" s="48"/>
      <c r="B312" s="48"/>
      <c r="C312" s="48"/>
      <c r="D312" s="48"/>
      <c r="E312" s="48"/>
      <c r="F312" s="49"/>
      <c r="G312" s="49"/>
      <c r="H312" s="49"/>
      <c r="I312" s="49"/>
      <c r="J312" s="49"/>
      <c r="K312" s="49"/>
      <c r="L312" s="49"/>
      <c r="M312" s="49"/>
      <c r="N312" s="49"/>
      <c r="O312" s="49"/>
      <c r="P312" s="49"/>
      <c r="Q312" s="49"/>
      <c r="R312" s="49"/>
      <c r="S312" s="49"/>
      <c r="T312" s="48"/>
      <c r="U312" s="48"/>
      <c r="V312" s="48"/>
      <c r="W312" s="48"/>
      <c r="X312" s="48"/>
    </row>
    <row r="313" spans="1:24" x14ac:dyDescent="0.35">
      <c r="A313" s="48"/>
      <c r="B313" s="48"/>
      <c r="C313" s="48"/>
      <c r="D313" s="48"/>
      <c r="E313" s="48"/>
      <c r="F313" s="49"/>
      <c r="G313" s="49"/>
      <c r="H313" s="49"/>
      <c r="I313" s="49"/>
      <c r="J313" s="49"/>
      <c r="K313" s="49"/>
      <c r="L313" s="49"/>
      <c r="M313" s="49"/>
      <c r="N313" s="49"/>
      <c r="O313" s="49"/>
      <c r="P313" s="49"/>
      <c r="Q313" s="49"/>
      <c r="R313" s="49"/>
      <c r="S313" s="49"/>
      <c r="T313" s="48"/>
      <c r="U313" s="48"/>
      <c r="V313" s="48"/>
      <c r="W313" s="48"/>
      <c r="X313" s="48"/>
    </row>
    <row r="314" spans="1:24" x14ac:dyDescent="0.35">
      <c r="A314" s="48"/>
      <c r="B314" s="48"/>
      <c r="C314" s="48"/>
      <c r="D314" s="48"/>
      <c r="E314" s="48"/>
      <c r="F314" s="49"/>
      <c r="G314" s="49"/>
      <c r="H314" s="49"/>
      <c r="I314" s="49"/>
      <c r="J314" s="49"/>
      <c r="K314" s="49"/>
      <c r="L314" s="49"/>
      <c r="M314" s="49"/>
      <c r="N314" s="49"/>
      <c r="O314" s="49"/>
      <c r="P314" s="49"/>
      <c r="Q314" s="49"/>
      <c r="R314" s="49"/>
      <c r="S314" s="49"/>
      <c r="T314" s="48"/>
      <c r="U314" s="48"/>
      <c r="V314" s="48"/>
      <c r="W314" s="48"/>
      <c r="X314" s="48"/>
    </row>
    <row r="315" spans="1:24" x14ac:dyDescent="0.35">
      <c r="A315" s="48"/>
      <c r="B315" s="48"/>
      <c r="C315" s="48"/>
      <c r="D315" s="48"/>
      <c r="E315" s="48"/>
      <c r="F315" s="49"/>
      <c r="G315" s="49"/>
      <c r="H315" s="49"/>
      <c r="I315" s="49"/>
      <c r="J315" s="49"/>
      <c r="K315" s="49"/>
      <c r="L315" s="49"/>
      <c r="M315" s="49"/>
      <c r="N315" s="49"/>
      <c r="O315" s="49"/>
      <c r="P315" s="49"/>
      <c r="Q315" s="49"/>
      <c r="R315" s="49"/>
      <c r="S315" s="49"/>
      <c r="T315" s="48"/>
      <c r="U315" s="48"/>
      <c r="V315" s="48"/>
      <c r="W315" s="48"/>
      <c r="X315" s="48"/>
    </row>
    <row r="316" spans="1:24" x14ac:dyDescent="0.35">
      <c r="A316" s="48"/>
      <c r="B316" s="48"/>
      <c r="C316" s="48"/>
      <c r="D316" s="48"/>
      <c r="E316" s="48"/>
      <c r="F316" s="49"/>
      <c r="G316" s="49"/>
      <c r="H316" s="49"/>
      <c r="I316" s="49"/>
      <c r="J316" s="49"/>
      <c r="K316" s="49"/>
      <c r="L316" s="49"/>
      <c r="M316" s="49"/>
      <c r="N316" s="49"/>
      <c r="O316" s="49"/>
      <c r="P316" s="49"/>
      <c r="Q316" s="49"/>
      <c r="R316" s="49"/>
      <c r="S316" s="49"/>
      <c r="T316" s="48"/>
      <c r="U316" s="48"/>
      <c r="V316" s="48"/>
      <c r="W316" s="48"/>
      <c r="X316" s="48"/>
    </row>
    <row r="317" spans="1:24" x14ac:dyDescent="0.35">
      <c r="A317" s="48"/>
      <c r="B317" s="48"/>
      <c r="C317" s="48"/>
      <c r="D317" s="48"/>
      <c r="E317" s="48"/>
      <c r="F317" s="49"/>
      <c r="G317" s="49"/>
      <c r="H317" s="49"/>
      <c r="I317" s="49"/>
      <c r="J317" s="49"/>
      <c r="K317" s="49"/>
      <c r="L317" s="49"/>
      <c r="M317" s="49"/>
      <c r="N317" s="49"/>
      <c r="O317" s="49"/>
      <c r="P317" s="49"/>
      <c r="Q317" s="49"/>
      <c r="R317" s="49"/>
      <c r="S317" s="49"/>
      <c r="T317" s="48"/>
      <c r="U317" s="48"/>
      <c r="V317" s="48"/>
      <c r="W317" s="48"/>
      <c r="X317" s="48"/>
    </row>
    <row r="318" spans="1:24" x14ac:dyDescent="0.35">
      <c r="A318" s="48"/>
      <c r="B318" s="48"/>
      <c r="C318" s="48"/>
      <c r="D318" s="48"/>
      <c r="E318" s="48"/>
      <c r="F318" s="49"/>
      <c r="G318" s="49"/>
      <c r="H318" s="49"/>
      <c r="I318" s="49"/>
      <c r="J318" s="49"/>
      <c r="K318" s="49"/>
      <c r="L318" s="49"/>
      <c r="M318" s="49"/>
      <c r="N318" s="49"/>
      <c r="O318" s="49"/>
      <c r="P318" s="49"/>
      <c r="Q318" s="49"/>
      <c r="R318" s="49"/>
      <c r="S318" s="49"/>
      <c r="T318" s="48"/>
      <c r="U318" s="48"/>
      <c r="V318" s="48"/>
      <c r="W318" s="48"/>
      <c r="X318" s="48"/>
    </row>
    <row r="319" spans="1:24" x14ac:dyDescent="0.35">
      <c r="A319" s="48"/>
      <c r="B319" s="48"/>
      <c r="C319" s="48"/>
      <c r="D319" s="48"/>
      <c r="E319" s="48"/>
      <c r="F319" s="49"/>
      <c r="G319" s="49"/>
      <c r="H319" s="49"/>
      <c r="I319" s="49"/>
      <c r="J319" s="49"/>
      <c r="K319" s="49"/>
      <c r="L319" s="49"/>
      <c r="M319" s="49"/>
      <c r="N319" s="49"/>
      <c r="O319" s="49"/>
      <c r="P319" s="49"/>
      <c r="Q319" s="49"/>
      <c r="R319" s="49"/>
      <c r="S319" s="49"/>
      <c r="T319" s="48"/>
      <c r="U319" s="48"/>
      <c r="V319" s="48"/>
      <c r="W319" s="48"/>
      <c r="X319" s="48"/>
    </row>
    <row r="320" spans="1:24" x14ac:dyDescent="0.35">
      <c r="A320" s="48"/>
      <c r="B320" s="48"/>
      <c r="C320" s="48"/>
      <c r="D320" s="48"/>
      <c r="E320" s="48"/>
      <c r="F320" s="49"/>
      <c r="G320" s="49"/>
      <c r="H320" s="49"/>
      <c r="I320" s="49"/>
      <c r="J320" s="49"/>
      <c r="K320" s="49"/>
      <c r="L320" s="49"/>
      <c r="M320" s="49"/>
      <c r="N320" s="49"/>
      <c r="O320" s="49"/>
      <c r="P320" s="49"/>
      <c r="Q320" s="49"/>
      <c r="R320" s="49"/>
      <c r="S320" s="49"/>
      <c r="T320" s="48"/>
      <c r="U320" s="48"/>
      <c r="V320" s="48"/>
      <c r="W320" s="48"/>
      <c r="X320" s="48"/>
    </row>
    <row r="321" spans="1:24" x14ac:dyDescent="0.35">
      <c r="A321" s="48"/>
      <c r="B321" s="48"/>
      <c r="C321" s="48"/>
      <c r="D321" s="48"/>
      <c r="E321" s="48"/>
      <c r="F321" s="49"/>
      <c r="G321" s="49"/>
      <c r="H321" s="49"/>
      <c r="I321" s="49"/>
      <c r="J321" s="49"/>
      <c r="K321" s="49"/>
      <c r="L321" s="49"/>
      <c r="M321" s="49"/>
      <c r="N321" s="49"/>
      <c r="O321" s="49"/>
      <c r="P321" s="49"/>
      <c r="Q321" s="49"/>
      <c r="R321" s="49"/>
      <c r="S321" s="49"/>
      <c r="T321" s="48"/>
      <c r="U321" s="48"/>
      <c r="V321" s="48"/>
      <c r="W321" s="48"/>
      <c r="X321" s="48"/>
    </row>
    <row r="322" spans="1:24" x14ac:dyDescent="0.35">
      <c r="A322" s="48"/>
      <c r="B322" s="48"/>
      <c r="C322" s="48"/>
      <c r="D322" s="48"/>
      <c r="E322" s="48"/>
      <c r="F322" s="49"/>
      <c r="G322" s="49"/>
      <c r="H322" s="49"/>
      <c r="I322" s="49"/>
      <c r="J322" s="49"/>
      <c r="K322" s="49"/>
      <c r="L322" s="49"/>
      <c r="M322" s="49"/>
      <c r="N322" s="49"/>
      <c r="O322" s="49"/>
      <c r="P322" s="49"/>
      <c r="Q322" s="49"/>
      <c r="R322" s="49"/>
      <c r="S322" s="49"/>
      <c r="T322" s="48"/>
      <c r="U322" s="48"/>
      <c r="V322" s="48"/>
      <c r="W322" s="48"/>
      <c r="X322" s="48"/>
    </row>
    <row r="323" spans="1:24" x14ac:dyDescent="0.35">
      <c r="A323" s="48"/>
      <c r="B323" s="48"/>
      <c r="C323" s="48"/>
      <c r="D323" s="48"/>
      <c r="E323" s="48"/>
      <c r="F323" s="49"/>
      <c r="G323" s="49"/>
      <c r="H323" s="49"/>
      <c r="I323" s="49"/>
      <c r="J323" s="49"/>
      <c r="K323" s="49"/>
      <c r="L323" s="49"/>
      <c r="M323" s="49"/>
      <c r="N323" s="49"/>
      <c r="O323" s="49"/>
      <c r="P323" s="49"/>
      <c r="Q323" s="49"/>
      <c r="R323" s="49"/>
      <c r="S323" s="49"/>
      <c r="T323" s="48"/>
      <c r="U323" s="48"/>
      <c r="V323" s="48"/>
      <c r="W323" s="48"/>
      <c r="X323" s="48"/>
    </row>
    <row r="324" spans="1:24" x14ac:dyDescent="0.35">
      <c r="A324" s="48"/>
      <c r="B324" s="48"/>
      <c r="C324" s="48"/>
      <c r="D324" s="48"/>
      <c r="E324" s="48"/>
      <c r="F324" s="49"/>
      <c r="G324" s="49"/>
      <c r="H324" s="49"/>
      <c r="I324" s="49"/>
      <c r="J324" s="49"/>
      <c r="K324" s="49"/>
      <c r="L324" s="49"/>
      <c r="M324" s="49"/>
      <c r="N324" s="49"/>
      <c r="O324" s="49"/>
      <c r="P324" s="49"/>
      <c r="Q324" s="49"/>
      <c r="R324" s="49"/>
      <c r="S324" s="49"/>
      <c r="T324" s="48"/>
      <c r="U324" s="48"/>
      <c r="V324" s="48"/>
      <c r="W324" s="48"/>
      <c r="X324" s="48"/>
    </row>
    <row r="325" spans="1:24" x14ac:dyDescent="0.35">
      <c r="A325" s="48"/>
      <c r="B325" s="48"/>
      <c r="C325" s="48"/>
      <c r="D325" s="48"/>
      <c r="E325" s="48"/>
      <c r="F325" s="49"/>
      <c r="G325" s="49"/>
      <c r="H325" s="49"/>
      <c r="I325" s="49"/>
      <c r="J325" s="49"/>
      <c r="K325" s="49"/>
      <c r="L325" s="49"/>
      <c r="M325" s="49"/>
      <c r="N325" s="49"/>
      <c r="O325" s="49"/>
      <c r="P325" s="49"/>
      <c r="Q325" s="49"/>
      <c r="R325" s="49"/>
      <c r="S325" s="49"/>
      <c r="T325" s="48"/>
      <c r="U325" s="48"/>
      <c r="V325" s="48"/>
      <c r="W325" s="48"/>
      <c r="X325" s="48"/>
    </row>
    <row r="326" spans="1:24" x14ac:dyDescent="0.35">
      <c r="A326" s="48"/>
      <c r="B326" s="48"/>
      <c r="C326" s="48"/>
      <c r="D326" s="48"/>
      <c r="E326" s="48"/>
      <c r="F326" s="49"/>
      <c r="G326" s="49"/>
      <c r="H326" s="49"/>
      <c r="I326" s="49"/>
      <c r="J326" s="49"/>
      <c r="K326" s="49"/>
      <c r="L326" s="49"/>
      <c r="M326" s="49"/>
      <c r="N326" s="49"/>
      <c r="O326" s="49"/>
      <c r="P326" s="49"/>
      <c r="Q326" s="49"/>
      <c r="R326" s="49"/>
      <c r="S326" s="49"/>
      <c r="T326" s="48"/>
      <c r="U326" s="48"/>
      <c r="V326" s="48"/>
      <c r="W326" s="48"/>
      <c r="X326" s="48"/>
    </row>
    <row r="327" spans="1:24" x14ac:dyDescent="0.35">
      <c r="A327" s="48"/>
      <c r="B327" s="48"/>
      <c r="C327" s="48"/>
      <c r="D327" s="48"/>
      <c r="E327" s="48"/>
      <c r="F327" s="49"/>
      <c r="G327" s="49"/>
      <c r="H327" s="49"/>
      <c r="I327" s="49"/>
      <c r="J327" s="49"/>
      <c r="K327" s="49"/>
      <c r="L327" s="49"/>
      <c r="M327" s="49"/>
      <c r="N327" s="49"/>
      <c r="O327" s="49"/>
      <c r="P327" s="49"/>
      <c r="Q327" s="49"/>
      <c r="R327" s="49"/>
      <c r="S327" s="49"/>
      <c r="T327" s="48"/>
      <c r="U327" s="48"/>
      <c r="V327" s="48"/>
      <c r="W327" s="48"/>
      <c r="X327" s="48"/>
    </row>
    <row r="328" spans="1:24" x14ac:dyDescent="0.35">
      <c r="A328" s="48"/>
      <c r="B328" s="48"/>
      <c r="C328" s="48"/>
      <c r="D328" s="48"/>
      <c r="E328" s="48"/>
      <c r="F328" s="49"/>
      <c r="G328" s="49"/>
      <c r="H328" s="49"/>
      <c r="I328" s="49"/>
      <c r="J328" s="49"/>
      <c r="K328" s="49"/>
      <c r="L328" s="49"/>
      <c r="M328" s="49"/>
      <c r="N328" s="49"/>
      <c r="O328" s="49"/>
      <c r="P328" s="49"/>
      <c r="Q328" s="49"/>
      <c r="R328" s="49"/>
      <c r="S328" s="49"/>
      <c r="T328" s="48"/>
      <c r="U328" s="48"/>
      <c r="V328" s="48"/>
      <c r="W328" s="48"/>
      <c r="X328" s="48"/>
    </row>
    <row r="329" spans="1:24" x14ac:dyDescent="0.35">
      <c r="A329" s="48"/>
      <c r="B329" s="48"/>
      <c r="C329" s="48"/>
      <c r="D329" s="48"/>
      <c r="E329" s="48"/>
      <c r="F329" s="49"/>
      <c r="G329" s="49"/>
      <c r="H329" s="49"/>
      <c r="I329" s="49"/>
      <c r="J329" s="49"/>
      <c r="K329" s="49"/>
      <c r="L329" s="49"/>
      <c r="M329" s="49"/>
      <c r="N329" s="49"/>
      <c r="O329" s="49"/>
      <c r="P329" s="49"/>
      <c r="Q329" s="49"/>
      <c r="R329" s="49"/>
      <c r="S329" s="49"/>
      <c r="T329" s="48"/>
      <c r="U329" s="48"/>
      <c r="V329" s="48"/>
      <c r="W329" s="48"/>
      <c r="X329" s="48"/>
    </row>
    <row r="330" spans="1:24" x14ac:dyDescent="0.35">
      <c r="A330" s="48"/>
      <c r="B330" s="48"/>
      <c r="C330" s="48"/>
      <c r="D330" s="48"/>
      <c r="E330" s="48"/>
      <c r="F330" s="49"/>
      <c r="G330" s="49"/>
      <c r="H330" s="49"/>
      <c r="I330" s="49"/>
      <c r="J330" s="49"/>
      <c r="K330" s="49"/>
      <c r="L330" s="49"/>
      <c r="M330" s="49"/>
      <c r="N330" s="49"/>
      <c r="O330" s="49"/>
      <c r="P330" s="49"/>
      <c r="Q330" s="49"/>
      <c r="R330" s="49"/>
      <c r="S330" s="49"/>
      <c r="T330" s="48"/>
      <c r="U330" s="48"/>
      <c r="V330" s="48"/>
      <c r="W330" s="48"/>
      <c r="X330" s="48"/>
    </row>
    <row r="331" spans="1:24" x14ac:dyDescent="0.35">
      <c r="A331" s="48"/>
      <c r="B331" s="48"/>
      <c r="C331" s="48"/>
      <c r="D331" s="48"/>
      <c r="E331" s="48"/>
      <c r="F331" s="49"/>
      <c r="G331" s="49"/>
      <c r="H331" s="49"/>
      <c r="I331" s="49"/>
      <c r="J331" s="49"/>
      <c r="K331" s="49"/>
      <c r="L331" s="49"/>
      <c r="M331" s="49"/>
      <c r="N331" s="49"/>
      <c r="O331" s="49"/>
      <c r="P331" s="49"/>
      <c r="Q331" s="49"/>
      <c r="R331" s="49"/>
      <c r="S331" s="49"/>
      <c r="T331" s="48"/>
      <c r="U331" s="48"/>
      <c r="V331" s="48"/>
      <c r="W331" s="48"/>
      <c r="X331" s="48"/>
    </row>
    <row r="332" spans="1:24" x14ac:dyDescent="0.35">
      <c r="A332" s="48"/>
      <c r="B332" s="48"/>
      <c r="C332" s="48"/>
      <c r="D332" s="48"/>
      <c r="E332" s="48"/>
      <c r="F332" s="49"/>
      <c r="G332" s="49"/>
      <c r="H332" s="49"/>
      <c r="I332" s="49"/>
      <c r="J332" s="49"/>
      <c r="K332" s="49"/>
      <c r="L332" s="49"/>
      <c r="M332" s="49"/>
      <c r="N332" s="49"/>
      <c r="O332" s="49"/>
      <c r="P332" s="49"/>
      <c r="Q332" s="49"/>
      <c r="R332" s="49"/>
      <c r="S332" s="49"/>
      <c r="T332" s="48"/>
      <c r="U332" s="48"/>
      <c r="V332" s="48"/>
      <c r="W332" s="48"/>
      <c r="X332" s="48"/>
    </row>
    <row r="333" spans="1:24" x14ac:dyDescent="0.35">
      <c r="A333" s="48"/>
      <c r="B333" s="48"/>
      <c r="C333" s="48"/>
      <c r="D333" s="48"/>
      <c r="E333" s="48"/>
      <c r="F333" s="49"/>
      <c r="G333" s="49"/>
      <c r="H333" s="49"/>
      <c r="I333" s="49"/>
      <c r="J333" s="49"/>
      <c r="K333" s="49"/>
      <c r="L333" s="49"/>
      <c r="M333" s="49"/>
      <c r="N333" s="49"/>
      <c r="O333" s="49"/>
      <c r="P333" s="49"/>
      <c r="Q333" s="49"/>
      <c r="R333" s="49"/>
      <c r="S333" s="49"/>
      <c r="T333" s="48"/>
      <c r="U333" s="48"/>
      <c r="V333" s="48"/>
      <c r="W333" s="48"/>
      <c r="X333" s="48"/>
    </row>
    <row r="334" spans="1:24" x14ac:dyDescent="0.35">
      <c r="A334" s="48"/>
      <c r="B334" s="48"/>
      <c r="C334" s="48"/>
      <c r="D334" s="48"/>
      <c r="E334" s="48"/>
      <c r="F334" s="49"/>
      <c r="G334" s="49"/>
      <c r="H334" s="49"/>
      <c r="I334" s="49"/>
      <c r="J334" s="49"/>
      <c r="K334" s="49"/>
      <c r="L334" s="49"/>
      <c r="M334" s="49"/>
      <c r="N334" s="49"/>
      <c r="O334" s="49"/>
      <c r="P334" s="49"/>
      <c r="Q334" s="49"/>
      <c r="R334" s="49"/>
      <c r="S334" s="49"/>
      <c r="T334" s="48"/>
      <c r="U334" s="48"/>
      <c r="V334" s="48"/>
      <c r="W334" s="48"/>
      <c r="X334" s="48"/>
    </row>
    <row r="335" spans="1:24" x14ac:dyDescent="0.35">
      <c r="A335" s="48"/>
      <c r="B335" s="48"/>
      <c r="C335" s="48"/>
      <c r="D335" s="48"/>
      <c r="E335" s="48"/>
      <c r="F335" s="49"/>
      <c r="G335" s="49"/>
      <c r="H335" s="49"/>
      <c r="I335" s="49"/>
      <c r="J335" s="49"/>
      <c r="K335" s="49"/>
      <c r="L335" s="49"/>
      <c r="M335" s="49"/>
      <c r="N335" s="49"/>
      <c r="O335" s="49"/>
      <c r="P335" s="49"/>
      <c r="Q335" s="49"/>
      <c r="R335" s="49"/>
      <c r="S335" s="49"/>
      <c r="T335" s="48"/>
      <c r="U335" s="48"/>
      <c r="V335" s="48"/>
      <c r="W335" s="48"/>
      <c r="X335" s="48"/>
    </row>
    <row r="336" spans="1:24" x14ac:dyDescent="0.35">
      <c r="A336" s="48"/>
      <c r="B336" s="48"/>
      <c r="C336" s="48"/>
      <c r="D336" s="48"/>
      <c r="E336" s="48"/>
      <c r="F336" s="49"/>
      <c r="G336" s="49"/>
      <c r="H336" s="49"/>
      <c r="I336" s="49"/>
      <c r="J336" s="49"/>
      <c r="K336" s="49"/>
      <c r="L336" s="49"/>
      <c r="M336" s="49"/>
      <c r="N336" s="49"/>
      <c r="O336" s="49"/>
      <c r="P336" s="49"/>
      <c r="Q336" s="49"/>
      <c r="R336" s="49"/>
      <c r="S336" s="49"/>
      <c r="T336" s="48"/>
      <c r="U336" s="48"/>
      <c r="V336" s="48"/>
      <c r="W336" s="48"/>
      <c r="X336" s="48"/>
    </row>
    <row r="337" spans="1:24" x14ac:dyDescent="0.35">
      <c r="A337" s="48"/>
      <c r="B337" s="48"/>
      <c r="C337" s="48"/>
      <c r="D337" s="48"/>
      <c r="E337" s="48"/>
      <c r="F337" s="49"/>
      <c r="G337" s="49"/>
      <c r="H337" s="49"/>
      <c r="I337" s="49"/>
      <c r="J337" s="49"/>
      <c r="K337" s="49"/>
      <c r="L337" s="49"/>
      <c r="M337" s="49"/>
      <c r="N337" s="49"/>
      <c r="O337" s="49"/>
      <c r="P337" s="49"/>
      <c r="Q337" s="49"/>
      <c r="R337" s="49"/>
      <c r="S337" s="49"/>
      <c r="T337" s="48"/>
      <c r="U337" s="48"/>
      <c r="V337" s="48"/>
      <c r="W337" s="48"/>
      <c r="X337" s="48"/>
    </row>
    <row r="338" spans="1:24" x14ac:dyDescent="0.35">
      <c r="A338" s="48"/>
      <c r="B338" s="48"/>
      <c r="C338" s="48"/>
      <c r="D338" s="48"/>
      <c r="E338" s="48"/>
      <c r="F338" s="49"/>
      <c r="G338" s="49"/>
      <c r="H338" s="49"/>
      <c r="I338" s="49"/>
      <c r="J338" s="49"/>
      <c r="K338" s="49"/>
      <c r="L338" s="49"/>
      <c r="M338" s="49"/>
      <c r="N338" s="49"/>
      <c r="O338" s="49"/>
      <c r="P338" s="49"/>
      <c r="Q338" s="49"/>
      <c r="R338" s="49"/>
      <c r="S338" s="49"/>
      <c r="T338" s="48"/>
      <c r="U338" s="48"/>
      <c r="V338" s="48"/>
      <c r="W338" s="48"/>
      <c r="X338" s="48"/>
    </row>
    <row r="339" spans="1:24" x14ac:dyDescent="0.35">
      <c r="A339" s="48"/>
      <c r="B339" s="48"/>
      <c r="C339" s="48"/>
      <c r="D339" s="48"/>
      <c r="E339" s="48"/>
      <c r="F339" s="49"/>
      <c r="G339" s="49"/>
      <c r="H339" s="49"/>
      <c r="I339" s="49"/>
      <c r="J339" s="49"/>
      <c r="K339" s="49"/>
      <c r="L339" s="49"/>
      <c r="M339" s="49"/>
      <c r="N339" s="49"/>
      <c r="O339" s="49"/>
      <c r="P339" s="49"/>
      <c r="Q339" s="49"/>
      <c r="R339" s="49"/>
      <c r="S339" s="49"/>
      <c r="T339" s="48"/>
      <c r="U339" s="48"/>
      <c r="V339" s="48"/>
      <c r="W339" s="48"/>
      <c r="X339" s="48"/>
    </row>
    <row r="340" spans="1:24" x14ac:dyDescent="0.35">
      <c r="A340" s="48"/>
      <c r="B340" s="48"/>
      <c r="C340" s="48"/>
      <c r="D340" s="48"/>
      <c r="E340" s="48"/>
      <c r="F340" s="49"/>
      <c r="G340" s="49"/>
      <c r="H340" s="49"/>
      <c r="I340" s="49"/>
      <c r="J340" s="49"/>
      <c r="K340" s="49"/>
      <c r="L340" s="49"/>
      <c r="M340" s="49"/>
      <c r="N340" s="49"/>
      <c r="O340" s="49"/>
      <c r="P340" s="49"/>
      <c r="Q340" s="49"/>
      <c r="R340" s="49"/>
      <c r="S340" s="49"/>
      <c r="T340" s="48"/>
      <c r="U340" s="48"/>
      <c r="V340" s="48"/>
      <c r="W340" s="48"/>
      <c r="X340" s="48"/>
    </row>
    <row r="341" spans="1:24" x14ac:dyDescent="0.35">
      <c r="A341" s="48"/>
      <c r="B341" s="48"/>
      <c r="C341" s="48"/>
      <c r="D341" s="48"/>
      <c r="E341" s="48"/>
      <c r="F341" s="49"/>
      <c r="G341" s="49"/>
      <c r="H341" s="49"/>
      <c r="I341" s="49"/>
      <c r="J341" s="49"/>
      <c r="K341" s="49"/>
      <c r="L341" s="49"/>
      <c r="M341" s="49"/>
      <c r="N341" s="49"/>
      <c r="O341" s="49"/>
      <c r="P341" s="49"/>
      <c r="Q341" s="49"/>
      <c r="R341" s="49"/>
      <c r="S341" s="49"/>
      <c r="T341" s="48"/>
      <c r="U341" s="48"/>
      <c r="V341" s="48"/>
      <c r="W341" s="48"/>
      <c r="X341" s="48"/>
    </row>
    <row r="342" spans="1:24" x14ac:dyDescent="0.35">
      <c r="A342" s="48"/>
      <c r="B342" s="48"/>
      <c r="C342" s="48"/>
      <c r="D342" s="48"/>
      <c r="E342" s="48"/>
      <c r="F342" s="49"/>
      <c r="G342" s="49"/>
      <c r="H342" s="49"/>
      <c r="I342" s="49"/>
      <c r="J342" s="49"/>
      <c r="K342" s="49"/>
      <c r="L342" s="49"/>
      <c r="M342" s="49"/>
      <c r="N342" s="49"/>
      <c r="O342" s="49"/>
      <c r="P342" s="49"/>
      <c r="Q342" s="49"/>
      <c r="R342" s="49"/>
      <c r="S342" s="49"/>
      <c r="T342" s="48"/>
      <c r="U342" s="48"/>
      <c r="V342" s="48"/>
      <c r="W342" s="48"/>
      <c r="X342" s="48"/>
    </row>
    <row r="343" spans="1:24" x14ac:dyDescent="0.35">
      <c r="A343" s="48"/>
      <c r="B343" s="48"/>
      <c r="C343" s="48"/>
      <c r="D343" s="48"/>
      <c r="E343" s="48"/>
      <c r="F343" s="49"/>
      <c r="G343" s="49"/>
      <c r="H343" s="49"/>
      <c r="I343" s="49"/>
      <c r="J343" s="49"/>
      <c r="K343" s="49"/>
      <c r="L343" s="49"/>
      <c r="M343" s="49"/>
      <c r="N343" s="49"/>
      <c r="O343" s="49"/>
      <c r="P343" s="49"/>
      <c r="Q343" s="49"/>
      <c r="R343" s="49"/>
      <c r="S343" s="49"/>
      <c r="T343" s="48"/>
      <c r="U343" s="48"/>
      <c r="V343" s="48"/>
      <c r="W343" s="48"/>
      <c r="X343" s="48"/>
    </row>
    <row r="344" spans="1:24" x14ac:dyDescent="0.35">
      <c r="A344" s="48"/>
      <c r="B344" s="48"/>
      <c r="C344" s="48"/>
      <c r="D344" s="48"/>
      <c r="E344" s="48"/>
      <c r="F344" s="49"/>
      <c r="G344" s="49"/>
      <c r="H344" s="49"/>
      <c r="I344" s="49"/>
      <c r="J344" s="49"/>
      <c r="K344" s="49"/>
      <c r="L344" s="49"/>
      <c r="M344" s="49"/>
      <c r="N344" s="49"/>
      <c r="O344" s="49"/>
      <c r="P344" s="49"/>
      <c r="Q344" s="49"/>
      <c r="R344" s="49"/>
      <c r="S344" s="49"/>
      <c r="T344" s="48"/>
      <c r="U344" s="48"/>
      <c r="V344" s="48"/>
      <c r="W344" s="48"/>
      <c r="X344" s="48"/>
    </row>
    <row r="345" spans="1:24" x14ac:dyDescent="0.35">
      <c r="A345" s="48"/>
      <c r="B345" s="48"/>
      <c r="C345" s="48"/>
      <c r="D345" s="48"/>
      <c r="E345" s="48"/>
      <c r="F345" s="49"/>
      <c r="G345" s="49"/>
      <c r="H345" s="49"/>
      <c r="I345" s="49"/>
      <c r="J345" s="49"/>
      <c r="K345" s="49"/>
      <c r="L345" s="49"/>
      <c r="M345" s="49"/>
      <c r="N345" s="49"/>
      <c r="O345" s="49"/>
      <c r="P345" s="49"/>
      <c r="Q345" s="49"/>
      <c r="R345" s="49"/>
      <c r="S345" s="49"/>
      <c r="T345" s="48"/>
      <c r="U345" s="48"/>
      <c r="V345" s="48"/>
      <c r="W345" s="48"/>
      <c r="X345" s="48"/>
    </row>
    <row r="346" spans="1:24" x14ac:dyDescent="0.35">
      <c r="A346" s="48"/>
      <c r="B346" s="48"/>
      <c r="C346" s="48"/>
      <c r="D346" s="48"/>
      <c r="E346" s="48"/>
      <c r="F346" s="49"/>
      <c r="G346" s="49"/>
      <c r="H346" s="49"/>
      <c r="I346" s="49"/>
      <c r="J346" s="49"/>
      <c r="K346" s="49"/>
      <c r="L346" s="49"/>
      <c r="M346" s="49"/>
      <c r="N346" s="49"/>
      <c r="O346" s="49"/>
      <c r="P346" s="49"/>
      <c r="Q346" s="49"/>
      <c r="R346" s="49"/>
      <c r="S346" s="49"/>
      <c r="T346" s="48"/>
      <c r="U346" s="48"/>
      <c r="V346" s="48"/>
      <c r="W346" s="48"/>
      <c r="X346" s="48"/>
    </row>
    <row r="347" spans="1:24" x14ac:dyDescent="0.35">
      <c r="A347" s="48"/>
      <c r="B347" s="48"/>
      <c r="C347" s="48"/>
      <c r="D347" s="48"/>
      <c r="E347" s="48"/>
      <c r="F347" s="49"/>
      <c r="G347" s="49"/>
      <c r="H347" s="49"/>
      <c r="I347" s="49"/>
      <c r="J347" s="49"/>
      <c r="K347" s="49"/>
      <c r="L347" s="49"/>
      <c r="M347" s="49"/>
      <c r="N347" s="49"/>
      <c r="O347" s="49"/>
      <c r="P347" s="49"/>
      <c r="Q347" s="49"/>
      <c r="R347" s="49"/>
      <c r="S347" s="49"/>
      <c r="T347" s="48"/>
      <c r="U347" s="48"/>
      <c r="V347" s="48"/>
      <c r="W347" s="48"/>
      <c r="X347" s="48"/>
    </row>
    <row r="348" spans="1:24" x14ac:dyDescent="0.35">
      <c r="A348" s="48"/>
      <c r="B348" s="48"/>
      <c r="C348" s="48"/>
      <c r="D348" s="48"/>
      <c r="E348" s="48"/>
      <c r="F348" s="49"/>
      <c r="G348" s="49"/>
      <c r="H348" s="49"/>
      <c r="I348" s="49"/>
      <c r="J348" s="49"/>
      <c r="K348" s="49"/>
      <c r="L348" s="49"/>
      <c r="M348" s="49"/>
      <c r="N348" s="49"/>
      <c r="O348" s="49"/>
      <c r="P348" s="49"/>
      <c r="Q348" s="49"/>
      <c r="R348" s="49"/>
      <c r="S348" s="49"/>
      <c r="T348" s="48"/>
      <c r="U348" s="48"/>
      <c r="V348" s="48"/>
      <c r="W348" s="48"/>
      <c r="X348" s="48"/>
    </row>
    <row r="349" spans="1:24" x14ac:dyDescent="0.35">
      <c r="A349" s="48"/>
      <c r="B349" s="48"/>
      <c r="C349" s="48"/>
      <c r="D349" s="48"/>
      <c r="E349" s="48"/>
      <c r="F349" s="49"/>
      <c r="G349" s="49"/>
      <c r="H349" s="49"/>
      <c r="I349" s="49"/>
      <c r="J349" s="49"/>
      <c r="K349" s="49"/>
      <c r="L349" s="49"/>
      <c r="M349" s="49"/>
      <c r="N349" s="49"/>
      <c r="O349" s="49"/>
      <c r="P349" s="49"/>
      <c r="Q349" s="49"/>
      <c r="R349" s="49"/>
      <c r="S349" s="49"/>
      <c r="T349" s="48"/>
      <c r="U349" s="48"/>
      <c r="V349" s="48"/>
      <c r="W349" s="48"/>
      <c r="X349" s="48"/>
    </row>
    <row r="350" spans="1:24" x14ac:dyDescent="0.35">
      <c r="A350" s="48"/>
      <c r="B350" s="48"/>
      <c r="C350" s="48"/>
      <c r="D350" s="48"/>
      <c r="E350" s="48"/>
      <c r="F350" s="49"/>
      <c r="G350" s="49"/>
      <c r="H350" s="49"/>
      <c r="I350" s="49"/>
      <c r="J350" s="49"/>
      <c r="K350" s="49"/>
      <c r="L350" s="49"/>
      <c r="M350" s="49"/>
      <c r="N350" s="49"/>
      <c r="O350" s="49"/>
      <c r="P350" s="49"/>
      <c r="Q350" s="49"/>
      <c r="R350" s="49"/>
      <c r="S350" s="49"/>
      <c r="T350" s="48"/>
      <c r="U350" s="48"/>
      <c r="V350" s="48"/>
      <c r="W350" s="48"/>
      <c r="X350" s="48"/>
    </row>
    <row r="351" spans="1:24" x14ac:dyDescent="0.35">
      <c r="A351" s="48"/>
      <c r="B351" s="48"/>
      <c r="C351" s="48"/>
      <c r="D351" s="48"/>
      <c r="E351" s="48"/>
      <c r="F351" s="49"/>
      <c r="G351" s="49"/>
      <c r="H351" s="49"/>
      <c r="I351" s="49"/>
      <c r="J351" s="49"/>
      <c r="K351" s="49"/>
      <c r="L351" s="49"/>
      <c r="M351" s="49"/>
      <c r="N351" s="49"/>
      <c r="O351" s="49"/>
      <c r="P351" s="49"/>
      <c r="Q351" s="49"/>
      <c r="R351" s="49"/>
      <c r="S351" s="49"/>
      <c r="T351" s="48"/>
      <c r="U351" s="48"/>
      <c r="V351" s="48"/>
      <c r="W351" s="48"/>
      <c r="X351" s="48"/>
    </row>
    <row r="352" spans="1:24" x14ac:dyDescent="0.35">
      <c r="A352" s="48"/>
      <c r="B352" s="48"/>
      <c r="C352" s="48"/>
      <c r="D352" s="48"/>
      <c r="E352" s="48"/>
      <c r="F352" s="49"/>
      <c r="G352" s="49"/>
      <c r="H352" s="49"/>
      <c r="I352" s="49"/>
      <c r="J352" s="49"/>
      <c r="K352" s="49"/>
      <c r="L352" s="49"/>
      <c r="M352" s="49"/>
      <c r="N352" s="49"/>
      <c r="O352" s="49"/>
      <c r="P352" s="49"/>
      <c r="Q352" s="49"/>
      <c r="R352" s="49"/>
      <c r="S352" s="49"/>
      <c r="T352" s="48"/>
      <c r="U352" s="48"/>
      <c r="V352" s="48"/>
      <c r="W352" s="48"/>
      <c r="X352" s="48"/>
    </row>
    <row r="353" spans="1:24" x14ac:dyDescent="0.35">
      <c r="A353" s="48"/>
      <c r="B353" s="48"/>
      <c r="C353" s="48"/>
      <c r="D353" s="48"/>
      <c r="E353" s="48"/>
      <c r="F353" s="49"/>
      <c r="G353" s="49"/>
      <c r="H353" s="49"/>
      <c r="I353" s="49"/>
      <c r="J353" s="49"/>
      <c r="K353" s="49"/>
      <c r="L353" s="49"/>
      <c r="M353" s="49"/>
      <c r="N353" s="49"/>
      <c r="O353" s="49"/>
      <c r="P353" s="49"/>
      <c r="Q353" s="49"/>
      <c r="R353" s="49"/>
      <c r="S353" s="49"/>
      <c r="T353" s="48"/>
      <c r="U353" s="48"/>
      <c r="V353" s="48"/>
      <c r="W353" s="48"/>
      <c r="X353" s="48"/>
    </row>
    <row r="354" spans="1:24" x14ac:dyDescent="0.35">
      <c r="A354" s="48"/>
      <c r="B354" s="48"/>
      <c r="C354" s="48"/>
      <c r="D354" s="48"/>
      <c r="E354" s="48"/>
      <c r="F354" s="49"/>
      <c r="G354" s="49"/>
      <c r="H354" s="49"/>
      <c r="I354" s="49"/>
      <c r="J354" s="49"/>
      <c r="K354" s="49"/>
      <c r="L354" s="49"/>
      <c r="M354" s="49"/>
      <c r="N354" s="49"/>
      <c r="O354" s="49"/>
      <c r="P354" s="49"/>
      <c r="Q354" s="49"/>
      <c r="R354" s="49"/>
      <c r="S354" s="49"/>
      <c r="T354" s="48"/>
      <c r="U354" s="48"/>
      <c r="V354" s="48"/>
      <c r="W354" s="48"/>
      <c r="X354" s="48"/>
    </row>
    <row r="355" spans="1:24" x14ac:dyDescent="0.35">
      <c r="A355" s="48"/>
      <c r="B355" s="48"/>
      <c r="C355" s="48"/>
      <c r="D355" s="48"/>
      <c r="E355" s="48"/>
      <c r="F355" s="49"/>
      <c r="G355" s="49"/>
      <c r="H355" s="49"/>
      <c r="I355" s="49"/>
      <c r="J355" s="49"/>
      <c r="K355" s="49"/>
      <c r="L355" s="49"/>
      <c r="M355" s="49"/>
      <c r="N355" s="49"/>
      <c r="O355" s="49"/>
      <c r="P355" s="49"/>
      <c r="Q355" s="49"/>
      <c r="R355" s="49"/>
      <c r="S355" s="49"/>
      <c r="T355" s="48"/>
      <c r="U355" s="48"/>
      <c r="V355" s="48"/>
      <c r="W355" s="48"/>
      <c r="X355" s="48"/>
    </row>
    <row r="356" spans="1:24" x14ac:dyDescent="0.35">
      <c r="A356" s="48"/>
      <c r="B356" s="48"/>
      <c r="C356" s="48"/>
      <c r="D356" s="48"/>
      <c r="E356" s="48"/>
      <c r="F356" s="49"/>
      <c r="G356" s="49"/>
      <c r="H356" s="49"/>
      <c r="I356" s="49"/>
      <c r="J356" s="49"/>
      <c r="K356" s="49"/>
      <c r="L356" s="49"/>
      <c r="M356" s="49"/>
      <c r="N356" s="49"/>
      <c r="O356" s="49"/>
      <c r="P356" s="49"/>
      <c r="Q356" s="49"/>
      <c r="R356" s="49"/>
      <c r="S356" s="49"/>
      <c r="T356" s="48"/>
      <c r="U356" s="48"/>
      <c r="V356" s="48"/>
      <c r="W356" s="48"/>
      <c r="X356" s="48"/>
    </row>
    <row r="357" spans="1:24" x14ac:dyDescent="0.35">
      <c r="A357" s="48"/>
      <c r="B357" s="48"/>
      <c r="C357" s="48"/>
      <c r="D357" s="48"/>
      <c r="E357" s="48"/>
      <c r="F357" s="49"/>
      <c r="G357" s="49"/>
      <c r="H357" s="49"/>
      <c r="I357" s="49"/>
      <c r="J357" s="49"/>
      <c r="K357" s="49"/>
      <c r="L357" s="49"/>
      <c r="M357" s="49"/>
      <c r="N357" s="49"/>
      <c r="O357" s="49"/>
      <c r="P357" s="49"/>
      <c r="Q357" s="49"/>
      <c r="R357" s="49"/>
      <c r="S357" s="49"/>
      <c r="T357" s="48"/>
      <c r="U357" s="48"/>
      <c r="V357" s="48"/>
      <c r="W357" s="48"/>
      <c r="X357" s="48"/>
    </row>
    <row r="358" spans="1:24" x14ac:dyDescent="0.35">
      <c r="A358" s="48"/>
      <c r="B358" s="48"/>
      <c r="C358" s="48"/>
      <c r="D358" s="48"/>
      <c r="E358" s="48"/>
      <c r="F358" s="49"/>
      <c r="G358" s="49"/>
      <c r="H358" s="49"/>
      <c r="I358" s="49"/>
      <c r="J358" s="49"/>
      <c r="K358" s="49"/>
      <c r="L358" s="49"/>
      <c r="M358" s="49"/>
      <c r="N358" s="49"/>
      <c r="O358" s="49"/>
      <c r="P358" s="49"/>
      <c r="Q358" s="49"/>
      <c r="R358" s="49"/>
      <c r="S358" s="49"/>
      <c r="T358" s="48"/>
      <c r="U358" s="48"/>
      <c r="V358" s="48"/>
      <c r="W358" s="48"/>
      <c r="X358" s="48"/>
    </row>
    <row r="359" spans="1:24" x14ac:dyDescent="0.35">
      <c r="A359" s="48"/>
      <c r="B359" s="48"/>
      <c r="C359" s="48"/>
      <c r="D359" s="48"/>
      <c r="E359" s="48"/>
      <c r="F359" s="49"/>
      <c r="G359" s="49"/>
      <c r="H359" s="49"/>
      <c r="I359" s="49"/>
      <c r="J359" s="49"/>
      <c r="K359" s="49"/>
      <c r="L359" s="49"/>
      <c r="M359" s="49"/>
      <c r="N359" s="49"/>
      <c r="O359" s="49"/>
      <c r="P359" s="49"/>
      <c r="Q359" s="49"/>
      <c r="R359" s="49"/>
      <c r="S359" s="49"/>
      <c r="T359" s="48"/>
      <c r="U359" s="48"/>
      <c r="V359" s="48"/>
      <c r="W359" s="48"/>
      <c r="X359" s="48"/>
    </row>
    <row r="360" spans="1:24" x14ac:dyDescent="0.35">
      <c r="A360" s="48"/>
      <c r="B360" s="48"/>
      <c r="C360" s="48"/>
      <c r="D360" s="48"/>
      <c r="E360" s="48"/>
      <c r="F360" s="49"/>
      <c r="G360" s="49"/>
      <c r="H360" s="49"/>
      <c r="I360" s="49"/>
      <c r="J360" s="49"/>
      <c r="K360" s="49"/>
      <c r="L360" s="49"/>
      <c r="M360" s="49"/>
      <c r="N360" s="49"/>
      <c r="O360" s="49"/>
      <c r="P360" s="49"/>
      <c r="Q360" s="49"/>
      <c r="R360" s="49"/>
      <c r="S360" s="49"/>
      <c r="T360" s="48"/>
      <c r="U360" s="48"/>
      <c r="V360" s="48"/>
      <c r="W360" s="48"/>
      <c r="X360" s="48"/>
    </row>
    <row r="361" spans="1:24" x14ac:dyDescent="0.35">
      <c r="A361" s="48"/>
      <c r="B361" s="48"/>
      <c r="C361" s="48"/>
      <c r="D361" s="48"/>
      <c r="E361" s="48"/>
      <c r="F361" s="49"/>
      <c r="G361" s="49"/>
      <c r="H361" s="49"/>
      <c r="I361" s="49"/>
      <c r="J361" s="49"/>
      <c r="K361" s="49"/>
      <c r="L361" s="49"/>
      <c r="M361" s="49"/>
      <c r="N361" s="49"/>
      <c r="O361" s="49"/>
      <c r="P361" s="49"/>
      <c r="Q361" s="49"/>
      <c r="R361" s="49"/>
      <c r="S361" s="49"/>
      <c r="T361" s="48"/>
      <c r="U361" s="48"/>
      <c r="V361" s="48"/>
      <c r="W361" s="48"/>
      <c r="X361" s="48"/>
    </row>
    <row r="362" spans="1:24" x14ac:dyDescent="0.35">
      <c r="A362" s="48"/>
      <c r="B362" s="48"/>
      <c r="C362" s="48"/>
      <c r="D362" s="48"/>
      <c r="E362" s="48"/>
      <c r="F362" s="49"/>
      <c r="G362" s="49"/>
      <c r="H362" s="49"/>
      <c r="I362" s="49"/>
      <c r="J362" s="49"/>
      <c r="K362" s="49"/>
      <c r="L362" s="49"/>
      <c r="M362" s="49"/>
      <c r="N362" s="49"/>
      <c r="O362" s="49"/>
      <c r="P362" s="49"/>
      <c r="Q362" s="49"/>
      <c r="R362" s="49"/>
      <c r="S362" s="49"/>
      <c r="T362" s="48"/>
      <c r="U362" s="48"/>
      <c r="V362" s="48"/>
      <c r="W362" s="48"/>
      <c r="X362" s="48"/>
    </row>
    <row r="363" spans="1:24" x14ac:dyDescent="0.35">
      <c r="A363" s="48"/>
      <c r="B363" s="48"/>
      <c r="C363" s="48"/>
      <c r="D363" s="48"/>
      <c r="E363" s="48"/>
      <c r="F363" s="49"/>
      <c r="G363" s="49"/>
      <c r="H363" s="49"/>
      <c r="I363" s="49"/>
      <c r="J363" s="49"/>
      <c r="K363" s="49"/>
      <c r="L363" s="49"/>
      <c r="M363" s="49"/>
      <c r="N363" s="49"/>
      <c r="O363" s="49"/>
      <c r="P363" s="49"/>
      <c r="Q363" s="49"/>
      <c r="R363" s="49"/>
      <c r="S363" s="49"/>
      <c r="T363" s="48"/>
      <c r="U363" s="48"/>
      <c r="V363" s="48"/>
      <c r="W363" s="48"/>
      <c r="X363" s="48"/>
    </row>
    <row r="364" spans="1:24" x14ac:dyDescent="0.35">
      <c r="A364" s="48"/>
      <c r="B364" s="48"/>
      <c r="C364" s="48"/>
      <c r="D364" s="48"/>
      <c r="E364" s="48"/>
      <c r="F364" s="49"/>
      <c r="G364" s="49"/>
      <c r="H364" s="49"/>
      <c r="I364" s="49"/>
      <c r="J364" s="49"/>
      <c r="K364" s="49"/>
      <c r="L364" s="49"/>
      <c r="M364" s="49"/>
      <c r="N364" s="49"/>
      <c r="O364" s="49"/>
      <c r="P364" s="49"/>
      <c r="Q364" s="49"/>
      <c r="R364" s="49"/>
      <c r="S364" s="49"/>
      <c r="T364" s="48"/>
      <c r="U364" s="48"/>
      <c r="V364" s="48"/>
      <c r="W364" s="48"/>
      <c r="X364" s="48"/>
    </row>
    <row r="365" spans="1:24" x14ac:dyDescent="0.35">
      <c r="A365" s="48"/>
      <c r="B365" s="48"/>
      <c r="C365" s="48"/>
      <c r="D365" s="48"/>
      <c r="E365" s="48"/>
      <c r="F365" s="49"/>
      <c r="G365" s="49"/>
      <c r="H365" s="49"/>
      <c r="I365" s="49"/>
      <c r="J365" s="49"/>
      <c r="K365" s="49"/>
      <c r="L365" s="49"/>
      <c r="M365" s="49"/>
      <c r="N365" s="49"/>
      <c r="O365" s="49"/>
      <c r="P365" s="49"/>
      <c r="Q365" s="49"/>
      <c r="R365" s="49"/>
      <c r="S365" s="49"/>
      <c r="T365" s="48"/>
      <c r="U365" s="48"/>
      <c r="V365" s="48"/>
      <c r="W365" s="48"/>
      <c r="X365" s="48"/>
    </row>
    <row r="366" spans="1:24" x14ac:dyDescent="0.35">
      <c r="A366" s="48"/>
      <c r="B366" s="48"/>
      <c r="C366" s="48"/>
      <c r="D366" s="48"/>
      <c r="E366" s="48"/>
      <c r="F366" s="49"/>
      <c r="G366" s="49"/>
      <c r="H366" s="49"/>
      <c r="I366" s="49"/>
      <c r="J366" s="49"/>
      <c r="K366" s="49"/>
      <c r="L366" s="49"/>
      <c r="M366" s="49"/>
      <c r="N366" s="49"/>
      <c r="O366" s="49"/>
      <c r="P366" s="49"/>
      <c r="Q366" s="49"/>
      <c r="R366" s="49"/>
      <c r="S366" s="49"/>
      <c r="T366" s="48"/>
      <c r="U366" s="48"/>
      <c r="V366" s="48"/>
      <c r="W366" s="48"/>
      <c r="X366" s="48"/>
    </row>
    <row r="367" spans="1:24" x14ac:dyDescent="0.35">
      <c r="A367" s="48"/>
      <c r="B367" s="48"/>
      <c r="C367" s="48"/>
      <c r="D367" s="48"/>
      <c r="E367" s="48"/>
      <c r="F367" s="49"/>
      <c r="G367" s="49"/>
      <c r="H367" s="49"/>
      <c r="I367" s="49"/>
      <c r="J367" s="49"/>
      <c r="K367" s="49"/>
      <c r="L367" s="49"/>
      <c r="M367" s="49"/>
      <c r="N367" s="49"/>
      <c r="O367" s="49"/>
      <c r="P367" s="49"/>
      <c r="Q367" s="49"/>
      <c r="R367" s="49"/>
      <c r="S367" s="49"/>
      <c r="T367" s="48"/>
      <c r="U367" s="48"/>
      <c r="V367" s="48"/>
      <c r="W367" s="48"/>
      <c r="X367" s="48"/>
    </row>
    <row r="368" spans="1:24" x14ac:dyDescent="0.35">
      <c r="A368" s="48"/>
      <c r="B368" s="48"/>
      <c r="C368" s="48"/>
      <c r="D368" s="48"/>
      <c r="E368" s="48"/>
      <c r="F368" s="49"/>
      <c r="G368" s="49"/>
      <c r="H368" s="49"/>
      <c r="I368" s="49"/>
      <c r="J368" s="49"/>
      <c r="K368" s="49"/>
      <c r="L368" s="49"/>
      <c r="M368" s="49"/>
      <c r="N368" s="49"/>
      <c r="O368" s="49"/>
      <c r="P368" s="49"/>
      <c r="Q368" s="49"/>
      <c r="R368" s="49"/>
      <c r="S368" s="49"/>
      <c r="T368" s="48"/>
      <c r="U368" s="48"/>
      <c r="V368" s="48"/>
      <c r="W368" s="48"/>
      <c r="X368" s="48"/>
    </row>
    <row r="369" spans="1:24" x14ac:dyDescent="0.35">
      <c r="A369" s="48"/>
      <c r="B369" s="48"/>
      <c r="C369" s="48"/>
      <c r="D369" s="48"/>
      <c r="E369" s="48"/>
      <c r="F369" s="49"/>
      <c r="G369" s="49"/>
      <c r="H369" s="49"/>
      <c r="I369" s="49"/>
      <c r="J369" s="49"/>
      <c r="K369" s="49"/>
      <c r="L369" s="49"/>
      <c r="M369" s="49"/>
      <c r="N369" s="49"/>
      <c r="O369" s="49"/>
      <c r="P369" s="49"/>
      <c r="Q369" s="49"/>
      <c r="R369" s="49"/>
      <c r="S369" s="49"/>
      <c r="T369" s="48"/>
      <c r="U369" s="48"/>
      <c r="V369" s="48"/>
      <c r="W369" s="48"/>
      <c r="X369" s="48"/>
    </row>
    <row r="370" spans="1:24" x14ac:dyDescent="0.35">
      <c r="A370" s="48"/>
      <c r="B370" s="48"/>
      <c r="C370" s="48"/>
      <c r="D370" s="48"/>
      <c r="E370" s="48"/>
      <c r="F370" s="49"/>
      <c r="G370" s="49"/>
      <c r="H370" s="49"/>
      <c r="I370" s="49"/>
      <c r="J370" s="49"/>
      <c r="K370" s="49"/>
      <c r="L370" s="49"/>
      <c r="M370" s="49"/>
      <c r="N370" s="49"/>
      <c r="O370" s="49"/>
      <c r="P370" s="49"/>
      <c r="Q370" s="49"/>
      <c r="R370" s="49"/>
      <c r="S370" s="49"/>
      <c r="T370" s="48"/>
      <c r="U370" s="48"/>
      <c r="V370" s="48"/>
      <c r="W370" s="48"/>
      <c r="X370" s="48"/>
    </row>
    <row r="371" spans="1:24" x14ac:dyDescent="0.35">
      <c r="A371" s="48"/>
      <c r="B371" s="48"/>
      <c r="C371" s="48"/>
      <c r="D371" s="48"/>
      <c r="E371" s="48"/>
      <c r="F371" s="49"/>
      <c r="G371" s="49"/>
      <c r="H371" s="49"/>
      <c r="I371" s="49"/>
      <c r="J371" s="49"/>
      <c r="K371" s="49"/>
      <c r="L371" s="49"/>
      <c r="M371" s="49"/>
      <c r="N371" s="49"/>
      <c r="O371" s="49"/>
      <c r="P371" s="49"/>
      <c r="Q371" s="49"/>
      <c r="R371" s="49"/>
      <c r="S371" s="49"/>
      <c r="T371" s="48"/>
      <c r="U371" s="48"/>
      <c r="V371" s="48"/>
      <c r="W371" s="48"/>
      <c r="X371" s="48"/>
    </row>
    <row r="372" spans="1:24" x14ac:dyDescent="0.35">
      <c r="A372" s="48"/>
      <c r="B372" s="48"/>
      <c r="C372" s="48"/>
      <c r="D372" s="48"/>
      <c r="E372" s="48"/>
      <c r="F372" s="49"/>
      <c r="G372" s="49"/>
      <c r="H372" s="49"/>
      <c r="I372" s="49"/>
      <c r="J372" s="49"/>
      <c r="K372" s="49"/>
      <c r="L372" s="49"/>
      <c r="M372" s="49"/>
      <c r="N372" s="49"/>
      <c r="O372" s="49"/>
      <c r="P372" s="49"/>
      <c r="Q372" s="49"/>
      <c r="R372" s="49"/>
      <c r="S372" s="49"/>
      <c r="T372" s="48"/>
      <c r="U372" s="48"/>
      <c r="V372" s="48"/>
      <c r="W372" s="48"/>
      <c r="X372" s="48"/>
    </row>
    <row r="373" spans="1:24" x14ac:dyDescent="0.35">
      <c r="A373" s="48"/>
      <c r="B373" s="48"/>
      <c r="C373" s="48"/>
      <c r="D373" s="48"/>
      <c r="E373" s="48"/>
      <c r="F373" s="49"/>
      <c r="G373" s="49"/>
      <c r="H373" s="49"/>
      <c r="I373" s="49"/>
      <c r="J373" s="49"/>
      <c r="K373" s="49"/>
      <c r="L373" s="49"/>
      <c r="M373" s="49"/>
      <c r="N373" s="49"/>
      <c r="O373" s="49"/>
      <c r="P373" s="49"/>
      <c r="Q373" s="49"/>
      <c r="R373" s="49"/>
      <c r="S373" s="49"/>
      <c r="T373" s="48"/>
      <c r="U373" s="48"/>
      <c r="V373" s="48"/>
      <c r="W373" s="48"/>
      <c r="X373" s="48"/>
    </row>
    <row r="374" spans="1:24" x14ac:dyDescent="0.35">
      <c r="A374" s="48"/>
      <c r="B374" s="48"/>
      <c r="C374" s="48"/>
      <c r="D374" s="48"/>
      <c r="E374" s="48"/>
      <c r="F374" s="49"/>
      <c r="G374" s="49"/>
      <c r="H374" s="49"/>
      <c r="I374" s="49"/>
      <c r="J374" s="49"/>
      <c r="K374" s="49"/>
      <c r="L374" s="49"/>
      <c r="M374" s="49"/>
      <c r="N374" s="49"/>
      <c r="O374" s="49"/>
      <c r="P374" s="49"/>
      <c r="Q374" s="49"/>
      <c r="R374" s="49"/>
      <c r="S374" s="49"/>
      <c r="T374" s="48"/>
      <c r="U374" s="48"/>
      <c r="V374" s="48"/>
      <c r="W374" s="48"/>
      <c r="X374" s="48"/>
    </row>
    <row r="375" spans="1:24" x14ac:dyDescent="0.35">
      <c r="A375" s="48"/>
      <c r="B375" s="48"/>
      <c r="C375" s="48"/>
      <c r="D375" s="48"/>
      <c r="E375" s="48"/>
      <c r="F375" s="49"/>
      <c r="G375" s="49"/>
      <c r="H375" s="49"/>
      <c r="I375" s="49"/>
      <c r="J375" s="49"/>
      <c r="K375" s="49"/>
      <c r="L375" s="49"/>
      <c r="M375" s="49"/>
      <c r="N375" s="49"/>
      <c r="O375" s="49"/>
      <c r="P375" s="49"/>
      <c r="Q375" s="49"/>
      <c r="R375" s="49"/>
      <c r="S375" s="49"/>
      <c r="T375" s="48"/>
      <c r="U375" s="48"/>
      <c r="V375" s="48"/>
      <c r="W375" s="48"/>
      <c r="X375" s="48"/>
    </row>
    <row r="376" spans="1:24" x14ac:dyDescent="0.35">
      <c r="A376" s="48"/>
      <c r="B376" s="48"/>
      <c r="C376" s="48"/>
      <c r="D376" s="48"/>
      <c r="E376" s="48"/>
      <c r="F376" s="49"/>
      <c r="G376" s="49"/>
      <c r="H376" s="49"/>
      <c r="I376" s="49"/>
      <c r="J376" s="49"/>
      <c r="K376" s="49"/>
      <c r="L376" s="49"/>
      <c r="M376" s="49"/>
      <c r="N376" s="49"/>
      <c r="O376" s="49"/>
      <c r="P376" s="49"/>
      <c r="Q376" s="49"/>
      <c r="R376" s="49"/>
      <c r="S376" s="49"/>
      <c r="T376" s="48"/>
      <c r="U376" s="48"/>
      <c r="V376" s="48"/>
      <c r="W376" s="48"/>
      <c r="X376" s="48"/>
    </row>
    <row r="377" spans="1:24" x14ac:dyDescent="0.35">
      <c r="A377" s="48"/>
      <c r="B377" s="48"/>
      <c r="C377" s="48"/>
      <c r="D377" s="48"/>
      <c r="E377" s="48"/>
      <c r="F377" s="49"/>
      <c r="G377" s="49"/>
      <c r="H377" s="49"/>
      <c r="I377" s="49"/>
      <c r="J377" s="49"/>
      <c r="K377" s="49"/>
      <c r="L377" s="49"/>
      <c r="M377" s="49"/>
      <c r="N377" s="49"/>
      <c r="O377" s="49"/>
      <c r="P377" s="49"/>
      <c r="Q377" s="49"/>
      <c r="R377" s="49"/>
      <c r="S377" s="49"/>
      <c r="T377" s="48"/>
      <c r="U377" s="48"/>
      <c r="V377" s="48"/>
      <c r="W377" s="48"/>
      <c r="X377" s="48"/>
    </row>
    <row r="378" spans="1:24" x14ac:dyDescent="0.35">
      <c r="A378" s="48"/>
      <c r="B378" s="48"/>
      <c r="C378" s="48"/>
      <c r="D378" s="48"/>
      <c r="E378" s="48"/>
      <c r="F378" s="49"/>
      <c r="G378" s="49"/>
      <c r="H378" s="49"/>
      <c r="I378" s="49"/>
      <c r="J378" s="49"/>
      <c r="K378" s="49"/>
      <c r="L378" s="49"/>
      <c r="M378" s="49"/>
      <c r="N378" s="49"/>
      <c r="O378" s="49"/>
      <c r="P378" s="49"/>
      <c r="Q378" s="49"/>
      <c r="R378" s="49"/>
      <c r="S378" s="49"/>
      <c r="T378" s="48"/>
      <c r="U378" s="48"/>
      <c r="V378" s="48"/>
      <c r="W378" s="48"/>
      <c r="X378" s="48"/>
    </row>
    <row r="379" spans="1:24" x14ac:dyDescent="0.35">
      <c r="A379" s="48"/>
      <c r="B379" s="48"/>
      <c r="C379" s="48"/>
      <c r="D379" s="48"/>
      <c r="E379" s="48"/>
      <c r="F379" s="49"/>
      <c r="G379" s="49"/>
      <c r="H379" s="49"/>
      <c r="I379" s="49"/>
      <c r="J379" s="49"/>
      <c r="K379" s="49"/>
      <c r="L379" s="49"/>
      <c r="M379" s="49"/>
      <c r="N379" s="49"/>
      <c r="O379" s="49"/>
      <c r="P379" s="49"/>
      <c r="Q379" s="49"/>
      <c r="R379" s="49"/>
      <c r="S379" s="49"/>
      <c r="T379" s="48"/>
      <c r="U379" s="48"/>
      <c r="V379" s="48"/>
      <c r="W379" s="48"/>
      <c r="X379" s="48"/>
    </row>
    <row r="380" spans="1:24" x14ac:dyDescent="0.35">
      <c r="A380" s="48"/>
      <c r="B380" s="48"/>
      <c r="C380" s="48"/>
      <c r="D380" s="48"/>
      <c r="E380" s="48"/>
      <c r="F380" s="49"/>
      <c r="G380" s="49"/>
      <c r="H380" s="49"/>
      <c r="I380" s="49"/>
      <c r="J380" s="49"/>
      <c r="K380" s="49"/>
      <c r="L380" s="49"/>
      <c r="M380" s="49"/>
      <c r="N380" s="49"/>
      <c r="O380" s="49"/>
      <c r="P380" s="49"/>
      <c r="Q380" s="49"/>
      <c r="R380" s="49"/>
      <c r="S380" s="49"/>
      <c r="T380" s="48"/>
      <c r="U380" s="48"/>
      <c r="V380" s="48"/>
      <c r="W380" s="48"/>
      <c r="X380" s="48"/>
    </row>
    <row r="381" spans="1:24" x14ac:dyDescent="0.35">
      <c r="A381" s="48"/>
      <c r="B381" s="48"/>
      <c r="C381" s="48"/>
      <c r="D381" s="48"/>
      <c r="E381" s="48"/>
      <c r="F381" s="49"/>
      <c r="G381" s="49"/>
      <c r="H381" s="49"/>
      <c r="I381" s="49"/>
      <c r="J381" s="49"/>
      <c r="K381" s="49"/>
      <c r="L381" s="49"/>
      <c r="M381" s="49"/>
      <c r="N381" s="49"/>
      <c r="O381" s="49"/>
      <c r="P381" s="49"/>
      <c r="Q381" s="49"/>
      <c r="R381" s="49"/>
      <c r="S381" s="49"/>
      <c r="T381" s="48"/>
      <c r="U381" s="48"/>
      <c r="V381" s="48"/>
      <c r="W381" s="48"/>
      <c r="X381" s="48"/>
    </row>
    <row r="382" spans="1:24" x14ac:dyDescent="0.35">
      <c r="A382" s="48"/>
      <c r="B382" s="48"/>
      <c r="C382" s="48"/>
      <c r="D382" s="48"/>
      <c r="E382" s="48"/>
      <c r="F382" s="49"/>
      <c r="G382" s="49"/>
      <c r="H382" s="49"/>
      <c r="I382" s="49"/>
      <c r="J382" s="49"/>
      <c r="K382" s="49"/>
      <c r="L382" s="49"/>
      <c r="M382" s="49"/>
      <c r="N382" s="49"/>
      <c r="O382" s="49"/>
      <c r="P382" s="49"/>
      <c r="Q382" s="49"/>
      <c r="R382" s="49"/>
      <c r="S382" s="49"/>
      <c r="T382" s="48"/>
      <c r="U382" s="48"/>
      <c r="V382" s="48"/>
      <c r="W382" s="48"/>
      <c r="X382" s="48"/>
    </row>
    <row r="383" spans="1:24" x14ac:dyDescent="0.35">
      <c r="A383" s="48"/>
      <c r="B383" s="48"/>
      <c r="C383" s="48"/>
      <c r="D383" s="48"/>
      <c r="E383" s="48"/>
      <c r="F383" s="49"/>
      <c r="G383" s="49"/>
      <c r="H383" s="49"/>
      <c r="I383" s="49"/>
      <c r="J383" s="49"/>
      <c r="K383" s="49"/>
      <c r="L383" s="49"/>
      <c r="M383" s="49"/>
      <c r="N383" s="49"/>
      <c r="O383" s="49"/>
      <c r="P383" s="49"/>
      <c r="Q383" s="49"/>
      <c r="R383" s="49"/>
      <c r="S383" s="49"/>
      <c r="T383" s="48"/>
      <c r="U383" s="48"/>
      <c r="V383" s="48"/>
      <c r="W383" s="48"/>
      <c r="X383" s="48"/>
    </row>
    <row r="384" spans="1:24" x14ac:dyDescent="0.35">
      <c r="A384" s="48"/>
      <c r="B384" s="48"/>
      <c r="C384" s="48"/>
      <c r="D384" s="48"/>
      <c r="E384" s="48"/>
      <c r="F384" s="49"/>
      <c r="G384" s="49"/>
      <c r="H384" s="49"/>
      <c r="I384" s="49"/>
      <c r="J384" s="49"/>
      <c r="K384" s="49"/>
      <c r="L384" s="49"/>
      <c r="M384" s="49"/>
      <c r="N384" s="49"/>
      <c r="O384" s="49"/>
      <c r="P384" s="49"/>
      <c r="Q384" s="49"/>
      <c r="R384" s="49"/>
      <c r="S384" s="49"/>
      <c r="T384" s="48"/>
      <c r="U384" s="48"/>
      <c r="V384" s="48"/>
      <c r="W384" s="48"/>
      <c r="X384" s="48"/>
    </row>
    <row r="385" spans="1:24" x14ac:dyDescent="0.35">
      <c r="A385" s="48"/>
      <c r="B385" s="48"/>
      <c r="C385" s="48"/>
      <c r="D385" s="48"/>
      <c r="E385" s="48"/>
      <c r="F385" s="49"/>
      <c r="G385" s="49"/>
      <c r="H385" s="49"/>
      <c r="I385" s="49"/>
      <c r="J385" s="49"/>
      <c r="K385" s="49"/>
      <c r="L385" s="49"/>
      <c r="M385" s="49"/>
      <c r="N385" s="49"/>
      <c r="O385" s="49"/>
      <c r="P385" s="49"/>
      <c r="Q385" s="49"/>
      <c r="R385" s="49"/>
      <c r="S385" s="49"/>
      <c r="T385" s="48"/>
      <c r="U385" s="48"/>
      <c r="V385" s="48"/>
      <c r="W385" s="48"/>
      <c r="X385" s="48"/>
    </row>
    <row r="386" spans="1:24" x14ac:dyDescent="0.35">
      <c r="A386" s="48"/>
      <c r="B386" s="48"/>
      <c r="C386" s="48"/>
      <c r="D386" s="48"/>
      <c r="E386" s="48"/>
      <c r="F386" s="49"/>
      <c r="G386" s="49"/>
      <c r="H386" s="49"/>
      <c r="I386" s="49"/>
      <c r="J386" s="49"/>
      <c r="K386" s="49"/>
      <c r="L386" s="49"/>
      <c r="M386" s="49"/>
      <c r="N386" s="49"/>
      <c r="O386" s="49"/>
      <c r="P386" s="49"/>
      <c r="Q386" s="49"/>
      <c r="R386" s="49"/>
      <c r="S386" s="49"/>
      <c r="T386" s="48"/>
      <c r="U386" s="48"/>
      <c r="V386" s="48"/>
      <c r="W386" s="48"/>
      <c r="X386" s="48"/>
    </row>
    <row r="387" spans="1:24" x14ac:dyDescent="0.35">
      <c r="A387" s="48"/>
      <c r="B387" s="48"/>
      <c r="C387" s="48"/>
      <c r="D387" s="48"/>
      <c r="E387" s="48"/>
      <c r="F387" s="49"/>
      <c r="G387" s="49"/>
      <c r="H387" s="49"/>
      <c r="I387" s="49"/>
      <c r="J387" s="49"/>
      <c r="K387" s="49"/>
      <c r="L387" s="49"/>
      <c r="M387" s="49"/>
      <c r="N387" s="49"/>
      <c r="O387" s="49"/>
      <c r="P387" s="49"/>
      <c r="Q387" s="49"/>
      <c r="R387" s="49"/>
      <c r="S387" s="49"/>
      <c r="T387" s="48"/>
      <c r="U387" s="48"/>
      <c r="V387" s="48"/>
      <c r="W387" s="48"/>
      <c r="X387" s="48"/>
    </row>
    <row r="388" spans="1:24" x14ac:dyDescent="0.35">
      <c r="A388" s="48"/>
      <c r="B388" s="48"/>
      <c r="C388" s="48"/>
      <c r="D388" s="48"/>
      <c r="E388" s="48"/>
      <c r="F388" s="49"/>
      <c r="G388" s="49"/>
      <c r="H388" s="49"/>
      <c r="I388" s="49"/>
      <c r="J388" s="49"/>
      <c r="K388" s="49"/>
      <c r="L388" s="49"/>
      <c r="M388" s="49"/>
      <c r="N388" s="49"/>
      <c r="O388" s="49"/>
      <c r="P388" s="49"/>
      <c r="Q388" s="49"/>
      <c r="R388" s="49"/>
      <c r="S388" s="49"/>
      <c r="T388" s="48"/>
      <c r="U388" s="48"/>
      <c r="V388" s="48"/>
      <c r="W388" s="48"/>
      <c r="X388" s="48"/>
    </row>
    <row r="389" spans="1:24" x14ac:dyDescent="0.35">
      <c r="A389" s="48"/>
      <c r="B389" s="48"/>
      <c r="C389" s="48"/>
      <c r="D389" s="48"/>
      <c r="E389" s="48"/>
      <c r="F389" s="49"/>
      <c r="G389" s="49"/>
      <c r="H389" s="49"/>
      <c r="I389" s="49"/>
      <c r="J389" s="49"/>
      <c r="K389" s="49"/>
      <c r="L389" s="49"/>
      <c r="M389" s="49"/>
      <c r="N389" s="49"/>
      <c r="O389" s="49"/>
      <c r="P389" s="49"/>
      <c r="Q389" s="49"/>
      <c r="R389" s="49"/>
      <c r="S389" s="49"/>
      <c r="T389" s="48"/>
      <c r="U389" s="48"/>
      <c r="V389" s="48"/>
      <c r="W389" s="48"/>
      <c r="X389" s="48"/>
    </row>
    <row r="390" spans="1:24" x14ac:dyDescent="0.35">
      <c r="A390" s="48"/>
      <c r="B390" s="48"/>
      <c r="C390" s="48"/>
      <c r="D390" s="48"/>
      <c r="E390" s="48"/>
      <c r="F390" s="49"/>
      <c r="G390" s="49"/>
      <c r="H390" s="49"/>
      <c r="I390" s="49"/>
      <c r="J390" s="49"/>
      <c r="K390" s="49"/>
      <c r="L390" s="49"/>
      <c r="M390" s="49"/>
      <c r="N390" s="49"/>
      <c r="O390" s="49"/>
      <c r="P390" s="49"/>
      <c r="Q390" s="49"/>
      <c r="R390" s="49"/>
      <c r="S390" s="49"/>
      <c r="T390" s="48"/>
      <c r="U390" s="48"/>
      <c r="V390" s="48"/>
      <c r="W390" s="48"/>
      <c r="X390" s="48"/>
    </row>
    <row r="391" spans="1:24" x14ac:dyDescent="0.35">
      <c r="A391" s="48"/>
      <c r="B391" s="48"/>
      <c r="C391" s="48"/>
      <c r="D391" s="48"/>
      <c r="E391" s="48"/>
      <c r="F391" s="49"/>
      <c r="G391" s="49"/>
      <c r="H391" s="49"/>
      <c r="I391" s="49"/>
      <c r="J391" s="49"/>
      <c r="K391" s="49"/>
      <c r="L391" s="49"/>
      <c r="M391" s="49"/>
      <c r="N391" s="49"/>
      <c r="O391" s="49"/>
      <c r="P391" s="49"/>
      <c r="Q391" s="49"/>
      <c r="R391" s="49"/>
      <c r="S391" s="49"/>
      <c r="T391" s="48"/>
      <c r="U391" s="48"/>
      <c r="V391" s="48"/>
      <c r="W391" s="48"/>
      <c r="X391" s="48"/>
    </row>
    <row r="392" spans="1:24" x14ac:dyDescent="0.35">
      <c r="A392" s="48"/>
      <c r="B392" s="48"/>
      <c r="C392" s="48"/>
      <c r="D392" s="48"/>
      <c r="E392" s="48"/>
      <c r="F392" s="49"/>
      <c r="G392" s="49"/>
      <c r="H392" s="49"/>
      <c r="I392" s="49"/>
      <c r="J392" s="49"/>
      <c r="K392" s="49"/>
      <c r="L392" s="49"/>
      <c r="M392" s="49"/>
      <c r="N392" s="49"/>
      <c r="O392" s="49"/>
      <c r="P392" s="49"/>
      <c r="Q392" s="49"/>
      <c r="R392" s="49"/>
      <c r="S392" s="49"/>
      <c r="T392" s="48"/>
      <c r="U392" s="48"/>
      <c r="V392" s="48"/>
      <c r="W392" s="48"/>
      <c r="X392" s="48"/>
    </row>
    <row r="393" spans="1:24" x14ac:dyDescent="0.35">
      <c r="A393" s="48"/>
      <c r="B393" s="48"/>
      <c r="C393" s="48"/>
      <c r="D393" s="48"/>
      <c r="E393" s="48"/>
      <c r="F393" s="49"/>
      <c r="G393" s="49"/>
      <c r="H393" s="49"/>
      <c r="I393" s="49"/>
      <c r="J393" s="49"/>
      <c r="K393" s="49"/>
      <c r="L393" s="49"/>
      <c r="M393" s="49"/>
      <c r="N393" s="49"/>
      <c r="O393" s="49"/>
      <c r="P393" s="49"/>
      <c r="Q393" s="49"/>
      <c r="R393" s="49"/>
      <c r="S393" s="49"/>
      <c r="T393" s="48"/>
      <c r="U393" s="48"/>
      <c r="V393" s="48"/>
      <c r="W393" s="48"/>
      <c r="X393" s="48"/>
    </row>
    <row r="394" spans="1:24" x14ac:dyDescent="0.35">
      <c r="A394" s="48"/>
      <c r="B394" s="48"/>
      <c r="C394" s="48"/>
      <c r="D394" s="48"/>
      <c r="E394" s="48"/>
      <c r="F394" s="49"/>
      <c r="G394" s="49"/>
      <c r="H394" s="49"/>
      <c r="I394" s="49"/>
      <c r="J394" s="49"/>
      <c r="K394" s="49"/>
      <c r="L394" s="49"/>
      <c r="M394" s="49"/>
      <c r="N394" s="49"/>
      <c r="O394" s="49"/>
      <c r="P394" s="49"/>
      <c r="Q394" s="49"/>
      <c r="R394" s="49"/>
      <c r="S394" s="49"/>
      <c r="T394" s="48"/>
      <c r="U394" s="48"/>
      <c r="V394" s="48"/>
      <c r="W394" s="48"/>
      <c r="X394" s="48"/>
    </row>
    <row r="395" spans="1:24" x14ac:dyDescent="0.35">
      <c r="A395" s="48"/>
      <c r="B395" s="48"/>
      <c r="C395" s="48"/>
      <c r="D395" s="48"/>
      <c r="E395" s="48"/>
      <c r="F395" s="49"/>
      <c r="G395" s="49"/>
      <c r="H395" s="49"/>
      <c r="I395" s="49"/>
      <c r="J395" s="49"/>
      <c r="K395" s="49"/>
      <c r="L395" s="49"/>
      <c r="M395" s="49"/>
      <c r="N395" s="49"/>
      <c r="O395" s="49"/>
      <c r="P395" s="49"/>
      <c r="Q395" s="49"/>
      <c r="R395" s="49"/>
      <c r="S395" s="49"/>
      <c r="T395" s="48"/>
      <c r="U395" s="48"/>
      <c r="V395" s="48"/>
      <c r="W395" s="48"/>
      <c r="X395" s="48"/>
    </row>
    <row r="396" spans="1:24" x14ac:dyDescent="0.35">
      <c r="A396" s="48"/>
      <c r="B396" s="48"/>
      <c r="C396" s="48"/>
      <c r="D396" s="48"/>
      <c r="E396" s="48"/>
      <c r="F396" s="49"/>
      <c r="G396" s="49"/>
      <c r="H396" s="49"/>
      <c r="I396" s="49"/>
      <c r="J396" s="49"/>
      <c r="K396" s="49"/>
      <c r="L396" s="49"/>
      <c r="M396" s="49"/>
      <c r="N396" s="49"/>
      <c r="O396" s="49"/>
      <c r="P396" s="49"/>
      <c r="Q396" s="49"/>
      <c r="R396" s="49"/>
      <c r="S396" s="49"/>
      <c r="T396" s="48"/>
      <c r="U396" s="48"/>
      <c r="V396" s="48"/>
      <c r="W396" s="48"/>
      <c r="X396" s="48"/>
    </row>
    <row r="397" spans="1:24" x14ac:dyDescent="0.35">
      <c r="A397" s="48"/>
      <c r="B397" s="48"/>
      <c r="C397" s="48"/>
      <c r="D397" s="48"/>
      <c r="E397" s="48"/>
      <c r="F397" s="49"/>
      <c r="G397" s="49"/>
      <c r="H397" s="49"/>
      <c r="I397" s="49"/>
      <c r="J397" s="49"/>
      <c r="K397" s="49"/>
      <c r="L397" s="49"/>
      <c r="M397" s="49"/>
      <c r="N397" s="49"/>
      <c r="O397" s="49"/>
      <c r="P397" s="49"/>
      <c r="Q397" s="49"/>
      <c r="R397" s="49"/>
      <c r="S397" s="49"/>
      <c r="T397" s="48"/>
      <c r="U397" s="48"/>
      <c r="V397" s="48"/>
      <c r="W397" s="48"/>
      <c r="X397" s="48"/>
    </row>
    <row r="398" spans="1:24" x14ac:dyDescent="0.35">
      <c r="A398" s="48"/>
      <c r="B398" s="48"/>
      <c r="C398" s="48"/>
      <c r="D398" s="48"/>
      <c r="E398" s="48"/>
      <c r="F398" s="49"/>
      <c r="G398" s="49"/>
      <c r="H398" s="49"/>
      <c r="I398" s="49"/>
      <c r="J398" s="49"/>
      <c r="K398" s="49"/>
      <c r="L398" s="49"/>
      <c r="M398" s="49"/>
      <c r="N398" s="49"/>
      <c r="O398" s="49"/>
      <c r="P398" s="49"/>
      <c r="Q398" s="49"/>
      <c r="R398" s="49"/>
      <c r="S398" s="49"/>
      <c r="T398" s="48"/>
      <c r="U398" s="48"/>
      <c r="V398" s="48"/>
      <c r="W398" s="48"/>
      <c r="X398" s="48"/>
    </row>
    <row r="399" spans="1:24" x14ac:dyDescent="0.35">
      <c r="A399" s="48"/>
      <c r="B399" s="48"/>
      <c r="C399" s="48"/>
      <c r="D399" s="48"/>
      <c r="E399" s="48"/>
      <c r="F399" s="49"/>
      <c r="G399" s="49"/>
      <c r="H399" s="49"/>
      <c r="I399" s="49"/>
      <c r="J399" s="49"/>
      <c r="K399" s="49"/>
      <c r="L399" s="49"/>
      <c r="M399" s="49"/>
      <c r="N399" s="49"/>
      <c r="O399" s="49"/>
      <c r="P399" s="49"/>
      <c r="Q399" s="49"/>
      <c r="R399" s="49"/>
      <c r="S399" s="49"/>
      <c r="T399" s="48"/>
      <c r="U399" s="48"/>
      <c r="V399" s="48"/>
      <c r="W399" s="48"/>
      <c r="X399" s="48"/>
    </row>
    <row r="400" spans="1:24" x14ac:dyDescent="0.35">
      <c r="A400" s="48"/>
      <c r="B400" s="48"/>
      <c r="C400" s="48"/>
      <c r="D400" s="48"/>
      <c r="E400" s="48"/>
      <c r="F400" s="49"/>
      <c r="G400" s="49"/>
      <c r="H400" s="49"/>
      <c r="I400" s="49"/>
      <c r="J400" s="49"/>
      <c r="K400" s="49"/>
      <c r="L400" s="49"/>
      <c r="M400" s="49"/>
      <c r="N400" s="49"/>
      <c r="O400" s="49"/>
      <c r="P400" s="49"/>
      <c r="Q400" s="49"/>
      <c r="R400" s="49"/>
      <c r="S400" s="49"/>
      <c r="T400" s="48"/>
      <c r="U400" s="48"/>
      <c r="V400" s="48"/>
      <c r="W400" s="48"/>
      <c r="X400" s="48"/>
    </row>
    <row r="401" spans="1:24" x14ac:dyDescent="0.35">
      <c r="A401" s="48"/>
      <c r="B401" s="48"/>
      <c r="C401" s="48"/>
      <c r="D401" s="48"/>
      <c r="E401" s="48"/>
      <c r="F401" s="49"/>
      <c r="G401" s="49"/>
      <c r="H401" s="49"/>
      <c r="I401" s="49"/>
      <c r="J401" s="49"/>
      <c r="K401" s="49"/>
      <c r="L401" s="49"/>
      <c r="M401" s="49"/>
      <c r="N401" s="49"/>
      <c r="O401" s="49"/>
      <c r="P401" s="49"/>
      <c r="Q401" s="49"/>
      <c r="R401" s="49"/>
      <c r="S401" s="49"/>
      <c r="T401" s="48"/>
      <c r="U401" s="48"/>
      <c r="V401" s="48"/>
      <c r="W401" s="48"/>
      <c r="X401" s="48"/>
    </row>
    <row r="402" spans="1:24" x14ac:dyDescent="0.35">
      <c r="A402" s="48"/>
      <c r="B402" s="48"/>
      <c r="C402" s="48"/>
      <c r="D402" s="48"/>
      <c r="E402" s="48"/>
      <c r="F402" s="49"/>
      <c r="G402" s="49"/>
      <c r="H402" s="49"/>
      <c r="I402" s="49"/>
      <c r="J402" s="49"/>
      <c r="K402" s="49"/>
      <c r="L402" s="49"/>
      <c r="M402" s="49"/>
      <c r="N402" s="49"/>
      <c r="O402" s="49"/>
      <c r="P402" s="49"/>
      <c r="Q402" s="49"/>
      <c r="R402" s="49"/>
      <c r="S402" s="49"/>
      <c r="T402" s="48"/>
      <c r="U402" s="48"/>
      <c r="V402" s="48"/>
      <c r="W402" s="48"/>
      <c r="X402" s="48"/>
    </row>
    <row r="403" spans="1:24" x14ac:dyDescent="0.35">
      <c r="A403" s="48"/>
      <c r="B403" s="48"/>
      <c r="C403" s="48"/>
      <c r="D403" s="48"/>
      <c r="E403" s="48"/>
      <c r="F403" s="49"/>
      <c r="G403" s="49"/>
      <c r="H403" s="49"/>
      <c r="I403" s="49"/>
      <c r="J403" s="49"/>
      <c r="K403" s="49"/>
      <c r="L403" s="49"/>
      <c r="M403" s="49"/>
      <c r="N403" s="49"/>
      <c r="O403" s="49"/>
      <c r="P403" s="49"/>
      <c r="Q403" s="49"/>
      <c r="R403" s="49"/>
      <c r="S403" s="49"/>
      <c r="T403" s="48"/>
      <c r="U403" s="48"/>
      <c r="V403" s="48"/>
      <c r="W403" s="48"/>
      <c r="X403" s="48"/>
    </row>
    <row r="404" spans="1:24" x14ac:dyDescent="0.35">
      <c r="A404" s="48"/>
      <c r="B404" s="48"/>
      <c r="C404" s="48"/>
      <c r="D404" s="48"/>
      <c r="E404" s="48"/>
      <c r="F404" s="49"/>
      <c r="G404" s="49"/>
      <c r="H404" s="49"/>
      <c r="I404" s="49"/>
      <c r="J404" s="49"/>
      <c r="K404" s="49"/>
      <c r="L404" s="49"/>
      <c r="M404" s="49"/>
      <c r="N404" s="49"/>
      <c r="O404" s="49"/>
      <c r="P404" s="49"/>
      <c r="Q404" s="49"/>
      <c r="R404" s="49"/>
      <c r="S404" s="49"/>
      <c r="T404" s="48"/>
      <c r="U404" s="48"/>
      <c r="V404" s="48"/>
      <c r="W404" s="48"/>
      <c r="X404" s="48"/>
    </row>
    <row r="405" spans="1:24" x14ac:dyDescent="0.35">
      <c r="A405" s="48"/>
      <c r="B405" s="48"/>
      <c r="C405" s="48"/>
      <c r="D405" s="48"/>
      <c r="E405" s="48"/>
      <c r="F405" s="49"/>
      <c r="G405" s="49"/>
      <c r="H405" s="49"/>
      <c r="I405" s="49"/>
      <c r="J405" s="49"/>
      <c r="K405" s="49"/>
      <c r="L405" s="49"/>
      <c r="M405" s="49"/>
      <c r="N405" s="49"/>
      <c r="O405" s="49"/>
      <c r="P405" s="49"/>
      <c r="Q405" s="49"/>
      <c r="R405" s="49"/>
      <c r="S405" s="49"/>
      <c r="T405" s="48"/>
      <c r="U405" s="48"/>
      <c r="V405" s="48"/>
      <c r="W405" s="48"/>
      <c r="X405" s="48"/>
    </row>
    <row r="406" spans="1:24" x14ac:dyDescent="0.35">
      <c r="A406" s="48"/>
      <c r="B406" s="48"/>
      <c r="C406" s="48"/>
      <c r="D406" s="48"/>
      <c r="E406" s="48"/>
      <c r="F406" s="49"/>
      <c r="G406" s="49"/>
      <c r="H406" s="49"/>
      <c r="I406" s="49"/>
      <c r="J406" s="49"/>
      <c r="K406" s="49"/>
      <c r="L406" s="49"/>
      <c r="M406" s="49"/>
      <c r="N406" s="49"/>
      <c r="O406" s="49"/>
      <c r="P406" s="49"/>
      <c r="Q406" s="49"/>
      <c r="R406" s="49"/>
      <c r="S406" s="49"/>
      <c r="T406" s="48"/>
      <c r="U406" s="48"/>
      <c r="V406" s="48"/>
      <c r="W406" s="48"/>
      <c r="X406" s="48"/>
    </row>
    <row r="407" spans="1:24" x14ac:dyDescent="0.35">
      <c r="A407" s="48"/>
      <c r="B407" s="48"/>
      <c r="C407" s="48"/>
      <c r="D407" s="48"/>
      <c r="E407" s="48"/>
      <c r="F407" s="49"/>
      <c r="G407" s="49"/>
      <c r="H407" s="49"/>
      <c r="I407" s="49"/>
      <c r="J407" s="49"/>
      <c r="K407" s="49"/>
      <c r="L407" s="49"/>
      <c r="M407" s="49"/>
      <c r="N407" s="49"/>
      <c r="O407" s="49"/>
      <c r="P407" s="49"/>
      <c r="Q407" s="49"/>
      <c r="R407" s="49"/>
      <c r="S407" s="49"/>
      <c r="T407" s="48"/>
      <c r="U407" s="48"/>
      <c r="V407" s="48"/>
      <c r="W407" s="48"/>
      <c r="X407" s="48"/>
    </row>
    <row r="408" spans="1:24" x14ac:dyDescent="0.35">
      <c r="A408" s="48"/>
      <c r="B408" s="48"/>
      <c r="C408" s="48"/>
      <c r="D408" s="48"/>
      <c r="E408" s="48"/>
      <c r="F408" s="49"/>
      <c r="G408" s="49"/>
      <c r="H408" s="49"/>
      <c r="I408" s="49"/>
      <c r="J408" s="49"/>
      <c r="K408" s="49"/>
      <c r="L408" s="49"/>
      <c r="M408" s="49"/>
      <c r="N408" s="49"/>
      <c r="O408" s="49"/>
      <c r="P408" s="49"/>
      <c r="Q408" s="49"/>
      <c r="R408" s="49"/>
      <c r="S408" s="49"/>
      <c r="T408" s="48"/>
      <c r="U408" s="48"/>
      <c r="V408" s="48"/>
      <c r="W408" s="48"/>
      <c r="X408" s="48"/>
    </row>
    <row r="409" spans="1:24" x14ac:dyDescent="0.35">
      <c r="A409" s="48"/>
      <c r="B409" s="48"/>
      <c r="C409" s="48"/>
      <c r="D409" s="48"/>
      <c r="E409" s="48"/>
      <c r="F409" s="49"/>
      <c r="G409" s="49"/>
      <c r="H409" s="49"/>
      <c r="I409" s="49"/>
      <c r="J409" s="49"/>
      <c r="K409" s="49"/>
      <c r="L409" s="49"/>
      <c r="M409" s="49"/>
      <c r="N409" s="49"/>
      <c r="O409" s="49"/>
      <c r="P409" s="49"/>
      <c r="Q409" s="49"/>
      <c r="R409" s="49"/>
      <c r="S409" s="49"/>
      <c r="T409" s="48"/>
      <c r="U409" s="48"/>
      <c r="V409" s="48"/>
      <c r="W409" s="48"/>
      <c r="X409" s="48"/>
    </row>
    <row r="410" spans="1:24" x14ac:dyDescent="0.35">
      <c r="A410" s="48"/>
      <c r="B410" s="48"/>
      <c r="C410" s="48"/>
      <c r="D410" s="48"/>
      <c r="E410" s="48"/>
      <c r="F410" s="49"/>
      <c r="G410" s="49"/>
      <c r="H410" s="49"/>
      <c r="I410" s="49"/>
      <c r="J410" s="49"/>
      <c r="K410" s="49"/>
      <c r="L410" s="49"/>
      <c r="M410" s="49"/>
      <c r="N410" s="49"/>
      <c r="O410" s="49"/>
      <c r="P410" s="49"/>
      <c r="Q410" s="49"/>
      <c r="R410" s="49"/>
      <c r="S410" s="49"/>
      <c r="T410" s="48"/>
      <c r="U410" s="48"/>
      <c r="V410" s="48"/>
      <c r="W410" s="48"/>
      <c r="X410" s="48"/>
    </row>
    <row r="411" spans="1:24" x14ac:dyDescent="0.35">
      <c r="A411" s="48"/>
      <c r="B411" s="48"/>
      <c r="C411" s="48"/>
      <c r="D411" s="48"/>
      <c r="E411" s="48"/>
      <c r="F411" s="49"/>
      <c r="G411" s="49"/>
      <c r="H411" s="49"/>
      <c r="I411" s="49"/>
      <c r="J411" s="49"/>
      <c r="K411" s="49"/>
      <c r="L411" s="49"/>
      <c r="M411" s="49"/>
      <c r="N411" s="49"/>
      <c r="O411" s="49"/>
      <c r="P411" s="49"/>
      <c r="Q411" s="49"/>
      <c r="R411" s="49"/>
      <c r="S411" s="49"/>
      <c r="T411" s="48"/>
      <c r="U411" s="48"/>
      <c r="V411" s="48"/>
      <c r="W411" s="48"/>
      <c r="X411" s="48"/>
    </row>
    <row r="412" spans="1:24" x14ac:dyDescent="0.35">
      <c r="A412" s="48"/>
      <c r="B412" s="48"/>
      <c r="C412" s="48"/>
      <c r="D412" s="48"/>
      <c r="E412" s="48"/>
      <c r="F412" s="49"/>
      <c r="G412" s="49"/>
      <c r="H412" s="49"/>
      <c r="I412" s="49"/>
      <c r="J412" s="49"/>
      <c r="K412" s="49"/>
      <c r="L412" s="49"/>
      <c r="M412" s="49"/>
      <c r="N412" s="49"/>
      <c r="O412" s="49"/>
      <c r="P412" s="49"/>
      <c r="Q412" s="49"/>
      <c r="R412" s="49"/>
      <c r="S412" s="49"/>
      <c r="T412" s="48"/>
      <c r="U412" s="48"/>
      <c r="V412" s="48"/>
      <c r="W412" s="48"/>
      <c r="X412" s="48"/>
    </row>
    <row r="413" spans="1:24" x14ac:dyDescent="0.35">
      <c r="A413" s="48"/>
      <c r="B413" s="48"/>
      <c r="C413" s="48"/>
      <c r="D413" s="48"/>
      <c r="E413" s="48"/>
      <c r="F413" s="49"/>
      <c r="G413" s="49"/>
      <c r="H413" s="49"/>
      <c r="I413" s="49"/>
      <c r="J413" s="49"/>
      <c r="K413" s="49"/>
      <c r="L413" s="49"/>
      <c r="M413" s="49"/>
      <c r="N413" s="49"/>
      <c r="O413" s="49"/>
      <c r="P413" s="49"/>
      <c r="Q413" s="49"/>
      <c r="R413" s="49"/>
      <c r="S413" s="49"/>
      <c r="T413" s="48"/>
      <c r="U413" s="48"/>
      <c r="V413" s="48"/>
      <c r="W413" s="48"/>
      <c r="X413" s="48"/>
    </row>
    <row r="414" spans="1:24" x14ac:dyDescent="0.35">
      <c r="A414" s="48"/>
      <c r="B414" s="48"/>
      <c r="C414" s="48"/>
      <c r="D414" s="48"/>
      <c r="E414" s="48"/>
      <c r="F414" s="49"/>
      <c r="G414" s="49"/>
      <c r="H414" s="49"/>
      <c r="I414" s="49"/>
      <c r="J414" s="49"/>
      <c r="K414" s="49"/>
      <c r="L414" s="49"/>
      <c r="M414" s="49"/>
      <c r="N414" s="49"/>
      <c r="O414" s="49"/>
      <c r="P414" s="49"/>
      <c r="Q414" s="49"/>
      <c r="R414" s="49"/>
      <c r="S414" s="49"/>
      <c r="T414" s="48"/>
      <c r="U414" s="48"/>
      <c r="V414" s="48"/>
      <c r="W414" s="48"/>
      <c r="X414" s="48"/>
    </row>
    <row r="415" spans="1:24" x14ac:dyDescent="0.35">
      <c r="A415" s="48"/>
      <c r="B415" s="48"/>
      <c r="C415" s="48"/>
      <c r="D415" s="48"/>
      <c r="E415" s="48"/>
      <c r="F415" s="49"/>
      <c r="G415" s="49"/>
      <c r="H415" s="49"/>
      <c r="I415" s="49"/>
      <c r="J415" s="49"/>
      <c r="K415" s="49"/>
      <c r="L415" s="49"/>
      <c r="M415" s="49"/>
      <c r="N415" s="49"/>
      <c r="O415" s="49"/>
      <c r="P415" s="49"/>
      <c r="Q415" s="49"/>
      <c r="R415" s="49"/>
      <c r="S415" s="49"/>
      <c r="T415" s="48"/>
      <c r="U415" s="48"/>
      <c r="V415" s="48"/>
      <c r="W415" s="48"/>
      <c r="X415" s="48"/>
    </row>
    <row r="416" spans="1:24" x14ac:dyDescent="0.35">
      <c r="A416" s="48"/>
      <c r="B416" s="48"/>
      <c r="C416" s="48"/>
      <c r="D416" s="48"/>
      <c r="E416" s="48"/>
      <c r="F416" s="49"/>
      <c r="G416" s="49"/>
      <c r="H416" s="49"/>
      <c r="I416" s="49"/>
      <c r="J416" s="49"/>
      <c r="K416" s="49"/>
      <c r="L416" s="49"/>
      <c r="M416" s="49"/>
      <c r="N416" s="49"/>
      <c r="O416" s="49"/>
      <c r="P416" s="49"/>
      <c r="Q416" s="49"/>
      <c r="R416" s="49"/>
      <c r="S416" s="49"/>
      <c r="T416" s="48"/>
      <c r="U416" s="48"/>
      <c r="V416" s="48"/>
      <c r="W416" s="48"/>
      <c r="X416" s="48"/>
    </row>
    <row r="417" spans="1:24" x14ac:dyDescent="0.35">
      <c r="A417" s="48"/>
      <c r="B417" s="48"/>
      <c r="C417" s="48"/>
      <c r="D417" s="48"/>
      <c r="E417" s="48"/>
      <c r="F417" s="49"/>
      <c r="G417" s="49"/>
      <c r="H417" s="49"/>
      <c r="I417" s="49"/>
      <c r="J417" s="49"/>
      <c r="K417" s="49"/>
      <c r="L417" s="49"/>
      <c r="M417" s="49"/>
      <c r="N417" s="49"/>
      <c r="O417" s="49"/>
      <c r="P417" s="49"/>
      <c r="Q417" s="49"/>
      <c r="R417" s="49"/>
      <c r="S417" s="49"/>
      <c r="T417" s="48"/>
      <c r="U417" s="48"/>
      <c r="V417" s="48"/>
      <c r="W417" s="48"/>
      <c r="X417" s="48"/>
    </row>
    <row r="418" spans="1:24" x14ac:dyDescent="0.35">
      <c r="A418" s="48"/>
      <c r="B418" s="48"/>
      <c r="C418" s="48"/>
      <c r="D418" s="48"/>
      <c r="E418" s="48"/>
      <c r="F418" s="49"/>
      <c r="G418" s="49"/>
      <c r="H418" s="49"/>
      <c r="I418" s="49"/>
      <c r="J418" s="49"/>
      <c r="K418" s="49"/>
      <c r="L418" s="49"/>
      <c r="M418" s="49"/>
      <c r="N418" s="49"/>
      <c r="O418" s="49"/>
      <c r="P418" s="49"/>
      <c r="Q418" s="49"/>
      <c r="R418" s="49"/>
      <c r="S418" s="49"/>
      <c r="T418" s="48"/>
      <c r="U418" s="48"/>
      <c r="V418" s="48"/>
      <c r="W418" s="48"/>
      <c r="X418" s="48"/>
    </row>
    <row r="419" spans="1:24" x14ac:dyDescent="0.35">
      <c r="A419" s="48"/>
      <c r="B419" s="48"/>
      <c r="C419" s="48"/>
      <c r="D419" s="48"/>
      <c r="E419" s="48"/>
      <c r="F419" s="49"/>
      <c r="G419" s="49"/>
      <c r="H419" s="49"/>
      <c r="I419" s="49"/>
      <c r="J419" s="49"/>
      <c r="K419" s="49"/>
      <c r="L419" s="49"/>
      <c r="M419" s="49"/>
      <c r="N419" s="49"/>
      <c r="O419" s="49"/>
      <c r="P419" s="49"/>
      <c r="Q419" s="49"/>
      <c r="R419" s="49"/>
      <c r="S419" s="49"/>
      <c r="T419" s="48"/>
      <c r="U419" s="48"/>
      <c r="V419" s="48"/>
      <c r="W419" s="48"/>
      <c r="X419" s="48"/>
    </row>
    <row r="420" spans="1:24" x14ac:dyDescent="0.35">
      <c r="A420" s="48"/>
      <c r="B420" s="48"/>
      <c r="C420" s="48"/>
      <c r="D420" s="48"/>
      <c r="E420" s="48"/>
      <c r="F420" s="49"/>
      <c r="G420" s="49"/>
      <c r="H420" s="49"/>
      <c r="I420" s="49"/>
      <c r="J420" s="49"/>
      <c r="K420" s="49"/>
      <c r="L420" s="49"/>
      <c r="M420" s="49"/>
      <c r="N420" s="49"/>
      <c r="O420" s="49"/>
      <c r="P420" s="49"/>
      <c r="Q420" s="49"/>
      <c r="R420" s="49"/>
      <c r="S420" s="49"/>
      <c r="T420" s="48"/>
      <c r="U420" s="48"/>
      <c r="V420" s="48"/>
      <c r="W420" s="48"/>
      <c r="X420" s="48"/>
    </row>
    <row r="421" spans="1:24" x14ac:dyDescent="0.35">
      <c r="A421" s="48"/>
      <c r="B421" s="48"/>
      <c r="C421" s="48"/>
      <c r="D421" s="48"/>
      <c r="E421" s="48"/>
      <c r="F421" s="49"/>
      <c r="G421" s="49"/>
      <c r="H421" s="49"/>
      <c r="I421" s="49"/>
      <c r="J421" s="49"/>
      <c r="K421" s="49"/>
      <c r="L421" s="49"/>
      <c r="M421" s="49"/>
      <c r="N421" s="49"/>
      <c r="O421" s="49"/>
      <c r="P421" s="49"/>
      <c r="Q421" s="49"/>
      <c r="R421" s="49"/>
      <c r="S421" s="49"/>
      <c r="T421" s="48"/>
      <c r="U421" s="48"/>
      <c r="V421" s="48"/>
      <c r="W421" s="48"/>
      <c r="X421" s="48"/>
    </row>
    <row r="422" spans="1:24" x14ac:dyDescent="0.35">
      <c r="A422" s="48"/>
      <c r="B422" s="48"/>
      <c r="C422" s="48"/>
      <c r="D422" s="48"/>
      <c r="E422" s="48"/>
      <c r="F422" s="49"/>
      <c r="G422" s="49"/>
      <c r="H422" s="49"/>
      <c r="I422" s="49"/>
      <c r="J422" s="49"/>
      <c r="K422" s="49"/>
      <c r="L422" s="49"/>
      <c r="M422" s="49"/>
      <c r="N422" s="49"/>
      <c r="O422" s="49"/>
      <c r="P422" s="49"/>
      <c r="Q422" s="49"/>
      <c r="R422" s="49"/>
      <c r="S422" s="49"/>
      <c r="T422" s="48"/>
      <c r="U422" s="48"/>
      <c r="V422" s="48"/>
      <c r="W422" s="48"/>
      <c r="X422" s="48"/>
    </row>
    <row r="423" spans="1:24" x14ac:dyDescent="0.35">
      <c r="A423" s="48"/>
      <c r="B423" s="48"/>
      <c r="C423" s="48"/>
      <c r="D423" s="48"/>
      <c r="E423" s="48"/>
      <c r="F423" s="49"/>
      <c r="G423" s="49"/>
      <c r="H423" s="49"/>
      <c r="I423" s="49"/>
      <c r="J423" s="49"/>
      <c r="K423" s="49"/>
      <c r="L423" s="49"/>
      <c r="M423" s="49"/>
      <c r="N423" s="49"/>
      <c r="O423" s="49"/>
      <c r="P423" s="49"/>
      <c r="Q423" s="49"/>
      <c r="R423" s="49"/>
      <c r="S423" s="49"/>
      <c r="T423" s="48"/>
      <c r="U423" s="48"/>
      <c r="V423" s="48"/>
      <c r="W423" s="48"/>
      <c r="X423" s="48"/>
    </row>
    <row r="424" spans="1:24" x14ac:dyDescent="0.35">
      <c r="A424" s="48"/>
      <c r="B424" s="48"/>
      <c r="C424" s="48"/>
      <c r="D424" s="48"/>
      <c r="E424" s="48"/>
      <c r="F424" s="49"/>
      <c r="G424" s="49"/>
      <c r="H424" s="49"/>
      <c r="I424" s="49"/>
      <c r="J424" s="49"/>
      <c r="K424" s="49"/>
      <c r="L424" s="49"/>
      <c r="M424" s="49"/>
      <c r="N424" s="49"/>
      <c r="O424" s="49"/>
      <c r="P424" s="49"/>
      <c r="Q424" s="49"/>
      <c r="R424" s="49"/>
      <c r="S424" s="49"/>
      <c r="T424" s="48"/>
      <c r="U424" s="48"/>
      <c r="V424" s="48"/>
      <c r="W424" s="48"/>
      <c r="X424" s="48"/>
    </row>
    <row r="425" spans="1:24" x14ac:dyDescent="0.35">
      <c r="A425" s="48"/>
      <c r="B425" s="48"/>
      <c r="C425" s="48"/>
      <c r="D425" s="48"/>
      <c r="E425" s="48"/>
      <c r="F425" s="49"/>
      <c r="G425" s="49"/>
      <c r="H425" s="49"/>
      <c r="I425" s="49"/>
      <c r="J425" s="49"/>
      <c r="K425" s="49"/>
      <c r="L425" s="49"/>
      <c r="M425" s="49"/>
      <c r="N425" s="49"/>
      <c r="O425" s="49"/>
      <c r="P425" s="49"/>
      <c r="Q425" s="49"/>
      <c r="R425" s="49"/>
      <c r="S425" s="49"/>
      <c r="T425" s="48"/>
      <c r="U425" s="48"/>
      <c r="V425" s="48"/>
      <c r="W425" s="48"/>
      <c r="X425" s="48"/>
    </row>
    <row r="426" spans="1:24" x14ac:dyDescent="0.35">
      <c r="A426" s="48"/>
      <c r="B426" s="48"/>
      <c r="C426" s="48"/>
      <c r="D426" s="48"/>
      <c r="E426" s="48"/>
      <c r="F426" s="49"/>
      <c r="G426" s="49"/>
      <c r="H426" s="49"/>
      <c r="I426" s="49"/>
      <c r="J426" s="49"/>
      <c r="K426" s="49"/>
      <c r="L426" s="49"/>
      <c r="M426" s="49"/>
      <c r="N426" s="49"/>
      <c r="O426" s="49"/>
      <c r="P426" s="49"/>
      <c r="Q426" s="49"/>
      <c r="R426" s="49"/>
      <c r="S426" s="49"/>
      <c r="T426" s="48"/>
      <c r="U426" s="48"/>
      <c r="V426" s="48"/>
      <c r="W426" s="48"/>
      <c r="X426" s="48"/>
    </row>
    <row r="427" spans="1:24" x14ac:dyDescent="0.35">
      <c r="A427" s="48"/>
      <c r="B427" s="48"/>
      <c r="C427" s="48"/>
      <c r="D427" s="48"/>
      <c r="E427" s="48"/>
      <c r="F427" s="49"/>
      <c r="G427" s="49"/>
      <c r="H427" s="49"/>
      <c r="I427" s="49"/>
      <c r="J427" s="49"/>
      <c r="K427" s="49"/>
      <c r="L427" s="49"/>
      <c r="M427" s="49"/>
      <c r="N427" s="49"/>
      <c r="O427" s="49"/>
      <c r="P427" s="49"/>
      <c r="Q427" s="49"/>
      <c r="R427" s="49"/>
      <c r="S427" s="49"/>
      <c r="T427" s="48"/>
      <c r="U427" s="48"/>
      <c r="V427" s="48"/>
      <c r="W427" s="48"/>
      <c r="X427" s="48"/>
    </row>
    <row r="428" spans="1:24" x14ac:dyDescent="0.35">
      <c r="A428" s="48"/>
      <c r="B428" s="48"/>
      <c r="C428" s="48"/>
      <c r="D428" s="48"/>
      <c r="E428" s="48"/>
      <c r="F428" s="49"/>
      <c r="G428" s="49"/>
      <c r="H428" s="49"/>
      <c r="I428" s="49"/>
      <c r="J428" s="49"/>
      <c r="K428" s="49"/>
      <c r="L428" s="49"/>
      <c r="M428" s="49"/>
      <c r="N428" s="49"/>
      <c r="O428" s="49"/>
      <c r="P428" s="49"/>
      <c r="Q428" s="49"/>
      <c r="R428" s="49"/>
      <c r="S428" s="49"/>
      <c r="T428" s="48"/>
      <c r="U428" s="48"/>
      <c r="V428" s="48"/>
      <c r="W428" s="48"/>
      <c r="X428" s="48"/>
    </row>
    <row r="429" spans="1:24" x14ac:dyDescent="0.35">
      <c r="A429" s="48"/>
      <c r="B429" s="48"/>
      <c r="C429" s="48"/>
      <c r="D429" s="48"/>
      <c r="E429" s="48"/>
      <c r="F429" s="49"/>
      <c r="G429" s="49"/>
      <c r="H429" s="49"/>
      <c r="I429" s="49"/>
      <c r="J429" s="49"/>
      <c r="K429" s="49"/>
      <c r="L429" s="49"/>
      <c r="M429" s="49"/>
      <c r="N429" s="49"/>
      <c r="O429" s="49"/>
      <c r="P429" s="49"/>
      <c r="Q429" s="49"/>
      <c r="R429" s="49"/>
      <c r="S429" s="49"/>
      <c r="T429" s="48"/>
      <c r="U429" s="48"/>
      <c r="V429" s="48"/>
      <c r="W429" s="48"/>
      <c r="X429" s="48"/>
    </row>
    <row r="430" spans="1:24" x14ac:dyDescent="0.35">
      <c r="A430" s="48"/>
      <c r="B430" s="48"/>
      <c r="C430" s="48"/>
      <c r="D430" s="48"/>
      <c r="E430" s="48"/>
      <c r="F430" s="49"/>
      <c r="G430" s="49"/>
      <c r="H430" s="49"/>
      <c r="I430" s="49"/>
      <c r="J430" s="49"/>
      <c r="K430" s="49"/>
      <c r="L430" s="49"/>
      <c r="M430" s="49"/>
      <c r="N430" s="49"/>
      <c r="O430" s="49"/>
      <c r="P430" s="49"/>
      <c r="Q430" s="49"/>
      <c r="R430" s="49"/>
      <c r="S430" s="49"/>
      <c r="T430" s="48"/>
      <c r="U430" s="48"/>
      <c r="V430" s="48"/>
      <c r="W430" s="48"/>
      <c r="X430" s="48"/>
    </row>
    <row r="431" spans="1:24" x14ac:dyDescent="0.35">
      <c r="A431" s="48"/>
      <c r="B431" s="48"/>
      <c r="C431" s="48"/>
      <c r="D431" s="48"/>
      <c r="E431" s="48"/>
      <c r="F431" s="49"/>
      <c r="G431" s="49"/>
      <c r="H431" s="49"/>
      <c r="I431" s="49"/>
      <c r="J431" s="49"/>
      <c r="K431" s="49"/>
      <c r="L431" s="49"/>
      <c r="M431" s="49"/>
      <c r="N431" s="49"/>
      <c r="O431" s="49"/>
      <c r="P431" s="49"/>
      <c r="Q431" s="49"/>
      <c r="R431" s="49"/>
      <c r="S431" s="49"/>
      <c r="T431" s="48"/>
      <c r="U431" s="48"/>
      <c r="V431" s="48"/>
      <c r="W431" s="48"/>
      <c r="X431" s="48"/>
    </row>
    <row r="432" spans="1:24" x14ac:dyDescent="0.35">
      <c r="A432" s="48"/>
      <c r="B432" s="48"/>
      <c r="C432" s="48"/>
      <c r="D432" s="48"/>
      <c r="E432" s="48"/>
      <c r="F432" s="49"/>
      <c r="G432" s="49"/>
      <c r="H432" s="49"/>
      <c r="I432" s="49"/>
      <c r="J432" s="49"/>
      <c r="K432" s="49"/>
      <c r="L432" s="49"/>
      <c r="M432" s="49"/>
      <c r="N432" s="49"/>
      <c r="O432" s="49"/>
      <c r="P432" s="49"/>
      <c r="Q432" s="49"/>
      <c r="R432" s="49"/>
      <c r="S432" s="49"/>
      <c r="T432" s="48"/>
      <c r="U432" s="48"/>
      <c r="V432" s="48"/>
      <c r="W432" s="48"/>
      <c r="X432" s="48"/>
    </row>
    <row r="433" spans="1:24" x14ac:dyDescent="0.35">
      <c r="A433" s="48"/>
      <c r="B433" s="48"/>
      <c r="C433" s="48"/>
      <c r="D433" s="48"/>
      <c r="E433" s="48"/>
      <c r="F433" s="49"/>
      <c r="G433" s="49"/>
      <c r="H433" s="49"/>
      <c r="I433" s="49"/>
      <c r="J433" s="49"/>
      <c r="K433" s="49"/>
      <c r="L433" s="49"/>
      <c r="M433" s="49"/>
      <c r="N433" s="49"/>
      <c r="O433" s="49"/>
      <c r="P433" s="49"/>
      <c r="Q433" s="49"/>
      <c r="R433" s="49"/>
      <c r="S433" s="49"/>
      <c r="T433" s="48"/>
      <c r="U433" s="48"/>
      <c r="V433" s="48"/>
      <c r="W433" s="48"/>
      <c r="X433" s="48"/>
    </row>
    <row r="434" spans="1:24" x14ac:dyDescent="0.35">
      <c r="A434" s="48"/>
      <c r="B434" s="48"/>
      <c r="C434" s="48"/>
      <c r="D434" s="48"/>
      <c r="E434" s="48"/>
      <c r="F434" s="49"/>
      <c r="G434" s="49"/>
      <c r="H434" s="49"/>
      <c r="I434" s="49"/>
      <c r="J434" s="49"/>
      <c r="K434" s="49"/>
      <c r="L434" s="49"/>
      <c r="M434" s="49"/>
      <c r="N434" s="49"/>
      <c r="O434" s="49"/>
      <c r="P434" s="49"/>
      <c r="Q434" s="49"/>
      <c r="R434" s="49"/>
      <c r="S434" s="49"/>
      <c r="T434" s="48"/>
      <c r="U434" s="48"/>
      <c r="V434" s="48"/>
      <c r="W434" s="48"/>
      <c r="X434" s="48"/>
    </row>
    <row r="435" spans="1:24" x14ac:dyDescent="0.35">
      <c r="A435" s="48"/>
      <c r="B435" s="48"/>
      <c r="C435" s="48"/>
      <c r="D435" s="48"/>
      <c r="E435" s="48"/>
      <c r="F435" s="49"/>
      <c r="G435" s="49"/>
      <c r="H435" s="49"/>
      <c r="I435" s="49"/>
      <c r="J435" s="49"/>
      <c r="K435" s="49"/>
      <c r="L435" s="49"/>
      <c r="M435" s="49"/>
      <c r="N435" s="49"/>
      <c r="O435" s="49"/>
      <c r="P435" s="49"/>
      <c r="Q435" s="49"/>
      <c r="R435" s="49"/>
      <c r="S435" s="49"/>
      <c r="T435" s="48"/>
      <c r="U435" s="48"/>
      <c r="V435" s="48"/>
      <c r="W435" s="48"/>
      <c r="X435" s="48"/>
    </row>
    <row r="436" spans="1:24" x14ac:dyDescent="0.35">
      <c r="A436" s="48"/>
      <c r="B436" s="48"/>
      <c r="C436" s="48"/>
      <c r="D436" s="48"/>
      <c r="E436" s="48"/>
      <c r="F436" s="49"/>
      <c r="G436" s="49"/>
      <c r="H436" s="49"/>
      <c r="I436" s="49"/>
      <c r="J436" s="49"/>
      <c r="K436" s="49"/>
      <c r="L436" s="49"/>
      <c r="M436" s="49"/>
      <c r="N436" s="49"/>
      <c r="O436" s="49"/>
      <c r="P436" s="49"/>
      <c r="Q436" s="49"/>
      <c r="R436" s="49"/>
      <c r="S436" s="49"/>
      <c r="T436" s="48"/>
      <c r="U436" s="48"/>
      <c r="V436" s="48"/>
      <c r="W436" s="48"/>
      <c r="X436" s="48"/>
    </row>
    <row r="437" spans="1:24" x14ac:dyDescent="0.35">
      <c r="A437" s="48"/>
      <c r="B437" s="48"/>
      <c r="C437" s="48"/>
      <c r="D437" s="48"/>
      <c r="E437" s="48"/>
      <c r="F437" s="49"/>
      <c r="G437" s="49"/>
      <c r="H437" s="49"/>
      <c r="I437" s="49"/>
      <c r="J437" s="49"/>
      <c r="K437" s="49"/>
      <c r="L437" s="49"/>
      <c r="M437" s="49"/>
      <c r="N437" s="49"/>
      <c r="O437" s="49"/>
      <c r="P437" s="49"/>
      <c r="Q437" s="49"/>
      <c r="R437" s="49"/>
      <c r="S437" s="49"/>
      <c r="T437" s="48"/>
      <c r="U437" s="48"/>
      <c r="V437" s="48"/>
      <c r="W437" s="48"/>
      <c r="X437" s="48"/>
    </row>
    <row r="438" spans="1:24" x14ac:dyDescent="0.35">
      <c r="A438" s="48"/>
      <c r="B438" s="48"/>
      <c r="C438" s="48"/>
      <c r="D438" s="48"/>
      <c r="E438" s="48"/>
      <c r="F438" s="49"/>
      <c r="G438" s="49"/>
      <c r="H438" s="49"/>
      <c r="I438" s="49"/>
      <c r="J438" s="49"/>
      <c r="K438" s="49"/>
      <c r="L438" s="49"/>
      <c r="M438" s="49"/>
      <c r="N438" s="49"/>
      <c r="O438" s="49"/>
      <c r="P438" s="49"/>
      <c r="Q438" s="49"/>
      <c r="R438" s="49"/>
      <c r="S438" s="49"/>
      <c r="T438" s="48"/>
      <c r="U438" s="48"/>
      <c r="V438" s="48"/>
      <c r="W438" s="48"/>
      <c r="X438" s="48"/>
    </row>
    <row r="439" spans="1:24" x14ac:dyDescent="0.35">
      <c r="A439" s="48"/>
      <c r="B439" s="48"/>
      <c r="C439" s="48"/>
      <c r="D439" s="48"/>
      <c r="E439" s="48"/>
      <c r="F439" s="49"/>
      <c r="G439" s="49"/>
      <c r="H439" s="49"/>
      <c r="I439" s="49"/>
      <c r="J439" s="49"/>
      <c r="K439" s="49"/>
      <c r="L439" s="49"/>
      <c r="M439" s="49"/>
      <c r="N439" s="49"/>
      <c r="O439" s="49"/>
      <c r="P439" s="49"/>
      <c r="Q439" s="49"/>
      <c r="R439" s="49"/>
      <c r="S439" s="49"/>
      <c r="T439" s="48"/>
      <c r="U439" s="48"/>
      <c r="V439" s="48"/>
      <c r="W439" s="48"/>
      <c r="X439" s="48"/>
    </row>
    <row r="440" spans="1:24" x14ac:dyDescent="0.35">
      <c r="A440" s="48"/>
      <c r="B440" s="48"/>
      <c r="C440" s="48"/>
      <c r="D440" s="48"/>
      <c r="E440" s="48"/>
      <c r="F440" s="49"/>
      <c r="G440" s="49"/>
      <c r="H440" s="49"/>
      <c r="I440" s="49"/>
      <c r="J440" s="49"/>
      <c r="K440" s="49"/>
      <c r="L440" s="49"/>
      <c r="M440" s="49"/>
      <c r="N440" s="49"/>
      <c r="O440" s="49"/>
      <c r="P440" s="49"/>
      <c r="Q440" s="49"/>
      <c r="R440" s="49"/>
      <c r="S440" s="49"/>
      <c r="T440" s="48"/>
      <c r="U440" s="48"/>
      <c r="V440" s="48"/>
      <c r="W440" s="48"/>
      <c r="X440" s="48"/>
    </row>
    <row r="441" spans="1:24" x14ac:dyDescent="0.35">
      <c r="A441" s="48"/>
      <c r="B441" s="48"/>
      <c r="C441" s="48"/>
      <c r="D441" s="48"/>
      <c r="E441" s="48"/>
      <c r="F441" s="49"/>
      <c r="G441" s="49"/>
      <c r="H441" s="49"/>
      <c r="I441" s="49"/>
      <c r="J441" s="49"/>
      <c r="K441" s="49"/>
      <c r="L441" s="49"/>
      <c r="M441" s="49"/>
      <c r="N441" s="49"/>
      <c r="O441" s="49"/>
      <c r="P441" s="49"/>
      <c r="Q441" s="49"/>
      <c r="R441" s="49"/>
      <c r="S441" s="49"/>
      <c r="T441" s="48"/>
      <c r="U441" s="48"/>
      <c r="V441" s="48"/>
      <c r="W441" s="48"/>
      <c r="X441" s="48"/>
    </row>
    <row r="442" spans="1:24" x14ac:dyDescent="0.35">
      <c r="A442" s="48"/>
      <c r="B442" s="48"/>
      <c r="C442" s="48"/>
      <c r="D442" s="48"/>
      <c r="E442" s="48"/>
      <c r="F442" s="49"/>
      <c r="G442" s="49"/>
      <c r="H442" s="49"/>
      <c r="I442" s="49"/>
      <c r="J442" s="49"/>
      <c r="K442" s="49"/>
      <c r="L442" s="49"/>
      <c r="M442" s="49"/>
      <c r="N442" s="49"/>
      <c r="O442" s="49"/>
      <c r="P442" s="49"/>
      <c r="Q442" s="49"/>
      <c r="R442" s="49"/>
      <c r="S442" s="49"/>
      <c r="T442" s="48"/>
      <c r="U442" s="48"/>
      <c r="V442" s="48"/>
      <c r="W442" s="48"/>
      <c r="X442" s="48"/>
    </row>
    <row r="443" spans="1:24" x14ac:dyDescent="0.35">
      <c r="A443" s="48"/>
      <c r="B443" s="48"/>
      <c r="C443" s="48"/>
      <c r="D443" s="48"/>
      <c r="E443" s="48"/>
      <c r="F443" s="49"/>
      <c r="G443" s="49"/>
      <c r="H443" s="49"/>
      <c r="I443" s="49"/>
      <c r="J443" s="49"/>
      <c r="K443" s="49"/>
      <c r="L443" s="49"/>
      <c r="M443" s="49"/>
      <c r="N443" s="49"/>
      <c r="O443" s="49"/>
      <c r="P443" s="49"/>
      <c r="Q443" s="49"/>
      <c r="R443" s="49"/>
      <c r="S443" s="49"/>
      <c r="T443" s="48"/>
      <c r="U443" s="48"/>
      <c r="V443" s="48"/>
      <c r="W443" s="48"/>
      <c r="X443" s="48"/>
    </row>
    <row r="444" spans="1:24" x14ac:dyDescent="0.35">
      <c r="A444" s="48"/>
      <c r="B444" s="48"/>
      <c r="C444" s="48"/>
      <c r="D444" s="48"/>
      <c r="E444" s="48"/>
      <c r="F444" s="49"/>
      <c r="G444" s="49"/>
      <c r="H444" s="49"/>
      <c r="I444" s="49"/>
      <c r="J444" s="49"/>
      <c r="K444" s="49"/>
      <c r="L444" s="49"/>
      <c r="M444" s="49"/>
      <c r="N444" s="49"/>
      <c r="O444" s="49"/>
      <c r="P444" s="49"/>
      <c r="Q444" s="49"/>
      <c r="R444" s="49"/>
      <c r="S444" s="49"/>
      <c r="T444" s="48"/>
      <c r="U444" s="48"/>
      <c r="V444" s="48"/>
      <c r="W444" s="48"/>
      <c r="X444" s="48"/>
    </row>
    <row r="445" spans="1:24" x14ac:dyDescent="0.35">
      <c r="A445" s="48"/>
      <c r="B445" s="48"/>
      <c r="C445" s="48"/>
      <c r="D445" s="48"/>
      <c r="E445" s="48"/>
      <c r="F445" s="49"/>
      <c r="G445" s="49"/>
      <c r="H445" s="49"/>
      <c r="I445" s="49"/>
      <c r="J445" s="49"/>
      <c r="K445" s="49"/>
      <c r="L445" s="49"/>
      <c r="M445" s="49"/>
      <c r="N445" s="49"/>
      <c r="O445" s="49"/>
      <c r="P445" s="49"/>
      <c r="Q445" s="49"/>
      <c r="R445" s="49"/>
      <c r="S445" s="49"/>
      <c r="T445" s="48"/>
      <c r="U445" s="48"/>
      <c r="V445" s="48"/>
      <c r="W445" s="48"/>
      <c r="X445" s="48"/>
    </row>
    <row r="446" spans="1:24" x14ac:dyDescent="0.35">
      <c r="A446" s="48"/>
      <c r="B446" s="48"/>
      <c r="C446" s="48"/>
      <c r="D446" s="48"/>
      <c r="E446" s="48"/>
      <c r="F446" s="49"/>
      <c r="G446" s="49"/>
      <c r="H446" s="49"/>
      <c r="I446" s="49"/>
      <c r="J446" s="49"/>
      <c r="K446" s="49"/>
      <c r="L446" s="49"/>
      <c r="M446" s="49"/>
      <c r="N446" s="49"/>
      <c r="O446" s="49"/>
      <c r="P446" s="49"/>
      <c r="Q446" s="49"/>
      <c r="R446" s="49"/>
      <c r="S446" s="49"/>
      <c r="T446" s="48"/>
      <c r="U446" s="48"/>
      <c r="V446" s="48"/>
      <c r="W446" s="48"/>
      <c r="X446" s="48"/>
    </row>
    <row r="447" spans="1:24" x14ac:dyDescent="0.35">
      <c r="A447" s="48"/>
      <c r="B447" s="48"/>
      <c r="C447" s="48"/>
      <c r="D447" s="48"/>
      <c r="E447" s="48"/>
      <c r="F447" s="49"/>
      <c r="G447" s="49"/>
      <c r="H447" s="49"/>
      <c r="I447" s="49"/>
      <c r="J447" s="49"/>
      <c r="K447" s="49"/>
      <c r="L447" s="49"/>
      <c r="M447" s="49"/>
      <c r="N447" s="49"/>
      <c r="O447" s="49"/>
      <c r="P447" s="49"/>
      <c r="Q447" s="49"/>
      <c r="R447" s="49"/>
      <c r="S447" s="49"/>
      <c r="T447" s="48"/>
      <c r="U447" s="48"/>
      <c r="V447" s="48"/>
      <c r="W447" s="48"/>
      <c r="X447" s="48"/>
    </row>
    <row r="448" spans="1:24" x14ac:dyDescent="0.35">
      <c r="A448" s="48"/>
      <c r="B448" s="48"/>
      <c r="C448" s="48"/>
      <c r="D448" s="48"/>
      <c r="E448" s="48"/>
      <c r="F448" s="49"/>
      <c r="G448" s="49"/>
      <c r="H448" s="49"/>
      <c r="I448" s="49"/>
      <c r="J448" s="49"/>
      <c r="K448" s="49"/>
      <c r="L448" s="49"/>
      <c r="M448" s="49"/>
      <c r="N448" s="49"/>
      <c r="O448" s="49"/>
      <c r="P448" s="49"/>
      <c r="Q448" s="49"/>
      <c r="R448" s="49"/>
      <c r="S448" s="49"/>
      <c r="T448" s="48"/>
      <c r="U448" s="48"/>
      <c r="V448" s="48"/>
      <c r="W448" s="48"/>
      <c r="X448" s="48"/>
    </row>
    <row r="449" spans="1:24" x14ac:dyDescent="0.35">
      <c r="A449" s="48"/>
      <c r="B449" s="48"/>
      <c r="C449" s="48"/>
      <c r="D449" s="48"/>
      <c r="E449" s="48"/>
      <c r="F449" s="49"/>
      <c r="G449" s="49"/>
      <c r="H449" s="49"/>
      <c r="I449" s="49"/>
      <c r="J449" s="49"/>
      <c r="K449" s="49"/>
      <c r="L449" s="49"/>
      <c r="M449" s="49"/>
      <c r="N449" s="49"/>
      <c r="O449" s="49"/>
      <c r="P449" s="49"/>
      <c r="Q449" s="49"/>
      <c r="R449" s="49"/>
      <c r="S449" s="49"/>
      <c r="T449" s="48"/>
      <c r="U449" s="48"/>
      <c r="V449" s="48"/>
      <c r="W449" s="48"/>
      <c r="X449" s="48"/>
    </row>
    <row r="450" spans="1:24" x14ac:dyDescent="0.35">
      <c r="A450" s="48"/>
      <c r="B450" s="48"/>
      <c r="C450" s="48"/>
      <c r="D450" s="48"/>
      <c r="E450" s="48"/>
      <c r="F450" s="49"/>
      <c r="G450" s="49"/>
      <c r="H450" s="49"/>
      <c r="I450" s="49"/>
      <c r="J450" s="49"/>
      <c r="K450" s="49"/>
      <c r="L450" s="49"/>
      <c r="M450" s="49"/>
      <c r="N450" s="49"/>
      <c r="O450" s="49"/>
      <c r="P450" s="49"/>
      <c r="Q450" s="49"/>
      <c r="R450" s="49"/>
      <c r="S450" s="49"/>
      <c r="T450" s="48"/>
      <c r="U450" s="48"/>
      <c r="V450" s="48"/>
      <c r="W450" s="48"/>
      <c r="X450" s="48"/>
    </row>
    <row r="451" spans="1:24" x14ac:dyDescent="0.35">
      <c r="A451" s="48"/>
      <c r="B451" s="48"/>
      <c r="C451" s="48"/>
      <c r="D451" s="48"/>
      <c r="E451" s="48"/>
      <c r="F451" s="49"/>
      <c r="G451" s="49"/>
      <c r="H451" s="49"/>
      <c r="I451" s="49"/>
      <c r="J451" s="49"/>
      <c r="K451" s="49"/>
      <c r="L451" s="49"/>
      <c r="M451" s="49"/>
      <c r="N451" s="49"/>
      <c r="O451" s="49"/>
      <c r="P451" s="49"/>
      <c r="Q451" s="49"/>
      <c r="R451" s="49"/>
      <c r="S451" s="49"/>
      <c r="T451" s="48"/>
      <c r="U451" s="48"/>
      <c r="V451" s="48"/>
      <c r="W451" s="48"/>
      <c r="X451" s="48"/>
    </row>
    <row r="452" spans="1:24" x14ac:dyDescent="0.35">
      <c r="A452" s="48"/>
      <c r="B452" s="48"/>
      <c r="C452" s="48"/>
      <c r="D452" s="48"/>
      <c r="E452" s="48"/>
      <c r="F452" s="49"/>
      <c r="G452" s="49"/>
      <c r="H452" s="49"/>
      <c r="I452" s="49"/>
      <c r="J452" s="49"/>
      <c r="K452" s="49"/>
      <c r="L452" s="49"/>
      <c r="M452" s="49"/>
      <c r="N452" s="49"/>
      <c r="O452" s="49"/>
      <c r="P452" s="49"/>
      <c r="Q452" s="49"/>
      <c r="R452" s="49"/>
      <c r="S452" s="49"/>
      <c r="T452" s="48"/>
      <c r="U452" s="48"/>
      <c r="V452" s="48"/>
      <c r="W452" s="48"/>
      <c r="X452" s="48"/>
    </row>
    <row r="453" spans="1:24" x14ac:dyDescent="0.35">
      <c r="A453" s="48"/>
      <c r="B453" s="48"/>
      <c r="C453" s="48"/>
      <c r="D453" s="48"/>
      <c r="E453" s="48"/>
      <c r="F453" s="49"/>
      <c r="G453" s="49"/>
      <c r="H453" s="49"/>
      <c r="I453" s="49"/>
      <c r="J453" s="49"/>
      <c r="K453" s="49"/>
      <c r="L453" s="49"/>
      <c r="M453" s="49"/>
      <c r="N453" s="49"/>
      <c r="O453" s="49"/>
      <c r="P453" s="49"/>
      <c r="Q453" s="49"/>
      <c r="R453" s="49"/>
      <c r="S453" s="49"/>
      <c r="T453" s="48"/>
      <c r="U453" s="48"/>
      <c r="V453" s="48"/>
      <c r="W453" s="48"/>
      <c r="X453" s="48"/>
    </row>
    <row r="454" spans="1:24" x14ac:dyDescent="0.35">
      <c r="A454" s="48"/>
      <c r="B454" s="48"/>
      <c r="C454" s="48"/>
      <c r="D454" s="48"/>
      <c r="E454" s="48"/>
      <c r="F454" s="49"/>
      <c r="G454" s="49"/>
      <c r="H454" s="49"/>
      <c r="I454" s="49"/>
      <c r="J454" s="49"/>
      <c r="K454" s="49"/>
      <c r="L454" s="49"/>
      <c r="M454" s="49"/>
      <c r="N454" s="49"/>
      <c r="O454" s="49"/>
      <c r="P454" s="49"/>
      <c r="Q454" s="49"/>
      <c r="R454" s="49"/>
      <c r="S454" s="49"/>
      <c r="T454" s="48"/>
      <c r="U454" s="48"/>
      <c r="V454" s="48"/>
      <c r="W454" s="48"/>
      <c r="X454" s="48"/>
    </row>
    <row r="455" spans="1:24" x14ac:dyDescent="0.35">
      <c r="A455" s="48"/>
      <c r="B455" s="48"/>
      <c r="C455" s="48"/>
      <c r="D455" s="48"/>
      <c r="E455" s="48"/>
      <c r="F455" s="49"/>
      <c r="G455" s="49"/>
      <c r="H455" s="49"/>
      <c r="I455" s="49"/>
      <c r="J455" s="49"/>
      <c r="K455" s="49"/>
      <c r="L455" s="49"/>
      <c r="M455" s="49"/>
      <c r="N455" s="49"/>
      <c r="O455" s="49"/>
      <c r="P455" s="49"/>
      <c r="Q455" s="49"/>
      <c r="R455" s="49"/>
      <c r="S455" s="49"/>
      <c r="T455" s="48"/>
      <c r="U455" s="48"/>
      <c r="V455" s="48"/>
      <c r="W455" s="48"/>
      <c r="X455" s="48"/>
    </row>
    <row r="456" spans="1:24" x14ac:dyDescent="0.35">
      <c r="A456" s="48"/>
      <c r="B456" s="48"/>
      <c r="C456" s="48"/>
      <c r="D456" s="48"/>
      <c r="E456" s="48"/>
      <c r="F456" s="49"/>
      <c r="G456" s="49"/>
      <c r="H456" s="49"/>
      <c r="I456" s="49"/>
      <c r="J456" s="49"/>
      <c r="K456" s="49"/>
      <c r="L456" s="49"/>
      <c r="M456" s="49"/>
      <c r="N456" s="49"/>
      <c r="O456" s="49"/>
      <c r="P456" s="49"/>
      <c r="Q456" s="49"/>
      <c r="R456" s="49"/>
      <c r="S456" s="49"/>
      <c r="T456" s="48"/>
      <c r="U456" s="48"/>
      <c r="V456" s="48"/>
      <c r="W456" s="48"/>
      <c r="X456" s="48"/>
    </row>
    <row r="457" spans="1:24" x14ac:dyDescent="0.35">
      <c r="A457" s="48"/>
      <c r="B457" s="48"/>
      <c r="C457" s="48"/>
      <c r="D457" s="48"/>
      <c r="E457" s="48"/>
      <c r="F457" s="49"/>
      <c r="G457" s="49"/>
      <c r="H457" s="49"/>
      <c r="I457" s="49"/>
      <c r="J457" s="49"/>
      <c r="K457" s="49"/>
      <c r="L457" s="49"/>
      <c r="M457" s="49"/>
      <c r="N457" s="49"/>
      <c r="O457" s="49"/>
      <c r="P457" s="49"/>
      <c r="Q457" s="49"/>
      <c r="R457" s="49"/>
      <c r="S457" s="49"/>
      <c r="T457" s="48"/>
      <c r="U457" s="48"/>
      <c r="V457" s="48"/>
      <c r="W457" s="48"/>
      <c r="X457" s="48"/>
    </row>
    <row r="458" spans="1:24" x14ac:dyDescent="0.35">
      <c r="A458" s="48"/>
      <c r="B458" s="48"/>
      <c r="C458" s="48"/>
      <c r="D458" s="48"/>
      <c r="E458" s="48"/>
      <c r="F458" s="49"/>
      <c r="G458" s="49"/>
      <c r="H458" s="49"/>
      <c r="I458" s="49"/>
      <c r="J458" s="49"/>
      <c r="K458" s="49"/>
      <c r="L458" s="49"/>
      <c r="M458" s="49"/>
      <c r="N458" s="49"/>
      <c r="O458" s="49"/>
      <c r="P458" s="49"/>
      <c r="Q458" s="49"/>
      <c r="R458" s="49"/>
      <c r="S458" s="49"/>
      <c r="T458" s="48"/>
      <c r="U458" s="48"/>
      <c r="V458" s="48"/>
      <c r="W458" s="48"/>
      <c r="X458" s="48"/>
    </row>
    <row r="459" spans="1:24" x14ac:dyDescent="0.35">
      <c r="A459" s="48"/>
      <c r="B459" s="48"/>
      <c r="C459" s="48"/>
      <c r="D459" s="48"/>
      <c r="E459" s="48"/>
      <c r="F459" s="49"/>
      <c r="G459" s="49"/>
      <c r="H459" s="49"/>
      <c r="I459" s="49"/>
      <c r="J459" s="49"/>
      <c r="K459" s="49"/>
      <c r="L459" s="49"/>
      <c r="M459" s="49"/>
      <c r="N459" s="49"/>
      <c r="O459" s="49"/>
      <c r="P459" s="49"/>
      <c r="Q459" s="49"/>
      <c r="R459" s="49"/>
      <c r="S459" s="49"/>
      <c r="T459" s="48"/>
      <c r="U459" s="48"/>
      <c r="V459" s="48"/>
      <c r="W459" s="48"/>
      <c r="X459" s="48"/>
    </row>
    <row r="460" spans="1:24" x14ac:dyDescent="0.35">
      <c r="A460" s="48"/>
      <c r="B460" s="48"/>
      <c r="C460" s="48"/>
      <c r="D460" s="48"/>
      <c r="E460" s="48"/>
      <c r="F460" s="49"/>
      <c r="G460" s="49"/>
      <c r="H460" s="49"/>
      <c r="I460" s="49"/>
      <c r="J460" s="49"/>
      <c r="K460" s="49"/>
      <c r="L460" s="49"/>
      <c r="M460" s="49"/>
      <c r="N460" s="49"/>
      <c r="O460" s="49"/>
      <c r="P460" s="49"/>
      <c r="Q460" s="49"/>
      <c r="R460" s="49"/>
      <c r="S460" s="49"/>
      <c r="T460" s="48"/>
      <c r="U460" s="48"/>
      <c r="V460" s="48"/>
      <c r="W460" s="48"/>
      <c r="X460" s="48"/>
    </row>
    <row r="461" spans="1:24" x14ac:dyDescent="0.35">
      <c r="A461" s="48"/>
      <c r="B461" s="48"/>
      <c r="C461" s="48"/>
      <c r="D461" s="48"/>
      <c r="E461" s="48"/>
      <c r="F461" s="49"/>
      <c r="G461" s="49"/>
      <c r="H461" s="49"/>
      <c r="I461" s="49"/>
      <c r="J461" s="49"/>
      <c r="K461" s="49"/>
      <c r="L461" s="49"/>
      <c r="M461" s="49"/>
      <c r="N461" s="49"/>
      <c r="O461" s="49"/>
      <c r="P461" s="49"/>
      <c r="Q461" s="49"/>
      <c r="R461" s="49"/>
      <c r="S461" s="49"/>
      <c r="T461" s="48"/>
      <c r="U461" s="48"/>
      <c r="V461" s="48"/>
      <c r="W461" s="48"/>
      <c r="X461" s="48"/>
    </row>
    <row r="462" spans="1:24" x14ac:dyDescent="0.35">
      <c r="A462" s="48"/>
      <c r="B462" s="48"/>
      <c r="C462" s="48"/>
      <c r="D462" s="48"/>
      <c r="E462" s="48"/>
      <c r="F462" s="49"/>
      <c r="G462" s="49"/>
      <c r="H462" s="49"/>
      <c r="I462" s="49"/>
      <c r="J462" s="49"/>
      <c r="K462" s="49"/>
      <c r="L462" s="49"/>
      <c r="M462" s="49"/>
      <c r="N462" s="49"/>
      <c r="O462" s="49"/>
      <c r="P462" s="49"/>
      <c r="Q462" s="49"/>
      <c r="R462" s="49"/>
      <c r="S462" s="49"/>
      <c r="T462" s="48"/>
      <c r="U462" s="48"/>
      <c r="V462" s="48"/>
      <c r="W462" s="48"/>
      <c r="X462" s="48"/>
    </row>
    <row r="463" spans="1:24" x14ac:dyDescent="0.35">
      <c r="A463" s="48"/>
      <c r="B463" s="48"/>
      <c r="C463" s="48"/>
      <c r="D463" s="48"/>
      <c r="E463" s="48"/>
      <c r="F463" s="49"/>
      <c r="G463" s="49"/>
      <c r="H463" s="49"/>
      <c r="I463" s="49"/>
      <c r="J463" s="49"/>
      <c r="K463" s="49"/>
      <c r="L463" s="49"/>
      <c r="M463" s="49"/>
      <c r="N463" s="49"/>
      <c r="O463" s="49"/>
      <c r="P463" s="49"/>
      <c r="Q463" s="49"/>
      <c r="R463" s="49"/>
      <c r="S463" s="49"/>
      <c r="T463" s="48"/>
      <c r="U463" s="48"/>
      <c r="V463" s="48"/>
      <c r="W463" s="48"/>
      <c r="X463" s="48"/>
    </row>
    <row r="464" spans="1:24" x14ac:dyDescent="0.35">
      <c r="A464" s="48"/>
      <c r="B464" s="48"/>
      <c r="C464" s="48"/>
      <c r="D464" s="48"/>
      <c r="E464" s="48"/>
      <c r="F464" s="49"/>
      <c r="G464" s="49"/>
      <c r="H464" s="49"/>
      <c r="I464" s="49"/>
      <c r="J464" s="49"/>
      <c r="K464" s="49"/>
      <c r="L464" s="49"/>
      <c r="M464" s="49"/>
      <c r="N464" s="49"/>
      <c r="O464" s="49"/>
      <c r="P464" s="49"/>
      <c r="Q464" s="49"/>
      <c r="R464" s="49"/>
      <c r="S464" s="49"/>
      <c r="T464" s="48"/>
      <c r="U464" s="48"/>
      <c r="V464" s="48"/>
      <c r="W464" s="48"/>
      <c r="X464" s="48"/>
    </row>
    <row r="465" spans="1:24" x14ac:dyDescent="0.35">
      <c r="A465" s="48"/>
      <c r="B465" s="48"/>
      <c r="C465" s="48"/>
      <c r="D465" s="48"/>
      <c r="E465" s="48"/>
      <c r="F465" s="49"/>
      <c r="G465" s="49"/>
      <c r="H465" s="49"/>
      <c r="I465" s="49"/>
      <c r="J465" s="49"/>
      <c r="K465" s="49"/>
      <c r="L465" s="49"/>
      <c r="M465" s="49"/>
      <c r="N465" s="49"/>
      <c r="O465" s="49"/>
      <c r="P465" s="49"/>
      <c r="Q465" s="49"/>
      <c r="R465" s="49"/>
      <c r="S465" s="49"/>
      <c r="T465" s="48"/>
      <c r="U465" s="48"/>
      <c r="V465" s="48"/>
      <c r="W465" s="48"/>
      <c r="X465" s="48"/>
    </row>
    <row r="466" spans="1:24" x14ac:dyDescent="0.35">
      <c r="A466" s="48"/>
      <c r="B466" s="48"/>
      <c r="C466" s="48"/>
      <c r="D466" s="48"/>
      <c r="E466" s="48"/>
      <c r="F466" s="49"/>
      <c r="G466" s="49"/>
      <c r="H466" s="49"/>
      <c r="I466" s="49"/>
      <c r="J466" s="49"/>
      <c r="K466" s="49"/>
      <c r="L466" s="49"/>
      <c r="M466" s="49"/>
      <c r="N466" s="49"/>
      <c r="O466" s="49"/>
      <c r="P466" s="49"/>
      <c r="Q466" s="49"/>
      <c r="R466" s="49"/>
      <c r="S466" s="49"/>
      <c r="T466" s="48"/>
      <c r="U466" s="48"/>
      <c r="V466" s="48"/>
      <c r="W466" s="48"/>
      <c r="X466" s="48"/>
    </row>
    <row r="467" spans="1:24" x14ac:dyDescent="0.35">
      <c r="A467" s="48"/>
      <c r="B467" s="48"/>
      <c r="C467" s="48"/>
      <c r="D467" s="48"/>
      <c r="E467" s="48"/>
      <c r="F467" s="49"/>
      <c r="G467" s="49"/>
      <c r="H467" s="49"/>
      <c r="I467" s="49"/>
      <c r="J467" s="49"/>
      <c r="K467" s="49"/>
      <c r="L467" s="49"/>
      <c r="M467" s="49"/>
      <c r="N467" s="49"/>
      <c r="O467" s="49"/>
      <c r="P467" s="49"/>
      <c r="Q467" s="49"/>
      <c r="R467" s="49"/>
      <c r="S467" s="49"/>
      <c r="T467" s="48"/>
      <c r="U467" s="48"/>
      <c r="V467" s="48"/>
      <c r="W467" s="48"/>
      <c r="X467" s="48"/>
    </row>
    <row r="468" spans="1:24" x14ac:dyDescent="0.35">
      <c r="A468" s="48"/>
      <c r="B468" s="48"/>
      <c r="C468" s="48"/>
      <c r="D468" s="48"/>
      <c r="E468" s="48"/>
      <c r="F468" s="49"/>
      <c r="G468" s="49"/>
      <c r="H468" s="49"/>
      <c r="I468" s="49"/>
      <c r="J468" s="49"/>
      <c r="K468" s="49"/>
      <c r="L468" s="49"/>
      <c r="M468" s="49"/>
      <c r="N468" s="49"/>
      <c r="O468" s="49"/>
      <c r="P468" s="49"/>
      <c r="Q468" s="49"/>
      <c r="R468" s="49"/>
      <c r="S468" s="49"/>
      <c r="T468" s="48"/>
      <c r="U468" s="48"/>
      <c r="V468" s="48"/>
      <c r="W468" s="48"/>
      <c r="X468" s="48"/>
    </row>
    <row r="469" spans="1:24" x14ac:dyDescent="0.35">
      <c r="A469" s="48"/>
      <c r="B469" s="48"/>
      <c r="C469" s="48"/>
      <c r="D469" s="48"/>
      <c r="E469" s="48"/>
      <c r="F469" s="49"/>
      <c r="G469" s="49"/>
      <c r="H469" s="49"/>
      <c r="I469" s="49"/>
      <c r="J469" s="49"/>
      <c r="K469" s="49"/>
      <c r="L469" s="49"/>
      <c r="M469" s="49"/>
      <c r="N469" s="49"/>
      <c r="O469" s="49"/>
      <c r="P469" s="49"/>
      <c r="Q469" s="49"/>
      <c r="R469" s="49"/>
      <c r="S469" s="49"/>
      <c r="T469" s="48"/>
      <c r="U469" s="48"/>
      <c r="V469" s="48"/>
      <c r="W469" s="48"/>
      <c r="X469" s="48"/>
    </row>
    <row r="470" spans="1:24" x14ac:dyDescent="0.35">
      <c r="A470" s="48"/>
      <c r="B470" s="48"/>
      <c r="C470" s="48"/>
      <c r="D470" s="48"/>
      <c r="E470" s="48"/>
      <c r="F470" s="49"/>
      <c r="G470" s="49"/>
      <c r="H470" s="49"/>
      <c r="I470" s="49"/>
      <c r="J470" s="49"/>
      <c r="K470" s="49"/>
      <c r="L470" s="49"/>
      <c r="M470" s="49"/>
      <c r="N470" s="49"/>
      <c r="O470" s="49"/>
      <c r="P470" s="49"/>
      <c r="Q470" s="49"/>
      <c r="R470" s="49"/>
      <c r="S470" s="49"/>
      <c r="T470" s="48"/>
      <c r="U470" s="48"/>
      <c r="V470" s="48"/>
      <c r="W470" s="48"/>
      <c r="X470" s="48"/>
    </row>
    <row r="471" spans="1:24" x14ac:dyDescent="0.35">
      <c r="A471" s="48"/>
      <c r="B471" s="48"/>
      <c r="C471" s="48"/>
      <c r="D471" s="48"/>
      <c r="E471" s="48"/>
      <c r="F471" s="49"/>
      <c r="G471" s="49"/>
      <c r="H471" s="49"/>
      <c r="I471" s="49"/>
      <c r="J471" s="49"/>
      <c r="K471" s="49"/>
      <c r="L471" s="49"/>
      <c r="M471" s="49"/>
      <c r="N471" s="49"/>
      <c r="O471" s="49"/>
      <c r="P471" s="49"/>
      <c r="Q471" s="49"/>
      <c r="R471" s="49"/>
      <c r="S471" s="49"/>
      <c r="T471" s="48"/>
      <c r="U471" s="48"/>
      <c r="V471" s="48"/>
      <c r="W471" s="48"/>
      <c r="X471" s="48"/>
    </row>
    <row r="472" spans="1:24" x14ac:dyDescent="0.35">
      <c r="A472" s="48"/>
      <c r="B472" s="48"/>
      <c r="C472" s="48"/>
      <c r="D472" s="48"/>
      <c r="E472" s="48"/>
      <c r="F472" s="49"/>
      <c r="G472" s="49"/>
      <c r="H472" s="49"/>
      <c r="I472" s="49"/>
      <c r="J472" s="49"/>
      <c r="K472" s="49"/>
      <c r="L472" s="49"/>
      <c r="M472" s="49"/>
      <c r="N472" s="49"/>
      <c r="O472" s="49"/>
      <c r="P472" s="49"/>
      <c r="Q472" s="49"/>
      <c r="R472" s="49"/>
      <c r="S472" s="49"/>
      <c r="T472" s="48"/>
      <c r="U472" s="48"/>
      <c r="V472" s="48"/>
      <c r="W472" s="48"/>
      <c r="X472" s="48"/>
    </row>
    <row r="473" spans="1:24" x14ac:dyDescent="0.35">
      <c r="A473" s="48"/>
      <c r="B473" s="48"/>
      <c r="C473" s="48"/>
      <c r="D473" s="48"/>
      <c r="E473" s="48"/>
      <c r="F473" s="49"/>
      <c r="G473" s="49"/>
      <c r="H473" s="49"/>
      <c r="I473" s="49"/>
      <c r="J473" s="49"/>
      <c r="K473" s="49"/>
      <c r="L473" s="49"/>
      <c r="M473" s="49"/>
      <c r="N473" s="49"/>
      <c r="O473" s="49"/>
      <c r="P473" s="49"/>
      <c r="Q473" s="49"/>
      <c r="R473" s="49"/>
      <c r="S473" s="49"/>
      <c r="T473" s="48"/>
      <c r="U473" s="48"/>
      <c r="V473" s="48"/>
      <c r="W473" s="48"/>
      <c r="X473" s="48"/>
    </row>
    <row r="474" spans="1:24" x14ac:dyDescent="0.35">
      <c r="A474" s="48"/>
      <c r="B474" s="48"/>
      <c r="C474" s="48"/>
      <c r="D474" s="48"/>
      <c r="E474" s="48"/>
      <c r="F474" s="49"/>
      <c r="G474" s="49"/>
      <c r="H474" s="49"/>
      <c r="I474" s="49"/>
      <c r="J474" s="49"/>
      <c r="K474" s="49"/>
      <c r="L474" s="49"/>
      <c r="M474" s="49"/>
      <c r="N474" s="49"/>
      <c r="O474" s="49"/>
      <c r="P474" s="49"/>
      <c r="Q474" s="49"/>
      <c r="R474" s="49"/>
      <c r="S474" s="49"/>
      <c r="T474" s="48"/>
      <c r="U474" s="48"/>
      <c r="V474" s="48"/>
      <c r="W474" s="48"/>
      <c r="X474" s="48"/>
    </row>
    <row r="475" spans="1:24" x14ac:dyDescent="0.35">
      <c r="A475" s="48"/>
      <c r="B475" s="48"/>
      <c r="C475" s="48"/>
      <c r="D475" s="48"/>
      <c r="E475" s="48"/>
      <c r="F475" s="49"/>
      <c r="G475" s="49"/>
      <c r="H475" s="49"/>
      <c r="I475" s="49"/>
      <c r="J475" s="49"/>
      <c r="K475" s="49"/>
      <c r="L475" s="49"/>
      <c r="M475" s="49"/>
      <c r="N475" s="49"/>
      <c r="O475" s="49"/>
      <c r="P475" s="49"/>
      <c r="Q475" s="49"/>
      <c r="R475" s="49"/>
      <c r="S475" s="49"/>
      <c r="T475" s="48"/>
      <c r="U475" s="48"/>
      <c r="V475" s="48"/>
      <c r="W475" s="48"/>
      <c r="X475" s="48"/>
    </row>
    <row r="476" spans="1:24" x14ac:dyDescent="0.35">
      <c r="A476" s="48"/>
      <c r="B476" s="48"/>
      <c r="C476" s="48"/>
      <c r="D476" s="48"/>
      <c r="E476" s="48"/>
      <c r="F476" s="49"/>
      <c r="G476" s="49"/>
      <c r="H476" s="49"/>
      <c r="I476" s="49"/>
      <c r="J476" s="49"/>
      <c r="K476" s="49"/>
      <c r="L476" s="49"/>
      <c r="M476" s="49"/>
      <c r="N476" s="49"/>
      <c r="O476" s="49"/>
      <c r="P476" s="49"/>
      <c r="Q476" s="49"/>
      <c r="R476" s="49"/>
      <c r="S476" s="49"/>
      <c r="T476" s="48"/>
      <c r="U476" s="48"/>
      <c r="V476" s="48"/>
      <c r="W476" s="48"/>
      <c r="X476" s="48"/>
    </row>
    <row r="477" spans="1:24" x14ac:dyDescent="0.35">
      <c r="A477" s="48"/>
      <c r="B477" s="48"/>
      <c r="C477" s="48"/>
      <c r="D477" s="48"/>
      <c r="E477" s="48"/>
      <c r="F477" s="49"/>
      <c r="G477" s="49"/>
      <c r="H477" s="49"/>
      <c r="I477" s="49"/>
      <c r="J477" s="49"/>
      <c r="K477" s="49"/>
      <c r="L477" s="49"/>
      <c r="M477" s="49"/>
      <c r="N477" s="49"/>
      <c r="O477" s="49"/>
      <c r="P477" s="49"/>
      <c r="Q477" s="49"/>
      <c r="R477" s="49"/>
      <c r="S477" s="49"/>
      <c r="T477" s="48"/>
      <c r="U477" s="48"/>
      <c r="V477" s="48"/>
      <c r="W477" s="48"/>
      <c r="X477" s="48"/>
    </row>
    <row r="478" spans="1:24" x14ac:dyDescent="0.35">
      <c r="A478" s="48"/>
      <c r="B478" s="48"/>
      <c r="C478" s="48"/>
      <c r="D478" s="48"/>
      <c r="E478" s="48"/>
      <c r="F478" s="49"/>
      <c r="G478" s="49"/>
      <c r="H478" s="49"/>
      <c r="I478" s="49"/>
      <c r="J478" s="49"/>
      <c r="K478" s="49"/>
      <c r="L478" s="49"/>
      <c r="M478" s="49"/>
      <c r="N478" s="49"/>
      <c r="O478" s="49"/>
      <c r="P478" s="49"/>
      <c r="Q478" s="49"/>
      <c r="R478" s="49"/>
      <c r="S478" s="49"/>
      <c r="T478" s="48"/>
      <c r="U478" s="48"/>
      <c r="V478" s="48"/>
      <c r="W478" s="48"/>
      <c r="X478" s="48"/>
    </row>
    <row r="479" spans="1:24" x14ac:dyDescent="0.35">
      <c r="A479" s="48"/>
      <c r="B479" s="48"/>
      <c r="C479" s="48"/>
      <c r="D479" s="48"/>
      <c r="E479" s="48"/>
      <c r="F479" s="49"/>
      <c r="G479" s="49"/>
      <c r="H479" s="49"/>
      <c r="I479" s="49"/>
      <c r="J479" s="49"/>
      <c r="K479" s="49"/>
      <c r="L479" s="49"/>
      <c r="M479" s="49"/>
      <c r="N479" s="49"/>
      <c r="O479" s="49"/>
      <c r="P479" s="49"/>
      <c r="Q479" s="49"/>
      <c r="R479" s="49"/>
      <c r="S479" s="49"/>
      <c r="T479" s="48"/>
      <c r="U479" s="48"/>
      <c r="V479" s="48"/>
      <c r="W479" s="48"/>
      <c r="X479" s="48"/>
    </row>
    <row r="480" spans="1:24" x14ac:dyDescent="0.35">
      <c r="A480" s="48"/>
      <c r="B480" s="48"/>
      <c r="C480" s="48"/>
      <c r="D480" s="48"/>
      <c r="E480" s="48"/>
      <c r="F480" s="49"/>
      <c r="G480" s="49"/>
      <c r="H480" s="49"/>
      <c r="I480" s="49"/>
      <c r="J480" s="49"/>
      <c r="K480" s="49"/>
      <c r="L480" s="49"/>
      <c r="M480" s="49"/>
      <c r="N480" s="49"/>
      <c r="O480" s="49"/>
      <c r="P480" s="49"/>
      <c r="Q480" s="49"/>
      <c r="R480" s="49"/>
      <c r="S480" s="49"/>
      <c r="T480" s="48"/>
      <c r="U480" s="48"/>
      <c r="V480" s="48"/>
      <c r="W480" s="48"/>
      <c r="X480" s="48"/>
    </row>
    <row r="481" spans="1:24" x14ac:dyDescent="0.35">
      <c r="A481" s="48"/>
      <c r="B481" s="48"/>
      <c r="C481" s="48"/>
      <c r="D481" s="48"/>
      <c r="E481" s="48"/>
      <c r="F481" s="49"/>
      <c r="G481" s="49"/>
      <c r="H481" s="49"/>
      <c r="I481" s="49"/>
      <c r="J481" s="49"/>
      <c r="K481" s="49"/>
      <c r="L481" s="49"/>
      <c r="M481" s="49"/>
      <c r="N481" s="49"/>
      <c r="O481" s="49"/>
      <c r="P481" s="49"/>
      <c r="Q481" s="49"/>
      <c r="R481" s="49"/>
      <c r="S481" s="49"/>
      <c r="T481" s="48"/>
      <c r="U481" s="48"/>
      <c r="V481" s="48"/>
      <c r="W481" s="48"/>
      <c r="X481" s="48"/>
    </row>
    <row r="482" spans="1:24" x14ac:dyDescent="0.35">
      <c r="A482" s="48"/>
      <c r="B482" s="48"/>
      <c r="C482" s="48"/>
      <c r="D482" s="48"/>
      <c r="E482" s="48"/>
      <c r="F482" s="49"/>
      <c r="G482" s="49"/>
      <c r="H482" s="49"/>
      <c r="I482" s="49"/>
      <c r="J482" s="49"/>
      <c r="K482" s="49"/>
      <c r="L482" s="49"/>
      <c r="M482" s="49"/>
      <c r="N482" s="49"/>
      <c r="O482" s="49"/>
      <c r="P482" s="49"/>
      <c r="Q482" s="49"/>
      <c r="R482" s="49"/>
      <c r="S482" s="49"/>
      <c r="T482" s="48"/>
      <c r="U482" s="48"/>
      <c r="V482" s="48"/>
      <c r="W482" s="48"/>
      <c r="X482" s="48"/>
    </row>
    <row r="483" spans="1:24" x14ac:dyDescent="0.35">
      <c r="A483" s="48"/>
      <c r="B483" s="48"/>
      <c r="C483" s="48"/>
      <c r="D483" s="48"/>
      <c r="E483" s="48"/>
      <c r="F483" s="49"/>
      <c r="G483" s="49"/>
      <c r="H483" s="49"/>
      <c r="I483" s="49"/>
      <c r="J483" s="49"/>
      <c r="K483" s="49"/>
      <c r="L483" s="49"/>
      <c r="M483" s="49"/>
      <c r="N483" s="49"/>
      <c r="O483" s="49"/>
      <c r="P483" s="49"/>
      <c r="Q483" s="49"/>
      <c r="R483" s="49"/>
      <c r="S483" s="49"/>
      <c r="T483" s="48"/>
      <c r="U483" s="48"/>
      <c r="V483" s="48"/>
      <c r="W483" s="48"/>
      <c r="X483" s="48"/>
    </row>
    <row r="484" spans="1:24" x14ac:dyDescent="0.35">
      <c r="A484" s="48"/>
      <c r="B484" s="48"/>
      <c r="C484" s="48"/>
      <c r="D484" s="48"/>
      <c r="E484" s="48"/>
      <c r="F484" s="49"/>
      <c r="G484" s="49"/>
      <c r="H484" s="49"/>
      <c r="I484" s="49"/>
      <c r="J484" s="49"/>
      <c r="K484" s="49"/>
      <c r="L484" s="49"/>
      <c r="M484" s="49"/>
      <c r="N484" s="49"/>
      <c r="O484" s="49"/>
      <c r="P484" s="49"/>
      <c r="Q484" s="49"/>
      <c r="R484" s="49"/>
      <c r="S484" s="49"/>
      <c r="T484" s="48"/>
      <c r="U484" s="48"/>
      <c r="V484" s="48"/>
      <c r="W484" s="48"/>
      <c r="X484" s="48"/>
    </row>
    <row r="485" spans="1:24" x14ac:dyDescent="0.35">
      <c r="A485" s="48"/>
      <c r="B485" s="48"/>
      <c r="C485" s="48"/>
      <c r="D485" s="48"/>
      <c r="E485" s="48"/>
      <c r="F485" s="49"/>
      <c r="G485" s="49"/>
      <c r="H485" s="49"/>
      <c r="I485" s="49"/>
      <c r="J485" s="49"/>
      <c r="K485" s="49"/>
      <c r="L485" s="49"/>
      <c r="M485" s="49"/>
      <c r="N485" s="49"/>
      <c r="O485" s="49"/>
      <c r="P485" s="49"/>
      <c r="Q485" s="49"/>
      <c r="R485" s="49"/>
      <c r="S485" s="49"/>
      <c r="T485" s="48"/>
      <c r="U485" s="48"/>
      <c r="V485" s="48"/>
      <c r="W485" s="48"/>
      <c r="X485" s="48"/>
    </row>
    <row r="486" spans="1:24" x14ac:dyDescent="0.35">
      <c r="A486" s="48"/>
      <c r="B486" s="48"/>
      <c r="C486" s="48"/>
      <c r="D486" s="48"/>
      <c r="E486" s="48"/>
      <c r="F486" s="49"/>
      <c r="G486" s="49"/>
      <c r="H486" s="49"/>
      <c r="I486" s="49"/>
      <c r="J486" s="49"/>
      <c r="K486" s="49"/>
      <c r="L486" s="49"/>
      <c r="M486" s="49"/>
      <c r="N486" s="49"/>
      <c r="O486" s="49"/>
      <c r="P486" s="49"/>
      <c r="Q486" s="49"/>
      <c r="R486" s="49"/>
      <c r="S486" s="49"/>
      <c r="T486" s="48"/>
      <c r="U486" s="48"/>
      <c r="V486" s="48"/>
      <c r="W486" s="48"/>
      <c r="X486" s="48"/>
    </row>
    <row r="487" spans="1:24" x14ac:dyDescent="0.35">
      <c r="A487" s="48"/>
      <c r="B487" s="48"/>
      <c r="C487" s="48"/>
      <c r="D487" s="48"/>
      <c r="E487" s="48"/>
      <c r="F487" s="49"/>
      <c r="G487" s="49"/>
      <c r="H487" s="49"/>
      <c r="I487" s="49"/>
      <c r="J487" s="49"/>
      <c r="K487" s="49"/>
      <c r="L487" s="49"/>
      <c r="M487" s="49"/>
      <c r="N487" s="49"/>
      <c r="O487" s="49"/>
      <c r="P487" s="49"/>
      <c r="Q487" s="49"/>
      <c r="R487" s="49"/>
      <c r="S487" s="49"/>
      <c r="T487" s="48"/>
      <c r="U487" s="48"/>
      <c r="V487" s="48"/>
      <c r="W487" s="48"/>
      <c r="X487" s="48"/>
    </row>
    <row r="488" spans="1:24" x14ac:dyDescent="0.35">
      <c r="A488" s="48"/>
      <c r="B488" s="48"/>
      <c r="C488" s="48"/>
      <c r="D488" s="48"/>
      <c r="E488" s="48"/>
      <c r="F488" s="49"/>
      <c r="G488" s="49"/>
      <c r="H488" s="49"/>
      <c r="I488" s="49"/>
      <c r="J488" s="49"/>
      <c r="K488" s="49"/>
      <c r="L488" s="49"/>
      <c r="M488" s="49"/>
      <c r="N488" s="49"/>
      <c r="O488" s="49"/>
      <c r="P488" s="49"/>
      <c r="Q488" s="49"/>
      <c r="R488" s="49"/>
      <c r="S488" s="49"/>
      <c r="T488" s="48"/>
      <c r="U488" s="48"/>
      <c r="V488" s="48"/>
      <c r="W488" s="48"/>
      <c r="X488" s="48"/>
    </row>
    <row r="489" spans="1:24" x14ac:dyDescent="0.35">
      <c r="A489" s="48"/>
      <c r="B489" s="48"/>
      <c r="C489" s="48"/>
      <c r="D489" s="48"/>
      <c r="E489" s="48"/>
      <c r="F489" s="49"/>
      <c r="G489" s="49"/>
      <c r="H489" s="49"/>
      <c r="I489" s="49"/>
      <c r="J489" s="49"/>
      <c r="K489" s="49"/>
      <c r="L489" s="49"/>
      <c r="M489" s="49"/>
      <c r="N489" s="49"/>
      <c r="O489" s="49"/>
      <c r="P489" s="49"/>
      <c r="Q489" s="49"/>
      <c r="R489" s="49"/>
      <c r="S489" s="49"/>
      <c r="T489" s="48"/>
      <c r="U489" s="48"/>
      <c r="V489" s="48"/>
      <c r="W489" s="48"/>
      <c r="X489" s="48"/>
    </row>
    <row r="490" spans="1:24" x14ac:dyDescent="0.35">
      <c r="A490" s="48"/>
      <c r="B490" s="48"/>
      <c r="C490" s="48"/>
      <c r="D490" s="48"/>
      <c r="E490" s="48"/>
      <c r="F490" s="49"/>
      <c r="G490" s="49"/>
      <c r="H490" s="49"/>
      <c r="I490" s="49"/>
      <c r="J490" s="49"/>
      <c r="K490" s="49"/>
      <c r="L490" s="49"/>
      <c r="M490" s="49"/>
      <c r="N490" s="49"/>
      <c r="O490" s="49"/>
      <c r="P490" s="49"/>
      <c r="Q490" s="49"/>
      <c r="R490" s="49"/>
      <c r="S490" s="49"/>
      <c r="T490" s="48"/>
      <c r="U490" s="48"/>
      <c r="V490" s="48"/>
      <c r="W490" s="48"/>
      <c r="X490" s="48"/>
    </row>
    <row r="491" spans="1:24" x14ac:dyDescent="0.35">
      <c r="A491" s="48"/>
      <c r="B491" s="48"/>
      <c r="C491" s="48"/>
      <c r="D491" s="48"/>
      <c r="E491" s="48"/>
      <c r="F491" s="49"/>
      <c r="G491" s="49"/>
      <c r="H491" s="49"/>
      <c r="I491" s="49"/>
      <c r="J491" s="49"/>
      <c r="K491" s="49"/>
      <c r="L491" s="49"/>
      <c r="M491" s="49"/>
      <c r="N491" s="49"/>
      <c r="O491" s="49"/>
      <c r="P491" s="49"/>
      <c r="Q491" s="49"/>
      <c r="R491" s="49"/>
      <c r="S491" s="49"/>
      <c r="T491" s="48"/>
      <c r="U491" s="48"/>
      <c r="V491" s="48"/>
      <c r="W491" s="48"/>
      <c r="X491" s="48"/>
    </row>
    <row r="492" spans="1:24" x14ac:dyDescent="0.35">
      <c r="A492" s="48"/>
      <c r="B492" s="48"/>
      <c r="C492" s="48"/>
      <c r="D492" s="48"/>
      <c r="E492" s="48"/>
      <c r="F492" s="49"/>
      <c r="G492" s="49"/>
      <c r="H492" s="49"/>
      <c r="I492" s="49"/>
      <c r="J492" s="49"/>
      <c r="K492" s="49"/>
      <c r="L492" s="49"/>
      <c r="M492" s="49"/>
      <c r="N492" s="49"/>
      <c r="O492" s="49"/>
      <c r="P492" s="49"/>
      <c r="Q492" s="49"/>
      <c r="R492" s="49"/>
      <c r="S492" s="49"/>
      <c r="T492" s="48"/>
      <c r="U492" s="48"/>
      <c r="V492" s="48"/>
      <c r="W492" s="48"/>
      <c r="X492" s="48"/>
    </row>
    <row r="493" spans="1:24" x14ac:dyDescent="0.35">
      <c r="A493" s="48"/>
      <c r="B493" s="48"/>
      <c r="C493" s="48"/>
      <c r="D493" s="48"/>
      <c r="E493" s="48"/>
      <c r="F493" s="49"/>
      <c r="G493" s="49"/>
      <c r="H493" s="49"/>
      <c r="I493" s="49"/>
      <c r="J493" s="49"/>
      <c r="K493" s="49"/>
      <c r="L493" s="49"/>
      <c r="M493" s="49"/>
      <c r="N493" s="49"/>
      <c r="O493" s="49"/>
      <c r="P493" s="49"/>
      <c r="Q493" s="49"/>
      <c r="R493" s="49"/>
      <c r="S493" s="49"/>
      <c r="T493" s="48"/>
      <c r="U493" s="48"/>
      <c r="V493" s="48"/>
      <c r="W493" s="48"/>
      <c r="X493" s="48"/>
    </row>
    <row r="494" spans="1:24" x14ac:dyDescent="0.35">
      <c r="A494" s="48"/>
      <c r="B494" s="48"/>
      <c r="C494" s="48"/>
      <c r="D494" s="48"/>
      <c r="E494" s="48"/>
      <c r="F494" s="49"/>
      <c r="G494" s="49"/>
      <c r="H494" s="49"/>
      <c r="I494" s="49"/>
      <c r="J494" s="49"/>
      <c r="K494" s="49"/>
      <c r="L494" s="49"/>
      <c r="M494" s="49"/>
      <c r="N494" s="49"/>
      <c r="O494" s="49"/>
      <c r="P494" s="49"/>
      <c r="Q494" s="49"/>
      <c r="R494" s="49"/>
      <c r="S494" s="49"/>
      <c r="T494" s="48"/>
      <c r="U494" s="48"/>
      <c r="V494" s="48"/>
      <c r="W494" s="48"/>
      <c r="X494" s="48"/>
    </row>
    <row r="495" spans="1:24" x14ac:dyDescent="0.35">
      <c r="A495" s="48"/>
      <c r="B495" s="48"/>
      <c r="C495" s="48"/>
      <c r="D495" s="48"/>
      <c r="E495" s="48"/>
      <c r="F495" s="49"/>
      <c r="G495" s="49"/>
      <c r="H495" s="49"/>
      <c r="I495" s="49"/>
      <c r="J495" s="49"/>
      <c r="K495" s="49"/>
      <c r="L495" s="49"/>
      <c r="M495" s="49"/>
      <c r="N495" s="49"/>
      <c r="O495" s="49"/>
      <c r="P495" s="49"/>
      <c r="Q495" s="49"/>
      <c r="R495" s="49"/>
      <c r="S495" s="49"/>
      <c r="T495" s="48"/>
      <c r="U495" s="48"/>
      <c r="V495" s="48"/>
      <c r="W495" s="48"/>
      <c r="X495" s="48"/>
    </row>
    <row r="496" spans="1:24" x14ac:dyDescent="0.35">
      <c r="A496" s="48"/>
      <c r="B496" s="48"/>
      <c r="C496" s="48"/>
      <c r="D496" s="48"/>
      <c r="E496" s="48"/>
      <c r="F496" s="49"/>
      <c r="G496" s="49"/>
      <c r="H496" s="49"/>
      <c r="I496" s="49"/>
      <c r="J496" s="49"/>
      <c r="K496" s="49"/>
      <c r="L496" s="49"/>
      <c r="M496" s="49"/>
      <c r="N496" s="49"/>
      <c r="O496" s="49"/>
      <c r="P496" s="49"/>
      <c r="Q496" s="49"/>
      <c r="R496" s="49"/>
      <c r="S496" s="49"/>
      <c r="T496" s="48"/>
      <c r="U496" s="48"/>
      <c r="V496" s="48"/>
      <c r="W496" s="48"/>
      <c r="X496" s="48"/>
    </row>
    <row r="497" spans="1:24" x14ac:dyDescent="0.35">
      <c r="A497" s="48"/>
      <c r="B497" s="48"/>
      <c r="C497" s="48"/>
      <c r="D497" s="48"/>
      <c r="E497" s="48"/>
      <c r="F497" s="49"/>
      <c r="G497" s="49"/>
      <c r="H497" s="49"/>
      <c r="I497" s="49"/>
      <c r="J497" s="49"/>
      <c r="K497" s="49"/>
      <c r="L497" s="49"/>
      <c r="M497" s="49"/>
      <c r="N497" s="49"/>
      <c r="O497" s="49"/>
      <c r="P497" s="49"/>
      <c r="Q497" s="49"/>
      <c r="R497" s="49"/>
      <c r="S497" s="49"/>
      <c r="T497" s="48"/>
      <c r="U497" s="48"/>
      <c r="V497" s="48"/>
      <c r="W497" s="48"/>
      <c r="X497" s="48"/>
    </row>
    <row r="498" spans="1:24" x14ac:dyDescent="0.35">
      <c r="A498" s="48"/>
      <c r="B498" s="48"/>
      <c r="C498" s="48"/>
      <c r="D498" s="48"/>
      <c r="E498" s="48"/>
      <c r="F498" s="49"/>
      <c r="G498" s="49"/>
      <c r="H498" s="49"/>
      <c r="I498" s="49"/>
      <c r="J498" s="49"/>
      <c r="K498" s="49"/>
      <c r="L498" s="49"/>
      <c r="M498" s="49"/>
      <c r="N498" s="49"/>
      <c r="O498" s="49"/>
      <c r="P498" s="49"/>
      <c r="Q498" s="49"/>
      <c r="R498" s="49"/>
      <c r="S498" s="49"/>
      <c r="T498" s="48"/>
      <c r="U498" s="48"/>
      <c r="V498" s="48"/>
      <c r="W498" s="48"/>
      <c r="X498" s="48"/>
    </row>
    <row r="499" spans="1:24" x14ac:dyDescent="0.35">
      <c r="A499" s="48"/>
      <c r="B499" s="48"/>
      <c r="C499" s="48"/>
      <c r="D499" s="48"/>
      <c r="E499" s="48"/>
      <c r="F499" s="49"/>
      <c r="G499" s="49"/>
      <c r="H499" s="49"/>
      <c r="I499" s="49"/>
      <c r="J499" s="49"/>
      <c r="K499" s="49"/>
      <c r="L499" s="49"/>
      <c r="M499" s="49"/>
      <c r="N499" s="49"/>
      <c r="O499" s="49"/>
      <c r="P499" s="49"/>
      <c r="Q499" s="49"/>
      <c r="R499" s="49"/>
      <c r="S499" s="49"/>
      <c r="T499" s="48"/>
      <c r="U499" s="48"/>
      <c r="V499" s="48"/>
      <c r="W499" s="48"/>
      <c r="X499" s="48"/>
    </row>
    <row r="500" spans="1:24" x14ac:dyDescent="0.35">
      <c r="A500" s="48"/>
      <c r="B500" s="48"/>
      <c r="C500" s="48"/>
      <c r="D500" s="48"/>
      <c r="E500" s="48"/>
      <c r="F500" s="49"/>
      <c r="G500" s="49"/>
      <c r="H500" s="49"/>
      <c r="I500" s="49"/>
      <c r="J500" s="49"/>
      <c r="K500" s="49"/>
      <c r="L500" s="49"/>
      <c r="M500" s="49"/>
      <c r="N500" s="49"/>
      <c r="O500" s="49"/>
      <c r="P500" s="49"/>
      <c r="Q500" s="49"/>
      <c r="R500" s="49"/>
      <c r="S500" s="49"/>
      <c r="T500" s="48"/>
      <c r="U500" s="48"/>
      <c r="V500" s="48"/>
      <c r="W500" s="48"/>
      <c r="X500" s="48"/>
    </row>
    <row r="501" spans="1:24" x14ac:dyDescent="0.35">
      <c r="A501" s="48"/>
      <c r="B501" s="48"/>
      <c r="C501" s="48"/>
      <c r="D501" s="48"/>
      <c r="E501" s="48"/>
      <c r="F501" s="49"/>
      <c r="G501" s="49"/>
      <c r="H501" s="49"/>
      <c r="I501" s="49"/>
      <c r="J501" s="49"/>
      <c r="K501" s="49"/>
      <c r="L501" s="49"/>
      <c r="M501" s="49"/>
      <c r="N501" s="49"/>
      <c r="O501" s="49"/>
      <c r="P501" s="49"/>
      <c r="Q501" s="49"/>
      <c r="R501" s="49"/>
      <c r="S501" s="49"/>
      <c r="T501" s="48"/>
      <c r="U501" s="48"/>
      <c r="V501" s="48"/>
      <c r="W501" s="48"/>
      <c r="X501" s="48"/>
    </row>
    <row r="502" spans="1:24" x14ac:dyDescent="0.35">
      <c r="A502" s="48"/>
      <c r="B502" s="48"/>
      <c r="C502" s="48"/>
      <c r="D502" s="48"/>
      <c r="E502" s="48"/>
      <c r="F502" s="49"/>
      <c r="G502" s="49"/>
      <c r="H502" s="49"/>
      <c r="I502" s="49"/>
      <c r="J502" s="49"/>
      <c r="K502" s="49"/>
      <c r="L502" s="49"/>
      <c r="M502" s="49"/>
      <c r="N502" s="49"/>
      <c r="O502" s="49"/>
      <c r="P502" s="49"/>
      <c r="Q502" s="49"/>
      <c r="R502" s="49"/>
      <c r="S502" s="49"/>
      <c r="T502" s="48"/>
      <c r="U502" s="48"/>
      <c r="V502" s="48"/>
      <c r="W502" s="48"/>
      <c r="X502" s="48"/>
    </row>
    <row r="503" spans="1:24" x14ac:dyDescent="0.35">
      <c r="A503" s="48"/>
      <c r="B503" s="48"/>
      <c r="C503" s="48"/>
      <c r="D503" s="48"/>
      <c r="E503" s="48"/>
      <c r="F503" s="49"/>
      <c r="G503" s="49"/>
      <c r="H503" s="49"/>
      <c r="I503" s="49"/>
      <c r="J503" s="49"/>
      <c r="K503" s="49"/>
      <c r="L503" s="49"/>
      <c r="M503" s="49"/>
      <c r="N503" s="49"/>
      <c r="O503" s="49"/>
      <c r="P503" s="49"/>
      <c r="Q503" s="49"/>
      <c r="R503" s="49"/>
      <c r="S503" s="49"/>
      <c r="T503" s="48"/>
      <c r="U503" s="48"/>
      <c r="V503" s="48"/>
      <c r="W503" s="48"/>
      <c r="X503" s="48"/>
    </row>
    <row r="504" spans="1:24" x14ac:dyDescent="0.35">
      <c r="A504" s="48"/>
      <c r="B504" s="48"/>
      <c r="C504" s="48"/>
      <c r="D504" s="48"/>
      <c r="E504" s="48"/>
      <c r="F504" s="49"/>
      <c r="G504" s="49"/>
      <c r="H504" s="49"/>
      <c r="I504" s="49"/>
      <c r="J504" s="49"/>
      <c r="K504" s="49"/>
      <c r="L504" s="49"/>
      <c r="M504" s="49"/>
      <c r="N504" s="49"/>
      <c r="O504" s="49"/>
      <c r="P504" s="49"/>
      <c r="Q504" s="49"/>
      <c r="R504" s="49"/>
      <c r="S504" s="49"/>
      <c r="T504" s="48"/>
      <c r="U504" s="48"/>
      <c r="V504" s="48"/>
      <c r="W504" s="48"/>
      <c r="X504" s="48"/>
    </row>
    <row r="505" spans="1:24" x14ac:dyDescent="0.35">
      <c r="A505" s="48"/>
      <c r="B505" s="48"/>
      <c r="C505" s="48"/>
      <c r="D505" s="48"/>
      <c r="E505" s="48"/>
      <c r="F505" s="49"/>
      <c r="G505" s="49"/>
      <c r="H505" s="49"/>
      <c r="I505" s="49"/>
      <c r="J505" s="49"/>
      <c r="K505" s="49"/>
      <c r="L505" s="49"/>
      <c r="M505" s="49"/>
      <c r="N505" s="49"/>
      <c r="O505" s="49"/>
      <c r="P505" s="49"/>
      <c r="Q505" s="49"/>
      <c r="R505" s="49"/>
      <c r="S505" s="49"/>
      <c r="T505" s="48"/>
      <c r="U505" s="48"/>
      <c r="V505" s="48"/>
      <c r="W505" s="48"/>
      <c r="X505" s="48"/>
    </row>
    <row r="506" spans="1:24" x14ac:dyDescent="0.35">
      <c r="A506" s="48"/>
      <c r="B506" s="48"/>
      <c r="C506" s="48"/>
      <c r="D506" s="48"/>
      <c r="E506" s="48"/>
      <c r="F506" s="49"/>
      <c r="G506" s="49"/>
      <c r="H506" s="49"/>
      <c r="I506" s="49"/>
      <c r="J506" s="49"/>
      <c r="K506" s="49"/>
      <c r="L506" s="49"/>
      <c r="M506" s="49"/>
      <c r="N506" s="49"/>
      <c r="O506" s="49"/>
      <c r="P506" s="49"/>
      <c r="Q506" s="49"/>
      <c r="R506" s="49"/>
      <c r="S506" s="49"/>
      <c r="T506" s="48"/>
      <c r="U506" s="48"/>
      <c r="V506" s="48"/>
      <c r="W506" s="48"/>
      <c r="X506" s="48"/>
    </row>
    <row r="507" spans="1:24" x14ac:dyDescent="0.35">
      <c r="A507" s="48"/>
      <c r="B507" s="48"/>
      <c r="C507" s="48"/>
      <c r="D507" s="48"/>
      <c r="E507" s="48"/>
      <c r="F507" s="49"/>
      <c r="G507" s="49"/>
      <c r="H507" s="49"/>
      <c r="I507" s="49"/>
      <c r="J507" s="49"/>
      <c r="K507" s="49"/>
      <c r="L507" s="49"/>
      <c r="M507" s="49"/>
      <c r="N507" s="49"/>
      <c r="O507" s="49"/>
      <c r="P507" s="49"/>
      <c r="Q507" s="49"/>
      <c r="R507" s="49"/>
      <c r="S507" s="49"/>
      <c r="T507" s="48"/>
      <c r="U507" s="48"/>
      <c r="V507" s="48"/>
      <c r="W507" s="48"/>
      <c r="X507" s="48"/>
    </row>
    <row r="508" spans="1:24" x14ac:dyDescent="0.35">
      <c r="A508" s="48"/>
      <c r="B508" s="48"/>
      <c r="C508" s="48"/>
      <c r="D508" s="48"/>
      <c r="E508" s="48"/>
      <c r="F508" s="49"/>
      <c r="G508" s="49"/>
      <c r="H508" s="49"/>
      <c r="I508" s="49"/>
      <c r="J508" s="49"/>
      <c r="K508" s="49"/>
      <c r="L508" s="49"/>
      <c r="M508" s="49"/>
      <c r="N508" s="49"/>
      <c r="O508" s="49"/>
      <c r="P508" s="49"/>
      <c r="Q508" s="49"/>
      <c r="R508" s="49"/>
      <c r="S508" s="49"/>
      <c r="T508" s="48"/>
      <c r="U508" s="48"/>
      <c r="V508" s="48"/>
      <c r="W508" s="48"/>
      <c r="X508" s="48"/>
    </row>
    <row r="509" spans="1:24" x14ac:dyDescent="0.35">
      <c r="A509" s="48"/>
      <c r="B509" s="48"/>
      <c r="C509" s="48"/>
      <c r="D509" s="48"/>
      <c r="E509" s="48"/>
      <c r="F509" s="49"/>
      <c r="G509" s="49"/>
      <c r="H509" s="49"/>
      <c r="I509" s="49"/>
      <c r="J509" s="49"/>
      <c r="K509" s="49"/>
      <c r="L509" s="49"/>
      <c r="M509" s="49"/>
      <c r="N509" s="49"/>
      <c r="O509" s="49"/>
      <c r="P509" s="49"/>
      <c r="Q509" s="49"/>
      <c r="R509" s="49"/>
      <c r="S509" s="49"/>
      <c r="T509" s="48"/>
      <c r="U509" s="48"/>
      <c r="V509" s="48"/>
      <c r="W509" s="48"/>
      <c r="X509" s="48"/>
    </row>
    <row r="510" spans="1:24" x14ac:dyDescent="0.35">
      <c r="A510" s="48"/>
      <c r="B510" s="48"/>
      <c r="C510" s="48"/>
      <c r="D510" s="48"/>
      <c r="E510" s="48"/>
      <c r="F510" s="49"/>
      <c r="G510" s="49"/>
      <c r="H510" s="49"/>
      <c r="I510" s="49"/>
      <c r="J510" s="49"/>
      <c r="K510" s="49"/>
      <c r="L510" s="49"/>
      <c r="M510" s="49"/>
      <c r="N510" s="49"/>
      <c r="O510" s="49"/>
      <c r="P510" s="49"/>
      <c r="Q510" s="49"/>
      <c r="R510" s="49"/>
      <c r="S510" s="49"/>
      <c r="T510" s="48"/>
      <c r="U510" s="48"/>
      <c r="V510" s="48"/>
      <c r="W510" s="48"/>
      <c r="X510" s="48"/>
    </row>
    <row r="511" spans="1:24" x14ac:dyDescent="0.35">
      <c r="A511" s="48"/>
      <c r="B511" s="48"/>
      <c r="C511" s="48"/>
      <c r="D511" s="48"/>
      <c r="E511" s="48"/>
      <c r="F511" s="49"/>
      <c r="G511" s="49"/>
      <c r="H511" s="49"/>
      <c r="I511" s="49"/>
      <c r="J511" s="49"/>
      <c r="K511" s="49"/>
      <c r="L511" s="49"/>
      <c r="M511" s="49"/>
      <c r="N511" s="49"/>
      <c r="O511" s="49"/>
      <c r="P511" s="49"/>
      <c r="Q511" s="49"/>
      <c r="R511" s="49"/>
      <c r="S511" s="49"/>
      <c r="T511" s="48"/>
      <c r="U511" s="48"/>
      <c r="V511" s="48"/>
      <c r="W511" s="48"/>
      <c r="X511" s="48"/>
    </row>
    <row r="512" spans="1:24" x14ac:dyDescent="0.35">
      <c r="A512" s="48"/>
      <c r="B512" s="48"/>
      <c r="C512" s="48"/>
      <c r="D512" s="48"/>
      <c r="E512" s="48"/>
      <c r="F512" s="49"/>
      <c r="G512" s="49"/>
      <c r="H512" s="49"/>
      <c r="I512" s="49"/>
      <c r="J512" s="49"/>
      <c r="K512" s="49"/>
      <c r="L512" s="49"/>
      <c r="M512" s="49"/>
      <c r="N512" s="49"/>
      <c r="O512" s="49"/>
      <c r="P512" s="49"/>
      <c r="Q512" s="49"/>
      <c r="R512" s="49"/>
      <c r="S512" s="49"/>
      <c r="T512" s="48"/>
      <c r="U512" s="48"/>
      <c r="V512" s="48"/>
      <c r="W512" s="48"/>
      <c r="X512" s="48"/>
    </row>
    <row r="513" spans="1:24" x14ac:dyDescent="0.35">
      <c r="A513" s="48"/>
      <c r="B513" s="48"/>
      <c r="C513" s="48"/>
      <c r="D513" s="48"/>
      <c r="E513" s="48"/>
      <c r="F513" s="49"/>
      <c r="G513" s="49"/>
      <c r="H513" s="49"/>
      <c r="I513" s="49"/>
      <c r="J513" s="49"/>
      <c r="K513" s="49"/>
      <c r="L513" s="49"/>
      <c r="M513" s="49"/>
      <c r="N513" s="49"/>
      <c r="O513" s="49"/>
      <c r="P513" s="49"/>
      <c r="Q513" s="49"/>
      <c r="R513" s="49"/>
      <c r="S513" s="49"/>
      <c r="T513" s="48"/>
      <c r="U513" s="48"/>
      <c r="V513" s="48"/>
      <c r="W513" s="48"/>
      <c r="X513" s="48"/>
    </row>
    <row r="514" spans="1:24" x14ac:dyDescent="0.35">
      <c r="A514" s="48"/>
      <c r="B514" s="48"/>
      <c r="C514" s="48"/>
      <c r="D514" s="48"/>
      <c r="E514" s="48"/>
      <c r="F514" s="49"/>
      <c r="G514" s="49"/>
      <c r="H514" s="49"/>
      <c r="I514" s="49"/>
      <c r="J514" s="49"/>
      <c r="K514" s="49"/>
      <c r="L514" s="49"/>
      <c r="M514" s="49"/>
      <c r="N514" s="49"/>
      <c r="O514" s="49"/>
      <c r="P514" s="49"/>
      <c r="Q514" s="49"/>
      <c r="R514" s="49"/>
      <c r="S514" s="49"/>
      <c r="T514" s="48"/>
      <c r="U514" s="48"/>
      <c r="V514" s="48"/>
      <c r="W514" s="48"/>
      <c r="X514" s="48"/>
    </row>
    <row r="515" spans="1:24" x14ac:dyDescent="0.35">
      <c r="A515" s="48"/>
      <c r="B515" s="48"/>
      <c r="C515" s="48"/>
      <c r="D515" s="48"/>
      <c r="E515" s="48"/>
      <c r="F515" s="49"/>
      <c r="G515" s="49"/>
      <c r="H515" s="49"/>
      <c r="I515" s="49"/>
      <c r="J515" s="49"/>
      <c r="K515" s="49"/>
      <c r="L515" s="49"/>
      <c r="M515" s="49"/>
      <c r="N515" s="49"/>
      <c r="O515" s="49"/>
      <c r="P515" s="49"/>
      <c r="Q515" s="49"/>
      <c r="R515" s="49"/>
      <c r="S515" s="49"/>
      <c r="T515" s="48"/>
      <c r="U515" s="48"/>
      <c r="V515" s="48"/>
      <c r="W515" s="48"/>
      <c r="X515" s="48"/>
    </row>
    <row r="516" spans="1:24" x14ac:dyDescent="0.35">
      <c r="A516" s="48"/>
      <c r="B516" s="48"/>
      <c r="C516" s="48"/>
      <c r="D516" s="48"/>
      <c r="E516" s="48"/>
      <c r="F516" s="49"/>
      <c r="G516" s="49"/>
      <c r="H516" s="49"/>
      <c r="I516" s="49"/>
      <c r="J516" s="49"/>
      <c r="K516" s="49"/>
      <c r="L516" s="49"/>
      <c r="M516" s="49"/>
      <c r="N516" s="49"/>
      <c r="O516" s="49"/>
      <c r="P516" s="49"/>
      <c r="Q516" s="49"/>
      <c r="R516" s="49"/>
      <c r="S516" s="49"/>
      <c r="T516" s="48"/>
      <c r="U516" s="48"/>
      <c r="V516" s="48"/>
      <c r="W516" s="48"/>
      <c r="X516" s="48"/>
    </row>
    <row r="517" spans="1:24" x14ac:dyDescent="0.35">
      <c r="A517" s="48"/>
      <c r="B517" s="48"/>
      <c r="C517" s="48"/>
      <c r="D517" s="48"/>
      <c r="E517" s="48"/>
      <c r="F517" s="49"/>
      <c r="G517" s="49"/>
      <c r="H517" s="49"/>
      <c r="I517" s="49"/>
      <c r="J517" s="49"/>
      <c r="K517" s="49"/>
      <c r="L517" s="49"/>
      <c r="M517" s="49"/>
      <c r="N517" s="49"/>
      <c r="O517" s="49"/>
      <c r="P517" s="49"/>
      <c r="Q517" s="49"/>
      <c r="R517" s="49"/>
      <c r="S517" s="49"/>
      <c r="T517" s="48"/>
      <c r="U517" s="48"/>
      <c r="V517" s="48"/>
      <c r="W517" s="48"/>
      <c r="X517" s="48"/>
    </row>
    <row r="518" spans="1:24" x14ac:dyDescent="0.35">
      <c r="A518" s="48"/>
      <c r="B518" s="48"/>
      <c r="C518" s="48"/>
      <c r="D518" s="48"/>
      <c r="E518" s="48"/>
      <c r="F518" s="49"/>
      <c r="G518" s="49"/>
      <c r="H518" s="49"/>
      <c r="I518" s="49"/>
      <c r="J518" s="49"/>
      <c r="K518" s="49"/>
      <c r="L518" s="49"/>
      <c r="M518" s="49"/>
      <c r="N518" s="49"/>
      <c r="O518" s="49"/>
      <c r="P518" s="49"/>
      <c r="Q518" s="49"/>
      <c r="R518" s="49"/>
      <c r="S518" s="49"/>
      <c r="T518" s="48"/>
      <c r="U518" s="48"/>
      <c r="V518" s="48"/>
      <c r="W518" s="48"/>
      <c r="X518" s="48"/>
    </row>
    <row r="519" spans="1:24" x14ac:dyDescent="0.35">
      <c r="A519" s="48"/>
      <c r="B519" s="48"/>
      <c r="C519" s="48"/>
      <c r="D519" s="48"/>
      <c r="E519" s="48"/>
      <c r="F519" s="49"/>
      <c r="G519" s="49"/>
      <c r="H519" s="49"/>
      <c r="I519" s="49"/>
      <c r="J519" s="49"/>
      <c r="K519" s="49"/>
      <c r="L519" s="49"/>
      <c r="M519" s="49"/>
      <c r="N519" s="49"/>
      <c r="O519" s="49"/>
      <c r="P519" s="49"/>
      <c r="Q519" s="49"/>
      <c r="R519" s="49"/>
      <c r="S519" s="49"/>
      <c r="T519" s="48"/>
      <c r="U519" s="48"/>
      <c r="V519" s="48"/>
      <c r="W519" s="48"/>
      <c r="X519" s="48"/>
    </row>
    <row r="520" spans="1:24" x14ac:dyDescent="0.35">
      <c r="A520" s="48"/>
      <c r="B520" s="48"/>
      <c r="C520" s="48"/>
      <c r="D520" s="48"/>
      <c r="E520" s="48"/>
      <c r="F520" s="49"/>
      <c r="G520" s="49"/>
      <c r="H520" s="49"/>
      <c r="I520" s="49"/>
      <c r="J520" s="49"/>
      <c r="K520" s="49"/>
      <c r="L520" s="49"/>
      <c r="M520" s="49"/>
      <c r="N520" s="49"/>
      <c r="O520" s="49"/>
      <c r="P520" s="49"/>
      <c r="Q520" s="49"/>
      <c r="R520" s="49"/>
      <c r="S520" s="49"/>
      <c r="T520" s="48"/>
      <c r="U520" s="48"/>
      <c r="V520" s="48"/>
      <c r="W520" s="48"/>
      <c r="X520" s="48"/>
    </row>
    <row r="521" spans="1:24" x14ac:dyDescent="0.35">
      <c r="A521" s="48"/>
      <c r="B521" s="48"/>
      <c r="C521" s="48"/>
      <c r="D521" s="48"/>
      <c r="E521" s="48"/>
      <c r="F521" s="49"/>
      <c r="G521" s="49"/>
      <c r="H521" s="49"/>
      <c r="I521" s="49"/>
      <c r="J521" s="49"/>
      <c r="K521" s="49"/>
      <c r="L521" s="49"/>
      <c r="M521" s="49"/>
      <c r="N521" s="49"/>
      <c r="O521" s="49"/>
      <c r="P521" s="49"/>
      <c r="Q521" s="49"/>
      <c r="R521" s="49"/>
      <c r="S521" s="49"/>
      <c r="T521" s="48"/>
      <c r="U521" s="48"/>
      <c r="V521" s="48"/>
      <c r="W521" s="48"/>
      <c r="X521" s="48"/>
    </row>
    <row r="522" spans="1:24" x14ac:dyDescent="0.35">
      <c r="A522" s="48"/>
      <c r="B522" s="48"/>
      <c r="C522" s="48"/>
      <c r="D522" s="48"/>
      <c r="E522" s="48"/>
      <c r="F522" s="49"/>
      <c r="G522" s="49"/>
      <c r="H522" s="49"/>
      <c r="I522" s="49"/>
      <c r="J522" s="49"/>
      <c r="K522" s="49"/>
      <c r="L522" s="49"/>
      <c r="M522" s="49"/>
      <c r="N522" s="49"/>
      <c r="O522" s="49"/>
      <c r="P522" s="49"/>
      <c r="Q522" s="49"/>
      <c r="R522" s="49"/>
      <c r="S522" s="49"/>
      <c r="T522" s="48"/>
      <c r="U522" s="48"/>
      <c r="V522" s="48"/>
      <c r="W522" s="48"/>
      <c r="X522" s="48"/>
    </row>
    <row r="523" spans="1:24" x14ac:dyDescent="0.35">
      <c r="A523" s="48"/>
      <c r="B523" s="48"/>
      <c r="C523" s="48"/>
      <c r="D523" s="48"/>
      <c r="E523" s="48"/>
      <c r="F523" s="49"/>
      <c r="G523" s="49"/>
      <c r="H523" s="49"/>
      <c r="I523" s="49"/>
      <c r="J523" s="49"/>
      <c r="K523" s="49"/>
      <c r="L523" s="49"/>
      <c r="M523" s="49"/>
      <c r="N523" s="49"/>
      <c r="O523" s="49"/>
      <c r="P523" s="49"/>
      <c r="Q523" s="49"/>
      <c r="R523" s="49"/>
      <c r="S523" s="49"/>
      <c r="T523" s="48"/>
      <c r="U523" s="48"/>
      <c r="V523" s="48"/>
      <c r="W523" s="48"/>
      <c r="X523" s="48"/>
    </row>
    <row r="524" spans="1:24" x14ac:dyDescent="0.35">
      <c r="A524" s="48"/>
      <c r="B524" s="48"/>
      <c r="C524" s="48"/>
      <c r="D524" s="48"/>
      <c r="E524" s="48"/>
      <c r="F524" s="49"/>
      <c r="G524" s="49"/>
      <c r="H524" s="49"/>
      <c r="I524" s="49"/>
      <c r="J524" s="49"/>
      <c r="K524" s="49"/>
      <c r="L524" s="49"/>
      <c r="M524" s="49"/>
      <c r="N524" s="49"/>
      <c r="O524" s="49"/>
      <c r="P524" s="49"/>
      <c r="Q524" s="49"/>
      <c r="R524" s="49"/>
      <c r="S524" s="49"/>
      <c r="T524" s="48"/>
      <c r="U524" s="48"/>
      <c r="V524" s="48"/>
      <c r="W524" s="48"/>
      <c r="X524" s="48"/>
    </row>
    <row r="525" spans="1:24" x14ac:dyDescent="0.35">
      <c r="A525" s="48"/>
      <c r="B525" s="48"/>
      <c r="C525" s="48"/>
      <c r="D525" s="48"/>
      <c r="E525" s="48"/>
      <c r="F525" s="49"/>
      <c r="G525" s="49"/>
      <c r="H525" s="49"/>
      <c r="I525" s="49"/>
      <c r="J525" s="49"/>
      <c r="K525" s="49"/>
      <c r="L525" s="49"/>
      <c r="M525" s="49"/>
      <c r="N525" s="49"/>
      <c r="O525" s="49"/>
      <c r="P525" s="49"/>
      <c r="Q525" s="49"/>
      <c r="R525" s="49"/>
      <c r="S525" s="49"/>
      <c r="T525" s="48"/>
      <c r="U525" s="48"/>
      <c r="V525" s="48"/>
      <c r="W525" s="48"/>
      <c r="X525" s="48"/>
    </row>
    <row r="526" spans="1:24" x14ac:dyDescent="0.35">
      <c r="A526" s="48"/>
      <c r="B526" s="48"/>
      <c r="C526" s="48"/>
      <c r="D526" s="48"/>
      <c r="E526" s="48"/>
      <c r="F526" s="49"/>
      <c r="G526" s="49"/>
      <c r="H526" s="49"/>
      <c r="I526" s="49"/>
      <c r="J526" s="49"/>
      <c r="K526" s="49"/>
      <c r="L526" s="49"/>
      <c r="M526" s="49"/>
      <c r="N526" s="49"/>
      <c r="O526" s="49"/>
      <c r="P526" s="49"/>
      <c r="Q526" s="49"/>
      <c r="R526" s="49"/>
      <c r="S526" s="49"/>
      <c r="T526" s="48"/>
      <c r="U526" s="48"/>
      <c r="V526" s="48"/>
      <c r="W526" s="48"/>
      <c r="X526" s="48"/>
    </row>
    <row r="527" spans="1:24" x14ac:dyDescent="0.35">
      <c r="A527" s="48"/>
      <c r="B527" s="48"/>
      <c r="C527" s="48"/>
      <c r="D527" s="48"/>
      <c r="E527" s="48"/>
      <c r="F527" s="49"/>
      <c r="G527" s="49"/>
      <c r="H527" s="49"/>
      <c r="I527" s="49"/>
      <c r="J527" s="49"/>
      <c r="K527" s="49"/>
      <c r="L527" s="49"/>
      <c r="M527" s="49"/>
      <c r="N527" s="49"/>
      <c r="O527" s="49"/>
      <c r="P527" s="49"/>
      <c r="Q527" s="49"/>
      <c r="R527" s="49"/>
      <c r="S527" s="49"/>
      <c r="T527" s="48"/>
      <c r="U527" s="48"/>
      <c r="V527" s="48"/>
      <c r="W527" s="48"/>
      <c r="X527" s="48"/>
    </row>
    <row r="528" spans="1:24" x14ac:dyDescent="0.35">
      <c r="A528" s="48"/>
      <c r="B528" s="48"/>
      <c r="C528" s="48"/>
      <c r="D528" s="48"/>
      <c r="E528" s="48"/>
      <c r="F528" s="49"/>
      <c r="G528" s="49"/>
      <c r="H528" s="49"/>
      <c r="I528" s="49"/>
      <c r="J528" s="49"/>
      <c r="K528" s="49"/>
      <c r="L528" s="49"/>
      <c r="M528" s="49"/>
      <c r="N528" s="49"/>
      <c r="O528" s="49"/>
      <c r="P528" s="49"/>
      <c r="Q528" s="49"/>
      <c r="R528" s="49"/>
      <c r="S528" s="49"/>
      <c r="T528" s="48"/>
      <c r="U528" s="48"/>
      <c r="V528" s="48"/>
      <c r="W528" s="48"/>
      <c r="X528" s="48"/>
    </row>
    <row r="529" spans="1:24" x14ac:dyDescent="0.35">
      <c r="A529" s="48"/>
      <c r="B529" s="48"/>
      <c r="C529" s="48"/>
      <c r="D529" s="48"/>
      <c r="E529" s="48"/>
      <c r="F529" s="49"/>
      <c r="G529" s="49"/>
      <c r="H529" s="49"/>
      <c r="I529" s="49"/>
      <c r="J529" s="49"/>
      <c r="K529" s="49"/>
      <c r="L529" s="49"/>
      <c r="M529" s="49"/>
      <c r="N529" s="49"/>
      <c r="O529" s="49"/>
      <c r="P529" s="49"/>
      <c r="Q529" s="49"/>
      <c r="R529" s="49"/>
      <c r="S529" s="49"/>
      <c r="T529" s="48"/>
      <c r="U529" s="48"/>
      <c r="V529" s="48"/>
      <c r="W529" s="48"/>
      <c r="X529" s="48"/>
    </row>
    <row r="530" spans="1:24" x14ac:dyDescent="0.35">
      <c r="A530" s="48"/>
      <c r="B530" s="48"/>
      <c r="C530" s="48"/>
      <c r="D530" s="48"/>
      <c r="E530" s="48"/>
      <c r="F530" s="49"/>
      <c r="G530" s="49"/>
      <c r="H530" s="49"/>
      <c r="I530" s="49"/>
      <c r="J530" s="49"/>
      <c r="K530" s="49"/>
      <c r="L530" s="49"/>
      <c r="M530" s="49"/>
      <c r="N530" s="49"/>
      <c r="O530" s="49"/>
      <c r="P530" s="49"/>
      <c r="Q530" s="49"/>
      <c r="R530" s="49"/>
      <c r="S530" s="49"/>
      <c r="T530" s="48"/>
      <c r="U530" s="48"/>
      <c r="V530" s="48"/>
      <c r="W530" s="48"/>
      <c r="X530" s="48"/>
    </row>
    <row r="531" spans="1:24" x14ac:dyDescent="0.35">
      <c r="A531" s="48"/>
      <c r="B531" s="48"/>
      <c r="C531" s="48"/>
      <c r="D531" s="48"/>
      <c r="E531" s="48"/>
      <c r="F531" s="49"/>
      <c r="G531" s="49"/>
      <c r="H531" s="49"/>
      <c r="I531" s="49"/>
      <c r="J531" s="49"/>
      <c r="K531" s="49"/>
      <c r="L531" s="49"/>
      <c r="M531" s="49"/>
      <c r="N531" s="49"/>
      <c r="O531" s="49"/>
      <c r="P531" s="49"/>
      <c r="Q531" s="49"/>
      <c r="R531" s="49"/>
      <c r="S531" s="49"/>
      <c r="T531" s="48"/>
      <c r="U531" s="48"/>
      <c r="V531" s="48"/>
      <c r="W531" s="48"/>
      <c r="X531" s="48"/>
    </row>
    <row r="532" spans="1:24" x14ac:dyDescent="0.35">
      <c r="A532" s="48"/>
      <c r="B532" s="48"/>
      <c r="C532" s="48"/>
      <c r="D532" s="48"/>
      <c r="E532" s="48"/>
      <c r="F532" s="49"/>
      <c r="G532" s="49"/>
      <c r="H532" s="49"/>
      <c r="I532" s="49"/>
      <c r="J532" s="49"/>
      <c r="K532" s="49"/>
      <c r="L532" s="49"/>
      <c r="M532" s="49"/>
      <c r="N532" s="49"/>
      <c r="O532" s="49"/>
      <c r="P532" s="49"/>
      <c r="Q532" s="49"/>
      <c r="R532" s="49"/>
      <c r="S532" s="49"/>
      <c r="T532" s="48"/>
      <c r="U532" s="48"/>
      <c r="V532" s="48"/>
      <c r="W532" s="48"/>
      <c r="X532" s="48"/>
    </row>
    <row r="533" spans="1:24" x14ac:dyDescent="0.35">
      <c r="A533" s="48"/>
      <c r="B533" s="48"/>
      <c r="C533" s="48"/>
      <c r="D533" s="48"/>
      <c r="E533" s="48"/>
      <c r="F533" s="49"/>
      <c r="G533" s="49"/>
      <c r="H533" s="49"/>
      <c r="I533" s="49"/>
      <c r="J533" s="49"/>
      <c r="K533" s="49"/>
      <c r="L533" s="49"/>
      <c r="M533" s="49"/>
      <c r="N533" s="49"/>
      <c r="O533" s="49"/>
      <c r="P533" s="49"/>
      <c r="Q533" s="49"/>
      <c r="R533" s="49"/>
      <c r="S533" s="49"/>
      <c r="T533" s="48"/>
      <c r="U533" s="48"/>
      <c r="V533" s="48"/>
      <c r="W533" s="48"/>
      <c r="X533" s="48"/>
    </row>
    <row r="534" spans="1:24" x14ac:dyDescent="0.35">
      <c r="A534" s="48"/>
      <c r="B534" s="48"/>
      <c r="C534" s="48"/>
      <c r="D534" s="48"/>
      <c r="E534" s="48"/>
      <c r="F534" s="49"/>
      <c r="G534" s="49"/>
      <c r="H534" s="49"/>
      <c r="I534" s="49"/>
      <c r="J534" s="49"/>
      <c r="K534" s="49"/>
      <c r="L534" s="49"/>
      <c r="M534" s="49"/>
      <c r="N534" s="49"/>
      <c r="O534" s="49"/>
      <c r="P534" s="49"/>
      <c r="Q534" s="49"/>
      <c r="R534" s="49"/>
      <c r="S534" s="49"/>
      <c r="T534" s="48"/>
      <c r="U534" s="48"/>
      <c r="V534" s="48"/>
      <c r="W534" s="48"/>
      <c r="X534" s="48"/>
    </row>
    <row r="535" spans="1:24" x14ac:dyDescent="0.35">
      <c r="A535" s="48"/>
      <c r="B535" s="48"/>
      <c r="C535" s="48"/>
      <c r="D535" s="48"/>
      <c r="E535" s="48"/>
      <c r="F535" s="49"/>
      <c r="G535" s="49"/>
      <c r="H535" s="49"/>
      <c r="I535" s="49"/>
      <c r="J535" s="49"/>
      <c r="K535" s="49"/>
      <c r="L535" s="49"/>
      <c r="M535" s="49"/>
      <c r="N535" s="49"/>
      <c r="O535" s="49"/>
      <c r="P535" s="49"/>
      <c r="Q535" s="49"/>
      <c r="R535" s="49"/>
      <c r="S535" s="49"/>
      <c r="T535" s="48"/>
      <c r="U535" s="48"/>
      <c r="V535" s="48"/>
      <c r="W535" s="48"/>
      <c r="X535" s="48"/>
    </row>
    <row r="536" spans="1:24" x14ac:dyDescent="0.35">
      <c r="A536" s="48"/>
      <c r="B536" s="48"/>
      <c r="C536" s="48"/>
      <c r="D536" s="48"/>
      <c r="E536" s="48"/>
      <c r="F536" s="49"/>
      <c r="G536" s="49"/>
      <c r="H536" s="49"/>
      <c r="I536" s="49"/>
      <c r="J536" s="49"/>
      <c r="K536" s="49"/>
      <c r="L536" s="49"/>
      <c r="M536" s="49"/>
      <c r="N536" s="49"/>
      <c r="O536" s="49"/>
      <c r="P536" s="49"/>
      <c r="Q536" s="49"/>
      <c r="R536" s="49"/>
      <c r="S536" s="49"/>
      <c r="T536" s="48"/>
      <c r="U536" s="48"/>
      <c r="V536" s="48"/>
      <c r="W536" s="48"/>
      <c r="X536" s="48"/>
    </row>
    <row r="537" spans="1:24" x14ac:dyDescent="0.35">
      <c r="A537" s="48"/>
      <c r="B537" s="48"/>
      <c r="C537" s="48"/>
      <c r="D537" s="48"/>
      <c r="E537" s="48"/>
      <c r="F537" s="49"/>
      <c r="G537" s="49"/>
      <c r="H537" s="49"/>
      <c r="I537" s="49"/>
      <c r="J537" s="49"/>
      <c r="K537" s="49"/>
      <c r="L537" s="49"/>
      <c r="M537" s="49"/>
      <c r="N537" s="49"/>
      <c r="O537" s="49"/>
      <c r="P537" s="49"/>
      <c r="Q537" s="49"/>
      <c r="R537" s="49"/>
      <c r="S537" s="49"/>
      <c r="T537" s="48"/>
      <c r="U537" s="48"/>
      <c r="V537" s="48"/>
      <c r="W537" s="48"/>
      <c r="X537" s="48"/>
    </row>
    <row r="538" spans="1:24" x14ac:dyDescent="0.35">
      <c r="A538" s="48"/>
      <c r="B538" s="48"/>
      <c r="C538" s="48"/>
      <c r="D538" s="48"/>
      <c r="E538" s="48"/>
      <c r="F538" s="49"/>
      <c r="G538" s="49"/>
      <c r="H538" s="49"/>
      <c r="I538" s="49"/>
      <c r="J538" s="49"/>
      <c r="K538" s="49"/>
      <c r="L538" s="49"/>
      <c r="M538" s="49"/>
      <c r="N538" s="49"/>
      <c r="O538" s="49"/>
      <c r="P538" s="49"/>
      <c r="Q538" s="49"/>
      <c r="R538" s="49"/>
      <c r="S538" s="49"/>
      <c r="T538" s="48"/>
      <c r="U538" s="48"/>
      <c r="V538" s="48"/>
      <c r="W538" s="48"/>
      <c r="X538" s="48"/>
    </row>
    <row r="539" spans="1:24" x14ac:dyDescent="0.35">
      <c r="A539" s="48"/>
      <c r="B539" s="48"/>
      <c r="C539" s="48"/>
      <c r="D539" s="48"/>
      <c r="E539" s="48"/>
      <c r="F539" s="49"/>
      <c r="G539" s="49"/>
      <c r="H539" s="49"/>
      <c r="I539" s="49"/>
      <c r="J539" s="49"/>
      <c r="K539" s="49"/>
      <c r="L539" s="49"/>
      <c r="M539" s="49"/>
      <c r="N539" s="49"/>
      <c r="O539" s="49"/>
      <c r="P539" s="49"/>
      <c r="Q539" s="49"/>
      <c r="R539" s="49"/>
      <c r="S539" s="49"/>
      <c r="T539" s="48"/>
      <c r="U539" s="48"/>
      <c r="V539" s="48"/>
      <c r="W539" s="48"/>
      <c r="X539" s="48"/>
    </row>
    <row r="540" spans="1:24" x14ac:dyDescent="0.35">
      <c r="A540" s="48"/>
      <c r="B540" s="48"/>
      <c r="C540" s="48"/>
      <c r="D540" s="48"/>
      <c r="E540" s="48"/>
      <c r="F540" s="49"/>
      <c r="G540" s="49"/>
      <c r="H540" s="49"/>
      <c r="I540" s="49"/>
      <c r="J540" s="49"/>
      <c r="K540" s="49"/>
      <c r="L540" s="49"/>
      <c r="M540" s="49"/>
      <c r="N540" s="49"/>
      <c r="O540" s="49"/>
      <c r="P540" s="49"/>
      <c r="Q540" s="49"/>
      <c r="R540" s="49"/>
      <c r="S540" s="49"/>
      <c r="T540" s="48"/>
      <c r="U540" s="48"/>
      <c r="V540" s="48"/>
      <c r="W540" s="48"/>
      <c r="X540" s="48"/>
    </row>
    <row r="541" spans="1:24" x14ac:dyDescent="0.35">
      <c r="A541" s="48"/>
      <c r="B541" s="48"/>
      <c r="C541" s="48"/>
      <c r="D541" s="48"/>
      <c r="E541" s="48"/>
      <c r="F541" s="49"/>
      <c r="G541" s="49"/>
      <c r="H541" s="49"/>
      <c r="I541" s="49"/>
      <c r="J541" s="49"/>
      <c r="K541" s="49"/>
      <c r="L541" s="49"/>
      <c r="M541" s="49"/>
      <c r="N541" s="49"/>
      <c r="O541" s="49"/>
      <c r="P541" s="49"/>
      <c r="Q541" s="49"/>
      <c r="R541" s="49"/>
      <c r="S541" s="49"/>
      <c r="T541" s="48"/>
      <c r="U541" s="48"/>
      <c r="V541" s="48"/>
      <c r="W541" s="48"/>
      <c r="X541" s="48"/>
    </row>
    <row r="542" spans="1:24" x14ac:dyDescent="0.35">
      <c r="A542" s="48"/>
      <c r="B542" s="48"/>
      <c r="C542" s="48"/>
      <c r="D542" s="48"/>
      <c r="E542" s="48"/>
      <c r="F542" s="49"/>
      <c r="G542" s="49"/>
      <c r="H542" s="49"/>
      <c r="I542" s="49"/>
      <c r="J542" s="49"/>
      <c r="K542" s="49"/>
      <c r="L542" s="49"/>
      <c r="M542" s="49"/>
      <c r="N542" s="49"/>
      <c r="O542" s="49"/>
      <c r="P542" s="49"/>
      <c r="Q542" s="49"/>
      <c r="R542" s="49"/>
      <c r="S542" s="49"/>
      <c r="T542" s="48"/>
      <c r="U542" s="48"/>
      <c r="V542" s="48"/>
      <c r="W542" s="48"/>
      <c r="X542" s="48"/>
    </row>
    <row r="543" spans="1:24" x14ac:dyDescent="0.35">
      <c r="A543" s="48"/>
      <c r="B543" s="48"/>
      <c r="C543" s="48"/>
      <c r="D543" s="48"/>
      <c r="E543" s="48"/>
      <c r="F543" s="49"/>
      <c r="G543" s="49"/>
      <c r="H543" s="49"/>
      <c r="I543" s="49"/>
      <c r="J543" s="49"/>
      <c r="K543" s="49"/>
      <c r="L543" s="49"/>
      <c r="M543" s="49"/>
      <c r="N543" s="49"/>
      <c r="O543" s="49"/>
      <c r="P543" s="49"/>
      <c r="Q543" s="49"/>
      <c r="R543" s="49"/>
      <c r="S543" s="49"/>
      <c r="T543" s="48"/>
      <c r="U543" s="48"/>
      <c r="V543" s="48"/>
      <c r="W543" s="48"/>
      <c r="X543" s="48"/>
    </row>
    <row r="544" spans="1:24" x14ac:dyDescent="0.35">
      <c r="A544" s="48"/>
      <c r="B544" s="48"/>
      <c r="C544" s="48"/>
      <c r="D544" s="48"/>
      <c r="E544" s="48"/>
      <c r="F544" s="49"/>
      <c r="G544" s="49"/>
      <c r="H544" s="49"/>
      <c r="I544" s="49"/>
      <c r="J544" s="49"/>
      <c r="K544" s="49"/>
      <c r="L544" s="49"/>
      <c r="M544" s="49"/>
      <c r="N544" s="49"/>
      <c r="O544" s="49"/>
      <c r="P544" s="49"/>
      <c r="Q544" s="49"/>
      <c r="R544" s="49"/>
      <c r="S544" s="49"/>
      <c r="T544" s="48"/>
      <c r="U544" s="48"/>
      <c r="V544" s="48"/>
      <c r="W544" s="48"/>
      <c r="X544" s="48"/>
    </row>
    <row r="545" spans="1:24" x14ac:dyDescent="0.35">
      <c r="A545" s="48"/>
      <c r="B545" s="48"/>
      <c r="C545" s="48"/>
      <c r="D545" s="48"/>
      <c r="E545" s="48"/>
      <c r="F545" s="49"/>
      <c r="G545" s="49"/>
      <c r="H545" s="49"/>
      <c r="I545" s="49"/>
      <c r="J545" s="49"/>
      <c r="K545" s="49"/>
      <c r="L545" s="49"/>
      <c r="M545" s="49"/>
      <c r="N545" s="49"/>
      <c r="O545" s="49"/>
      <c r="P545" s="49"/>
      <c r="Q545" s="49"/>
      <c r="R545" s="49"/>
      <c r="S545" s="49"/>
      <c r="T545" s="48"/>
      <c r="U545" s="48"/>
      <c r="V545" s="48"/>
      <c r="W545" s="48"/>
      <c r="X545" s="48"/>
    </row>
    <row r="546" spans="1:24" x14ac:dyDescent="0.35">
      <c r="A546" s="48"/>
      <c r="B546" s="48"/>
      <c r="C546" s="48"/>
      <c r="D546" s="48"/>
      <c r="E546" s="48"/>
      <c r="F546" s="49"/>
      <c r="G546" s="49"/>
      <c r="H546" s="49"/>
      <c r="I546" s="49"/>
      <c r="J546" s="49"/>
      <c r="K546" s="49"/>
      <c r="L546" s="49"/>
      <c r="M546" s="49"/>
      <c r="N546" s="49"/>
      <c r="O546" s="49"/>
      <c r="P546" s="49"/>
      <c r="Q546" s="49"/>
      <c r="R546" s="49"/>
      <c r="S546" s="49"/>
      <c r="T546" s="48"/>
      <c r="U546" s="48"/>
      <c r="V546" s="48"/>
      <c r="W546" s="48"/>
      <c r="X546" s="48"/>
    </row>
    <row r="547" spans="1:24" x14ac:dyDescent="0.35">
      <c r="A547" s="48"/>
      <c r="B547" s="48"/>
      <c r="C547" s="48"/>
      <c r="D547" s="48"/>
      <c r="E547" s="48"/>
      <c r="F547" s="49"/>
      <c r="G547" s="49"/>
      <c r="H547" s="49"/>
      <c r="I547" s="49"/>
      <c r="J547" s="49"/>
      <c r="K547" s="49"/>
      <c r="L547" s="49"/>
      <c r="M547" s="49"/>
      <c r="N547" s="49"/>
      <c r="O547" s="49"/>
      <c r="P547" s="49"/>
      <c r="Q547" s="49"/>
      <c r="R547" s="49"/>
      <c r="S547" s="49"/>
      <c r="T547" s="48"/>
      <c r="U547" s="48"/>
      <c r="V547" s="48"/>
      <c r="W547" s="48"/>
      <c r="X547" s="48"/>
    </row>
    <row r="548" spans="1:24" x14ac:dyDescent="0.35">
      <c r="A548" s="48"/>
      <c r="B548" s="48"/>
      <c r="C548" s="48"/>
      <c r="D548" s="48"/>
      <c r="E548" s="48"/>
      <c r="F548" s="49"/>
      <c r="G548" s="49"/>
      <c r="H548" s="49"/>
      <c r="I548" s="49"/>
      <c r="J548" s="49"/>
      <c r="K548" s="49"/>
      <c r="L548" s="49"/>
      <c r="M548" s="49"/>
      <c r="N548" s="49"/>
      <c r="O548" s="49"/>
      <c r="P548" s="49"/>
      <c r="Q548" s="49"/>
      <c r="R548" s="49"/>
      <c r="S548" s="49"/>
      <c r="T548" s="48"/>
      <c r="U548" s="48"/>
      <c r="V548" s="48"/>
      <c r="W548" s="48"/>
      <c r="X548" s="48"/>
    </row>
    <row r="549" spans="1:24" x14ac:dyDescent="0.35">
      <c r="A549" s="48"/>
      <c r="B549" s="48"/>
      <c r="C549" s="48"/>
      <c r="D549" s="48"/>
      <c r="E549" s="48"/>
      <c r="F549" s="49"/>
      <c r="G549" s="49"/>
      <c r="H549" s="49"/>
      <c r="I549" s="49"/>
      <c r="J549" s="49"/>
      <c r="K549" s="49"/>
      <c r="L549" s="49"/>
      <c r="M549" s="49"/>
      <c r="N549" s="49"/>
      <c r="O549" s="49"/>
      <c r="P549" s="49"/>
      <c r="Q549" s="49"/>
      <c r="R549" s="49"/>
      <c r="S549" s="49"/>
      <c r="T549" s="48"/>
      <c r="U549" s="48"/>
      <c r="V549" s="48"/>
      <c r="W549" s="48"/>
      <c r="X549" s="48"/>
    </row>
    <row r="550" spans="1:24" x14ac:dyDescent="0.35">
      <c r="A550" s="48"/>
      <c r="B550" s="48"/>
      <c r="C550" s="48"/>
      <c r="D550" s="48"/>
      <c r="E550" s="48"/>
      <c r="F550" s="49"/>
      <c r="G550" s="49"/>
      <c r="H550" s="49"/>
      <c r="I550" s="49"/>
      <c r="J550" s="49"/>
      <c r="K550" s="49"/>
      <c r="L550" s="49"/>
      <c r="M550" s="49"/>
      <c r="N550" s="49"/>
      <c r="O550" s="49"/>
      <c r="P550" s="49"/>
      <c r="Q550" s="49"/>
      <c r="R550" s="49"/>
      <c r="S550" s="49"/>
      <c r="T550" s="48"/>
      <c r="U550" s="48"/>
      <c r="V550" s="48"/>
      <c r="W550" s="48"/>
      <c r="X550" s="48"/>
    </row>
    <row r="551" spans="1:24" x14ac:dyDescent="0.35">
      <c r="A551" s="48"/>
      <c r="B551" s="48"/>
      <c r="C551" s="48"/>
      <c r="D551" s="48"/>
      <c r="E551" s="48"/>
      <c r="F551" s="49"/>
      <c r="G551" s="49"/>
      <c r="H551" s="49"/>
      <c r="I551" s="49"/>
      <c r="J551" s="49"/>
      <c r="K551" s="49"/>
      <c r="L551" s="49"/>
      <c r="M551" s="49"/>
      <c r="N551" s="49"/>
      <c r="O551" s="49"/>
      <c r="P551" s="49"/>
      <c r="Q551" s="49"/>
      <c r="R551" s="49"/>
      <c r="S551" s="49"/>
      <c r="T551" s="48"/>
      <c r="U551" s="48"/>
      <c r="V551" s="48"/>
      <c r="W551" s="48"/>
      <c r="X551" s="48"/>
    </row>
    <row r="552" spans="1:24" x14ac:dyDescent="0.35">
      <c r="A552" s="48"/>
      <c r="B552" s="48"/>
      <c r="C552" s="48"/>
      <c r="D552" s="48"/>
      <c r="E552" s="48"/>
      <c r="F552" s="49"/>
      <c r="G552" s="49"/>
      <c r="H552" s="49"/>
      <c r="I552" s="49"/>
      <c r="J552" s="49"/>
      <c r="K552" s="49"/>
      <c r="L552" s="49"/>
      <c r="M552" s="49"/>
      <c r="N552" s="49"/>
      <c r="O552" s="49"/>
      <c r="P552" s="49"/>
      <c r="Q552" s="49"/>
      <c r="R552" s="49"/>
      <c r="S552" s="49"/>
      <c r="T552" s="48"/>
      <c r="U552" s="48"/>
      <c r="V552" s="48"/>
      <c r="W552" s="48"/>
      <c r="X552" s="48"/>
    </row>
    <row r="553" spans="1:24" x14ac:dyDescent="0.35">
      <c r="A553" s="48"/>
      <c r="B553" s="48"/>
      <c r="C553" s="48"/>
      <c r="D553" s="48"/>
      <c r="E553" s="48"/>
      <c r="F553" s="49"/>
      <c r="G553" s="49"/>
      <c r="H553" s="49"/>
      <c r="I553" s="49"/>
      <c r="J553" s="49"/>
      <c r="K553" s="49"/>
      <c r="L553" s="49"/>
      <c r="M553" s="49"/>
      <c r="N553" s="49"/>
      <c r="O553" s="49"/>
      <c r="P553" s="49"/>
      <c r="Q553" s="49"/>
      <c r="R553" s="49"/>
      <c r="S553" s="49"/>
      <c r="T553" s="48"/>
      <c r="U553" s="48"/>
      <c r="V553" s="48"/>
      <c r="W553" s="48"/>
      <c r="X553" s="48"/>
    </row>
    <row r="554" spans="1:24" x14ac:dyDescent="0.35">
      <c r="A554" s="48"/>
      <c r="B554" s="48"/>
      <c r="C554" s="48"/>
      <c r="D554" s="48"/>
      <c r="E554" s="48"/>
      <c r="F554" s="49"/>
      <c r="G554" s="49"/>
      <c r="H554" s="49"/>
      <c r="I554" s="49"/>
      <c r="J554" s="49"/>
      <c r="K554" s="49"/>
      <c r="L554" s="49"/>
      <c r="M554" s="49"/>
      <c r="N554" s="49"/>
      <c r="O554" s="49"/>
      <c r="P554" s="49"/>
      <c r="Q554" s="49"/>
      <c r="R554" s="49"/>
      <c r="S554" s="49"/>
      <c r="T554" s="48"/>
      <c r="U554" s="48"/>
      <c r="V554" s="48"/>
      <c r="W554" s="48"/>
      <c r="X554" s="48"/>
    </row>
    <row r="555" spans="1:24" x14ac:dyDescent="0.35">
      <c r="A555" s="48"/>
      <c r="B555" s="48"/>
      <c r="C555" s="48"/>
      <c r="D555" s="48"/>
      <c r="E555" s="48"/>
      <c r="F555" s="49"/>
      <c r="G555" s="49"/>
      <c r="H555" s="49"/>
      <c r="I555" s="49"/>
      <c r="J555" s="49"/>
      <c r="K555" s="49"/>
      <c r="L555" s="49"/>
      <c r="M555" s="49"/>
      <c r="N555" s="49"/>
      <c r="O555" s="49"/>
      <c r="P555" s="49"/>
      <c r="Q555" s="49"/>
      <c r="R555" s="49"/>
      <c r="S555" s="49"/>
      <c r="T555" s="48"/>
      <c r="U555" s="48"/>
      <c r="V555" s="48"/>
      <c r="W555" s="48"/>
      <c r="X555" s="48"/>
    </row>
    <row r="556" spans="1:24" x14ac:dyDescent="0.35">
      <c r="A556" s="48"/>
      <c r="B556" s="48"/>
      <c r="C556" s="48"/>
      <c r="D556" s="48"/>
      <c r="E556" s="48"/>
      <c r="F556" s="49"/>
      <c r="G556" s="49"/>
      <c r="H556" s="49"/>
      <c r="I556" s="49"/>
      <c r="J556" s="49"/>
      <c r="K556" s="49"/>
      <c r="L556" s="49"/>
      <c r="M556" s="49"/>
      <c r="N556" s="49"/>
      <c r="O556" s="49"/>
      <c r="P556" s="49"/>
      <c r="Q556" s="49"/>
      <c r="R556" s="49"/>
      <c r="S556" s="49"/>
      <c r="T556" s="48"/>
      <c r="U556" s="48"/>
      <c r="V556" s="48"/>
      <c r="W556" s="48"/>
      <c r="X556" s="48"/>
    </row>
    <row r="557" spans="1:24" x14ac:dyDescent="0.35">
      <c r="A557" s="48"/>
      <c r="B557" s="48"/>
      <c r="C557" s="48"/>
      <c r="D557" s="48"/>
      <c r="E557" s="48"/>
      <c r="F557" s="49"/>
      <c r="G557" s="49"/>
      <c r="H557" s="49"/>
      <c r="I557" s="49"/>
      <c r="J557" s="49"/>
      <c r="K557" s="49"/>
      <c r="L557" s="49"/>
      <c r="M557" s="49"/>
      <c r="N557" s="49"/>
      <c r="O557" s="49"/>
      <c r="P557" s="49"/>
      <c r="Q557" s="49"/>
      <c r="R557" s="49"/>
      <c r="S557" s="49"/>
      <c r="T557" s="48"/>
      <c r="U557" s="48"/>
      <c r="V557" s="48"/>
      <c r="W557" s="48"/>
      <c r="X557" s="48"/>
    </row>
    <row r="558" spans="1:24" x14ac:dyDescent="0.35">
      <c r="A558" s="48"/>
      <c r="B558" s="48"/>
      <c r="C558" s="48"/>
      <c r="D558" s="48"/>
      <c r="E558" s="48"/>
      <c r="F558" s="49"/>
      <c r="G558" s="49"/>
      <c r="H558" s="49"/>
      <c r="I558" s="49"/>
      <c r="J558" s="49"/>
      <c r="K558" s="49"/>
      <c r="L558" s="49"/>
      <c r="M558" s="49"/>
      <c r="N558" s="49"/>
      <c r="O558" s="49"/>
      <c r="P558" s="49"/>
      <c r="Q558" s="49"/>
      <c r="R558" s="49"/>
      <c r="S558" s="49"/>
      <c r="T558" s="48"/>
      <c r="U558" s="48"/>
      <c r="V558" s="48"/>
      <c r="W558" s="48"/>
      <c r="X558" s="48"/>
    </row>
    <row r="559" spans="1:24" x14ac:dyDescent="0.35">
      <c r="A559" s="48"/>
      <c r="B559" s="48"/>
      <c r="C559" s="48"/>
      <c r="D559" s="48"/>
      <c r="E559" s="48"/>
      <c r="F559" s="49"/>
      <c r="G559" s="49"/>
      <c r="H559" s="49"/>
      <c r="I559" s="49"/>
      <c r="J559" s="49"/>
      <c r="K559" s="49"/>
      <c r="L559" s="49"/>
      <c r="M559" s="49"/>
      <c r="N559" s="49"/>
      <c r="O559" s="49"/>
      <c r="P559" s="49"/>
      <c r="Q559" s="49"/>
      <c r="R559" s="49"/>
      <c r="S559" s="49"/>
      <c r="T559" s="48"/>
      <c r="U559" s="48"/>
      <c r="V559" s="48"/>
      <c r="W559" s="48"/>
      <c r="X559" s="48"/>
    </row>
    <row r="560" spans="1:24" x14ac:dyDescent="0.35">
      <c r="A560" s="48"/>
      <c r="B560" s="48"/>
      <c r="C560" s="48"/>
      <c r="D560" s="48"/>
      <c r="E560" s="48"/>
      <c r="F560" s="49"/>
      <c r="G560" s="49"/>
      <c r="H560" s="49"/>
      <c r="I560" s="49"/>
      <c r="J560" s="49"/>
      <c r="K560" s="49"/>
      <c r="L560" s="49"/>
      <c r="M560" s="49"/>
      <c r="N560" s="49"/>
      <c r="O560" s="49"/>
      <c r="P560" s="49"/>
      <c r="Q560" s="49"/>
      <c r="R560" s="49"/>
      <c r="S560" s="49"/>
      <c r="T560" s="48"/>
      <c r="U560" s="48"/>
      <c r="V560" s="48"/>
      <c r="W560" s="48"/>
      <c r="X560" s="48"/>
    </row>
    <row r="561" spans="1:24" x14ac:dyDescent="0.35">
      <c r="A561" s="48"/>
      <c r="B561" s="48"/>
      <c r="C561" s="48"/>
      <c r="D561" s="48"/>
      <c r="E561" s="48"/>
      <c r="F561" s="49"/>
      <c r="G561" s="49"/>
      <c r="H561" s="49"/>
      <c r="I561" s="49"/>
      <c r="J561" s="49"/>
      <c r="K561" s="49"/>
      <c r="L561" s="49"/>
      <c r="M561" s="49"/>
      <c r="N561" s="49"/>
      <c r="O561" s="49"/>
      <c r="P561" s="49"/>
      <c r="Q561" s="49"/>
      <c r="R561" s="49"/>
      <c r="S561" s="49"/>
      <c r="T561" s="48"/>
      <c r="U561" s="48"/>
      <c r="V561" s="48"/>
      <c r="W561" s="48"/>
      <c r="X561" s="48"/>
    </row>
    <row r="562" spans="1:24" x14ac:dyDescent="0.35">
      <c r="A562" s="48"/>
      <c r="B562" s="48"/>
      <c r="C562" s="48"/>
      <c r="D562" s="48"/>
      <c r="E562" s="48"/>
      <c r="F562" s="49"/>
      <c r="G562" s="49"/>
      <c r="H562" s="49"/>
      <c r="I562" s="49"/>
      <c r="J562" s="49"/>
      <c r="K562" s="49"/>
      <c r="L562" s="49"/>
      <c r="M562" s="49"/>
      <c r="N562" s="49"/>
      <c r="O562" s="49"/>
      <c r="P562" s="49"/>
      <c r="Q562" s="49"/>
      <c r="R562" s="49"/>
      <c r="S562" s="49"/>
      <c r="T562" s="48"/>
      <c r="U562" s="48"/>
      <c r="V562" s="48"/>
      <c r="W562" s="48"/>
      <c r="X562" s="48"/>
    </row>
    <row r="563" spans="1:24" x14ac:dyDescent="0.35">
      <c r="A563" s="48"/>
      <c r="B563" s="48"/>
      <c r="C563" s="48"/>
      <c r="D563" s="48"/>
      <c r="E563" s="48"/>
      <c r="F563" s="49"/>
      <c r="G563" s="49"/>
      <c r="H563" s="49"/>
      <c r="I563" s="49"/>
      <c r="J563" s="49"/>
      <c r="K563" s="49"/>
      <c r="L563" s="49"/>
      <c r="M563" s="49"/>
      <c r="N563" s="49"/>
      <c r="O563" s="49"/>
      <c r="P563" s="49"/>
      <c r="Q563" s="49"/>
      <c r="R563" s="49"/>
      <c r="S563" s="49"/>
      <c r="T563" s="48"/>
      <c r="U563" s="48"/>
      <c r="V563" s="48"/>
      <c r="W563" s="48"/>
      <c r="X563" s="48"/>
    </row>
    <row r="564" spans="1:24" x14ac:dyDescent="0.35">
      <c r="A564" s="48"/>
      <c r="B564" s="48"/>
      <c r="C564" s="48"/>
      <c r="D564" s="48"/>
      <c r="E564" s="48"/>
      <c r="F564" s="49"/>
      <c r="G564" s="49"/>
      <c r="H564" s="49"/>
      <c r="I564" s="49"/>
      <c r="J564" s="49"/>
      <c r="K564" s="49"/>
      <c r="L564" s="49"/>
      <c r="M564" s="49"/>
      <c r="N564" s="49"/>
      <c r="O564" s="49"/>
      <c r="P564" s="49"/>
      <c r="Q564" s="49"/>
      <c r="R564" s="49"/>
      <c r="S564" s="49"/>
      <c r="T564" s="48"/>
      <c r="U564" s="48"/>
      <c r="V564" s="48"/>
      <c r="W564" s="48"/>
      <c r="X564" s="48"/>
    </row>
    <row r="565" spans="1:24" x14ac:dyDescent="0.35">
      <c r="A565" s="48"/>
      <c r="B565" s="48"/>
      <c r="C565" s="48"/>
      <c r="D565" s="48"/>
      <c r="E565" s="48"/>
      <c r="F565" s="49"/>
      <c r="G565" s="49"/>
      <c r="H565" s="49"/>
      <c r="I565" s="49"/>
      <c r="J565" s="49"/>
      <c r="K565" s="49"/>
      <c r="L565" s="49"/>
      <c r="M565" s="49"/>
      <c r="N565" s="49"/>
      <c r="O565" s="49"/>
      <c r="P565" s="49"/>
      <c r="Q565" s="49"/>
      <c r="R565" s="49"/>
      <c r="S565" s="49"/>
      <c r="T565" s="48"/>
      <c r="U565" s="48"/>
      <c r="V565" s="48"/>
      <c r="W565" s="48"/>
      <c r="X565" s="48"/>
    </row>
    <row r="566" spans="1:24" x14ac:dyDescent="0.35">
      <c r="A566" s="48"/>
      <c r="B566" s="48"/>
      <c r="C566" s="48"/>
      <c r="D566" s="48"/>
      <c r="E566" s="48"/>
      <c r="F566" s="49"/>
      <c r="G566" s="49"/>
      <c r="H566" s="49"/>
      <c r="I566" s="49"/>
      <c r="J566" s="49"/>
      <c r="K566" s="49"/>
      <c r="L566" s="49"/>
      <c r="M566" s="49"/>
      <c r="N566" s="49"/>
      <c r="O566" s="49"/>
      <c r="P566" s="49"/>
      <c r="Q566" s="49"/>
      <c r="R566" s="49"/>
      <c r="S566" s="49"/>
      <c r="T566" s="48"/>
      <c r="U566" s="48"/>
      <c r="V566" s="48"/>
      <c r="W566" s="48"/>
      <c r="X566" s="48"/>
    </row>
    <row r="567" spans="1:24" x14ac:dyDescent="0.35">
      <c r="A567" s="48"/>
      <c r="B567" s="48"/>
      <c r="C567" s="48"/>
      <c r="D567" s="48"/>
      <c r="E567" s="48"/>
      <c r="F567" s="49"/>
      <c r="G567" s="49"/>
      <c r="H567" s="49"/>
      <c r="I567" s="49"/>
      <c r="J567" s="49"/>
      <c r="K567" s="49"/>
      <c r="L567" s="49"/>
      <c r="M567" s="49"/>
      <c r="N567" s="49"/>
      <c r="O567" s="49"/>
      <c r="P567" s="49"/>
      <c r="Q567" s="49"/>
      <c r="R567" s="49"/>
      <c r="S567" s="49"/>
      <c r="T567" s="48"/>
      <c r="U567" s="48"/>
      <c r="V567" s="48"/>
      <c r="W567" s="48"/>
      <c r="X567" s="48"/>
    </row>
    <row r="568" spans="1:24" x14ac:dyDescent="0.35">
      <c r="A568" s="48"/>
      <c r="B568" s="48"/>
      <c r="C568" s="48"/>
      <c r="D568" s="48"/>
      <c r="E568" s="48"/>
      <c r="F568" s="49"/>
      <c r="G568" s="49"/>
      <c r="H568" s="49"/>
      <c r="I568" s="49"/>
      <c r="J568" s="49"/>
      <c r="K568" s="49"/>
      <c r="L568" s="49"/>
      <c r="M568" s="49"/>
      <c r="N568" s="49"/>
      <c r="O568" s="49"/>
      <c r="P568" s="49"/>
      <c r="Q568" s="49"/>
      <c r="R568" s="49"/>
      <c r="S568" s="49"/>
      <c r="T568" s="48"/>
      <c r="U568" s="48"/>
      <c r="V568" s="48"/>
      <c r="W568" s="48"/>
      <c r="X568" s="48"/>
    </row>
    <row r="569" spans="1:24" x14ac:dyDescent="0.35">
      <c r="A569" s="48"/>
      <c r="B569" s="48"/>
      <c r="C569" s="48"/>
      <c r="D569" s="48"/>
      <c r="E569" s="48"/>
      <c r="F569" s="49"/>
      <c r="G569" s="49"/>
      <c r="H569" s="49"/>
      <c r="I569" s="49"/>
      <c r="J569" s="49"/>
      <c r="K569" s="49"/>
      <c r="L569" s="49"/>
      <c r="M569" s="49"/>
      <c r="N569" s="49"/>
      <c r="O569" s="49"/>
      <c r="P569" s="49"/>
      <c r="Q569" s="49"/>
      <c r="R569" s="49"/>
      <c r="S569" s="49"/>
      <c r="T569" s="48"/>
      <c r="U569" s="48"/>
      <c r="V569" s="48"/>
      <c r="W569" s="48"/>
      <c r="X569" s="48"/>
    </row>
    <row r="570" spans="1:24" x14ac:dyDescent="0.35">
      <c r="A570" s="48"/>
      <c r="B570" s="48"/>
      <c r="C570" s="48"/>
      <c r="D570" s="48"/>
      <c r="E570" s="48"/>
      <c r="F570" s="49"/>
      <c r="G570" s="49"/>
      <c r="H570" s="49"/>
      <c r="I570" s="49"/>
      <c r="J570" s="49"/>
      <c r="K570" s="49"/>
      <c r="L570" s="49"/>
      <c r="M570" s="49"/>
      <c r="N570" s="49"/>
      <c r="O570" s="49"/>
      <c r="P570" s="49"/>
      <c r="Q570" s="49"/>
      <c r="R570" s="49"/>
      <c r="S570" s="49"/>
      <c r="T570" s="48"/>
      <c r="U570" s="48"/>
      <c r="V570" s="48"/>
      <c r="W570" s="48"/>
      <c r="X570" s="48"/>
    </row>
    <row r="571" spans="1:24" x14ac:dyDescent="0.35">
      <c r="A571" s="48"/>
      <c r="B571" s="48"/>
      <c r="C571" s="48"/>
      <c r="D571" s="48"/>
      <c r="E571" s="48"/>
      <c r="F571" s="49"/>
      <c r="G571" s="49"/>
      <c r="H571" s="49"/>
      <c r="I571" s="49"/>
      <c r="J571" s="49"/>
      <c r="K571" s="49"/>
      <c r="L571" s="49"/>
      <c r="M571" s="49"/>
      <c r="N571" s="49"/>
      <c r="O571" s="49"/>
      <c r="P571" s="49"/>
      <c r="Q571" s="49"/>
      <c r="R571" s="49"/>
      <c r="S571" s="49"/>
      <c r="T571" s="48"/>
      <c r="U571" s="48"/>
      <c r="V571" s="48"/>
      <c r="W571" s="48"/>
      <c r="X571" s="48"/>
    </row>
    <row r="572" spans="1:24" x14ac:dyDescent="0.35">
      <c r="A572" s="48"/>
      <c r="B572" s="48"/>
      <c r="C572" s="48"/>
      <c r="D572" s="48"/>
      <c r="E572" s="48"/>
      <c r="F572" s="49"/>
      <c r="G572" s="49"/>
      <c r="H572" s="49"/>
      <c r="I572" s="49"/>
      <c r="J572" s="49"/>
      <c r="K572" s="49"/>
      <c r="L572" s="49"/>
      <c r="M572" s="49"/>
      <c r="N572" s="49"/>
      <c r="O572" s="49"/>
      <c r="P572" s="49"/>
      <c r="Q572" s="49"/>
      <c r="R572" s="49"/>
      <c r="S572" s="49"/>
      <c r="T572" s="48"/>
      <c r="U572" s="48"/>
      <c r="V572" s="48"/>
      <c r="W572" s="48"/>
      <c r="X572" s="48"/>
    </row>
    <row r="573" spans="1:24" x14ac:dyDescent="0.35">
      <c r="A573" s="48"/>
      <c r="B573" s="48"/>
      <c r="C573" s="48"/>
      <c r="D573" s="48"/>
      <c r="E573" s="48"/>
      <c r="F573" s="49"/>
      <c r="G573" s="49"/>
      <c r="H573" s="49"/>
      <c r="I573" s="49"/>
      <c r="J573" s="49"/>
      <c r="K573" s="49"/>
      <c r="L573" s="49"/>
      <c r="M573" s="49"/>
      <c r="N573" s="49"/>
      <c r="O573" s="49"/>
      <c r="P573" s="49"/>
      <c r="Q573" s="49"/>
      <c r="R573" s="49"/>
      <c r="S573" s="49"/>
      <c r="T573" s="48"/>
      <c r="U573" s="48"/>
      <c r="V573" s="48"/>
      <c r="W573" s="48"/>
      <c r="X573" s="48"/>
    </row>
    <row r="574" spans="1:24" x14ac:dyDescent="0.35">
      <c r="A574" s="48"/>
      <c r="B574" s="48"/>
      <c r="C574" s="48"/>
      <c r="D574" s="48"/>
      <c r="E574" s="48"/>
      <c r="F574" s="49"/>
      <c r="G574" s="49"/>
      <c r="H574" s="49"/>
      <c r="I574" s="49"/>
      <c r="J574" s="49"/>
      <c r="K574" s="49"/>
      <c r="L574" s="49"/>
      <c r="M574" s="49"/>
      <c r="N574" s="49"/>
      <c r="O574" s="49"/>
      <c r="P574" s="49"/>
      <c r="Q574" s="49"/>
      <c r="R574" s="49"/>
      <c r="S574" s="49"/>
      <c r="T574" s="48"/>
      <c r="U574" s="48"/>
      <c r="V574" s="48"/>
      <c r="W574" s="48"/>
      <c r="X574" s="48"/>
    </row>
    <row r="575" spans="1:24" x14ac:dyDescent="0.35">
      <c r="A575" s="48"/>
      <c r="B575" s="48"/>
      <c r="C575" s="48"/>
      <c r="D575" s="48"/>
      <c r="E575" s="48"/>
      <c r="F575" s="49"/>
      <c r="G575" s="49"/>
      <c r="H575" s="49"/>
      <c r="I575" s="49"/>
      <c r="J575" s="49"/>
      <c r="K575" s="49"/>
      <c r="L575" s="49"/>
      <c r="M575" s="49"/>
      <c r="N575" s="49"/>
      <c r="O575" s="49"/>
      <c r="P575" s="49"/>
      <c r="Q575" s="49"/>
      <c r="R575" s="49"/>
      <c r="S575" s="49"/>
      <c r="T575" s="48"/>
      <c r="U575" s="48"/>
      <c r="V575" s="48"/>
      <c r="W575" s="48"/>
      <c r="X575" s="48"/>
    </row>
    <row r="576" spans="1:24" x14ac:dyDescent="0.35">
      <c r="A576" s="48"/>
      <c r="B576" s="48"/>
      <c r="C576" s="48"/>
      <c r="D576" s="48"/>
      <c r="E576" s="48"/>
      <c r="F576" s="49"/>
      <c r="G576" s="49"/>
      <c r="H576" s="49"/>
      <c r="I576" s="49"/>
      <c r="J576" s="49"/>
      <c r="K576" s="49"/>
      <c r="L576" s="49"/>
      <c r="M576" s="49"/>
      <c r="N576" s="49"/>
      <c r="O576" s="49"/>
      <c r="P576" s="49"/>
      <c r="Q576" s="49"/>
      <c r="R576" s="49"/>
      <c r="S576" s="49"/>
      <c r="T576" s="48"/>
      <c r="U576" s="48"/>
      <c r="V576" s="48"/>
      <c r="W576" s="48"/>
      <c r="X576" s="48"/>
    </row>
    <row r="577" spans="1:24" x14ac:dyDescent="0.35">
      <c r="A577" s="48"/>
      <c r="B577" s="48"/>
      <c r="C577" s="48"/>
      <c r="D577" s="48"/>
      <c r="E577" s="48"/>
      <c r="F577" s="49"/>
      <c r="G577" s="49"/>
      <c r="H577" s="49"/>
      <c r="I577" s="49"/>
      <c r="J577" s="49"/>
      <c r="K577" s="49"/>
      <c r="L577" s="49"/>
      <c r="M577" s="49"/>
      <c r="N577" s="49"/>
      <c r="O577" s="49"/>
      <c r="P577" s="49"/>
      <c r="Q577" s="49"/>
      <c r="R577" s="49"/>
      <c r="S577" s="49"/>
      <c r="T577" s="48"/>
      <c r="U577" s="48"/>
      <c r="V577" s="48"/>
      <c r="W577" s="48"/>
      <c r="X577" s="48"/>
    </row>
    <row r="578" spans="1:24" x14ac:dyDescent="0.35">
      <c r="A578" s="48"/>
      <c r="B578" s="48"/>
      <c r="C578" s="48"/>
      <c r="D578" s="48"/>
      <c r="E578" s="48"/>
      <c r="F578" s="49"/>
      <c r="G578" s="49"/>
      <c r="H578" s="49"/>
      <c r="I578" s="49"/>
      <c r="J578" s="49"/>
      <c r="K578" s="49"/>
      <c r="L578" s="49"/>
      <c r="M578" s="49"/>
      <c r="N578" s="49"/>
      <c r="O578" s="49"/>
      <c r="P578" s="49"/>
      <c r="Q578" s="49"/>
      <c r="R578" s="49"/>
      <c r="S578" s="49"/>
      <c r="T578" s="48"/>
      <c r="U578" s="48"/>
      <c r="V578" s="48"/>
      <c r="W578" s="48"/>
      <c r="X578" s="48"/>
    </row>
    <row r="579" spans="1:24" x14ac:dyDescent="0.35">
      <c r="A579" s="48"/>
      <c r="B579" s="48"/>
      <c r="C579" s="48"/>
      <c r="D579" s="48"/>
      <c r="E579" s="48"/>
      <c r="F579" s="49"/>
      <c r="G579" s="49"/>
      <c r="H579" s="49"/>
      <c r="I579" s="49"/>
      <c r="J579" s="49"/>
      <c r="K579" s="49"/>
      <c r="L579" s="49"/>
      <c r="M579" s="49"/>
      <c r="N579" s="49"/>
      <c r="O579" s="49"/>
      <c r="P579" s="49"/>
      <c r="Q579" s="49"/>
      <c r="R579" s="49"/>
      <c r="S579" s="49"/>
      <c r="T579" s="48"/>
      <c r="U579" s="48"/>
      <c r="V579" s="48"/>
      <c r="W579" s="48"/>
      <c r="X579" s="48"/>
    </row>
    <row r="580" spans="1:24" x14ac:dyDescent="0.35">
      <c r="A580" s="48"/>
      <c r="B580" s="48"/>
      <c r="C580" s="48"/>
      <c r="D580" s="48"/>
      <c r="E580" s="48"/>
      <c r="F580" s="49"/>
      <c r="G580" s="49"/>
      <c r="H580" s="49"/>
      <c r="I580" s="49"/>
      <c r="J580" s="49"/>
      <c r="K580" s="49"/>
      <c r="L580" s="49"/>
      <c r="M580" s="49"/>
      <c r="N580" s="49"/>
      <c r="O580" s="49"/>
      <c r="P580" s="49"/>
      <c r="Q580" s="49"/>
      <c r="R580" s="49"/>
      <c r="S580" s="49"/>
      <c r="T580" s="48"/>
      <c r="U580" s="48"/>
      <c r="V580" s="48"/>
      <c r="W580" s="48"/>
      <c r="X580" s="48"/>
    </row>
    <row r="581" spans="1:24" x14ac:dyDescent="0.35">
      <c r="A581" s="48"/>
      <c r="B581" s="48"/>
      <c r="C581" s="48"/>
      <c r="D581" s="48"/>
      <c r="E581" s="48"/>
      <c r="F581" s="49"/>
      <c r="G581" s="49"/>
      <c r="H581" s="49"/>
      <c r="I581" s="49"/>
      <c r="J581" s="49"/>
      <c r="K581" s="49"/>
      <c r="L581" s="49"/>
      <c r="M581" s="49"/>
      <c r="N581" s="49"/>
      <c r="O581" s="49"/>
      <c r="P581" s="49"/>
      <c r="Q581" s="49"/>
      <c r="R581" s="49"/>
      <c r="S581" s="49"/>
      <c r="T581" s="48"/>
      <c r="U581" s="48"/>
      <c r="V581" s="48"/>
      <c r="W581" s="48"/>
      <c r="X581" s="48"/>
    </row>
    <row r="582" spans="1:24" x14ac:dyDescent="0.35">
      <c r="A582" s="48"/>
      <c r="B582" s="48"/>
      <c r="C582" s="48"/>
      <c r="D582" s="48"/>
      <c r="E582" s="48"/>
      <c r="F582" s="49"/>
      <c r="G582" s="49"/>
      <c r="H582" s="49"/>
      <c r="I582" s="49"/>
      <c r="J582" s="49"/>
      <c r="K582" s="49"/>
      <c r="L582" s="49"/>
      <c r="M582" s="49"/>
      <c r="N582" s="49"/>
      <c r="O582" s="49"/>
      <c r="P582" s="49"/>
      <c r="Q582" s="49"/>
      <c r="R582" s="49"/>
      <c r="S582" s="49"/>
      <c r="T582" s="48"/>
      <c r="U582" s="48"/>
      <c r="V582" s="48"/>
      <c r="W582" s="48"/>
      <c r="X582" s="48"/>
    </row>
    <row r="583" spans="1:24" x14ac:dyDescent="0.35">
      <c r="A583" s="48"/>
      <c r="B583" s="48"/>
      <c r="C583" s="48"/>
      <c r="D583" s="48"/>
      <c r="E583" s="48"/>
      <c r="F583" s="49"/>
      <c r="G583" s="49"/>
      <c r="H583" s="49"/>
      <c r="I583" s="49"/>
      <c r="J583" s="49"/>
      <c r="K583" s="49"/>
      <c r="L583" s="49"/>
      <c r="M583" s="49"/>
      <c r="N583" s="49"/>
      <c r="O583" s="49"/>
      <c r="P583" s="49"/>
      <c r="Q583" s="49"/>
      <c r="R583" s="49"/>
      <c r="S583" s="49"/>
      <c r="T583" s="48"/>
      <c r="U583" s="48"/>
      <c r="V583" s="48"/>
      <c r="W583" s="48"/>
      <c r="X583" s="48"/>
    </row>
    <row r="584" spans="1:24" x14ac:dyDescent="0.35">
      <c r="A584" s="48"/>
      <c r="B584" s="48"/>
      <c r="C584" s="48"/>
      <c r="D584" s="48"/>
      <c r="E584" s="48"/>
      <c r="F584" s="49"/>
      <c r="G584" s="49"/>
      <c r="H584" s="49"/>
      <c r="I584" s="49"/>
      <c r="J584" s="49"/>
      <c r="K584" s="49"/>
      <c r="L584" s="49"/>
      <c r="M584" s="49"/>
      <c r="N584" s="49"/>
      <c r="O584" s="49"/>
      <c r="P584" s="49"/>
      <c r="Q584" s="49"/>
      <c r="R584" s="49"/>
      <c r="S584" s="49"/>
      <c r="T584" s="48"/>
      <c r="U584" s="48"/>
      <c r="V584" s="48"/>
      <c r="W584" s="48"/>
      <c r="X584" s="48"/>
    </row>
    <row r="585" spans="1:24" x14ac:dyDescent="0.35">
      <c r="A585" s="48"/>
      <c r="B585" s="48"/>
      <c r="C585" s="48"/>
      <c r="D585" s="48"/>
      <c r="E585" s="48"/>
      <c r="F585" s="49"/>
      <c r="G585" s="49"/>
      <c r="H585" s="49"/>
      <c r="I585" s="49"/>
      <c r="J585" s="49"/>
      <c r="K585" s="49"/>
      <c r="L585" s="49"/>
      <c r="M585" s="49"/>
      <c r="N585" s="49"/>
      <c r="O585" s="49"/>
      <c r="P585" s="49"/>
      <c r="Q585" s="49"/>
      <c r="R585" s="49"/>
      <c r="S585" s="49"/>
      <c r="T585" s="48"/>
      <c r="U585" s="48"/>
      <c r="V585" s="48"/>
      <c r="W585" s="48"/>
      <c r="X585" s="48"/>
    </row>
    <row r="586" spans="1:24" x14ac:dyDescent="0.35">
      <c r="A586" s="48"/>
      <c r="B586" s="48"/>
      <c r="C586" s="48"/>
      <c r="D586" s="48"/>
      <c r="E586" s="48"/>
      <c r="F586" s="49"/>
      <c r="G586" s="49"/>
      <c r="H586" s="49"/>
      <c r="I586" s="49"/>
      <c r="J586" s="49"/>
      <c r="K586" s="49"/>
      <c r="L586" s="49"/>
      <c r="M586" s="49"/>
      <c r="N586" s="49"/>
      <c r="O586" s="49"/>
      <c r="P586" s="49"/>
      <c r="Q586" s="49"/>
      <c r="R586" s="49"/>
      <c r="S586" s="49"/>
      <c r="T586" s="48"/>
      <c r="U586" s="48"/>
      <c r="V586" s="48"/>
      <c r="W586" s="48"/>
      <c r="X586" s="48"/>
    </row>
    <row r="587" spans="1:24" x14ac:dyDescent="0.35">
      <c r="A587" s="48"/>
      <c r="B587" s="48"/>
      <c r="C587" s="48"/>
      <c r="D587" s="48"/>
      <c r="E587" s="48"/>
      <c r="F587" s="49"/>
      <c r="G587" s="49"/>
      <c r="H587" s="49"/>
      <c r="I587" s="49"/>
      <c r="J587" s="49"/>
      <c r="K587" s="49"/>
      <c r="L587" s="49"/>
      <c r="M587" s="49"/>
      <c r="N587" s="49"/>
      <c r="O587" s="49"/>
      <c r="P587" s="49"/>
      <c r="Q587" s="49"/>
      <c r="R587" s="49"/>
      <c r="S587" s="49"/>
      <c r="T587" s="48"/>
      <c r="U587" s="48"/>
      <c r="V587" s="48"/>
      <c r="W587" s="48"/>
      <c r="X587" s="48"/>
    </row>
    <row r="588" spans="1:24" x14ac:dyDescent="0.35">
      <c r="A588" s="48"/>
      <c r="B588" s="48"/>
      <c r="C588" s="48"/>
      <c r="D588" s="48"/>
      <c r="E588" s="48"/>
      <c r="F588" s="49"/>
      <c r="G588" s="49"/>
      <c r="H588" s="49"/>
      <c r="I588" s="49"/>
      <c r="J588" s="49"/>
      <c r="K588" s="49"/>
      <c r="L588" s="49"/>
      <c r="M588" s="49"/>
      <c r="N588" s="49"/>
      <c r="O588" s="49"/>
      <c r="P588" s="49"/>
      <c r="Q588" s="49"/>
      <c r="R588" s="49"/>
      <c r="S588" s="49"/>
      <c r="T588" s="48"/>
      <c r="U588" s="48"/>
      <c r="V588" s="48"/>
      <c r="W588" s="48"/>
      <c r="X588" s="48"/>
    </row>
    <row r="589" spans="1:24" x14ac:dyDescent="0.35">
      <c r="A589" s="48"/>
      <c r="B589" s="48"/>
      <c r="C589" s="48"/>
      <c r="D589" s="48"/>
      <c r="E589" s="48"/>
      <c r="F589" s="49"/>
      <c r="G589" s="49"/>
      <c r="H589" s="49"/>
      <c r="I589" s="49"/>
      <c r="J589" s="49"/>
      <c r="K589" s="49"/>
      <c r="L589" s="49"/>
      <c r="M589" s="49"/>
      <c r="N589" s="49"/>
      <c r="O589" s="49"/>
      <c r="P589" s="49"/>
      <c r="Q589" s="49"/>
      <c r="R589" s="49"/>
      <c r="S589" s="49"/>
      <c r="T589" s="48"/>
      <c r="U589" s="48"/>
      <c r="V589" s="48"/>
      <c r="W589" s="48"/>
      <c r="X589" s="48"/>
    </row>
    <row r="590" spans="1:24" x14ac:dyDescent="0.35">
      <c r="A590" s="48"/>
      <c r="B590" s="48"/>
      <c r="C590" s="48"/>
      <c r="D590" s="48"/>
      <c r="E590" s="48"/>
      <c r="F590" s="49"/>
      <c r="G590" s="49"/>
      <c r="H590" s="49"/>
      <c r="I590" s="49"/>
      <c r="J590" s="49"/>
      <c r="K590" s="49"/>
      <c r="L590" s="49"/>
      <c r="M590" s="49"/>
      <c r="N590" s="49"/>
      <c r="O590" s="49"/>
      <c r="P590" s="49"/>
      <c r="Q590" s="49"/>
      <c r="R590" s="49"/>
      <c r="S590" s="49"/>
      <c r="T590" s="48"/>
      <c r="U590" s="48"/>
      <c r="V590" s="48"/>
      <c r="W590" s="48"/>
      <c r="X590" s="48"/>
    </row>
    <row r="591" spans="1:24" x14ac:dyDescent="0.35">
      <c r="A591" s="48"/>
      <c r="B591" s="48"/>
      <c r="C591" s="48"/>
      <c r="D591" s="48"/>
      <c r="E591" s="48"/>
      <c r="F591" s="49"/>
      <c r="G591" s="49"/>
      <c r="H591" s="49"/>
      <c r="I591" s="49"/>
      <c r="J591" s="49"/>
      <c r="K591" s="49"/>
      <c r="L591" s="49"/>
      <c r="M591" s="49"/>
      <c r="N591" s="49"/>
      <c r="O591" s="49"/>
      <c r="P591" s="49"/>
      <c r="Q591" s="49"/>
      <c r="R591" s="49"/>
      <c r="S591" s="49"/>
      <c r="T591" s="48"/>
      <c r="U591" s="48"/>
      <c r="V591" s="48"/>
      <c r="W591" s="48"/>
      <c r="X591" s="48"/>
    </row>
    <row r="592" spans="1:24" x14ac:dyDescent="0.35">
      <c r="A592" s="48"/>
      <c r="B592" s="48"/>
      <c r="C592" s="48"/>
      <c r="D592" s="48"/>
      <c r="E592" s="48"/>
      <c r="F592" s="49"/>
      <c r="G592" s="49"/>
      <c r="H592" s="49"/>
      <c r="I592" s="49"/>
      <c r="J592" s="49"/>
      <c r="K592" s="49"/>
      <c r="L592" s="49"/>
      <c r="M592" s="49"/>
      <c r="N592" s="49"/>
      <c r="O592" s="49"/>
      <c r="P592" s="49"/>
      <c r="Q592" s="49"/>
      <c r="R592" s="49"/>
      <c r="S592" s="49"/>
      <c r="T592" s="48"/>
      <c r="U592" s="48"/>
      <c r="V592" s="48"/>
      <c r="W592" s="48"/>
      <c r="X592" s="48"/>
    </row>
    <row r="593" spans="1:24" x14ac:dyDescent="0.35">
      <c r="A593" s="48"/>
      <c r="B593" s="48"/>
      <c r="C593" s="48"/>
      <c r="D593" s="48"/>
      <c r="E593" s="48"/>
      <c r="F593" s="49"/>
      <c r="G593" s="49"/>
      <c r="H593" s="49"/>
      <c r="I593" s="49"/>
      <c r="J593" s="49"/>
      <c r="K593" s="49"/>
      <c r="L593" s="49"/>
      <c r="M593" s="49"/>
      <c r="N593" s="49"/>
      <c r="O593" s="49"/>
      <c r="P593" s="49"/>
      <c r="Q593" s="49"/>
      <c r="R593" s="49"/>
      <c r="S593" s="49"/>
      <c r="T593" s="48"/>
      <c r="U593" s="48"/>
      <c r="V593" s="48"/>
      <c r="W593" s="48"/>
      <c r="X593" s="48"/>
    </row>
    <row r="594" spans="1:24" x14ac:dyDescent="0.35">
      <c r="A594" s="48"/>
      <c r="B594" s="48"/>
      <c r="C594" s="48"/>
      <c r="D594" s="48"/>
      <c r="E594" s="48"/>
      <c r="F594" s="49"/>
      <c r="G594" s="49"/>
      <c r="H594" s="49"/>
      <c r="I594" s="49"/>
      <c r="J594" s="49"/>
      <c r="K594" s="49"/>
      <c r="L594" s="49"/>
      <c r="M594" s="49"/>
      <c r="N594" s="49"/>
      <c r="O594" s="49"/>
      <c r="P594" s="49"/>
      <c r="Q594" s="49"/>
      <c r="R594" s="49"/>
      <c r="S594" s="49"/>
      <c r="T594" s="48"/>
      <c r="U594" s="48"/>
      <c r="V594" s="48"/>
      <c r="W594" s="48"/>
      <c r="X594" s="48"/>
    </row>
    <row r="595" spans="1:24" x14ac:dyDescent="0.35">
      <c r="A595" s="48"/>
      <c r="B595" s="48"/>
      <c r="C595" s="48"/>
      <c r="D595" s="48"/>
      <c r="E595" s="48"/>
      <c r="F595" s="49"/>
      <c r="G595" s="49"/>
      <c r="H595" s="49"/>
      <c r="I595" s="49"/>
      <c r="J595" s="49"/>
      <c r="K595" s="49"/>
      <c r="L595" s="49"/>
      <c r="M595" s="49"/>
      <c r="N595" s="49"/>
      <c r="O595" s="49"/>
      <c r="P595" s="49"/>
      <c r="Q595" s="49"/>
      <c r="R595" s="49"/>
      <c r="S595" s="49"/>
      <c r="T595" s="48"/>
      <c r="U595" s="48"/>
      <c r="V595" s="48"/>
      <c r="W595" s="48"/>
      <c r="X595" s="48"/>
    </row>
    <row r="596" spans="1:24" x14ac:dyDescent="0.35">
      <c r="A596" s="48"/>
      <c r="B596" s="48"/>
      <c r="C596" s="48"/>
      <c r="D596" s="48"/>
      <c r="E596" s="48"/>
      <c r="F596" s="49"/>
      <c r="G596" s="49"/>
      <c r="H596" s="49"/>
      <c r="I596" s="49"/>
      <c r="J596" s="49"/>
      <c r="K596" s="49"/>
      <c r="L596" s="49"/>
      <c r="M596" s="49"/>
      <c r="N596" s="49"/>
      <c r="O596" s="49"/>
      <c r="P596" s="49"/>
      <c r="Q596" s="49"/>
      <c r="R596" s="49"/>
      <c r="S596" s="49"/>
      <c r="T596" s="48"/>
      <c r="U596" s="48"/>
      <c r="V596" s="48"/>
      <c r="W596" s="48"/>
      <c r="X596" s="48"/>
    </row>
    <row r="597" spans="1:24" x14ac:dyDescent="0.35">
      <c r="A597" s="48"/>
      <c r="B597" s="48"/>
      <c r="C597" s="48"/>
      <c r="D597" s="48"/>
      <c r="E597" s="48"/>
      <c r="F597" s="49"/>
      <c r="G597" s="49"/>
      <c r="H597" s="49"/>
      <c r="I597" s="49"/>
      <c r="J597" s="49"/>
      <c r="K597" s="49"/>
      <c r="L597" s="49"/>
      <c r="M597" s="49"/>
      <c r="N597" s="49"/>
      <c r="O597" s="49"/>
      <c r="P597" s="49"/>
      <c r="Q597" s="49"/>
      <c r="R597" s="49"/>
      <c r="S597" s="49"/>
      <c r="T597" s="48"/>
      <c r="U597" s="48"/>
      <c r="V597" s="48"/>
      <c r="W597" s="48"/>
      <c r="X597" s="48"/>
    </row>
    <row r="598" spans="1:24" x14ac:dyDescent="0.35">
      <c r="A598" s="48"/>
      <c r="B598" s="48"/>
      <c r="C598" s="48"/>
      <c r="D598" s="48"/>
      <c r="E598" s="48"/>
      <c r="F598" s="49"/>
      <c r="G598" s="49"/>
      <c r="H598" s="49"/>
      <c r="I598" s="49"/>
      <c r="J598" s="49"/>
      <c r="K598" s="49"/>
      <c r="L598" s="49"/>
      <c r="M598" s="49"/>
      <c r="N598" s="49"/>
      <c r="O598" s="49"/>
      <c r="P598" s="49"/>
      <c r="Q598" s="49"/>
      <c r="R598" s="49"/>
      <c r="S598" s="49"/>
      <c r="T598" s="48"/>
      <c r="U598" s="48"/>
      <c r="V598" s="48"/>
      <c r="W598" s="48"/>
      <c r="X598" s="48"/>
    </row>
    <row r="599" spans="1:24" x14ac:dyDescent="0.35">
      <c r="A599" s="48"/>
      <c r="B599" s="48"/>
      <c r="C599" s="48"/>
      <c r="D599" s="48"/>
      <c r="E599" s="48"/>
      <c r="F599" s="49"/>
      <c r="G599" s="49"/>
      <c r="H599" s="49"/>
      <c r="I599" s="49"/>
      <c r="J599" s="49"/>
      <c r="K599" s="49"/>
      <c r="L599" s="49"/>
      <c r="M599" s="49"/>
      <c r="N599" s="49"/>
      <c r="O599" s="49"/>
      <c r="P599" s="49"/>
      <c r="Q599" s="49"/>
      <c r="R599" s="49"/>
      <c r="S599" s="49"/>
      <c r="T599" s="48"/>
      <c r="U599" s="48"/>
      <c r="V599" s="48"/>
      <c r="W599" s="48"/>
      <c r="X599" s="48"/>
    </row>
    <row r="600" spans="1:24" x14ac:dyDescent="0.35">
      <c r="A600" s="48"/>
      <c r="B600" s="48"/>
      <c r="C600" s="48"/>
      <c r="D600" s="48"/>
      <c r="E600" s="48"/>
      <c r="F600" s="49"/>
      <c r="G600" s="49"/>
      <c r="H600" s="49"/>
      <c r="I600" s="49"/>
      <c r="J600" s="49"/>
      <c r="K600" s="49"/>
      <c r="L600" s="49"/>
      <c r="M600" s="49"/>
      <c r="N600" s="49"/>
      <c r="O600" s="49"/>
      <c r="P600" s="49"/>
      <c r="Q600" s="49"/>
      <c r="R600" s="49"/>
      <c r="S600" s="49"/>
      <c r="T600" s="48"/>
      <c r="U600" s="48"/>
      <c r="V600" s="48"/>
      <c r="W600" s="48"/>
      <c r="X600" s="48"/>
    </row>
    <row r="601" spans="1:24" x14ac:dyDescent="0.35">
      <c r="A601" s="48"/>
      <c r="B601" s="48"/>
      <c r="C601" s="48"/>
      <c r="D601" s="48"/>
      <c r="E601" s="48"/>
      <c r="F601" s="49"/>
      <c r="G601" s="49"/>
      <c r="H601" s="49"/>
      <c r="I601" s="49"/>
      <c r="J601" s="49"/>
      <c r="K601" s="49"/>
      <c r="L601" s="49"/>
      <c r="M601" s="49"/>
      <c r="N601" s="49"/>
      <c r="O601" s="49"/>
      <c r="P601" s="49"/>
      <c r="Q601" s="49"/>
      <c r="R601" s="49"/>
      <c r="S601" s="49"/>
      <c r="T601" s="48"/>
      <c r="U601" s="48"/>
      <c r="V601" s="48"/>
      <c r="W601" s="48"/>
      <c r="X601" s="48"/>
    </row>
    <row r="602" spans="1:24" x14ac:dyDescent="0.35">
      <c r="A602" s="48"/>
      <c r="B602" s="48"/>
      <c r="C602" s="48"/>
      <c r="D602" s="48"/>
      <c r="E602" s="48"/>
      <c r="F602" s="49"/>
      <c r="G602" s="49"/>
      <c r="H602" s="49"/>
      <c r="I602" s="49"/>
      <c r="J602" s="49"/>
      <c r="K602" s="49"/>
      <c r="L602" s="49"/>
      <c r="M602" s="49"/>
      <c r="N602" s="49"/>
      <c r="O602" s="49"/>
      <c r="P602" s="49"/>
      <c r="Q602" s="49"/>
      <c r="R602" s="49"/>
      <c r="S602" s="49"/>
      <c r="T602" s="48"/>
      <c r="U602" s="48"/>
      <c r="V602" s="48"/>
      <c r="W602" s="48"/>
      <c r="X602" s="48"/>
    </row>
    <row r="603" spans="1:24" x14ac:dyDescent="0.35">
      <c r="A603" s="48"/>
      <c r="B603" s="48"/>
      <c r="C603" s="48"/>
      <c r="D603" s="48"/>
      <c r="E603" s="48"/>
      <c r="F603" s="49"/>
      <c r="G603" s="49"/>
      <c r="H603" s="49"/>
      <c r="I603" s="49"/>
      <c r="J603" s="49"/>
      <c r="K603" s="49"/>
      <c r="L603" s="49"/>
      <c r="M603" s="49"/>
      <c r="N603" s="49"/>
      <c r="O603" s="49"/>
      <c r="P603" s="49"/>
      <c r="Q603" s="49"/>
      <c r="R603" s="49"/>
      <c r="S603" s="49"/>
      <c r="T603" s="48"/>
      <c r="U603" s="48"/>
      <c r="V603" s="48"/>
      <c r="W603" s="48"/>
      <c r="X603" s="48"/>
    </row>
    <row r="604" spans="1:24" x14ac:dyDescent="0.35">
      <c r="A604" s="48"/>
      <c r="B604" s="48"/>
      <c r="C604" s="48"/>
      <c r="D604" s="48"/>
      <c r="E604" s="48"/>
      <c r="F604" s="49"/>
      <c r="G604" s="49"/>
      <c r="H604" s="49"/>
      <c r="I604" s="49"/>
      <c r="J604" s="49"/>
      <c r="K604" s="49"/>
      <c r="L604" s="49"/>
      <c r="M604" s="49"/>
      <c r="N604" s="49"/>
      <c r="O604" s="49"/>
      <c r="P604" s="49"/>
      <c r="Q604" s="49"/>
      <c r="R604" s="49"/>
      <c r="S604" s="49"/>
      <c r="T604" s="48"/>
      <c r="U604" s="48"/>
      <c r="V604" s="48"/>
      <c r="W604" s="48"/>
      <c r="X604" s="48"/>
    </row>
    <row r="605" spans="1:24" x14ac:dyDescent="0.35">
      <c r="A605" s="48"/>
      <c r="B605" s="48"/>
      <c r="C605" s="48"/>
      <c r="D605" s="48"/>
      <c r="E605" s="48"/>
      <c r="F605" s="49"/>
      <c r="G605" s="49"/>
      <c r="H605" s="49"/>
      <c r="I605" s="49"/>
      <c r="J605" s="49"/>
      <c r="K605" s="49"/>
      <c r="L605" s="49"/>
      <c r="M605" s="49"/>
      <c r="N605" s="49"/>
      <c r="O605" s="49"/>
      <c r="P605" s="49"/>
      <c r="Q605" s="49"/>
      <c r="R605" s="49"/>
      <c r="S605" s="49"/>
      <c r="T605" s="48"/>
      <c r="U605" s="48"/>
      <c r="V605" s="48"/>
      <c r="W605" s="48"/>
      <c r="X605" s="48"/>
    </row>
    <row r="606" spans="1:24" x14ac:dyDescent="0.35">
      <c r="A606" s="48"/>
      <c r="B606" s="48"/>
      <c r="C606" s="48"/>
      <c r="D606" s="48"/>
      <c r="E606" s="48"/>
      <c r="F606" s="49"/>
      <c r="G606" s="49"/>
      <c r="H606" s="49"/>
      <c r="I606" s="49"/>
      <c r="J606" s="49"/>
      <c r="K606" s="49"/>
      <c r="L606" s="49"/>
      <c r="M606" s="49"/>
      <c r="N606" s="49"/>
      <c r="O606" s="49"/>
      <c r="P606" s="49"/>
      <c r="Q606" s="49"/>
      <c r="R606" s="49"/>
      <c r="S606" s="49"/>
      <c r="T606" s="48"/>
      <c r="U606" s="48"/>
      <c r="V606" s="48"/>
      <c r="W606" s="48"/>
      <c r="X606" s="48"/>
    </row>
    <row r="607" spans="1:24" x14ac:dyDescent="0.35">
      <c r="A607" s="48"/>
      <c r="B607" s="48"/>
      <c r="C607" s="48"/>
      <c r="D607" s="48"/>
      <c r="E607" s="48"/>
      <c r="F607" s="49"/>
      <c r="G607" s="49"/>
      <c r="H607" s="49"/>
      <c r="I607" s="49"/>
      <c r="J607" s="49"/>
      <c r="K607" s="49"/>
      <c r="L607" s="49"/>
      <c r="M607" s="49"/>
      <c r="N607" s="49"/>
      <c r="O607" s="49"/>
      <c r="P607" s="49"/>
      <c r="Q607" s="49"/>
      <c r="R607" s="49"/>
      <c r="S607" s="49"/>
      <c r="T607" s="48"/>
      <c r="U607" s="48"/>
      <c r="V607" s="48"/>
      <c r="W607" s="48"/>
      <c r="X607" s="48"/>
    </row>
    <row r="608" spans="1:24" x14ac:dyDescent="0.35">
      <c r="A608" s="48"/>
      <c r="B608" s="48"/>
      <c r="C608" s="48"/>
      <c r="D608" s="48"/>
      <c r="E608" s="48"/>
      <c r="F608" s="49"/>
      <c r="G608" s="49"/>
      <c r="H608" s="49"/>
      <c r="I608" s="49"/>
      <c r="J608" s="49"/>
      <c r="K608" s="49"/>
      <c r="L608" s="49"/>
      <c r="M608" s="49"/>
      <c r="N608" s="49"/>
      <c r="O608" s="49"/>
      <c r="P608" s="49"/>
      <c r="Q608" s="49"/>
      <c r="R608" s="49"/>
      <c r="S608" s="49"/>
      <c r="T608" s="48"/>
      <c r="U608" s="48"/>
      <c r="V608" s="48"/>
      <c r="W608" s="48"/>
      <c r="X608" s="48"/>
    </row>
    <row r="609" spans="1:24" x14ac:dyDescent="0.35">
      <c r="A609" s="48"/>
      <c r="B609" s="48"/>
      <c r="C609" s="48"/>
      <c r="D609" s="48"/>
      <c r="E609" s="48"/>
      <c r="F609" s="49"/>
      <c r="G609" s="49"/>
      <c r="H609" s="49"/>
      <c r="I609" s="49"/>
      <c r="J609" s="49"/>
      <c r="K609" s="49"/>
      <c r="L609" s="49"/>
      <c r="M609" s="49"/>
      <c r="N609" s="49"/>
      <c r="O609" s="49"/>
      <c r="P609" s="49"/>
      <c r="Q609" s="49"/>
      <c r="R609" s="49"/>
      <c r="S609" s="49"/>
      <c r="T609" s="48"/>
      <c r="U609" s="48"/>
      <c r="V609" s="48"/>
      <c r="W609" s="48"/>
      <c r="X609" s="48"/>
    </row>
    <row r="610" spans="1:24" x14ac:dyDescent="0.35">
      <c r="A610" s="48"/>
      <c r="B610" s="48"/>
      <c r="C610" s="48"/>
      <c r="D610" s="48"/>
      <c r="E610" s="48"/>
      <c r="F610" s="49"/>
      <c r="G610" s="49"/>
      <c r="H610" s="49"/>
      <c r="I610" s="49"/>
      <c r="J610" s="49"/>
      <c r="K610" s="49"/>
      <c r="L610" s="49"/>
      <c r="M610" s="49"/>
      <c r="N610" s="49"/>
      <c r="O610" s="49"/>
      <c r="P610" s="49"/>
      <c r="Q610" s="49"/>
      <c r="R610" s="49"/>
      <c r="S610" s="49"/>
      <c r="T610" s="48"/>
      <c r="U610" s="48"/>
      <c r="V610" s="48"/>
      <c r="W610" s="48"/>
      <c r="X610" s="48"/>
    </row>
    <row r="611" spans="1:24" x14ac:dyDescent="0.35">
      <c r="A611" s="48"/>
      <c r="B611" s="48"/>
      <c r="C611" s="48"/>
      <c r="D611" s="48"/>
      <c r="E611" s="48"/>
      <c r="F611" s="49"/>
      <c r="G611" s="49"/>
      <c r="H611" s="49"/>
      <c r="I611" s="49"/>
      <c r="J611" s="49"/>
      <c r="K611" s="49"/>
      <c r="L611" s="49"/>
      <c r="M611" s="49"/>
      <c r="N611" s="49"/>
      <c r="O611" s="49"/>
      <c r="P611" s="49"/>
      <c r="Q611" s="49"/>
      <c r="R611" s="49"/>
      <c r="S611" s="49"/>
      <c r="T611" s="48"/>
      <c r="U611" s="48"/>
      <c r="V611" s="48"/>
      <c r="W611" s="48"/>
      <c r="X611" s="48"/>
    </row>
    <row r="612" spans="1:24" x14ac:dyDescent="0.35">
      <c r="A612" s="48"/>
      <c r="B612" s="48"/>
      <c r="C612" s="48"/>
      <c r="D612" s="48"/>
      <c r="E612" s="48"/>
      <c r="F612" s="49"/>
      <c r="G612" s="49"/>
      <c r="H612" s="49"/>
      <c r="I612" s="49"/>
      <c r="J612" s="49"/>
      <c r="K612" s="49"/>
      <c r="L612" s="49"/>
      <c r="M612" s="49"/>
      <c r="N612" s="49"/>
      <c r="O612" s="49"/>
      <c r="P612" s="49"/>
      <c r="Q612" s="49"/>
      <c r="R612" s="49"/>
      <c r="S612" s="49"/>
      <c r="T612" s="48"/>
      <c r="U612" s="48"/>
      <c r="V612" s="48"/>
      <c r="W612" s="48"/>
      <c r="X612" s="48"/>
    </row>
    <row r="613" spans="1:24" x14ac:dyDescent="0.35">
      <c r="A613" s="48"/>
      <c r="B613" s="48"/>
      <c r="C613" s="48"/>
      <c r="D613" s="48"/>
      <c r="E613" s="48"/>
      <c r="F613" s="49"/>
      <c r="G613" s="49"/>
      <c r="H613" s="49"/>
      <c r="I613" s="49"/>
      <c r="J613" s="49"/>
      <c r="K613" s="49"/>
      <c r="L613" s="49"/>
      <c r="M613" s="49"/>
      <c r="N613" s="49"/>
      <c r="O613" s="49"/>
      <c r="P613" s="49"/>
      <c r="Q613" s="49"/>
      <c r="R613" s="49"/>
      <c r="S613" s="49"/>
      <c r="T613" s="48"/>
      <c r="U613" s="48"/>
      <c r="V613" s="48"/>
      <c r="W613" s="48"/>
      <c r="X613" s="48"/>
    </row>
    <row r="614" spans="1:24" x14ac:dyDescent="0.35">
      <c r="A614" s="48"/>
      <c r="B614" s="48"/>
      <c r="C614" s="48"/>
      <c r="D614" s="48"/>
      <c r="E614" s="48"/>
      <c r="F614" s="49"/>
      <c r="G614" s="49"/>
      <c r="H614" s="49"/>
      <c r="I614" s="49"/>
      <c r="J614" s="49"/>
      <c r="K614" s="49"/>
      <c r="L614" s="49"/>
      <c r="M614" s="49"/>
      <c r="N614" s="49"/>
      <c r="O614" s="49"/>
      <c r="P614" s="49"/>
      <c r="Q614" s="49"/>
      <c r="R614" s="49"/>
      <c r="S614" s="49"/>
      <c r="T614" s="48"/>
      <c r="U614" s="48"/>
      <c r="V614" s="48"/>
      <c r="W614" s="48"/>
      <c r="X614" s="48"/>
    </row>
    <row r="615" spans="1:24" x14ac:dyDescent="0.35">
      <c r="A615" s="48"/>
      <c r="B615" s="48"/>
      <c r="C615" s="48"/>
      <c r="D615" s="48"/>
      <c r="E615" s="48"/>
      <c r="F615" s="49"/>
      <c r="G615" s="49"/>
      <c r="H615" s="49"/>
      <c r="I615" s="49"/>
      <c r="J615" s="49"/>
      <c r="K615" s="49"/>
      <c r="L615" s="49"/>
      <c r="M615" s="49"/>
      <c r="N615" s="49"/>
      <c r="O615" s="49"/>
      <c r="P615" s="49"/>
      <c r="Q615" s="49"/>
      <c r="R615" s="49"/>
      <c r="S615" s="49"/>
      <c r="T615" s="48"/>
      <c r="U615" s="48"/>
      <c r="V615" s="48"/>
      <c r="W615" s="48"/>
      <c r="X615" s="48"/>
    </row>
    <row r="616" spans="1:24" x14ac:dyDescent="0.35">
      <c r="A616" s="48"/>
      <c r="B616" s="48"/>
      <c r="C616" s="48"/>
      <c r="D616" s="48"/>
      <c r="E616" s="48"/>
      <c r="F616" s="49"/>
      <c r="G616" s="49"/>
      <c r="H616" s="49"/>
      <c r="I616" s="49"/>
      <c r="J616" s="49"/>
      <c r="K616" s="49"/>
      <c r="L616" s="49"/>
      <c r="M616" s="49"/>
      <c r="N616" s="49"/>
      <c r="O616" s="49"/>
      <c r="P616" s="49"/>
      <c r="Q616" s="49"/>
      <c r="R616" s="49"/>
      <c r="S616" s="49"/>
      <c r="T616" s="48"/>
      <c r="U616" s="48"/>
      <c r="V616" s="48"/>
      <c r="W616" s="48"/>
      <c r="X616" s="48"/>
    </row>
    <row r="617" spans="1:24" x14ac:dyDescent="0.35">
      <c r="A617" s="48"/>
      <c r="B617" s="48"/>
      <c r="C617" s="48"/>
      <c r="D617" s="48"/>
      <c r="E617" s="48"/>
      <c r="F617" s="49"/>
      <c r="G617" s="49"/>
      <c r="H617" s="49"/>
      <c r="I617" s="49"/>
      <c r="J617" s="49"/>
      <c r="K617" s="49"/>
      <c r="L617" s="49"/>
      <c r="M617" s="49"/>
      <c r="N617" s="49"/>
      <c r="O617" s="49"/>
      <c r="P617" s="49"/>
      <c r="Q617" s="49"/>
      <c r="R617" s="49"/>
      <c r="S617" s="49"/>
      <c r="T617" s="48"/>
      <c r="U617" s="48"/>
      <c r="V617" s="48"/>
      <c r="W617" s="48"/>
      <c r="X617" s="48"/>
    </row>
    <row r="618" spans="1:24" x14ac:dyDescent="0.35">
      <c r="A618" s="48"/>
      <c r="B618" s="48"/>
      <c r="C618" s="48"/>
      <c r="D618" s="48"/>
      <c r="E618" s="48"/>
      <c r="F618" s="49"/>
      <c r="G618" s="49"/>
      <c r="H618" s="49"/>
      <c r="I618" s="49"/>
      <c r="J618" s="49"/>
      <c r="K618" s="49"/>
      <c r="L618" s="49"/>
      <c r="M618" s="49"/>
      <c r="N618" s="49"/>
      <c r="O618" s="49"/>
      <c r="P618" s="49"/>
      <c r="Q618" s="49"/>
      <c r="R618" s="49"/>
      <c r="S618" s="49"/>
      <c r="T618" s="48"/>
      <c r="U618" s="48"/>
      <c r="V618" s="48"/>
      <c r="W618" s="48"/>
      <c r="X618" s="48"/>
    </row>
    <row r="619" spans="1:24" x14ac:dyDescent="0.35">
      <c r="A619" s="48"/>
      <c r="B619" s="48"/>
      <c r="C619" s="48"/>
      <c r="D619" s="48"/>
      <c r="E619" s="48"/>
      <c r="F619" s="49"/>
      <c r="G619" s="49"/>
      <c r="H619" s="49"/>
      <c r="I619" s="49"/>
      <c r="J619" s="49"/>
      <c r="K619" s="49"/>
      <c r="L619" s="49"/>
      <c r="M619" s="49"/>
      <c r="N619" s="49"/>
      <c r="O619" s="49"/>
      <c r="P619" s="49"/>
      <c r="Q619" s="49"/>
      <c r="R619" s="49"/>
      <c r="S619" s="49"/>
      <c r="T619" s="48"/>
      <c r="U619" s="48"/>
      <c r="V619" s="48"/>
      <c r="W619" s="48"/>
      <c r="X619" s="48"/>
    </row>
    <row r="620" spans="1:24" x14ac:dyDescent="0.35">
      <c r="A620" s="48"/>
      <c r="B620" s="48"/>
      <c r="C620" s="48"/>
      <c r="D620" s="48"/>
      <c r="E620" s="48"/>
      <c r="F620" s="49"/>
      <c r="G620" s="49"/>
      <c r="H620" s="49"/>
      <c r="I620" s="49"/>
      <c r="J620" s="49"/>
      <c r="K620" s="49"/>
      <c r="L620" s="49"/>
      <c r="M620" s="49"/>
      <c r="N620" s="49"/>
      <c r="O620" s="49"/>
      <c r="P620" s="49"/>
      <c r="Q620" s="49"/>
      <c r="R620" s="49"/>
      <c r="S620" s="49"/>
      <c r="T620" s="48"/>
      <c r="U620" s="48"/>
      <c r="V620" s="48"/>
      <c r="W620" s="48"/>
      <c r="X620" s="48"/>
    </row>
    <row r="621" spans="1:24" x14ac:dyDescent="0.35">
      <c r="A621" s="48"/>
      <c r="B621" s="48"/>
      <c r="C621" s="48"/>
      <c r="D621" s="48"/>
      <c r="E621" s="48"/>
      <c r="F621" s="49"/>
      <c r="G621" s="49"/>
      <c r="H621" s="49"/>
      <c r="I621" s="49"/>
      <c r="J621" s="49"/>
      <c r="K621" s="49"/>
      <c r="L621" s="49"/>
      <c r="M621" s="49"/>
      <c r="N621" s="49"/>
      <c r="O621" s="49"/>
      <c r="P621" s="49"/>
      <c r="Q621" s="49"/>
      <c r="R621" s="49"/>
      <c r="S621" s="49"/>
      <c r="T621" s="48"/>
      <c r="U621" s="48"/>
      <c r="V621" s="48"/>
      <c r="W621" s="48"/>
      <c r="X621" s="48"/>
    </row>
    <row r="622" spans="1:24" x14ac:dyDescent="0.35">
      <c r="A622" s="48"/>
      <c r="B622" s="48"/>
      <c r="C622" s="48"/>
      <c r="D622" s="48"/>
      <c r="E622" s="48"/>
      <c r="F622" s="49"/>
      <c r="G622" s="49"/>
      <c r="H622" s="49"/>
      <c r="I622" s="49"/>
      <c r="J622" s="49"/>
      <c r="K622" s="49"/>
      <c r="L622" s="49"/>
      <c r="M622" s="49"/>
      <c r="N622" s="49"/>
      <c r="O622" s="49"/>
      <c r="P622" s="49"/>
      <c r="Q622" s="49"/>
      <c r="R622" s="49"/>
      <c r="S622" s="49"/>
      <c r="T622" s="48"/>
      <c r="U622" s="48"/>
      <c r="V622" s="48"/>
      <c r="W622" s="48"/>
      <c r="X622" s="48"/>
    </row>
    <row r="623" spans="1:24" x14ac:dyDescent="0.35">
      <c r="A623" s="48"/>
      <c r="B623" s="48"/>
      <c r="C623" s="48"/>
      <c r="D623" s="48"/>
      <c r="E623" s="48"/>
      <c r="F623" s="49"/>
      <c r="G623" s="49"/>
      <c r="H623" s="49"/>
      <c r="I623" s="49"/>
      <c r="J623" s="49"/>
      <c r="K623" s="49"/>
      <c r="L623" s="49"/>
      <c r="M623" s="49"/>
      <c r="N623" s="49"/>
      <c r="O623" s="49"/>
      <c r="P623" s="49"/>
      <c r="Q623" s="49"/>
      <c r="R623" s="49"/>
      <c r="S623" s="49"/>
      <c r="T623" s="48"/>
      <c r="U623" s="48"/>
      <c r="V623" s="48"/>
      <c r="W623" s="48"/>
      <c r="X623" s="48"/>
    </row>
    <row r="624" spans="1:24" x14ac:dyDescent="0.35">
      <c r="A624" s="48"/>
      <c r="B624" s="48"/>
      <c r="C624" s="48"/>
      <c r="D624" s="48"/>
      <c r="E624" s="48"/>
      <c r="F624" s="49"/>
      <c r="G624" s="49"/>
      <c r="H624" s="49"/>
      <c r="I624" s="49"/>
      <c r="J624" s="49"/>
      <c r="K624" s="49"/>
      <c r="L624" s="49"/>
      <c r="M624" s="49"/>
      <c r="N624" s="49"/>
      <c r="O624" s="49"/>
      <c r="P624" s="49"/>
      <c r="Q624" s="49"/>
      <c r="R624" s="49"/>
      <c r="S624" s="49"/>
      <c r="T624" s="48"/>
      <c r="U624" s="48"/>
      <c r="V624" s="48"/>
      <c r="W624" s="48"/>
      <c r="X624" s="48"/>
    </row>
    <row r="625" spans="1:24" x14ac:dyDescent="0.35">
      <c r="A625" s="48"/>
      <c r="B625" s="48"/>
      <c r="C625" s="48"/>
      <c r="D625" s="48"/>
      <c r="E625" s="48"/>
      <c r="F625" s="49"/>
      <c r="G625" s="49"/>
      <c r="H625" s="49"/>
      <c r="I625" s="49"/>
      <c r="J625" s="49"/>
      <c r="K625" s="49"/>
      <c r="L625" s="49"/>
      <c r="M625" s="49"/>
      <c r="N625" s="49"/>
      <c r="O625" s="49"/>
      <c r="P625" s="49"/>
      <c r="Q625" s="49"/>
      <c r="R625" s="49"/>
      <c r="S625" s="49"/>
      <c r="T625" s="48"/>
      <c r="U625" s="48"/>
      <c r="V625" s="48"/>
      <c r="W625" s="48"/>
      <c r="X625" s="48"/>
    </row>
    <row r="626" spans="1:24" x14ac:dyDescent="0.35">
      <c r="A626" s="48"/>
      <c r="B626" s="48"/>
      <c r="C626" s="48"/>
      <c r="D626" s="48"/>
      <c r="E626" s="48"/>
      <c r="F626" s="49"/>
      <c r="G626" s="49"/>
      <c r="H626" s="49"/>
      <c r="I626" s="49"/>
      <c r="J626" s="49"/>
      <c r="K626" s="49"/>
      <c r="L626" s="49"/>
      <c r="M626" s="49"/>
      <c r="N626" s="49"/>
      <c r="O626" s="49"/>
      <c r="P626" s="49"/>
      <c r="Q626" s="49"/>
      <c r="R626" s="49"/>
      <c r="S626" s="49"/>
      <c r="T626" s="48"/>
      <c r="U626" s="48"/>
      <c r="V626" s="48"/>
      <c r="W626" s="48"/>
      <c r="X626" s="48"/>
    </row>
    <row r="627" spans="1:24" x14ac:dyDescent="0.35">
      <c r="A627" s="48"/>
      <c r="B627" s="48"/>
      <c r="C627" s="48"/>
      <c r="D627" s="48"/>
      <c r="E627" s="48"/>
      <c r="F627" s="49"/>
      <c r="G627" s="49"/>
      <c r="H627" s="49"/>
      <c r="I627" s="49"/>
      <c r="J627" s="49"/>
      <c r="K627" s="49"/>
      <c r="L627" s="49"/>
      <c r="M627" s="49"/>
      <c r="N627" s="49"/>
      <c r="O627" s="49"/>
      <c r="P627" s="49"/>
      <c r="Q627" s="49"/>
      <c r="R627" s="49"/>
      <c r="S627" s="49"/>
      <c r="T627" s="48"/>
      <c r="U627" s="48"/>
      <c r="V627" s="48"/>
      <c r="W627" s="48"/>
      <c r="X627" s="48"/>
    </row>
    <row r="628" spans="1:24" x14ac:dyDescent="0.35">
      <c r="A628" s="48"/>
      <c r="B628" s="48"/>
      <c r="C628" s="48"/>
      <c r="D628" s="48"/>
      <c r="E628" s="48"/>
      <c r="F628" s="49"/>
      <c r="G628" s="49"/>
      <c r="H628" s="49"/>
      <c r="I628" s="49"/>
      <c r="J628" s="49"/>
      <c r="K628" s="49"/>
      <c r="L628" s="49"/>
      <c r="M628" s="49"/>
      <c r="N628" s="49"/>
      <c r="O628" s="49"/>
      <c r="P628" s="49"/>
      <c r="Q628" s="49"/>
      <c r="R628" s="49"/>
      <c r="S628" s="49"/>
      <c r="T628" s="48"/>
      <c r="U628" s="48"/>
      <c r="V628" s="48"/>
      <c r="W628" s="48"/>
      <c r="X628" s="48"/>
    </row>
    <row r="629" spans="1:24" x14ac:dyDescent="0.35">
      <c r="A629" s="48"/>
      <c r="B629" s="48"/>
      <c r="C629" s="48"/>
      <c r="D629" s="48"/>
      <c r="E629" s="48"/>
      <c r="F629" s="49"/>
      <c r="G629" s="49"/>
      <c r="H629" s="49"/>
      <c r="I629" s="49"/>
      <c r="J629" s="49"/>
      <c r="K629" s="49"/>
      <c r="L629" s="49"/>
      <c r="M629" s="49"/>
      <c r="N629" s="49"/>
      <c r="O629" s="49"/>
      <c r="P629" s="49"/>
      <c r="Q629" s="49"/>
      <c r="R629" s="49"/>
      <c r="S629" s="49"/>
      <c r="T629" s="48"/>
      <c r="U629" s="48"/>
      <c r="V629" s="48"/>
      <c r="W629" s="48"/>
      <c r="X629" s="48"/>
    </row>
    <row r="630" spans="1:24" x14ac:dyDescent="0.35">
      <c r="A630" s="48"/>
      <c r="B630" s="48"/>
      <c r="C630" s="48"/>
      <c r="D630" s="48"/>
      <c r="E630" s="48"/>
      <c r="F630" s="49"/>
      <c r="G630" s="49"/>
      <c r="H630" s="49"/>
      <c r="I630" s="49"/>
      <c r="J630" s="49"/>
      <c r="K630" s="49"/>
      <c r="L630" s="49"/>
      <c r="M630" s="49"/>
      <c r="N630" s="49"/>
      <c r="O630" s="49"/>
      <c r="P630" s="49"/>
      <c r="Q630" s="49"/>
      <c r="R630" s="49"/>
      <c r="S630" s="49"/>
      <c r="T630" s="48"/>
      <c r="U630" s="48"/>
      <c r="V630" s="48"/>
      <c r="W630" s="48"/>
      <c r="X630" s="48"/>
    </row>
    <row r="631" spans="1:24" x14ac:dyDescent="0.35">
      <c r="A631" s="48"/>
      <c r="B631" s="48"/>
      <c r="C631" s="48"/>
      <c r="D631" s="48"/>
      <c r="E631" s="48"/>
      <c r="F631" s="49"/>
      <c r="G631" s="49"/>
      <c r="H631" s="49"/>
      <c r="I631" s="49"/>
      <c r="J631" s="49"/>
      <c r="K631" s="49"/>
      <c r="L631" s="49"/>
      <c r="M631" s="49"/>
      <c r="N631" s="49"/>
      <c r="O631" s="49"/>
      <c r="P631" s="49"/>
      <c r="Q631" s="49"/>
      <c r="R631" s="49"/>
      <c r="S631" s="49"/>
      <c r="T631" s="48"/>
      <c r="U631" s="48"/>
      <c r="V631" s="48"/>
      <c r="W631" s="48"/>
      <c r="X631" s="48"/>
    </row>
    <row r="632" spans="1:24" x14ac:dyDescent="0.35">
      <c r="A632" s="48"/>
      <c r="B632" s="48"/>
      <c r="C632" s="48"/>
      <c r="D632" s="48"/>
      <c r="E632" s="48"/>
      <c r="F632" s="49"/>
      <c r="G632" s="49"/>
      <c r="H632" s="49"/>
      <c r="I632" s="49"/>
      <c r="J632" s="49"/>
      <c r="K632" s="49"/>
      <c r="L632" s="49"/>
      <c r="M632" s="49"/>
      <c r="N632" s="49"/>
      <c r="O632" s="49"/>
      <c r="P632" s="49"/>
      <c r="Q632" s="49"/>
      <c r="R632" s="49"/>
      <c r="S632" s="49"/>
      <c r="T632" s="48"/>
      <c r="U632" s="48"/>
      <c r="V632" s="48"/>
      <c r="W632" s="48"/>
      <c r="X632" s="48"/>
    </row>
    <row r="633" spans="1:24" x14ac:dyDescent="0.35">
      <c r="A633" s="48"/>
      <c r="B633" s="48"/>
      <c r="C633" s="48"/>
      <c r="D633" s="48"/>
      <c r="E633" s="48"/>
      <c r="F633" s="49"/>
      <c r="G633" s="49"/>
      <c r="H633" s="49"/>
      <c r="I633" s="49"/>
      <c r="J633" s="49"/>
      <c r="K633" s="49"/>
      <c r="L633" s="49"/>
      <c r="M633" s="49"/>
      <c r="N633" s="49"/>
      <c r="O633" s="49"/>
      <c r="P633" s="49"/>
      <c r="Q633" s="49"/>
      <c r="R633" s="49"/>
      <c r="S633" s="49"/>
      <c r="T633" s="48"/>
      <c r="U633" s="48"/>
      <c r="V633" s="48"/>
      <c r="W633" s="48"/>
      <c r="X633" s="48"/>
    </row>
    <row r="634" spans="1:24" x14ac:dyDescent="0.35">
      <c r="A634" s="48"/>
      <c r="B634" s="48"/>
      <c r="C634" s="48"/>
      <c r="D634" s="48"/>
      <c r="E634" s="48"/>
      <c r="F634" s="49"/>
      <c r="G634" s="49"/>
      <c r="H634" s="49"/>
      <c r="I634" s="49"/>
      <c r="J634" s="49"/>
      <c r="K634" s="49"/>
      <c r="L634" s="49"/>
      <c r="M634" s="49"/>
      <c r="N634" s="49"/>
      <c r="O634" s="49"/>
      <c r="P634" s="49"/>
      <c r="Q634" s="49"/>
      <c r="R634" s="49"/>
      <c r="S634" s="49"/>
      <c r="T634" s="48"/>
      <c r="U634" s="48"/>
      <c r="V634" s="48"/>
      <c r="W634" s="48"/>
      <c r="X634" s="48"/>
    </row>
    <row r="635" spans="1:24" x14ac:dyDescent="0.35">
      <c r="A635" s="48"/>
      <c r="B635" s="48"/>
      <c r="C635" s="48"/>
      <c r="D635" s="48"/>
      <c r="E635" s="48"/>
      <c r="F635" s="49"/>
      <c r="G635" s="49"/>
      <c r="H635" s="49"/>
      <c r="I635" s="49"/>
      <c r="J635" s="49"/>
      <c r="K635" s="49"/>
      <c r="L635" s="49"/>
      <c r="M635" s="49"/>
      <c r="N635" s="49"/>
      <c r="O635" s="49"/>
      <c r="P635" s="49"/>
      <c r="Q635" s="49"/>
      <c r="R635" s="49"/>
      <c r="S635" s="49"/>
      <c r="T635" s="48"/>
      <c r="U635" s="48"/>
      <c r="V635" s="48"/>
      <c r="W635" s="48"/>
      <c r="X635" s="48"/>
    </row>
    <row r="636" spans="1:24" x14ac:dyDescent="0.35">
      <c r="A636" s="48"/>
      <c r="B636" s="48"/>
      <c r="C636" s="48"/>
      <c r="D636" s="48"/>
      <c r="E636" s="48"/>
      <c r="F636" s="49"/>
      <c r="G636" s="49"/>
      <c r="H636" s="49"/>
      <c r="I636" s="49"/>
      <c r="J636" s="49"/>
      <c r="K636" s="49"/>
      <c r="L636" s="49"/>
      <c r="M636" s="49"/>
      <c r="N636" s="49"/>
      <c r="O636" s="49"/>
      <c r="P636" s="49"/>
      <c r="Q636" s="49"/>
      <c r="R636" s="49"/>
      <c r="S636" s="49"/>
      <c r="T636" s="48"/>
      <c r="U636" s="48"/>
      <c r="V636" s="48"/>
      <c r="W636" s="48"/>
      <c r="X636" s="48"/>
    </row>
    <row r="637" spans="1:24" x14ac:dyDescent="0.35">
      <c r="A637" s="48"/>
      <c r="B637" s="48"/>
      <c r="C637" s="48"/>
      <c r="D637" s="48"/>
      <c r="E637" s="48"/>
      <c r="F637" s="49"/>
      <c r="G637" s="49"/>
      <c r="H637" s="49"/>
      <c r="I637" s="49"/>
      <c r="J637" s="49"/>
      <c r="K637" s="49"/>
      <c r="L637" s="49"/>
      <c r="M637" s="49"/>
      <c r="N637" s="49"/>
      <c r="O637" s="49"/>
      <c r="P637" s="49"/>
      <c r="Q637" s="49"/>
      <c r="R637" s="49"/>
      <c r="S637" s="49"/>
      <c r="T637" s="48"/>
      <c r="U637" s="48"/>
      <c r="V637" s="48"/>
      <c r="W637" s="48"/>
      <c r="X637" s="48"/>
    </row>
    <row r="638" spans="1:24" x14ac:dyDescent="0.35">
      <c r="A638" s="48"/>
      <c r="B638" s="48"/>
      <c r="C638" s="48"/>
      <c r="D638" s="48"/>
      <c r="E638" s="48"/>
      <c r="F638" s="49"/>
      <c r="G638" s="49"/>
      <c r="H638" s="49"/>
      <c r="I638" s="49"/>
      <c r="J638" s="49"/>
      <c r="K638" s="49"/>
      <c r="L638" s="49"/>
      <c r="M638" s="49"/>
      <c r="N638" s="49"/>
      <c r="O638" s="49"/>
      <c r="P638" s="49"/>
      <c r="Q638" s="49"/>
      <c r="R638" s="49"/>
      <c r="S638" s="49"/>
      <c r="T638" s="48"/>
      <c r="U638" s="48"/>
      <c r="V638" s="48"/>
      <c r="W638" s="48"/>
      <c r="X638" s="48"/>
    </row>
    <row r="639" spans="1:24" x14ac:dyDescent="0.35">
      <c r="A639" s="48"/>
      <c r="B639" s="48"/>
      <c r="C639" s="48"/>
      <c r="D639" s="48"/>
      <c r="E639" s="48"/>
      <c r="F639" s="49"/>
      <c r="G639" s="49"/>
      <c r="H639" s="49"/>
      <c r="I639" s="49"/>
      <c r="J639" s="49"/>
      <c r="K639" s="49"/>
      <c r="L639" s="49"/>
      <c r="M639" s="49"/>
      <c r="N639" s="49"/>
      <c r="O639" s="49"/>
      <c r="P639" s="49"/>
      <c r="Q639" s="49"/>
      <c r="R639" s="49"/>
      <c r="S639" s="49"/>
      <c r="T639" s="48"/>
      <c r="U639" s="48"/>
      <c r="V639" s="48"/>
      <c r="W639" s="48"/>
      <c r="X639" s="48"/>
    </row>
    <row r="640" spans="1:24" x14ac:dyDescent="0.35">
      <c r="A640" s="48"/>
      <c r="B640" s="48"/>
      <c r="C640" s="48"/>
      <c r="D640" s="48"/>
      <c r="E640" s="48"/>
      <c r="F640" s="49"/>
      <c r="G640" s="49"/>
      <c r="H640" s="49"/>
      <c r="I640" s="49"/>
      <c r="J640" s="49"/>
      <c r="K640" s="49"/>
      <c r="L640" s="49"/>
      <c r="M640" s="49"/>
      <c r="N640" s="49"/>
      <c r="O640" s="49"/>
      <c r="P640" s="49"/>
      <c r="Q640" s="49"/>
      <c r="R640" s="49"/>
      <c r="S640" s="49"/>
      <c r="T640" s="48"/>
      <c r="U640" s="48"/>
      <c r="V640" s="48"/>
      <c r="W640" s="48"/>
      <c r="X640" s="48"/>
    </row>
    <row r="641" spans="1:24" x14ac:dyDescent="0.35">
      <c r="A641" s="48"/>
      <c r="B641" s="48"/>
      <c r="C641" s="48"/>
      <c r="D641" s="48"/>
      <c r="E641" s="48"/>
      <c r="F641" s="49"/>
      <c r="G641" s="49"/>
      <c r="H641" s="49"/>
      <c r="I641" s="49"/>
      <c r="J641" s="49"/>
      <c r="K641" s="49"/>
      <c r="L641" s="49"/>
      <c r="M641" s="49"/>
      <c r="N641" s="49"/>
      <c r="O641" s="49"/>
      <c r="P641" s="49"/>
      <c r="Q641" s="49"/>
      <c r="R641" s="49"/>
      <c r="S641" s="49"/>
      <c r="T641" s="48"/>
      <c r="U641" s="48"/>
      <c r="V641" s="48"/>
      <c r="W641" s="48"/>
      <c r="X641" s="48"/>
    </row>
    <row r="642" spans="1:24" x14ac:dyDescent="0.35">
      <c r="A642" s="48"/>
      <c r="B642" s="48"/>
      <c r="C642" s="48"/>
      <c r="D642" s="48"/>
      <c r="E642" s="48"/>
      <c r="F642" s="49"/>
      <c r="G642" s="49"/>
      <c r="H642" s="49"/>
      <c r="I642" s="49"/>
      <c r="J642" s="49"/>
      <c r="K642" s="49"/>
      <c r="L642" s="49"/>
      <c r="M642" s="49"/>
      <c r="N642" s="49"/>
      <c r="O642" s="49"/>
      <c r="P642" s="49"/>
      <c r="Q642" s="49"/>
      <c r="R642" s="49"/>
      <c r="S642" s="49"/>
      <c r="T642" s="48"/>
      <c r="U642" s="48"/>
      <c r="V642" s="48"/>
      <c r="W642" s="48"/>
      <c r="X642" s="48"/>
    </row>
    <row r="643" spans="1:24" x14ac:dyDescent="0.35">
      <c r="A643" s="48"/>
      <c r="B643" s="48"/>
      <c r="C643" s="48"/>
      <c r="D643" s="48"/>
      <c r="E643" s="48"/>
      <c r="F643" s="49"/>
      <c r="G643" s="49"/>
      <c r="H643" s="49"/>
      <c r="I643" s="49"/>
      <c r="J643" s="49"/>
      <c r="K643" s="49"/>
      <c r="L643" s="49"/>
      <c r="M643" s="49"/>
      <c r="N643" s="49"/>
      <c r="O643" s="49"/>
      <c r="P643" s="49"/>
      <c r="Q643" s="49"/>
      <c r="R643" s="49"/>
      <c r="S643" s="49"/>
      <c r="T643" s="48"/>
      <c r="U643" s="48"/>
      <c r="V643" s="48"/>
      <c r="W643" s="48"/>
      <c r="X643" s="48"/>
    </row>
    <row r="644" spans="1:24" x14ac:dyDescent="0.35">
      <c r="A644" s="48"/>
      <c r="B644" s="48"/>
      <c r="C644" s="48"/>
      <c r="D644" s="48"/>
      <c r="E644" s="48"/>
      <c r="F644" s="49"/>
      <c r="G644" s="49"/>
      <c r="H644" s="49"/>
      <c r="I644" s="49"/>
      <c r="J644" s="49"/>
      <c r="K644" s="49"/>
      <c r="L644" s="49"/>
      <c r="M644" s="49"/>
      <c r="N644" s="49"/>
      <c r="O644" s="49"/>
      <c r="P644" s="49"/>
      <c r="Q644" s="49"/>
      <c r="R644" s="49"/>
      <c r="S644" s="49"/>
      <c r="T644" s="48"/>
      <c r="U644" s="48"/>
      <c r="V644" s="48"/>
      <c r="W644" s="48"/>
      <c r="X644" s="48"/>
    </row>
    <row r="645" spans="1:24" x14ac:dyDescent="0.35">
      <c r="A645" s="48"/>
      <c r="B645" s="48"/>
      <c r="C645" s="48"/>
      <c r="D645" s="48"/>
      <c r="E645" s="48"/>
      <c r="F645" s="49"/>
      <c r="G645" s="49"/>
      <c r="H645" s="49"/>
      <c r="I645" s="49"/>
      <c r="J645" s="49"/>
      <c r="K645" s="49"/>
      <c r="L645" s="49"/>
      <c r="M645" s="49"/>
      <c r="N645" s="49"/>
      <c r="O645" s="49"/>
      <c r="P645" s="49"/>
      <c r="Q645" s="49"/>
      <c r="R645" s="49"/>
      <c r="S645" s="49"/>
      <c r="T645" s="48"/>
      <c r="U645" s="48"/>
      <c r="V645" s="48"/>
      <c r="W645" s="48"/>
      <c r="X645" s="48"/>
    </row>
    <row r="646" spans="1:24" x14ac:dyDescent="0.35">
      <c r="A646" s="48"/>
      <c r="B646" s="48"/>
      <c r="C646" s="48"/>
      <c r="D646" s="48"/>
      <c r="E646" s="48"/>
      <c r="F646" s="49"/>
      <c r="G646" s="49"/>
      <c r="H646" s="49"/>
      <c r="I646" s="49"/>
      <c r="J646" s="49"/>
      <c r="K646" s="49"/>
      <c r="L646" s="49"/>
      <c r="M646" s="49"/>
      <c r="N646" s="49"/>
      <c r="O646" s="49"/>
      <c r="P646" s="49"/>
      <c r="Q646" s="49"/>
      <c r="R646" s="49"/>
      <c r="S646" s="49"/>
      <c r="T646" s="48"/>
      <c r="U646" s="48"/>
      <c r="V646" s="48"/>
      <c r="W646" s="48"/>
      <c r="X646" s="48"/>
    </row>
    <row r="647" spans="1:24" x14ac:dyDescent="0.35">
      <c r="A647" s="48"/>
      <c r="B647" s="48"/>
      <c r="C647" s="48"/>
      <c r="D647" s="48"/>
      <c r="E647" s="48"/>
      <c r="F647" s="49"/>
      <c r="G647" s="49"/>
      <c r="H647" s="49"/>
      <c r="I647" s="49"/>
      <c r="J647" s="49"/>
      <c r="K647" s="49"/>
      <c r="L647" s="49"/>
      <c r="M647" s="49"/>
      <c r="N647" s="49"/>
      <c r="O647" s="49"/>
      <c r="P647" s="49"/>
      <c r="Q647" s="49"/>
      <c r="R647" s="49"/>
      <c r="S647" s="49"/>
      <c r="T647" s="48"/>
      <c r="U647" s="48"/>
      <c r="V647" s="48"/>
      <c r="W647" s="48"/>
      <c r="X647" s="48"/>
    </row>
    <row r="648" spans="1:24" x14ac:dyDescent="0.35">
      <c r="A648" s="48"/>
      <c r="B648" s="48"/>
      <c r="C648" s="48"/>
      <c r="D648" s="48"/>
      <c r="E648" s="48"/>
      <c r="F648" s="49"/>
      <c r="G648" s="49"/>
      <c r="H648" s="49"/>
      <c r="I648" s="49"/>
      <c r="J648" s="49"/>
      <c r="K648" s="49"/>
      <c r="L648" s="49"/>
      <c r="M648" s="49"/>
      <c r="N648" s="49"/>
      <c r="O648" s="49"/>
      <c r="P648" s="49"/>
      <c r="Q648" s="49"/>
      <c r="R648" s="49"/>
      <c r="S648" s="49"/>
      <c r="T648" s="48"/>
      <c r="U648" s="48"/>
      <c r="V648" s="48"/>
      <c r="W648" s="48"/>
      <c r="X648" s="48"/>
    </row>
    <row r="649" spans="1:24" x14ac:dyDescent="0.35">
      <c r="A649" s="48"/>
      <c r="B649" s="48"/>
      <c r="C649" s="48"/>
      <c r="D649" s="48"/>
      <c r="E649" s="48"/>
      <c r="F649" s="49"/>
      <c r="G649" s="49"/>
      <c r="H649" s="49"/>
      <c r="I649" s="49"/>
      <c r="J649" s="49"/>
      <c r="K649" s="49"/>
      <c r="L649" s="49"/>
      <c r="M649" s="49"/>
      <c r="N649" s="49"/>
      <c r="O649" s="49"/>
      <c r="P649" s="49"/>
      <c r="Q649" s="49"/>
      <c r="R649" s="49"/>
      <c r="S649" s="49"/>
      <c r="T649" s="48"/>
      <c r="U649" s="48"/>
      <c r="V649" s="48"/>
      <c r="W649" s="48"/>
      <c r="X649" s="48"/>
    </row>
    <row r="650" spans="1:24" x14ac:dyDescent="0.35">
      <c r="A650" s="48"/>
      <c r="B650" s="48"/>
      <c r="C650" s="48"/>
      <c r="D650" s="48"/>
      <c r="E650" s="48"/>
      <c r="F650" s="49"/>
      <c r="G650" s="49"/>
      <c r="H650" s="49"/>
      <c r="I650" s="49"/>
      <c r="J650" s="49"/>
      <c r="K650" s="49"/>
      <c r="L650" s="49"/>
      <c r="M650" s="49"/>
      <c r="N650" s="49"/>
      <c r="O650" s="49"/>
      <c r="P650" s="49"/>
      <c r="Q650" s="49"/>
      <c r="R650" s="49"/>
      <c r="S650" s="49"/>
      <c r="T650" s="48"/>
      <c r="U650" s="48"/>
      <c r="V650" s="48"/>
      <c r="W650" s="48"/>
      <c r="X650" s="48"/>
    </row>
    <row r="651" spans="1:24" x14ac:dyDescent="0.35">
      <c r="A651" s="48"/>
      <c r="B651" s="48"/>
      <c r="C651" s="48"/>
      <c r="D651" s="48"/>
      <c r="E651" s="48"/>
      <c r="F651" s="49"/>
      <c r="G651" s="49"/>
      <c r="H651" s="49"/>
      <c r="I651" s="49"/>
      <c r="J651" s="49"/>
      <c r="K651" s="49"/>
      <c r="L651" s="49"/>
      <c r="M651" s="49"/>
      <c r="N651" s="49"/>
      <c r="O651" s="49"/>
      <c r="P651" s="49"/>
      <c r="Q651" s="49"/>
      <c r="R651" s="49"/>
      <c r="S651" s="49"/>
      <c r="T651" s="48"/>
      <c r="U651" s="48"/>
      <c r="V651" s="48"/>
      <c r="W651" s="48"/>
      <c r="X651" s="48"/>
    </row>
    <row r="652" spans="1:24" x14ac:dyDescent="0.35">
      <c r="A652" s="48"/>
      <c r="B652" s="48"/>
      <c r="C652" s="48"/>
      <c r="D652" s="48"/>
      <c r="E652" s="48"/>
      <c r="F652" s="49"/>
      <c r="G652" s="49"/>
      <c r="H652" s="49"/>
      <c r="I652" s="49"/>
      <c r="J652" s="49"/>
      <c r="K652" s="49"/>
      <c r="L652" s="49"/>
      <c r="M652" s="49"/>
      <c r="N652" s="49"/>
      <c r="O652" s="49"/>
      <c r="P652" s="49"/>
      <c r="Q652" s="49"/>
      <c r="R652" s="49"/>
      <c r="S652" s="49"/>
      <c r="T652" s="48"/>
      <c r="U652" s="48"/>
      <c r="V652" s="48"/>
      <c r="W652" s="48"/>
      <c r="X652" s="48"/>
    </row>
    <row r="653" spans="1:24" x14ac:dyDescent="0.35">
      <c r="A653" s="48"/>
      <c r="B653" s="48"/>
      <c r="C653" s="48"/>
      <c r="D653" s="48"/>
      <c r="E653" s="48"/>
      <c r="F653" s="49"/>
      <c r="G653" s="49"/>
      <c r="H653" s="49"/>
      <c r="I653" s="49"/>
      <c r="J653" s="49"/>
      <c r="K653" s="49"/>
      <c r="L653" s="49"/>
      <c r="M653" s="49"/>
      <c r="N653" s="49"/>
      <c r="O653" s="49"/>
      <c r="P653" s="49"/>
      <c r="Q653" s="49"/>
      <c r="R653" s="49"/>
      <c r="S653" s="49"/>
      <c r="T653" s="48"/>
      <c r="U653" s="48"/>
      <c r="V653" s="48"/>
      <c r="W653" s="48"/>
      <c r="X653" s="48"/>
    </row>
    <row r="654" spans="1:24" x14ac:dyDescent="0.35">
      <c r="A654" s="48"/>
      <c r="B654" s="48"/>
      <c r="C654" s="48"/>
      <c r="D654" s="48"/>
      <c r="E654" s="48"/>
      <c r="F654" s="49"/>
      <c r="G654" s="49"/>
      <c r="H654" s="49"/>
      <c r="I654" s="49"/>
      <c r="J654" s="49"/>
      <c r="K654" s="49"/>
      <c r="L654" s="49"/>
      <c r="M654" s="49"/>
      <c r="N654" s="49"/>
      <c r="O654" s="49"/>
      <c r="P654" s="49"/>
      <c r="Q654" s="49"/>
      <c r="R654" s="49"/>
      <c r="S654" s="49"/>
      <c r="T654" s="48"/>
      <c r="U654" s="48"/>
      <c r="V654" s="48"/>
      <c r="W654" s="48"/>
      <c r="X654" s="48"/>
    </row>
    <row r="655" spans="1:24" x14ac:dyDescent="0.35">
      <c r="A655" s="48"/>
      <c r="B655" s="48"/>
      <c r="C655" s="48"/>
      <c r="D655" s="48"/>
      <c r="E655" s="48"/>
      <c r="F655" s="49"/>
      <c r="G655" s="49"/>
      <c r="H655" s="49"/>
      <c r="I655" s="49"/>
      <c r="J655" s="49"/>
      <c r="K655" s="49"/>
      <c r="L655" s="49"/>
      <c r="M655" s="49"/>
      <c r="N655" s="49"/>
      <c r="O655" s="49"/>
      <c r="P655" s="49"/>
      <c r="Q655" s="49"/>
      <c r="R655" s="49"/>
      <c r="S655" s="49"/>
      <c r="T655" s="48"/>
      <c r="U655" s="48"/>
      <c r="V655" s="48"/>
      <c r="W655" s="48"/>
      <c r="X655" s="48"/>
    </row>
    <row r="656" spans="1:24" x14ac:dyDescent="0.35">
      <c r="A656" s="48"/>
      <c r="B656" s="48"/>
      <c r="C656" s="48"/>
      <c r="D656" s="48"/>
      <c r="E656" s="48"/>
      <c r="F656" s="49"/>
      <c r="G656" s="49"/>
      <c r="H656" s="49"/>
      <c r="I656" s="49"/>
      <c r="J656" s="49"/>
      <c r="K656" s="49"/>
      <c r="L656" s="49"/>
      <c r="M656" s="49"/>
      <c r="N656" s="49"/>
      <c r="O656" s="49"/>
      <c r="P656" s="49"/>
      <c r="Q656" s="49"/>
      <c r="R656" s="49"/>
      <c r="S656" s="49"/>
      <c r="T656" s="48"/>
      <c r="U656" s="48"/>
      <c r="V656" s="48"/>
      <c r="W656" s="48"/>
      <c r="X656" s="48"/>
    </row>
    <row r="657" spans="1:24" x14ac:dyDescent="0.35">
      <c r="A657" s="48"/>
      <c r="B657" s="48"/>
      <c r="C657" s="48"/>
      <c r="D657" s="48"/>
      <c r="E657" s="48"/>
      <c r="F657" s="49"/>
      <c r="G657" s="49"/>
      <c r="H657" s="49"/>
      <c r="I657" s="49"/>
      <c r="J657" s="49"/>
      <c r="K657" s="49"/>
      <c r="L657" s="49"/>
      <c r="M657" s="49"/>
      <c r="N657" s="49"/>
      <c r="O657" s="49"/>
      <c r="P657" s="49"/>
      <c r="Q657" s="49"/>
      <c r="R657" s="49"/>
      <c r="S657" s="49"/>
      <c r="T657" s="48"/>
      <c r="U657" s="48"/>
      <c r="V657" s="48"/>
      <c r="W657" s="48"/>
      <c r="X657" s="48"/>
    </row>
    <row r="658" spans="1:24" x14ac:dyDescent="0.35">
      <c r="A658" s="48"/>
      <c r="B658" s="48"/>
      <c r="C658" s="48"/>
      <c r="D658" s="48"/>
      <c r="E658" s="48"/>
      <c r="F658" s="49"/>
      <c r="G658" s="49"/>
      <c r="H658" s="49"/>
      <c r="I658" s="49"/>
      <c r="J658" s="49"/>
      <c r="K658" s="49"/>
      <c r="L658" s="49"/>
      <c r="M658" s="49"/>
      <c r="N658" s="49"/>
      <c r="O658" s="49"/>
      <c r="P658" s="49"/>
      <c r="Q658" s="49"/>
      <c r="R658" s="49"/>
      <c r="S658" s="49"/>
      <c r="T658" s="48"/>
      <c r="U658" s="48"/>
      <c r="V658" s="48"/>
      <c r="W658" s="48"/>
      <c r="X658" s="48"/>
    </row>
    <row r="659" spans="1:24" x14ac:dyDescent="0.35">
      <c r="A659" s="48"/>
      <c r="B659" s="48"/>
      <c r="C659" s="48"/>
      <c r="D659" s="48"/>
      <c r="E659" s="48"/>
      <c r="F659" s="49"/>
      <c r="G659" s="49"/>
      <c r="H659" s="49"/>
      <c r="I659" s="49"/>
      <c r="J659" s="49"/>
      <c r="K659" s="49"/>
      <c r="L659" s="49"/>
      <c r="M659" s="49"/>
      <c r="N659" s="49"/>
      <c r="O659" s="49"/>
      <c r="P659" s="49"/>
      <c r="Q659" s="49"/>
      <c r="R659" s="49"/>
      <c r="S659" s="49"/>
      <c r="T659" s="48"/>
      <c r="U659" s="48"/>
      <c r="V659" s="48"/>
      <c r="W659" s="48"/>
      <c r="X659" s="48"/>
    </row>
    <row r="660" spans="1:24" x14ac:dyDescent="0.35">
      <c r="A660" s="48"/>
      <c r="B660" s="48"/>
      <c r="C660" s="48"/>
      <c r="D660" s="48"/>
      <c r="E660" s="48"/>
      <c r="F660" s="49"/>
      <c r="G660" s="49"/>
      <c r="H660" s="49"/>
      <c r="I660" s="49"/>
      <c r="J660" s="49"/>
      <c r="K660" s="49"/>
      <c r="L660" s="49"/>
      <c r="M660" s="49"/>
      <c r="N660" s="49"/>
      <c r="O660" s="49"/>
      <c r="P660" s="49"/>
      <c r="Q660" s="49"/>
      <c r="R660" s="49"/>
      <c r="S660" s="49"/>
      <c r="T660" s="48"/>
      <c r="U660" s="48"/>
      <c r="V660" s="48"/>
      <c r="W660" s="48"/>
      <c r="X660" s="48"/>
    </row>
    <row r="661" spans="1:24" x14ac:dyDescent="0.35">
      <c r="A661" s="48"/>
      <c r="B661" s="48"/>
      <c r="C661" s="48"/>
      <c r="D661" s="48"/>
      <c r="E661" s="48"/>
      <c r="F661" s="49"/>
      <c r="G661" s="49"/>
      <c r="H661" s="49"/>
      <c r="I661" s="49"/>
      <c r="J661" s="49"/>
      <c r="K661" s="49"/>
      <c r="L661" s="49"/>
      <c r="M661" s="49"/>
      <c r="N661" s="49"/>
      <c r="O661" s="49"/>
      <c r="P661" s="49"/>
      <c r="Q661" s="49"/>
      <c r="R661" s="49"/>
      <c r="S661" s="49"/>
      <c r="T661" s="48"/>
      <c r="U661" s="48"/>
      <c r="V661" s="48"/>
      <c r="W661" s="48"/>
      <c r="X661" s="48"/>
    </row>
    <row r="662" spans="1:24" x14ac:dyDescent="0.35">
      <c r="A662" s="48"/>
      <c r="B662" s="48"/>
      <c r="C662" s="48"/>
      <c r="D662" s="48"/>
      <c r="E662" s="48"/>
      <c r="F662" s="49"/>
      <c r="G662" s="49"/>
      <c r="H662" s="49"/>
      <c r="I662" s="49"/>
      <c r="J662" s="49"/>
      <c r="K662" s="49"/>
      <c r="L662" s="49"/>
      <c r="M662" s="49"/>
      <c r="N662" s="49"/>
      <c r="O662" s="49"/>
      <c r="P662" s="49"/>
      <c r="Q662" s="49"/>
      <c r="R662" s="49"/>
      <c r="S662" s="49"/>
      <c r="T662" s="48"/>
      <c r="U662" s="48"/>
      <c r="V662" s="48"/>
      <c r="W662" s="48"/>
      <c r="X662" s="48"/>
    </row>
    <row r="663" spans="1:24" x14ac:dyDescent="0.35">
      <c r="A663" s="48"/>
      <c r="B663" s="48"/>
      <c r="C663" s="48"/>
      <c r="D663" s="48"/>
      <c r="E663" s="48"/>
      <c r="F663" s="49"/>
      <c r="G663" s="49"/>
      <c r="H663" s="49"/>
      <c r="I663" s="49"/>
      <c r="J663" s="49"/>
      <c r="K663" s="49"/>
      <c r="L663" s="49"/>
      <c r="M663" s="49"/>
      <c r="N663" s="49"/>
      <c r="O663" s="49"/>
      <c r="P663" s="49"/>
      <c r="Q663" s="49"/>
      <c r="R663" s="49"/>
      <c r="S663" s="49"/>
      <c r="T663" s="48"/>
      <c r="U663" s="48"/>
      <c r="V663" s="48"/>
      <c r="W663" s="48"/>
      <c r="X663" s="48"/>
    </row>
    <row r="664" spans="1:24" x14ac:dyDescent="0.35">
      <c r="A664" s="48"/>
      <c r="B664" s="48"/>
      <c r="C664" s="48"/>
      <c r="D664" s="48"/>
      <c r="E664" s="48"/>
      <c r="F664" s="49"/>
      <c r="G664" s="49"/>
      <c r="H664" s="49"/>
      <c r="I664" s="49"/>
      <c r="J664" s="49"/>
      <c r="K664" s="49"/>
      <c r="L664" s="49"/>
      <c r="M664" s="49"/>
      <c r="N664" s="49"/>
      <c r="O664" s="49"/>
      <c r="P664" s="49"/>
      <c r="Q664" s="49"/>
      <c r="R664" s="49"/>
      <c r="S664" s="49"/>
      <c r="T664" s="48"/>
      <c r="U664" s="48"/>
      <c r="V664" s="48"/>
      <c r="W664" s="48"/>
      <c r="X664" s="48"/>
    </row>
    <row r="665" spans="1:24" x14ac:dyDescent="0.35">
      <c r="A665" s="48"/>
      <c r="B665" s="48"/>
      <c r="C665" s="48"/>
      <c r="D665" s="48"/>
      <c r="E665" s="48"/>
      <c r="F665" s="49"/>
      <c r="G665" s="49"/>
      <c r="H665" s="49"/>
      <c r="I665" s="49"/>
      <c r="J665" s="49"/>
      <c r="K665" s="49"/>
      <c r="L665" s="49"/>
      <c r="M665" s="49"/>
      <c r="N665" s="49"/>
      <c r="O665" s="49"/>
      <c r="P665" s="49"/>
      <c r="Q665" s="49"/>
      <c r="R665" s="49"/>
      <c r="S665" s="49"/>
      <c r="T665" s="48"/>
      <c r="U665" s="48"/>
      <c r="V665" s="48"/>
      <c r="W665" s="48"/>
      <c r="X665" s="48"/>
    </row>
    <row r="666" spans="1:24" x14ac:dyDescent="0.35">
      <c r="A666" s="48"/>
      <c r="B666" s="48"/>
      <c r="C666" s="48"/>
      <c r="D666" s="48"/>
      <c r="E666" s="48"/>
      <c r="F666" s="49"/>
      <c r="G666" s="49"/>
      <c r="H666" s="49"/>
      <c r="I666" s="49"/>
      <c r="J666" s="49"/>
      <c r="K666" s="49"/>
      <c r="L666" s="49"/>
      <c r="M666" s="49"/>
      <c r="N666" s="49"/>
      <c r="O666" s="49"/>
      <c r="P666" s="49"/>
      <c r="Q666" s="49"/>
      <c r="R666" s="49"/>
      <c r="S666" s="49"/>
      <c r="T666" s="48"/>
      <c r="U666" s="48"/>
      <c r="V666" s="48"/>
      <c r="W666" s="48"/>
      <c r="X666" s="48"/>
    </row>
    <row r="667" spans="1:24" x14ac:dyDescent="0.35">
      <c r="A667" s="48"/>
      <c r="B667" s="48"/>
      <c r="C667" s="48"/>
      <c r="D667" s="48"/>
      <c r="E667" s="48"/>
      <c r="F667" s="49"/>
      <c r="G667" s="49"/>
      <c r="H667" s="49"/>
      <c r="I667" s="49"/>
      <c r="J667" s="49"/>
      <c r="K667" s="49"/>
      <c r="L667" s="49"/>
      <c r="M667" s="49"/>
      <c r="N667" s="49"/>
      <c r="O667" s="49"/>
      <c r="P667" s="49"/>
      <c r="Q667" s="49"/>
      <c r="R667" s="49"/>
      <c r="S667" s="49"/>
      <c r="T667" s="48"/>
      <c r="U667" s="48"/>
      <c r="V667" s="48"/>
      <c r="W667" s="48"/>
      <c r="X667" s="48"/>
    </row>
    <row r="668" spans="1:24" x14ac:dyDescent="0.35">
      <c r="A668" s="48"/>
      <c r="B668" s="48"/>
      <c r="C668" s="48"/>
      <c r="D668" s="48"/>
      <c r="E668" s="48"/>
      <c r="F668" s="49"/>
      <c r="G668" s="49"/>
      <c r="H668" s="49"/>
      <c r="I668" s="49"/>
      <c r="J668" s="49"/>
      <c r="K668" s="49"/>
      <c r="L668" s="49"/>
      <c r="M668" s="49"/>
      <c r="N668" s="49"/>
      <c r="O668" s="49"/>
      <c r="P668" s="49"/>
      <c r="Q668" s="49"/>
      <c r="R668" s="49"/>
      <c r="S668" s="49"/>
      <c r="T668" s="48"/>
      <c r="U668" s="48"/>
      <c r="V668" s="48"/>
      <c r="W668" s="48"/>
      <c r="X668" s="48"/>
    </row>
    <row r="669" spans="1:24" x14ac:dyDescent="0.35">
      <c r="A669" s="48"/>
      <c r="B669" s="48"/>
      <c r="C669" s="48"/>
      <c r="D669" s="48"/>
      <c r="E669" s="48"/>
      <c r="F669" s="49"/>
      <c r="G669" s="49"/>
      <c r="H669" s="49"/>
      <c r="I669" s="49"/>
      <c r="J669" s="49"/>
      <c r="K669" s="49"/>
      <c r="L669" s="49"/>
      <c r="M669" s="49"/>
      <c r="N669" s="49"/>
      <c r="O669" s="49"/>
      <c r="P669" s="49"/>
      <c r="Q669" s="49"/>
      <c r="R669" s="49"/>
      <c r="S669" s="49"/>
      <c r="T669" s="48"/>
      <c r="U669" s="48"/>
      <c r="V669" s="48"/>
      <c r="W669" s="48"/>
      <c r="X669" s="48"/>
    </row>
    <row r="670" spans="1:24" x14ac:dyDescent="0.35">
      <c r="A670" s="48"/>
      <c r="B670" s="48"/>
      <c r="C670" s="48"/>
      <c r="D670" s="48"/>
      <c r="E670" s="48"/>
      <c r="F670" s="49"/>
      <c r="G670" s="49"/>
      <c r="H670" s="49"/>
      <c r="I670" s="49"/>
      <c r="J670" s="49"/>
      <c r="K670" s="49"/>
      <c r="L670" s="49"/>
      <c r="M670" s="49"/>
      <c r="N670" s="49"/>
      <c r="O670" s="49"/>
      <c r="P670" s="49"/>
      <c r="Q670" s="49"/>
      <c r="R670" s="49"/>
      <c r="S670" s="49"/>
      <c r="T670" s="48"/>
      <c r="U670" s="48"/>
      <c r="V670" s="48"/>
      <c r="W670" s="48"/>
      <c r="X670" s="48"/>
    </row>
    <row r="671" spans="1:24" x14ac:dyDescent="0.35">
      <c r="A671" s="48"/>
      <c r="B671" s="48"/>
      <c r="C671" s="48"/>
      <c r="D671" s="48"/>
      <c r="E671" s="48"/>
      <c r="F671" s="49"/>
      <c r="G671" s="49"/>
      <c r="H671" s="49"/>
      <c r="I671" s="49"/>
      <c r="J671" s="49"/>
      <c r="K671" s="49"/>
      <c r="L671" s="49"/>
      <c r="M671" s="49"/>
      <c r="N671" s="49"/>
      <c r="O671" s="49"/>
      <c r="P671" s="49"/>
      <c r="Q671" s="49"/>
      <c r="R671" s="49"/>
      <c r="S671" s="49"/>
      <c r="T671" s="48"/>
      <c r="U671" s="48"/>
      <c r="V671" s="48"/>
      <c r="W671" s="48"/>
      <c r="X671" s="48"/>
    </row>
    <row r="672" spans="1:24" x14ac:dyDescent="0.35">
      <c r="A672" s="48"/>
      <c r="B672" s="48"/>
      <c r="C672" s="48"/>
      <c r="D672" s="48"/>
      <c r="E672" s="48"/>
      <c r="F672" s="49"/>
      <c r="G672" s="49"/>
      <c r="H672" s="49"/>
      <c r="I672" s="49"/>
      <c r="J672" s="49"/>
      <c r="K672" s="49"/>
      <c r="L672" s="49"/>
      <c r="M672" s="49"/>
      <c r="N672" s="49"/>
      <c r="O672" s="49"/>
      <c r="P672" s="49"/>
      <c r="Q672" s="49"/>
      <c r="R672" s="49"/>
      <c r="S672" s="49"/>
      <c r="T672" s="48"/>
      <c r="U672" s="48"/>
      <c r="V672" s="48"/>
      <c r="W672" s="48"/>
      <c r="X672" s="48"/>
    </row>
    <row r="673" spans="1:24" x14ac:dyDescent="0.35">
      <c r="A673" s="48"/>
      <c r="B673" s="48"/>
      <c r="C673" s="48"/>
      <c r="D673" s="48"/>
      <c r="E673" s="48"/>
      <c r="F673" s="49"/>
      <c r="G673" s="49"/>
      <c r="H673" s="49"/>
      <c r="I673" s="49"/>
      <c r="J673" s="49"/>
      <c r="K673" s="49"/>
      <c r="L673" s="49"/>
      <c r="M673" s="49"/>
      <c r="N673" s="49"/>
      <c r="O673" s="49"/>
      <c r="P673" s="49"/>
      <c r="Q673" s="49"/>
      <c r="R673" s="49"/>
      <c r="S673" s="49"/>
      <c r="T673" s="48"/>
      <c r="U673" s="48"/>
      <c r="V673" s="48"/>
      <c r="W673" s="48"/>
      <c r="X673" s="48"/>
    </row>
    <row r="674" spans="1:24" x14ac:dyDescent="0.35">
      <c r="A674" s="48"/>
      <c r="B674" s="48"/>
      <c r="C674" s="48"/>
      <c r="D674" s="48"/>
      <c r="E674" s="48"/>
      <c r="F674" s="49"/>
      <c r="G674" s="49"/>
      <c r="H674" s="49"/>
      <c r="I674" s="49"/>
      <c r="J674" s="49"/>
      <c r="K674" s="49"/>
      <c r="L674" s="49"/>
      <c r="M674" s="49"/>
      <c r="N674" s="49"/>
      <c r="O674" s="49"/>
      <c r="P674" s="49"/>
      <c r="Q674" s="49"/>
      <c r="R674" s="49"/>
      <c r="S674" s="49"/>
      <c r="T674" s="48"/>
      <c r="U674" s="48"/>
      <c r="V674" s="48"/>
      <c r="W674" s="48"/>
      <c r="X674" s="48"/>
    </row>
    <row r="675" spans="1:24" x14ac:dyDescent="0.35">
      <c r="A675" s="48"/>
      <c r="B675" s="48"/>
      <c r="C675" s="48"/>
      <c r="D675" s="48"/>
      <c r="E675" s="48"/>
      <c r="F675" s="49"/>
      <c r="G675" s="49"/>
      <c r="H675" s="49"/>
      <c r="I675" s="49"/>
      <c r="J675" s="49"/>
      <c r="K675" s="49"/>
      <c r="L675" s="49"/>
      <c r="M675" s="49"/>
      <c r="N675" s="49"/>
      <c r="O675" s="49"/>
      <c r="P675" s="49"/>
      <c r="Q675" s="49"/>
      <c r="R675" s="49"/>
      <c r="S675" s="49"/>
      <c r="T675" s="48"/>
      <c r="U675" s="48"/>
      <c r="V675" s="48"/>
      <c r="W675" s="48"/>
      <c r="X675" s="48"/>
    </row>
    <row r="676" spans="1:24" x14ac:dyDescent="0.35">
      <c r="A676" s="48"/>
      <c r="B676" s="48"/>
      <c r="C676" s="48"/>
      <c r="D676" s="48"/>
      <c r="E676" s="48"/>
      <c r="F676" s="49"/>
      <c r="G676" s="49"/>
      <c r="H676" s="49"/>
      <c r="I676" s="49"/>
      <c r="J676" s="49"/>
      <c r="K676" s="49"/>
      <c r="L676" s="49"/>
      <c r="M676" s="49"/>
      <c r="N676" s="49"/>
      <c r="O676" s="49"/>
      <c r="P676" s="49"/>
      <c r="Q676" s="49"/>
      <c r="R676" s="49"/>
      <c r="S676" s="49"/>
      <c r="T676" s="48"/>
      <c r="U676" s="48"/>
      <c r="V676" s="48"/>
      <c r="W676" s="48"/>
      <c r="X676" s="48"/>
    </row>
    <row r="677" spans="1:24" x14ac:dyDescent="0.35">
      <c r="A677" s="48"/>
      <c r="B677" s="48"/>
      <c r="C677" s="48"/>
      <c r="D677" s="48"/>
      <c r="E677" s="48"/>
      <c r="F677" s="49"/>
      <c r="G677" s="49"/>
      <c r="H677" s="49"/>
      <c r="I677" s="49"/>
      <c r="J677" s="49"/>
      <c r="K677" s="49"/>
      <c r="L677" s="49"/>
      <c r="M677" s="49"/>
      <c r="N677" s="49"/>
      <c r="O677" s="49"/>
      <c r="P677" s="49"/>
      <c r="Q677" s="49"/>
      <c r="R677" s="49"/>
      <c r="S677" s="49"/>
      <c r="T677" s="48"/>
      <c r="U677" s="48"/>
      <c r="V677" s="48"/>
      <c r="W677" s="48"/>
      <c r="X677" s="48"/>
    </row>
    <row r="678" spans="1:24" x14ac:dyDescent="0.35">
      <c r="A678" s="48"/>
      <c r="B678" s="48"/>
      <c r="C678" s="48"/>
      <c r="D678" s="48"/>
      <c r="E678" s="48"/>
      <c r="F678" s="49"/>
      <c r="G678" s="49"/>
      <c r="H678" s="49"/>
      <c r="I678" s="49"/>
      <c r="J678" s="49"/>
      <c r="K678" s="49"/>
      <c r="L678" s="49"/>
      <c r="M678" s="49"/>
      <c r="N678" s="49"/>
      <c r="O678" s="49"/>
      <c r="P678" s="49"/>
      <c r="Q678" s="49"/>
      <c r="R678" s="49"/>
      <c r="S678" s="49"/>
      <c r="T678" s="48"/>
      <c r="U678" s="48"/>
      <c r="V678" s="48"/>
      <c r="W678" s="48"/>
      <c r="X678" s="48"/>
    </row>
    <row r="679" spans="1:24" x14ac:dyDescent="0.35">
      <c r="A679" s="48"/>
      <c r="B679" s="48"/>
      <c r="C679" s="48"/>
      <c r="D679" s="48"/>
      <c r="E679" s="48"/>
      <c r="F679" s="49"/>
      <c r="G679" s="49"/>
      <c r="H679" s="49"/>
      <c r="I679" s="49"/>
      <c r="J679" s="49"/>
      <c r="K679" s="49"/>
      <c r="L679" s="49"/>
      <c r="M679" s="49"/>
      <c r="N679" s="49"/>
      <c r="O679" s="49"/>
      <c r="P679" s="49"/>
      <c r="Q679" s="49"/>
      <c r="R679" s="49"/>
      <c r="S679" s="49"/>
      <c r="T679" s="48"/>
      <c r="U679" s="48"/>
      <c r="V679" s="48"/>
      <c r="W679" s="48"/>
      <c r="X679" s="48"/>
    </row>
    <row r="680" spans="1:24" x14ac:dyDescent="0.35">
      <c r="A680" s="48"/>
      <c r="B680" s="48"/>
      <c r="C680" s="48"/>
      <c r="D680" s="48"/>
      <c r="E680" s="48"/>
      <c r="F680" s="49"/>
      <c r="G680" s="49"/>
      <c r="H680" s="49"/>
      <c r="I680" s="49"/>
      <c r="J680" s="49"/>
      <c r="K680" s="49"/>
      <c r="L680" s="49"/>
      <c r="M680" s="49"/>
      <c r="N680" s="49"/>
      <c r="O680" s="49"/>
      <c r="P680" s="49"/>
      <c r="Q680" s="49"/>
      <c r="R680" s="49"/>
      <c r="S680" s="49"/>
      <c r="T680" s="48"/>
      <c r="U680" s="48"/>
      <c r="V680" s="48"/>
      <c r="W680" s="48"/>
      <c r="X680" s="48"/>
    </row>
    <row r="681" spans="1:24" x14ac:dyDescent="0.35">
      <c r="A681" s="48"/>
      <c r="B681" s="48"/>
      <c r="C681" s="48"/>
      <c r="D681" s="48"/>
      <c r="E681" s="48"/>
      <c r="F681" s="49"/>
      <c r="G681" s="49"/>
      <c r="H681" s="49"/>
      <c r="I681" s="49"/>
      <c r="J681" s="49"/>
      <c r="K681" s="49"/>
      <c r="L681" s="49"/>
      <c r="M681" s="49"/>
      <c r="N681" s="49"/>
      <c r="O681" s="49"/>
      <c r="P681" s="49"/>
      <c r="Q681" s="49"/>
      <c r="R681" s="49"/>
      <c r="S681" s="49"/>
      <c r="T681" s="48"/>
      <c r="U681" s="48"/>
      <c r="V681" s="48"/>
      <c r="W681" s="48"/>
      <c r="X681" s="48"/>
    </row>
    <row r="682" spans="1:24" x14ac:dyDescent="0.35">
      <c r="A682" s="48"/>
      <c r="B682" s="48"/>
      <c r="C682" s="48"/>
      <c r="D682" s="48"/>
      <c r="E682" s="48"/>
      <c r="F682" s="49"/>
      <c r="G682" s="49"/>
      <c r="H682" s="49"/>
      <c r="I682" s="49"/>
      <c r="J682" s="49"/>
      <c r="K682" s="49"/>
      <c r="L682" s="49"/>
      <c r="M682" s="49"/>
      <c r="N682" s="49"/>
      <c r="O682" s="49"/>
      <c r="P682" s="49"/>
      <c r="Q682" s="49"/>
      <c r="R682" s="49"/>
      <c r="S682" s="49"/>
      <c r="T682" s="48"/>
      <c r="U682" s="48"/>
      <c r="V682" s="48"/>
      <c r="W682" s="48"/>
      <c r="X682" s="48"/>
    </row>
    <row r="683" spans="1:24" x14ac:dyDescent="0.35">
      <c r="A683" s="48"/>
      <c r="B683" s="48"/>
      <c r="C683" s="48"/>
      <c r="D683" s="48"/>
      <c r="E683" s="48"/>
      <c r="F683" s="49"/>
      <c r="G683" s="49"/>
      <c r="H683" s="49"/>
      <c r="I683" s="49"/>
      <c r="J683" s="49"/>
      <c r="K683" s="49"/>
      <c r="L683" s="49"/>
      <c r="M683" s="49"/>
      <c r="N683" s="49"/>
      <c r="O683" s="49"/>
      <c r="P683" s="49"/>
      <c r="Q683" s="49"/>
      <c r="R683" s="49"/>
      <c r="S683" s="49"/>
      <c r="T683" s="48"/>
      <c r="U683" s="48"/>
      <c r="V683" s="48"/>
      <c r="W683" s="48"/>
      <c r="X683" s="48"/>
    </row>
    <row r="684" spans="1:24" x14ac:dyDescent="0.35">
      <c r="A684" s="48"/>
      <c r="B684" s="48"/>
      <c r="C684" s="48"/>
      <c r="D684" s="48"/>
      <c r="E684" s="48"/>
      <c r="F684" s="49"/>
      <c r="G684" s="49"/>
      <c r="H684" s="49"/>
      <c r="I684" s="49"/>
      <c r="J684" s="49"/>
      <c r="K684" s="49"/>
      <c r="L684" s="49"/>
      <c r="M684" s="49"/>
      <c r="N684" s="49"/>
      <c r="O684" s="49"/>
      <c r="P684" s="49"/>
      <c r="Q684" s="49"/>
      <c r="R684" s="49"/>
      <c r="S684" s="49"/>
      <c r="T684" s="48"/>
      <c r="U684" s="48"/>
      <c r="V684" s="48"/>
      <c r="W684" s="48"/>
      <c r="X684" s="48"/>
    </row>
    <row r="685" spans="1:24" x14ac:dyDescent="0.35">
      <c r="A685" s="48"/>
      <c r="B685" s="48"/>
      <c r="C685" s="48"/>
      <c r="D685" s="48"/>
      <c r="E685" s="48"/>
      <c r="F685" s="49"/>
      <c r="G685" s="49"/>
      <c r="H685" s="49"/>
      <c r="I685" s="49"/>
      <c r="J685" s="49"/>
      <c r="K685" s="49"/>
      <c r="L685" s="49"/>
      <c r="M685" s="49"/>
      <c r="N685" s="49"/>
      <c r="O685" s="49"/>
      <c r="P685" s="49"/>
      <c r="Q685" s="49"/>
      <c r="R685" s="49"/>
      <c r="S685" s="49"/>
      <c r="T685" s="48"/>
      <c r="U685" s="48"/>
      <c r="V685" s="48"/>
      <c r="W685" s="48"/>
      <c r="X685" s="48"/>
    </row>
    <row r="686" spans="1:24" x14ac:dyDescent="0.35">
      <c r="A686" s="48"/>
      <c r="B686" s="48"/>
      <c r="C686" s="48"/>
      <c r="D686" s="48"/>
      <c r="E686" s="48"/>
      <c r="F686" s="49"/>
      <c r="G686" s="49"/>
      <c r="H686" s="49"/>
      <c r="I686" s="49"/>
      <c r="J686" s="49"/>
      <c r="K686" s="49"/>
      <c r="L686" s="49"/>
      <c r="M686" s="49"/>
      <c r="N686" s="49"/>
      <c r="O686" s="49"/>
      <c r="P686" s="49"/>
      <c r="Q686" s="49"/>
      <c r="R686" s="49"/>
      <c r="S686" s="49"/>
      <c r="T686" s="48"/>
      <c r="U686" s="48"/>
      <c r="V686" s="48"/>
      <c r="W686" s="48"/>
      <c r="X686" s="48"/>
    </row>
    <row r="687" spans="1:24" x14ac:dyDescent="0.35">
      <c r="A687" s="48"/>
      <c r="B687" s="48"/>
      <c r="C687" s="48"/>
      <c r="D687" s="48"/>
      <c r="E687" s="48"/>
      <c r="F687" s="49"/>
      <c r="G687" s="49"/>
      <c r="H687" s="49"/>
      <c r="I687" s="49"/>
      <c r="J687" s="49"/>
      <c r="K687" s="49"/>
      <c r="L687" s="49"/>
      <c r="M687" s="49"/>
      <c r="N687" s="49"/>
      <c r="O687" s="49"/>
      <c r="P687" s="49"/>
      <c r="Q687" s="49"/>
      <c r="R687" s="49"/>
      <c r="S687" s="49"/>
      <c r="T687" s="48"/>
      <c r="U687" s="48"/>
      <c r="V687" s="48"/>
      <c r="W687" s="48"/>
      <c r="X687" s="48"/>
    </row>
    <row r="688" spans="1:24" x14ac:dyDescent="0.35">
      <c r="A688" s="48"/>
      <c r="B688" s="48"/>
      <c r="C688" s="48"/>
      <c r="D688" s="48"/>
      <c r="E688" s="48"/>
      <c r="F688" s="49"/>
      <c r="G688" s="49"/>
      <c r="H688" s="49"/>
      <c r="I688" s="49"/>
      <c r="J688" s="49"/>
      <c r="K688" s="49"/>
      <c r="L688" s="49"/>
      <c r="M688" s="49"/>
      <c r="N688" s="49"/>
      <c r="O688" s="49"/>
      <c r="P688" s="49"/>
      <c r="Q688" s="49"/>
      <c r="R688" s="49"/>
      <c r="S688" s="49"/>
      <c r="T688" s="48"/>
      <c r="U688" s="48"/>
      <c r="V688" s="48"/>
      <c r="W688" s="48"/>
      <c r="X688" s="48"/>
    </row>
    <row r="689" spans="1:24" x14ac:dyDescent="0.35">
      <c r="A689" s="48"/>
      <c r="B689" s="48"/>
      <c r="C689" s="48"/>
      <c r="D689" s="48"/>
      <c r="E689" s="48"/>
      <c r="F689" s="49"/>
      <c r="G689" s="49"/>
      <c r="H689" s="49"/>
      <c r="I689" s="49"/>
      <c r="J689" s="49"/>
      <c r="K689" s="49"/>
      <c r="L689" s="49"/>
      <c r="M689" s="49"/>
      <c r="N689" s="49"/>
      <c r="O689" s="49"/>
      <c r="P689" s="49"/>
      <c r="Q689" s="49"/>
      <c r="R689" s="49"/>
      <c r="S689" s="49"/>
      <c r="T689" s="48"/>
      <c r="U689" s="48"/>
      <c r="V689" s="48"/>
      <c r="W689" s="48"/>
      <c r="X689" s="48"/>
    </row>
    <row r="690" spans="1:24" x14ac:dyDescent="0.35">
      <c r="A690" s="48"/>
      <c r="B690" s="48"/>
      <c r="C690" s="48"/>
      <c r="D690" s="48"/>
      <c r="E690" s="48"/>
      <c r="F690" s="49"/>
      <c r="G690" s="49"/>
      <c r="H690" s="49"/>
      <c r="I690" s="49"/>
      <c r="J690" s="49"/>
      <c r="K690" s="49"/>
      <c r="L690" s="49"/>
      <c r="M690" s="49"/>
      <c r="N690" s="49"/>
      <c r="O690" s="49"/>
      <c r="P690" s="49"/>
      <c r="Q690" s="49"/>
      <c r="R690" s="49"/>
      <c r="S690" s="49"/>
      <c r="T690" s="48"/>
      <c r="U690" s="48"/>
      <c r="V690" s="48"/>
      <c r="W690" s="48"/>
      <c r="X690" s="48"/>
    </row>
    <row r="691" spans="1:24" x14ac:dyDescent="0.35">
      <c r="A691" s="48"/>
      <c r="B691" s="48"/>
      <c r="C691" s="48"/>
      <c r="D691" s="48"/>
      <c r="E691" s="48"/>
      <c r="F691" s="49"/>
      <c r="G691" s="49"/>
      <c r="H691" s="49"/>
      <c r="I691" s="49"/>
      <c r="J691" s="49"/>
      <c r="K691" s="49"/>
      <c r="L691" s="49"/>
      <c r="M691" s="49"/>
      <c r="N691" s="49"/>
      <c r="O691" s="49"/>
      <c r="P691" s="49"/>
      <c r="Q691" s="49"/>
      <c r="R691" s="49"/>
      <c r="S691" s="49"/>
      <c r="T691" s="48"/>
      <c r="U691" s="48"/>
      <c r="V691" s="48"/>
      <c r="W691" s="48"/>
      <c r="X691" s="48"/>
    </row>
    <row r="692" spans="1:24" x14ac:dyDescent="0.35">
      <c r="A692" s="48"/>
      <c r="B692" s="48"/>
      <c r="C692" s="48"/>
      <c r="D692" s="48"/>
      <c r="E692" s="48"/>
      <c r="F692" s="49"/>
      <c r="G692" s="49"/>
      <c r="H692" s="49"/>
      <c r="I692" s="49"/>
      <c r="J692" s="49"/>
      <c r="K692" s="49"/>
      <c r="L692" s="49"/>
      <c r="M692" s="49"/>
      <c r="N692" s="49"/>
      <c r="O692" s="49"/>
      <c r="P692" s="49"/>
      <c r="Q692" s="49"/>
      <c r="R692" s="49"/>
      <c r="S692" s="49"/>
      <c r="T692" s="48"/>
      <c r="U692" s="48"/>
      <c r="V692" s="48"/>
      <c r="W692" s="48"/>
      <c r="X692" s="48"/>
    </row>
    <row r="693" spans="1:24" x14ac:dyDescent="0.35">
      <c r="A693" s="48"/>
      <c r="B693" s="48"/>
      <c r="C693" s="48"/>
      <c r="D693" s="48"/>
      <c r="E693" s="48"/>
      <c r="F693" s="49"/>
      <c r="G693" s="49"/>
      <c r="H693" s="49"/>
      <c r="I693" s="49"/>
      <c r="J693" s="49"/>
      <c r="K693" s="49"/>
      <c r="L693" s="49"/>
      <c r="M693" s="49"/>
      <c r="N693" s="49"/>
      <c r="O693" s="49"/>
      <c r="P693" s="49"/>
      <c r="Q693" s="49"/>
      <c r="R693" s="49"/>
      <c r="S693" s="49"/>
      <c r="T693" s="48"/>
      <c r="U693" s="48"/>
      <c r="V693" s="48"/>
      <c r="W693" s="48"/>
      <c r="X693" s="48"/>
    </row>
    <row r="694" spans="1:24" x14ac:dyDescent="0.35">
      <c r="A694" s="48"/>
      <c r="B694" s="48"/>
      <c r="C694" s="48"/>
      <c r="D694" s="48"/>
      <c r="E694" s="48"/>
      <c r="F694" s="49"/>
      <c r="G694" s="49"/>
      <c r="H694" s="49"/>
      <c r="I694" s="49"/>
      <c r="J694" s="49"/>
      <c r="K694" s="49"/>
      <c r="L694" s="49"/>
      <c r="M694" s="49"/>
      <c r="N694" s="49"/>
      <c r="O694" s="49"/>
      <c r="P694" s="49"/>
      <c r="Q694" s="49"/>
      <c r="R694" s="49"/>
      <c r="S694" s="49"/>
      <c r="T694" s="48"/>
      <c r="U694" s="48"/>
      <c r="V694" s="48"/>
      <c r="W694" s="48"/>
      <c r="X694" s="48"/>
    </row>
    <row r="695" spans="1:24" x14ac:dyDescent="0.35">
      <c r="A695" s="48"/>
      <c r="B695" s="48"/>
      <c r="C695" s="48"/>
      <c r="D695" s="48"/>
      <c r="E695" s="48"/>
      <c r="F695" s="49"/>
      <c r="G695" s="49"/>
      <c r="H695" s="49"/>
      <c r="I695" s="49"/>
      <c r="J695" s="49"/>
      <c r="K695" s="49"/>
      <c r="L695" s="49"/>
      <c r="M695" s="49"/>
      <c r="N695" s="49"/>
      <c r="O695" s="49"/>
      <c r="P695" s="49"/>
      <c r="Q695" s="49"/>
      <c r="R695" s="49"/>
      <c r="S695" s="49"/>
      <c r="T695" s="48"/>
      <c r="U695" s="48"/>
      <c r="V695" s="48"/>
      <c r="W695" s="48"/>
      <c r="X695" s="48"/>
    </row>
    <row r="696" spans="1:24" x14ac:dyDescent="0.35">
      <c r="A696" s="48"/>
      <c r="B696" s="48"/>
      <c r="C696" s="48"/>
      <c r="D696" s="48"/>
      <c r="E696" s="48"/>
      <c r="F696" s="49"/>
      <c r="G696" s="49"/>
      <c r="H696" s="49"/>
      <c r="I696" s="49"/>
      <c r="J696" s="49"/>
      <c r="K696" s="49"/>
      <c r="L696" s="49"/>
      <c r="M696" s="49"/>
      <c r="N696" s="49"/>
      <c r="O696" s="49"/>
      <c r="P696" s="49"/>
      <c r="Q696" s="49"/>
      <c r="R696" s="49"/>
      <c r="S696" s="49"/>
      <c r="T696" s="48"/>
      <c r="U696" s="48"/>
      <c r="V696" s="48"/>
      <c r="W696" s="48"/>
      <c r="X696" s="48"/>
    </row>
    <row r="697" spans="1:24" x14ac:dyDescent="0.35">
      <c r="A697" s="48"/>
      <c r="B697" s="48"/>
      <c r="C697" s="48"/>
      <c r="D697" s="48"/>
      <c r="E697" s="48"/>
      <c r="F697" s="49"/>
      <c r="G697" s="49"/>
      <c r="H697" s="49"/>
      <c r="I697" s="49"/>
      <c r="J697" s="49"/>
      <c r="K697" s="49"/>
      <c r="L697" s="49"/>
      <c r="M697" s="49"/>
      <c r="N697" s="49"/>
      <c r="O697" s="49"/>
      <c r="P697" s="49"/>
      <c r="Q697" s="49"/>
      <c r="R697" s="49"/>
      <c r="S697" s="49"/>
      <c r="T697" s="48"/>
      <c r="U697" s="48"/>
      <c r="V697" s="48"/>
      <c r="W697" s="48"/>
      <c r="X697" s="48"/>
    </row>
    <row r="698" spans="1:24" x14ac:dyDescent="0.35">
      <c r="A698" s="48"/>
      <c r="B698" s="48"/>
      <c r="C698" s="48"/>
      <c r="D698" s="48"/>
      <c r="E698" s="48"/>
      <c r="F698" s="49"/>
      <c r="G698" s="49"/>
      <c r="H698" s="49"/>
      <c r="I698" s="49"/>
      <c r="J698" s="49"/>
      <c r="K698" s="49"/>
      <c r="L698" s="49"/>
      <c r="M698" s="49"/>
      <c r="N698" s="49"/>
      <c r="O698" s="49"/>
      <c r="P698" s="49"/>
      <c r="Q698" s="49"/>
      <c r="R698" s="49"/>
      <c r="S698" s="49"/>
      <c r="T698" s="48"/>
      <c r="U698" s="48"/>
      <c r="V698" s="48"/>
      <c r="W698" s="48"/>
      <c r="X698" s="48"/>
    </row>
    <row r="699" spans="1:24" x14ac:dyDescent="0.35">
      <c r="A699" s="48"/>
      <c r="B699" s="48"/>
      <c r="C699" s="48"/>
      <c r="D699" s="48"/>
      <c r="E699" s="48"/>
      <c r="F699" s="49"/>
      <c r="G699" s="49"/>
      <c r="H699" s="49"/>
      <c r="I699" s="49"/>
      <c r="J699" s="49"/>
      <c r="K699" s="49"/>
      <c r="L699" s="49"/>
      <c r="M699" s="49"/>
      <c r="N699" s="49"/>
      <c r="O699" s="49"/>
      <c r="P699" s="49"/>
      <c r="Q699" s="49"/>
      <c r="R699" s="49"/>
      <c r="S699" s="49"/>
      <c r="T699" s="48"/>
      <c r="U699" s="48"/>
      <c r="V699" s="48"/>
      <c r="W699" s="48"/>
      <c r="X699" s="48"/>
    </row>
    <row r="700" spans="1:24" x14ac:dyDescent="0.35">
      <c r="A700" s="48"/>
      <c r="B700" s="48"/>
      <c r="C700" s="48"/>
      <c r="D700" s="48"/>
      <c r="E700" s="48"/>
      <c r="F700" s="49"/>
      <c r="G700" s="49"/>
      <c r="H700" s="49"/>
      <c r="I700" s="49"/>
      <c r="J700" s="49"/>
      <c r="K700" s="49"/>
      <c r="L700" s="49"/>
      <c r="M700" s="49"/>
      <c r="N700" s="49"/>
      <c r="O700" s="49"/>
      <c r="P700" s="49"/>
      <c r="Q700" s="49"/>
      <c r="R700" s="49"/>
      <c r="S700" s="49"/>
      <c r="T700" s="48"/>
      <c r="U700" s="48"/>
      <c r="V700" s="48"/>
      <c r="W700" s="48"/>
      <c r="X700" s="48"/>
    </row>
    <row r="701" spans="1:24" x14ac:dyDescent="0.35">
      <c r="A701" s="48"/>
      <c r="B701" s="48"/>
      <c r="C701" s="48"/>
      <c r="D701" s="48"/>
      <c r="E701" s="48"/>
      <c r="F701" s="49"/>
      <c r="G701" s="49"/>
      <c r="H701" s="49"/>
      <c r="I701" s="49"/>
      <c r="J701" s="49"/>
      <c r="K701" s="49"/>
      <c r="L701" s="49"/>
      <c r="M701" s="49"/>
      <c r="N701" s="49"/>
      <c r="O701" s="49"/>
      <c r="P701" s="49"/>
      <c r="Q701" s="49"/>
      <c r="R701" s="49"/>
      <c r="S701" s="49"/>
      <c r="T701" s="48"/>
      <c r="U701" s="48"/>
      <c r="V701" s="48"/>
      <c r="W701" s="48"/>
      <c r="X701" s="48"/>
    </row>
    <row r="702" spans="1:24" x14ac:dyDescent="0.35">
      <c r="A702" s="48"/>
      <c r="B702" s="48"/>
      <c r="C702" s="48"/>
      <c r="D702" s="48"/>
      <c r="E702" s="48"/>
      <c r="F702" s="49"/>
      <c r="G702" s="49"/>
      <c r="H702" s="49"/>
      <c r="I702" s="49"/>
      <c r="J702" s="49"/>
      <c r="K702" s="49"/>
      <c r="L702" s="49"/>
      <c r="M702" s="49"/>
      <c r="N702" s="49"/>
      <c r="O702" s="49"/>
      <c r="P702" s="49"/>
      <c r="Q702" s="49"/>
      <c r="R702" s="49"/>
      <c r="S702" s="49"/>
      <c r="T702" s="48"/>
      <c r="U702" s="48"/>
      <c r="V702" s="48"/>
      <c r="W702" s="48"/>
      <c r="X702" s="48"/>
    </row>
    <row r="703" spans="1:24" x14ac:dyDescent="0.35">
      <c r="A703" s="48"/>
      <c r="B703" s="48"/>
      <c r="C703" s="48"/>
      <c r="D703" s="48"/>
      <c r="E703" s="48"/>
      <c r="F703" s="49"/>
      <c r="G703" s="49"/>
      <c r="H703" s="49"/>
      <c r="I703" s="49"/>
      <c r="J703" s="49"/>
      <c r="K703" s="49"/>
      <c r="L703" s="49"/>
      <c r="M703" s="49"/>
      <c r="N703" s="49"/>
      <c r="O703" s="49"/>
      <c r="P703" s="49"/>
      <c r="Q703" s="49"/>
      <c r="R703" s="49"/>
      <c r="S703" s="49"/>
      <c r="T703" s="48"/>
      <c r="U703" s="48"/>
      <c r="V703" s="48"/>
      <c r="W703" s="48"/>
      <c r="X703" s="48"/>
    </row>
    <row r="704" spans="1:24" x14ac:dyDescent="0.35">
      <c r="A704" s="48"/>
      <c r="B704" s="48"/>
      <c r="C704" s="48"/>
      <c r="D704" s="48"/>
      <c r="E704" s="48"/>
      <c r="F704" s="49"/>
      <c r="G704" s="49"/>
      <c r="H704" s="49"/>
      <c r="I704" s="49"/>
      <c r="J704" s="49"/>
      <c r="K704" s="49"/>
      <c r="L704" s="49"/>
      <c r="M704" s="49"/>
      <c r="N704" s="49"/>
      <c r="O704" s="49"/>
      <c r="P704" s="49"/>
      <c r="Q704" s="49"/>
      <c r="R704" s="49"/>
      <c r="S704" s="49"/>
      <c r="T704" s="48"/>
      <c r="U704" s="48"/>
      <c r="V704" s="48"/>
      <c r="W704" s="48"/>
      <c r="X704" s="48"/>
    </row>
    <row r="705" spans="1:24" x14ac:dyDescent="0.35">
      <c r="A705" s="48"/>
      <c r="B705" s="48"/>
      <c r="C705" s="48"/>
      <c r="D705" s="48"/>
      <c r="E705" s="48"/>
      <c r="F705" s="49"/>
      <c r="G705" s="49"/>
      <c r="H705" s="49"/>
      <c r="I705" s="49"/>
      <c r="J705" s="49"/>
      <c r="K705" s="49"/>
      <c r="L705" s="49"/>
      <c r="M705" s="49"/>
      <c r="N705" s="49"/>
      <c r="O705" s="49"/>
      <c r="P705" s="49"/>
      <c r="Q705" s="49"/>
      <c r="R705" s="49"/>
      <c r="S705" s="49"/>
      <c r="T705" s="48"/>
      <c r="U705" s="48"/>
      <c r="V705" s="48"/>
      <c r="W705" s="48"/>
      <c r="X705" s="48"/>
    </row>
    <row r="706" spans="1:24" x14ac:dyDescent="0.35">
      <c r="A706" s="48"/>
      <c r="B706" s="48"/>
      <c r="C706" s="48"/>
      <c r="D706" s="48"/>
      <c r="E706" s="48"/>
      <c r="F706" s="49"/>
      <c r="G706" s="49"/>
      <c r="H706" s="49"/>
      <c r="I706" s="49"/>
      <c r="J706" s="49"/>
      <c r="K706" s="49"/>
      <c r="L706" s="49"/>
      <c r="M706" s="49"/>
      <c r="N706" s="49"/>
      <c r="O706" s="49"/>
      <c r="P706" s="49"/>
      <c r="Q706" s="49"/>
      <c r="R706" s="49"/>
      <c r="S706" s="49"/>
      <c r="T706" s="48"/>
      <c r="U706" s="48"/>
      <c r="V706" s="48"/>
      <c r="W706" s="48"/>
      <c r="X706" s="48"/>
    </row>
    <row r="707" spans="1:24" x14ac:dyDescent="0.35">
      <c r="A707" s="48"/>
      <c r="B707" s="48"/>
      <c r="C707" s="48"/>
      <c r="D707" s="48"/>
      <c r="E707" s="48"/>
      <c r="F707" s="49"/>
      <c r="G707" s="49"/>
      <c r="H707" s="49"/>
      <c r="I707" s="49"/>
      <c r="J707" s="49"/>
      <c r="K707" s="49"/>
      <c r="L707" s="49"/>
      <c r="M707" s="49"/>
      <c r="N707" s="49"/>
      <c r="O707" s="49"/>
      <c r="P707" s="49"/>
      <c r="Q707" s="49"/>
      <c r="R707" s="49"/>
      <c r="S707" s="49"/>
      <c r="T707" s="48"/>
      <c r="U707" s="48"/>
      <c r="V707" s="48"/>
      <c r="W707" s="48"/>
      <c r="X707" s="48"/>
    </row>
    <row r="708" spans="1:24" x14ac:dyDescent="0.35">
      <c r="A708" s="48"/>
      <c r="B708" s="48"/>
      <c r="C708" s="48"/>
      <c r="D708" s="48"/>
      <c r="E708" s="48"/>
      <c r="F708" s="49"/>
      <c r="G708" s="49"/>
      <c r="H708" s="49"/>
      <c r="I708" s="49"/>
      <c r="J708" s="49"/>
      <c r="K708" s="49"/>
      <c r="L708" s="49"/>
      <c r="M708" s="49"/>
      <c r="N708" s="49"/>
      <c r="O708" s="49"/>
      <c r="P708" s="49"/>
      <c r="Q708" s="49"/>
      <c r="R708" s="49"/>
      <c r="S708" s="49"/>
      <c r="T708" s="48"/>
      <c r="U708" s="48"/>
      <c r="V708" s="48"/>
      <c r="W708" s="48"/>
      <c r="X708" s="48"/>
    </row>
    <row r="709" spans="1:24" x14ac:dyDescent="0.35">
      <c r="A709" s="48"/>
      <c r="B709" s="48"/>
      <c r="C709" s="48"/>
      <c r="D709" s="48"/>
      <c r="E709" s="48"/>
      <c r="F709" s="49"/>
      <c r="G709" s="49"/>
      <c r="H709" s="49"/>
      <c r="I709" s="49"/>
      <c r="J709" s="49"/>
      <c r="K709" s="49"/>
      <c r="L709" s="49"/>
      <c r="M709" s="49"/>
      <c r="N709" s="49"/>
      <c r="O709" s="49"/>
      <c r="P709" s="49"/>
      <c r="Q709" s="49"/>
      <c r="R709" s="49"/>
      <c r="S709" s="49"/>
      <c r="T709" s="48"/>
      <c r="U709" s="48"/>
      <c r="V709" s="48"/>
      <c r="W709" s="48"/>
      <c r="X709" s="48"/>
    </row>
    <row r="710" spans="1:24" x14ac:dyDescent="0.35">
      <c r="A710" s="48"/>
      <c r="B710" s="48"/>
      <c r="C710" s="48"/>
      <c r="D710" s="48"/>
      <c r="E710" s="48"/>
      <c r="F710" s="49"/>
      <c r="G710" s="49"/>
      <c r="H710" s="49"/>
      <c r="I710" s="49"/>
      <c r="J710" s="49"/>
      <c r="K710" s="49"/>
      <c r="L710" s="49"/>
      <c r="M710" s="49"/>
      <c r="N710" s="49"/>
      <c r="O710" s="49"/>
      <c r="P710" s="49"/>
      <c r="Q710" s="49"/>
      <c r="R710" s="49"/>
      <c r="S710" s="49"/>
      <c r="T710" s="48"/>
      <c r="U710" s="48"/>
      <c r="V710" s="48"/>
      <c r="W710" s="48"/>
      <c r="X710" s="48"/>
    </row>
    <row r="711" spans="1:24" x14ac:dyDescent="0.35">
      <c r="A711" s="48"/>
      <c r="B711" s="48"/>
      <c r="C711" s="48"/>
      <c r="D711" s="48"/>
      <c r="E711" s="48"/>
      <c r="F711" s="49"/>
      <c r="G711" s="49"/>
      <c r="H711" s="49"/>
      <c r="I711" s="49"/>
      <c r="J711" s="49"/>
      <c r="K711" s="49"/>
      <c r="L711" s="49"/>
      <c r="M711" s="49"/>
      <c r="N711" s="49"/>
      <c r="O711" s="49"/>
      <c r="P711" s="49"/>
      <c r="Q711" s="49"/>
      <c r="R711" s="49"/>
      <c r="S711" s="49"/>
      <c r="T711" s="48"/>
      <c r="U711" s="48"/>
      <c r="V711" s="48"/>
      <c r="W711" s="48"/>
      <c r="X711" s="48"/>
    </row>
    <row r="712" spans="1:24" x14ac:dyDescent="0.35">
      <c r="A712" s="48"/>
      <c r="B712" s="48"/>
      <c r="C712" s="48"/>
      <c r="D712" s="48"/>
      <c r="E712" s="48"/>
      <c r="F712" s="49"/>
      <c r="G712" s="49"/>
      <c r="H712" s="49"/>
      <c r="I712" s="49"/>
      <c r="J712" s="49"/>
      <c r="K712" s="49"/>
      <c r="L712" s="49"/>
      <c r="M712" s="49"/>
      <c r="N712" s="49"/>
      <c r="O712" s="49"/>
      <c r="P712" s="49"/>
      <c r="Q712" s="49"/>
      <c r="R712" s="49"/>
      <c r="S712" s="49"/>
      <c r="T712" s="48"/>
      <c r="U712" s="48"/>
      <c r="V712" s="48"/>
      <c r="W712" s="48"/>
      <c r="X712" s="48"/>
    </row>
    <row r="713" spans="1:24" x14ac:dyDescent="0.35">
      <c r="A713" s="48"/>
      <c r="B713" s="48"/>
      <c r="C713" s="48"/>
      <c r="D713" s="48"/>
      <c r="E713" s="48"/>
      <c r="F713" s="49"/>
      <c r="G713" s="49"/>
      <c r="H713" s="49"/>
      <c r="I713" s="49"/>
      <c r="J713" s="49"/>
      <c r="K713" s="49"/>
      <c r="L713" s="49"/>
      <c r="M713" s="49"/>
      <c r="N713" s="49"/>
      <c r="O713" s="49"/>
      <c r="P713" s="49"/>
      <c r="Q713" s="49"/>
      <c r="R713" s="49"/>
      <c r="S713" s="49"/>
      <c r="T713" s="48"/>
      <c r="U713" s="48"/>
      <c r="V713" s="48"/>
      <c r="W713" s="48"/>
      <c r="X713" s="48"/>
    </row>
    <row r="714" spans="1:24" x14ac:dyDescent="0.35">
      <c r="A714" s="48"/>
      <c r="B714" s="48"/>
      <c r="C714" s="48"/>
      <c r="D714" s="48"/>
      <c r="E714" s="48"/>
      <c r="F714" s="49"/>
      <c r="G714" s="49"/>
      <c r="H714" s="49"/>
      <c r="I714" s="49"/>
      <c r="J714" s="49"/>
      <c r="K714" s="49"/>
      <c r="L714" s="49"/>
      <c r="M714" s="49"/>
      <c r="N714" s="49"/>
      <c r="O714" s="49"/>
      <c r="P714" s="49"/>
      <c r="Q714" s="49"/>
      <c r="R714" s="49"/>
      <c r="S714" s="49"/>
      <c r="T714" s="48"/>
      <c r="U714" s="48"/>
      <c r="V714" s="48"/>
      <c r="W714" s="48"/>
      <c r="X714" s="48"/>
    </row>
    <row r="715" spans="1:24" x14ac:dyDescent="0.35">
      <c r="A715" s="48"/>
      <c r="B715" s="48"/>
      <c r="C715" s="48"/>
      <c r="D715" s="48"/>
      <c r="E715" s="48"/>
      <c r="F715" s="49"/>
      <c r="G715" s="49"/>
      <c r="H715" s="49"/>
      <c r="I715" s="49"/>
      <c r="J715" s="49"/>
      <c r="K715" s="49"/>
      <c r="L715" s="49"/>
      <c r="M715" s="49"/>
      <c r="N715" s="49"/>
      <c r="O715" s="49"/>
      <c r="P715" s="49"/>
      <c r="Q715" s="49"/>
      <c r="R715" s="49"/>
      <c r="S715" s="49"/>
      <c r="T715" s="48"/>
      <c r="U715" s="48"/>
      <c r="V715" s="48"/>
      <c r="W715" s="48"/>
      <c r="X715" s="48"/>
    </row>
    <row r="716" spans="1:24" x14ac:dyDescent="0.35">
      <c r="A716" s="48"/>
      <c r="B716" s="48"/>
      <c r="C716" s="48"/>
      <c r="D716" s="48"/>
      <c r="E716" s="48"/>
      <c r="F716" s="49"/>
      <c r="G716" s="49"/>
      <c r="H716" s="49"/>
      <c r="I716" s="49"/>
      <c r="J716" s="49"/>
      <c r="K716" s="49"/>
      <c r="L716" s="49"/>
      <c r="M716" s="49"/>
      <c r="N716" s="49"/>
      <c r="O716" s="49"/>
      <c r="P716" s="49"/>
      <c r="Q716" s="49"/>
      <c r="R716" s="49"/>
      <c r="S716" s="49"/>
      <c r="T716" s="48"/>
      <c r="U716" s="48"/>
      <c r="V716" s="48"/>
      <c r="W716" s="48"/>
      <c r="X716" s="48"/>
    </row>
    <row r="717" spans="1:24" x14ac:dyDescent="0.35">
      <c r="A717" s="48"/>
      <c r="B717" s="48"/>
      <c r="C717" s="48"/>
      <c r="D717" s="48"/>
      <c r="E717" s="48"/>
      <c r="F717" s="49"/>
      <c r="G717" s="49"/>
      <c r="H717" s="49"/>
      <c r="I717" s="49"/>
      <c r="J717" s="49"/>
      <c r="K717" s="49"/>
      <c r="L717" s="49"/>
      <c r="M717" s="49"/>
      <c r="N717" s="49"/>
      <c r="O717" s="49"/>
      <c r="P717" s="49"/>
      <c r="Q717" s="49"/>
      <c r="R717" s="49"/>
      <c r="S717" s="49"/>
      <c r="T717" s="48"/>
      <c r="U717" s="48"/>
      <c r="V717" s="48"/>
      <c r="W717" s="48"/>
      <c r="X717" s="48"/>
    </row>
    <row r="718" spans="1:24" x14ac:dyDescent="0.35">
      <c r="A718" s="48"/>
      <c r="B718" s="48"/>
      <c r="C718" s="48"/>
      <c r="D718" s="48"/>
      <c r="E718" s="48"/>
      <c r="F718" s="49"/>
      <c r="G718" s="49"/>
      <c r="H718" s="49"/>
      <c r="I718" s="49"/>
      <c r="J718" s="49"/>
      <c r="K718" s="49"/>
      <c r="L718" s="49"/>
      <c r="M718" s="49"/>
      <c r="N718" s="49"/>
      <c r="O718" s="49"/>
      <c r="P718" s="49"/>
      <c r="Q718" s="49"/>
      <c r="R718" s="49"/>
      <c r="S718" s="49"/>
      <c r="T718" s="48"/>
      <c r="U718" s="48"/>
      <c r="V718" s="48"/>
      <c r="W718" s="48"/>
      <c r="X718" s="48"/>
    </row>
    <row r="719" spans="1:24" x14ac:dyDescent="0.35">
      <c r="A719" s="48"/>
      <c r="B719" s="48"/>
      <c r="C719" s="48"/>
      <c r="D719" s="48"/>
      <c r="E719" s="48"/>
      <c r="F719" s="49"/>
      <c r="G719" s="49"/>
      <c r="H719" s="49"/>
      <c r="I719" s="49"/>
      <c r="J719" s="49"/>
      <c r="K719" s="49"/>
      <c r="L719" s="49"/>
      <c r="M719" s="49"/>
      <c r="N719" s="49"/>
      <c r="O719" s="49"/>
      <c r="P719" s="49"/>
      <c r="Q719" s="49"/>
      <c r="R719" s="49"/>
      <c r="S719" s="49"/>
      <c r="T719" s="48"/>
      <c r="U719" s="48"/>
      <c r="V719" s="48"/>
      <c r="W719" s="48"/>
      <c r="X719" s="48"/>
    </row>
    <row r="720" spans="1:24" x14ac:dyDescent="0.35">
      <c r="A720" s="48"/>
      <c r="B720" s="48"/>
      <c r="C720" s="48"/>
      <c r="D720" s="48"/>
      <c r="E720" s="48"/>
      <c r="F720" s="49"/>
      <c r="G720" s="49"/>
      <c r="H720" s="49"/>
      <c r="I720" s="49"/>
      <c r="J720" s="49"/>
      <c r="K720" s="49"/>
      <c r="L720" s="49"/>
      <c r="M720" s="49"/>
      <c r="N720" s="49"/>
      <c r="O720" s="49"/>
      <c r="P720" s="49"/>
      <c r="Q720" s="49"/>
      <c r="R720" s="49"/>
      <c r="S720" s="49"/>
      <c r="T720" s="48"/>
      <c r="U720" s="48"/>
      <c r="V720" s="48"/>
      <c r="W720" s="48"/>
      <c r="X720" s="48"/>
    </row>
    <row r="721" spans="1:24" x14ac:dyDescent="0.35">
      <c r="A721" s="48"/>
      <c r="B721" s="48"/>
      <c r="C721" s="48"/>
      <c r="D721" s="48"/>
      <c r="E721" s="48"/>
      <c r="F721" s="49"/>
      <c r="G721" s="49"/>
      <c r="H721" s="49"/>
      <c r="I721" s="49"/>
      <c r="J721" s="49"/>
      <c r="K721" s="49"/>
      <c r="L721" s="49"/>
      <c r="M721" s="49"/>
      <c r="N721" s="49"/>
      <c r="O721" s="49"/>
      <c r="P721" s="49"/>
      <c r="Q721" s="49"/>
      <c r="R721" s="49"/>
      <c r="S721" s="49"/>
      <c r="T721" s="48"/>
      <c r="U721" s="48"/>
      <c r="V721" s="48"/>
      <c r="W721" s="48"/>
      <c r="X721" s="48"/>
    </row>
    <row r="722" spans="1:24" x14ac:dyDescent="0.35">
      <c r="A722" s="48"/>
      <c r="B722" s="48"/>
      <c r="C722" s="48"/>
      <c r="D722" s="48"/>
      <c r="E722" s="48"/>
      <c r="F722" s="49"/>
      <c r="G722" s="49"/>
      <c r="H722" s="49"/>
      <c r="I722" s="49"/>
      <c r="J722" s="49"/>
      <c r="K722" s="49"/>
      <c r="L722" s="49"/>
      <c r="M722" s="49"/>
      <c r="N722" s="49"/>
      <c r="O722" s="49"/>
      <c r="P722" s="49"/>
      <c r="Q722" s="49"/>
      <c r="R722" s="49"/>
      <c r="S722" s="49"/>
      <c r="T722" s="48"/>
      <c r="U722" s="48"/>
      <c r="V722" s="48"/>
      <c r="W722" s="48"/>
      <c r="X722" s="48"/>
    </row>
    <row r="723" spans="1:24" x14ac:dyDescent="0.35">
      <c r="A723" s="48"/>
      <c r="B723" s="48"/>
      <c r="C723" s="48"/>
      <c r="D723" s="48"/>
      <c r="E723" s="48"/>
      <c r="F723" s="49"/>
      <c r="G723" s="49"/>
      <c r="H723" s="49"/>
      <c r="I723" s="49"/>
      <c r="J723" s="49"/>
      <c r="K723" s="49"/>
      <c r="L723" s="49"/>
      <c r="M723" s="49"/>
      <c r="N723" s="49"/>
      <c r="O723" s="49"/>
      <c r="P723" s="49"/>
      <c r="Q723" s="49"/>
      <c r="R723" s="49"/>
      <c r="S723" s="49"/>
      <c r="T723" s="48"/>
      <c r="U723" s="48"/>
      <c r="V723" s="48"/>
      <c r="W723" s="48"/>
      <c r="X723" s="48"/>
    </row>
    <row r="724" spans="1:24" x14ac:dyDescent="0.35">
      <c r="A724" s="48"/>
      <c r="B724" s="48"/>
      <c r="C724" s="48"/>
      <c r="D724" s="48"/>
      <c r="E724" s="48"/>
      <c r="F724" s="49"/>
      <c r="G724" s="49"/>
      <c r="H724" s="49"/>
      <c r="I724" s="49"/>
      <c r="J724" s="49"/>
      <c r="K724" s="49"/>
      <c r="L724" s="49"/>
      <c r="M724" s="49"/>
      <c r="N724" s="49"/>
      <c r="O724" s="49"/>
      <c r="P724" s="49"/>
      <c r="Q724" s="49"/>
      <c r="R724" s="49"/>
      <c r="S724" s="49"/>
      <c r="T724" s="48"/>
      <c r="U724" s="48"/>
      <c r="V724" s="48"/>
      <c r="W724" s="48"/>
      <c r="X724" s="48"/>
    </row>
    <row r="725" spans="1:24" x14ac:dyDescent="0.35">
      <c r="A725" s="48"/>
      <c r="B725" s="48"/>
      <c r="C725" s="48"/>
      <c r="D725" s="48"/>
      <c r="E725" s="48"/>
      <c r="F725" s="49"/>
      <c r="G725" s="49"/>
      <c r="H725" s="49"/>
      <c r="I725" s="49"/>
      <c r="J725" s="49"/>
      <c r="K725" s="49"/>
      <c r="L725" s="49"/>
      <c r="M725" s="49"/>
      <c r="N725" s="49"/>
      <c r="O725" s="49"/>
      <c r="P725" s="49"/>
      <c r="Q725" s="49"/>
      <c r="R725" s="49"/>
      <c r="S725" s="49"/>
      <c r="T725" s="48"/>
      <c r="U725" s="48"/>
      <c r="V725" s="48"/>
      <c r="W725" s="48"/>
      <c r="X725" s="48"/>
    </row>
    <row r="726" spans="1:24" x14ac:dyDescent="0.35">
      <c r="A726" s="48"/>
      <c r="B726" s="48"/>
      <c r="C726" s="48"/>
      <c r="D726" s="48"/>
      <c r="E726" s="48"/>
      <c r="F726" s="49"/>
      <c r="G726" s="49"/>
      <c r="H726" s="49"/>
      <c r="I726" s="49"/>
      <c r="J726" s="49"/>
      <c r="K726" s="49"/>
      <c r="L726" s="49"/>
      <c r="M726" s="49"/>
      <c r="N726" s="49"/>
      <c r="O726" s="49"/>
      <c r="P726" s="49"/>
      <c r="Q726" s="49"/>
      <c r="R726" s="49"/>
      <c r="S726" s="49"/>
      <c r="T726" s="48"/>
      <c r="U726" s="48"/>
      <c r="V726" s="48"/>
      <c r="W726" s="48"/>
      <c r="X726" s="48"/>
    </row>
    <row r="727" spans="1:24" x14ac:dyDescent="0.35">
      <c r="A727" s="48"/>
      <c r="B727" s="48"/>
      <c r="C727" s="48"/>
      <c r="D727" s="48"/>
      <c r="E727" s="48"/>
      <c r="F727" s="49"/>
      <c r="G727" s="49"/>
      <c r="H727" s="49"/>
      <c r="I727" s="49"/>
      <c r="J727" s="49"/>
      <c r="K727" s="49"/>
      <c r="L727" s="49"/>
      <c r="M727" s="49"/>
      <c r="N727" s="49"/>
      <c r="O727" s="49"/>
      <c r="P727" s="49"/>
      <c r="Q727" s="49"/>
      <c r="R727" s="49"/>
      <c r="S727" s="49"/>
      <c r="T727" s="48"/>
      <c r="U727" s="48"/>
      <c r="V727" s="48"/>
      <c r="W727" s="48"/>
      <c r="X727" s="48"/>
    </row>
    <row r="728" spans="1:24" x14ac:dyDescent="0.35">
      <c r="A728" s="48"/>
      <c r="B728" s="48"/>
      <c r="C728" s="48"/>
      <c r="D728" s="48"/>
      <c r="E728" s="48"/>
      <c r="F728" s="49"/>
      <c r="G728" s="49"/>
      <c r="H728" s="49"/>
      <c r="I728" s="49"/>
      <c r="J728" s="49"/>
      <c r="K728" s="49"/>
      <c r="L728" s="49"/>
      <c r="M728" s="49"/>
      <c r="N728" s="49"/>
      <c r="O728" s="49"/>
      <c r="P728" s="49"/>
      <c r="Q728" s="49"/>
      <c r="R728" s="49"/>
      <c r="S728" s="49"/>
      <c r="T728" s="48"/>
      <c r="U728" s="48"/>
      <c r="V728" s="48"/>
      <c r="W728" s="48"/>
      <c r="X728" s="48"/>
    </row>
    <row r="729" spans="1:24" x14ac:dyDescent="0.35">
      <c r="A729" s="48"/>
      <c r="B729" s="48"/>
      <c r="C729" s="48"/>
      <c r="D729" s="48"/>
      <c r="E729" s="48"/>
      <c r="F729" s="49"/>
      <c r="G729" s="49"/>
      <c r="H729" s="49"/>
      <c r="I729" s="49"/>
      <c r="J729" s="49"/>
      <c r="K729" s="49"/>
      <c r="L729" s="49"/>
      <c r="M729" s="49"/>
      <c r="N729" s="49"/>
      <c r="O729" s="49"/>
      <c r="P729" s="49"/>
      <c r="Q729" s="49"/>
      <c r="R729" s="49"/>
      <c r="S729" s="49"/>
      <c r="T729" s="48"/>
      <c r="U729" s="48"/>
      <c r="V729" s="48"/>
      <c r="W729" s="48"/>
      <c r="X729" s="48"/>
    </row>
    <row r="730" spans="1:24" x14ac:dyDescent="0.35">
      <c r="A730" s="48"/>
      <c r="B730" s="48"/>
      <c r="C730" s="48"/>
      <c r="D730" s="48"/>
      <c r="E730" s="48"/>
      <c r="F730" s="49"/>
      <c r="G730" s="49"/>
      <c r="H730" s="49"/>
      <c r="I730" s="49"/>
      <c r="J730" s="49"/>
      <c r="K730" s="49"/>
      <c r="L730" s="49"/>
      <c r="M730" s="49"/>
      <c r="N730" s="49"/>
      <c r="O730" s="49"/>
      <c r="P730" s="49"/>
      <c r="Q730" s="49"/>
      <c r="R730" s="49"/>
      <c r="S730" s="49"/>
      <c r="T730" s="48"/>
      <c r="U730" s="48"/>
      <c r="V730" s="48"/>
      <c r="W730" s="48"/>
      <c r="X730" s="48"/>
    </row>
    <row r="731" spans="1:24" x14ac:dyDescent="0.35">
      <c r="A731" s="48"/>
      <c r="B731" s="48"/>
      <c r="C731" s="48"/>
      <c r="D731" s="48"/>
      <c r="E731" s="48"/>
      <c r="F731" s="49"/>
      <c r="G731" s="49"/>
      <c r="H731" s="49"/>
      <c r="I731" s="49"/>
      <c r="J731" s="49"/>
      <c r="K731" s="49"/>
      <c r="L731" s="49"/>
      <c r="M731" s="49"/>
      <c r="N731" s="49"/>
      <c r="O731" s="49"/>
      <c r="P731" s="49"/>
      <c r="Q731" s="49"/>
      <c r="R731" s="49"/>
      <c r="S731" s="49"/>
      <c r="T731" s="48"/>
      <c r="U731" s="48"/>
      <c r="V731" s="48"/>
      <c r="W731" s="48"/>
      <c r="X731" s="48"/>
    </row>
    <row r="732" spans="1:24" x14ac:dyDescent="0.35">
      <c r="A732" s="48"/>
      <c r="B732" s="48"/>
      <c r="C732" s="48"/>
      <c r="D732" s="48"/>
      <c r="E732" s="48"/>
      <c r="F732" s="49"/>
      <c r="G732" s="49"/>
      <c r="H732" s="49"/>
      <c r="I732" s="49"/>
      <c r="J732" s="49"/>
      <c r="K732" s="49"/>
      <c r="L732" s="49"/>
      <c r="M732" s="49"/>
      <c r="N732" s="49"/>
      <c r="O732" s="49"/>
      <c r="P732" s="49"/>
      <c r="Q732" s="49"/>
      <c r="R732" s="49"/>
      <c r="S732" s="49"/>
      <c r="T732" s="48"/>
      <c r="U732" s="48"/>
      <c r="V732" s="48"/>
      <c r="W732" s="48"/>
      <c r="X732" s="48"/>
    </row>
    <row r="733" spans="1:24" x14ac:dyDescent="0.35">
      <c r="A733" s="48"/>
      <c r="B733" s="48"/>
      <c r="C733" s="48"/>
      <c r="D733" s="48"/>
      <c r="E733" s="48"/>
      <c r="F733" s="49"/>
      <c r="G733" s="49"/>
      <c r="H733" s="49"/>
      <c r="I733" s="49"/>
      <c r="J733" s="49"/>
      <c r="K733" s="49"/>
      <c r="L733" s="49"/>
      <c r="M733" s="49"/>
      <c r="N733" s="49"/>
      <c r="O733" s="49"/>
      <c r="P733" s="49"/>
      <c r="Q733" s="49"/>
      <c r="R733" s="49"/>
      <c r="S733" s="49"/>
      <c r="T733" s="48"/>
      <c r="U733" s="48"/>
      <c r="V733" s="48"/>
      <c r="W733" s="48"/>
      <c r="X733" s="48"/>
    </row>
    <row r="734" spans="1:24" x14ac:dyDescent="0.35">
      <c r="A734" s="48"/>
      <c r="B734" s="48"/>
      <c r="C734" s="48"/>
      <c r="D734" s="48"/>
      <c r="E734" s="48"/>
      <c r="F734" s="49"/>
      <c r="G734" s="49"/>
      <c r="H734" s="49"/>
      <c r="I734" s="49"/>
      <c r="J734" s="49"/>
      <c r="K734" s="49"/>
      <c r="L734" s="49"/>
      <c r="M734" s="49"/>
      <c r="N734" s="49"/>
      <c r="O734" s="49"/>
      <c r="P734" s="49"/>
      <c r="Q734" s="49"/>
      <c r="R734" s="49"/>
      <c r="S734" s="49"/>
      <c r="T734" s="48"/>
      <c r="U734" s="48"/>
      <c r="V734" s="48"/>
      <c r="W734" s="48"/>
      <c r="X734" s="48"/>
    </row>
    <row r="735" spans="1:24" x14ac:dyDescent="0.35">
      <c r="A735" s="48"/>
      <c r="B735" s="48"/>
      <c r="C735" s="48"/>
      <c r="D735" s="48"/>
      <c r="E735" s="48"/>
      <c r="F735" s="49"/>
      <c r="G735" s="49"/>
      <c r="H735" s="49"/>
      <c r="I735" s="49"/>
      <c r="J735" s="49"/>
      <c r="K735" s="49"/>
      <c r="L735" s="49"/>
      <c r="M735" s="49"/>
      <c r="N735" s="49"/>
      <c r="O735" s="49"/>
      <c r="P735" s="49"/>
      <c r="Q735" s="49"/>
      <c r="R735" s="49"/>
      <c r="S735" s="49"/>
      <c r="T735" s="48"/>
      <c r="U735" s="48"/>
      <c r="V735" s="48"/>
      <c r="W735" s="48"/>
      <c r="X735" s="48"/>
    </row>
    <row r="736" spans="1:24" x14ac:dyDescent="0.35">
      <c r="A736" s="48"/>
      <c r="B736" s="48"/>
      <c r="C736" s="48"/>
      <c r="D736" s="48"/>
      <c r="E736" s="48"/>
      <c r="F736" s="49"/>
      <c r="G736" s="49"/>
      <c r="H736" s="49"/>
      <c r="I736" s="49"/>
      <c r="J736" s="49"/>
      <c r="K736" s="49"/>
      <c r="L736" s="49"/>
      <c r="M736" s="49"/>
      <c r="N736" s="49"/>
      <c r="O736" s="49"/>
      <c r="P736" s="49"/>
      <c r="Q736" s="49"/>
      <c r="R736" s="49"/>
      <c r="S736" s="49"/>
      <c r="T736" s="48"/>
      <c r="U736" s="48"/>
      <c r="V736" s="48"/>
      <c r="W736" s="48"/>
      <c r="X736" s="48"/>
    </row>
    <row r="737" spans="1:24" x14ac:dyDescent="0.35">
      <c r="A737" s="48"/>
      <c r="B737" s="48"/>
      <c r="C737" s="48"/>
      <c r="D737" s="48"/>
      <c r="E737" s="48"/>
      <c r="F737" s="49"/>
      <c r="G737" s="49"/>
      <c r="H737" s="49"/>
      <c r="I737" s="49"/>
      <c r="J737" s="49"/>
      <c r="K737" s="49"/>
      <c r="L737" s="49"/>
      <c r="M737" s="49"/>
      <c r="N737" s="49"/>
      <c r="O737" s="49"/>
      <c r="P737" s="49"/>
      <c r="Q737" s="49"/>
      <c r="R737" s="49"/>
      <c r="S737" s="49"/>
      <c r="T737" s="48"/>
      <c r="U737" s="48"/>
      <c r="V737" s="48"/>
      <c r="W737" s="48"/>
      <c r="X737" s="48"/>
    </row>
    <row r="738" spans="1:24" x14ac:dyDescent="0.35">
      <c r="A738" s="48"/>
      <c r="B738" s="48"/>
      <c r="C738" s="48"/>
      <c r="D738" s="48"/>
      <c r="E738" s="48"/>
      <c r="F738" s="49"/>
      <c r="G738" s="49"/>
      <c r="H738" s="49"/>
      <c r="I738" s="49"/>
      <c r="J738" s="49"/>
      <c r="K738" s="49"/>
      <c r="L738" s="49"/>
      <c r="M738" s="49"/>
      <c r="N738" s="49"/>
      <c r="O738" s="49"/>
      <c r="P738" s="49"/>
      <c r="Q738" s="49"/>
      <c r="R738" s="49"/>
      <c r="S738" s="49"/>
      <c r="T738" s="48"/>
      <c r="U738" s="48"/>
      <c r="V738" s="48"/>
      <c r="W738" s="48"/>
      <c r="X738" s="48"/>
    </row>
    <row r="739" spans="1:24" x14ac:dyDescent="0.35">
      <c r="A739" s="48"/>
      <c r="B739" s="48"/>
      <c r="C739" s="48"/>
      <c r="D739" s="48"/>
      <c r="E739" s="48"/>
      <c r="F739" s="49"/>
      <c r="G739" s="49"/>
      <c r="H739" s="49"/>
      <c r="I739" s="49"/>
      <c r="J739" s="49"/>
      <c r="K739" s="49"/>
      <c r="L739" s="49"/>
      <c r="M739" s="49"/>
      <c r="N739" s="49"/>
      <c r="O739" s="49"/>
      <c r="P739" s="49"/>
      <c r="Q739" s="49"/>
      <c r="R739" s="49"/>
      <c r="S739" s="49"/>
      <c r="T739" s="48"/>
      <c r="U739" s="48"/>
      <c r="V739" s="48"/>
      <c r="W739" s="48"/>
      <c r="X739" s="48"/>
    </row>
    <row r="740" spans="1:24" x14ac:dyDescent="0.35">
      <c r="A740" s="48"/>
      <c r="B740" s="48"/>
      <c r="C740" s="48"/>
      <c r="D740" s="48"/>
      <c r="E740" s="48"/>
      <c r="F740" s="49"/>
      <c r="G740" s="49"/>
      <c r="H740" s="49"/>
      <c r="I740" s="49"/>
      <c r="J740" s="49"/>
      <c r="K740" s="49"/>
      <c r="L740" s="49"/>
      <c r="M740" s="49"/>
      <c r="N740" s="49"/>
      <c r="O740" s="49"/>
      <c r="P740" s="49"/>
      <c r="Q740" s="49"/>
      <c r="R740" s="49"/>
      <c r="S740" s="49"/>
      <c r="T740" s="48"/>
      <c r="U740" s="48"/>
      <c r="V740" s="48"/>
      <c r="W740" s="48"/>
      <c r="X740" s="48"/>
    </row>
    <row r="741" spans="1:24" x14ac:dyDescent="0.35">
      <c r="A741" s="48"/>
      <c r="B741" s="48"/>
      <c r="C741" s="48"/>
      <c r="D741" s="48"/>
      <c r="E741" s="48"/>
      <c r="F741" s="49"/>
      <c r="G741" s="49"/>
      <c r="H741" s="49"/>
      <c r="I741" s="49"/>
      <c r="J741" s="49"/>
      <c r="K741" s="49"/>
      <c r="L741" s="49"/>
      <c r="M741" s="49"/>
      <c r="N741" s="49"/>
      <c r="O741" s="49"/>
      <c r="P741" s="49"/>
      <c r="Q741" s="49"/>
      <c r="R741" s="49"/>
      <c r="S741" s="49"/>
      <c r="T741" s="48"/>
      <c r="U741" s="48"/>
      <c r="V741" s="48"/>
      <c r="W741" s="48"/>
      <c r="X741" s="48"/>
    </row>
    <row r="742" spans="1:24" x14ac:dyDescent="0.35">
      <c r="A742" s="48"/>
      <c r="B742" s="48"/>
      <c r="C742" s="48"/>
      <c r="D742" s="48"/>
      <c r="E742" s="48"/>
      <c r="F742" s="49"/>
      <c r="G742" s="49"/>
      <c r="H742" s="49"/>
      <c r="I742" s="49"/>
      <c r="J742" s="49"/>
      <c r="K742" s="49"/>
      <c r="L742" s="49"/>
      <c r="M742" s="49"/>
      <c r="N742" s="49"/>
      <c r="O742" s="49"/>
      <c r="P742" s="49"/>
      <c r="Q742" s="49"/>
      <c r="R742" s="49"/>
      <c r="S742" s="49"/>
      <c r="T742" s="48"/>
      <c r="U742" s="48"/>
      <c r="V742" s="48"/>
      <c r="W742" s="48"/>
      <c r="X742" s="48"/>
    </row>
    <row r="743" spans="1:24" x14ac:dyDescent="0.35">
      <c r="A743" s="48"/>
      <c r="B743" s="48"/>
      <c r="C743" s="48"/>
      <c r="D743" s="48"/>
      <c r="E743" s="48"/>
      <c r="F743" s="49"/>
      <c r="G743" s="49"/>
      <c r="H743" s="49"/>
      <c r="I743" s="49"/>
      <c r="J743" s="49"/>
      <c r="K743" s="49"/>
      <c r="L743" s="49"/>
      <c r="M743" s="49"/>
      <c r="N743" s="49"/>
      <c r="O743" s="49"/>
      <c r="P743" s="49"/>
      <c r="Q743" s="49"/>
      <c r="R743" s="49"/>
      <c r="S743" s="49"/>
      <c r="T743" s="48"/>
      <c r="U743" s="48"/>
      <c r="V743" s="48"/>
      <c r="W743" s="48"/>
      <c r="X743" s="48"/>
    </row>
    <row r="744" spans="1:24" x14ac:dyDescent="0.35">
      <c r="A744" s="48"/>
      <c r="B744" s="48"/>
      <c r="C744" s="48"/>
      <c r="D744" s="48"/>
      <c r="E744" s="48"/>
      <c r="F744" s="49"/>
      <c r="G744" s="49"/>
      <c r="H744" s="49"/>
      <c r="I744" s="49"/>
      <c r="J744" s="49"/>
      <c r="K744" s="49"/>
      <c r="L744" s="49"/>
      <c r="M744" s="49"/>
      <c r="N744" s="49"/>
      <c r="O744" s="49"/>
      <c r="P744" s="49"/>
      <c r="Q744" s="49"/>
      <c r="R744" s="49"/>
      <c r="S744" s="49"/>
      <c r="T744" s="48"/>
      <c r="U744" s="48"/>
      <c r="V744" s="48"/>
      <c r="W744" s="48"/>
      <c r="X744" s="48"/>
    </row>
    <row r="745" spans="1:24" x14ac:dyDescent="0.35">
      <c r="A745" s="48"/>
      <c r="B745" s="48"/>
      <c r="C745" s="48"/>
      <c r="D745" s="48"/>
      <c r="E745" s="48"/>
      <c r="F745" s="49"/>
      <c r="G745" s="49"/>
      <c r="H745" s="49"/>
      <c r="I745" s="49"/>
      <c r="J745" s="49"/>
      <c r="K745" s="49"/>
      <c r="L745" s="49"/>
      <c r="M745" s="49"/>
      <c r="N745" s="49"/>
      <c r="O745" s="49"/>
      <c r="P745" s="49"/>
      <c r="Q745" s="49"/>
      <c r="R745" s="49"/>
      <c r="S745" s="49"/>
      <c r="T745" s="48"/>
      <c r="U745" s="48"/>
      <c r="V745" s="48"/>
      <c r="W745" s="48"/>
      <c r="X745" s="48"/>
    </row>
    <row r="746" spans="1:24" x14ac:dyDescent="0.35">
      <c r="A746" s="48"/>
      <c r="B746" s="48"/>
      <c r="C746" s="48"/>
      <c r="D746" s="48"/>
      <c r="E746" s="48"/>
      <c r="F746" s="49"/>
      <c r="G746" s="49"/>
      <c r="H746" s="49"/>
      <c r="I746" s="49"/>
      <c r="J746" s="49"/>
      <c r="K746" s="49"/>
      <c r="L746" s="49"/>
      <c r="M746" s="49"/>
      <c r="N746" s="49"/>
      <c r="O746" s="49"/>
      <c r="P746" s="49"/>
      <c r="Q746" s="49"/>
      <c r="R746" s="49"/>
      <c r="S746" s="49"/>
      <c r="T746" s="48"/>
      <c r="U746" s="48"/>
      <c r="V746" s="48"/>
      <c r="W746" s="48"/>
      <c r="X746" s="48"/>
    </row>
    <row r="747" spans="1:24" x14ac:dyDescent="0.35">
      <c r="A747" s="48"/>
      <c r="B747" s="48"/>
      <c r="C747" s="48"/>
      <c r="D747" s="48"/>
      <c r="E747" s="48"/>
      <c r="F747" s="49"/>
      <c r="G747" s="49"/>
      <c r="H747" s="49"/>
      <c r="I747" s="49"/>
      <c r="J747" s="49"/>
      <c r="K747" s="49"/>
      <c r="L747" s="49"/>
      <c r="M747" s="49"/>
      <c r="N747" s="49"/>
      <c r="O747" s="49"/>
      <c r="P747" s="49"/>
      <c r="Q747" s="49"/>
      <c r="R747" s="49"/>
      <c r="S747" s="49"/>
      <c r="T747" s="48"/>
      <c r="U747" s="48"/>
      <c r="V747" s="48"/>
      <c r="W747" s="48"/>
      <c r="X747" s="48"/>
    </row>
    <row r="748" spans="1:24" x14ac:dyDescent="0.35">
      <c r="A748" s="48"/>
      <c r="B748" s="48"/>
      <c r="C748" s="48"/>
      <c r="D748" s="48"/>
      <c r="E748" s="48"/>
      <c r="F748" s="49"/>
      <c r="G748" s="49"/>
      <c r="H748" s="49"/>
      <c r="I748" s="49"/>
      <c r="J748" s="49"/>
      <c r="K748" s="49"/>
      <c r="L748" s="49"/>
      <c r="M748" s="49"/>
      <c r="N748" s="49"/>
      <c r="O748" s="49"/>
      <c r="P748" s="49"/>
      <c r="Q748" s="49"/>
      <c r="R748" s="49"/>
      <c r="S748" s="49"/>
      <c r="T748" s="48"/>
      <c r="U748" s="48"/>
      <c r="V748" s="48"/>
      <c r="W748" s="48"/>
      <c r="X748" s="48"/>
    </row>
    <row r="749" spans="1:24" x14ac:dyDescent="0.35">
      <c r="A749" s="48"/>
      <c r="B749" s="48"/>
      <c r="C749" s="48"/>
      <c r="D749" s="48"/>
      <c r="E749" s="48"/>
      <c r="F749" s="49"/>
      <c r="G749" s="49"/>
      <c r="H749" s="49"/>
      <c r="I749" s="49"/>
      <c r="J749" s="49"/>
      <c r="K749" s="49"/>
      <c r="L749" s="49"/>
      <c r="M749" s="49"/>
      <c r="N749" s="49"/>
      <c r="O749" s="49"/>
      <c r="P749" s="49"/>
      <c r="Q749" s="49"/>
      <c r="R749" s="49"/>
      <c r="S749" s="49"/>
      <c r="T749" s="48"/>
      <c r="U749" s="48"/>
      <c r="V749" s="48"/>
      <c r="W749" s="48"/>
      <c r="X749" s="48"/>
    </row>
    <row r="750" spans="1:24" x14ac:dyDescent="0.35">
      <c r="A750" s="48"/>
      <c r="B750" s="48"/>
      <c r="C750" s="48"/>
      <c r="D750" s="48"/>
      <c r="E750" s="48"/>
      <c r="F750" s="49"/>
      <c r="G750" s="49"/>
      <c r="H750" s="49"/>
      <c r="I750" s="49"/>
      <c r="J750" s="49"/>
      <c r="K750" s="49"/>
      <c r="L750" s="49"/>
      <c r="M750" s="49"/>
      <c r="N750" s="49"/>
      <c r="O750" s="49"/>
      <c r="P750" s="49"/>
      <c r="Q750" s="49"/>
      <c r="R750" s="49"/>
      <c r="S750" s="49"/>
      <c r="T750" s="48"/>
      <c r="U750" s="48"/>
      <c r="V750" s="48"/>
      <c r="W750" s="48"/>
      <c r="X750" s="48"/>
    </row>
    <row r="751" spans="1:24" x14ac:dyDescent="0.35">
      <c r="A751" s="48"/>
      <c r="B751" s="48"/>
      <c r="C751" s="48"/>
      <c r="D751" s="48"/>
      <c r="E751" s="48"/>
      <c r="F751" s="49"/>
      <c r="G751" s="49"/>
      <c r="H751" s="49"/>
      <c r="I751" s="49"/>
      <c r="J751" s="49"/>
      <c r="K751" s="49"/>
      <c r="L751" s="49"/>
      <c r="M751" s="49"/>
      <c r="N751" s="49"/>
      <c r="O751" s="49"/>
      <c r="P751" s="49"/>
      <c r="Q751" s="49"/>
      <c r="R751" s="49"/>
      <c r="S751" s="49"/>
      <c r="T751" s="48"/>
      <c r="U751" s="48"/>
      <c r="V751" s="48"/>
      <c r="W751" s="48"/>
      <c r="X751" s="48"/>
    </row>
    <row r="752" spans="1:24" x14ac:dyDescent="0.35">
      <c r="A752" s="48"/>
      <c r="B752" s="48"/>
      <c r="C752" s="48"/>
      <c r="D752" s="48"/>
      <c r="E752" s="48"/>
      <c r="F752" s="49"/>
      <c r="G752" s="49"/>
      <c r="H752" s="49"/>
      <c r="I752" s="49"/>
      <c r="J752" s="49"/>
      <c r="K752" s="49"/>
      <c r="L752" s="49"/>
      <c r="M752" s="49"/>
      <c r="N752" s="49"/>
      <c r="O752" s="49"/>
      <c r="P752" s="49"/>
      <c r="Q752" s="49"/>
      <c r="R752" s="49"/>
      <c r="S752" s="49"/>
      <c r="T752" s="48"/>
      <c r="U752" s="48"/>
      <c r="V752" s="48"/>
      <c r="W752" s="48"/>
      <c r="X752" s="48"/>
    </row>
    <row r="753" spans="1:24" x14ac:dyDescent="0.35">
      <c r="A753" s="48"/>
      <c r="B753" s="48"/>
      <c r="C753" s="48"/>
      <c r="D753" s="48"/>
      <c r="E753" s="48"/>
      <c r="F753" s="49"/>
      <c r="G753" s="49"/>
      <c r="H753" s="49"/>
      <c r="I753" s="49"/>
      <c r="J753" s="49"/>
      <c r="K753" s="49"/>
      <c r="L753" s="49"/>
      <c r="M753" s="49"/>
      <c r="N753" s="49"/>
      <c r="O753" s="49"/>
      <c r="P753" s="49"/>
      <c r="Q753" s="49"/>
      <c r="R753" s="49"/>
      <c r="S753" s="49"/>
      <c r="T753" s="48"/>
      <c r="U753" s="48"/>
      <c r="V753" s="48"/>
      <c r="W753" s="48"/>
      <c r="X753" s="48"/>
    </row>
    <row r="754" spans="1:24" x14ac:dyDescent="0.35">
      <c r="A754" s="48"/>
      <c r="B754" s="48"/>
      <c r="C754" s="48"/>
      <c r="D754" s="48"/>
      <c r="E754" s="48"/>
      <c r="F754" s="49"/>
      <c r="G754" s="49"/>
      <c r="H754" s="49"/>
      <c r="I754" s="49"/>
      <c r="J754" s="49"/>
      <c r="K754" s="49"/>
      <c r="L754" s="49"/>
      <c r="M754" s="49"/>
      <c r="N754" s="49"/>
      <c r="O754" s="49"/>
      <c r="P754" s="49"/>
      <c r="Q754" s="49"/>
      <c r="R754" s="49"/>
      <c r="S754" s="49"/>
      <c r="T754" s="48"/>
      <c r="U754" s="48"/>
      <c r="V754" s="48"/>
      <c r="W754" s="48"/>
      <c r="X754" s="48"/>
    </row>
    <row r="755" spans="1:24" x14ac:dyDescent="0.35">
      <c r="A755" s="48"/>
      <c r="B755" s="48"/>
      <c r="C755" s="48"/>
      <c r="D755" s="48"/>
      <c r="E755" s="48"/>
      <c r="F755" s="49"/>
      <c r="G755" s="49"/>
      <c r="H755" s="49"/>
      <c r="I755" s="49"/>
      <c r="J755" s="49"/>
      <c r="K755" s="49"/>
      <c r="L755" s="49"/>
      <c r="M755" s="49"/>
      <c r="N755" s="49"/>
      <c r="O755" s="49"/>
      <c r="P755" s="49"/>
      <c r="Q755" s="49"/>
      <c r="R755" s="49"/>
      <c r="S755" s="49"/>
      <c r="T755" s="48"/>
      <c r="U755" s="48"/>
      <c r="V755" s="48"/>
      <c r="W755" s="48"/>
      <c r="X755" s="48"/>
    </row>
    <row r="756" spans="1:24" x14ac:dyDescent="0.35">
      <c r="A756" s="48"/>
      <c r="B756" s="48"/>
      <c r="C756" s="48"/>
      <c r="D756" s="48"/>
      <c r="E756" s="48"/>
      <c r="F756" s="49"/>
      <c r="G756" s="49"/>
      <c r="H756" s="49"/>
      <c r="I756" s="49"/>
      <c r="J756" s="49"/>
      <c r="K756" s="49"/>
      <c r="L756" s="49"/>
      <c r="M756" s="49"/>
      <c r="N756" s="49"/>
      <c r="O756" s="49"/>
      <c r="P756" s="49"/>
      <c r="Q756" s="49"/>
      <c r="R756" s="49"/>
      <c r="S756" s="49"/>
      <c r="T756" s="48"/>
      <c r="U756" s="48"/>
      <c r="V756" s="48"/>
      <c r="W756" s="48"/>
      <c r="X756" s="48"/>
    </row>
    <row r="757" spans="1:24" x14ac:dyDescent="0.35">
      <c r="A757" s="48"/>
      <c r="B757" s="48"/>
      <c r="C757" s="48"/>
      <c r="D757" s="48"/>
      <c r="E757" s="48"/>
      <c r="F757" s="49"/>
      <c r="G757" s="49"/>
      <c r="H757" s="49"/>
      <c r="I757" s="49"/>
      <c r="J757" s="49"/>
      <c r="K757" s="49"/>
      <c r="L757" s="49"/>
      <c r="M757" s="49"/>
      <c r="N757" s="49"/>
      <c r="O757" s="49"/>
      <c r="P757" s="49"/>
      <c r="Q757" s="49"/>
      <c r="R757" s="49"/>
      <c r="S757" s="49"/>
      <c r="T757" s="48"/>
      <c r="U757" s="48"/>
      <c r="V757" s="48"/>
      <c r="W757" s="48"/>
      <c r="X757" s="48"/>
    </row>
    <row r="758" spans="1:24" x14ac:dyDescent="0.35">
      <c r="A758" s="48"/>
      <c r="B758" s="48"/>
      <c r="C758" s="48"/>
      <c r="D758" s="48"/>
      <c r="E758" s="48"/>
      <c r="F758" s="49"/>
      <c r="G758" s="49"/>
      <c r="H758" s="49"/>
      <c r="I758" s="49"/>
      <c r="J758" s="49"/>
      <c r="K758" s="49"/>
      <c r="L758" s="49"/>
      <c r="M758" s="49"/>
      <c r="N758" s="49"/>
      <c r="O758" s="49"/>
      <c r="P758" s="49"/>
      <c r="Q758" s="49"/>
      <c r="R758" s="49"/>
      <c r="S758" s="49"/>
      <c r="T758" s="48"/>
      <c r="U758" s="48"/>
      <c r="V758" s="48"/>
      <c r="W758" s="48"/>
      <c r="X758" s="48"/>
    </row>
    <row r="759" spans="1:24" x14ac:dyDescent="0.35">
      <c r="A759" s="48"/>
      <c r="B759" s="48"/>
      <c r="C759" s="48"/>
      <c r="D759" s="48"/>
      <c r="E759" s="48"/>
      <c r="F759" s="49"/>
      <c r="G759" s="49"/>
      <c r="H759" s="49"/>
      <c r="I759" s="49"/>
      <c r="J759" s="49"/>
      <c r="K759" s="49"/>
      <c r="L759" s="49"/>
      <c r="M759" s="49"/>
      <c r="N759" s="49"/>
      <c r="O759" s="49"/>
      <c r="P759" s="49"/>
      <c r="Q759" s="49"/>
      <c r="R759" s="49"/>
      <c r="S759" s="49"/>
      <c r="T759" s="48"/>
      <c r="U759" s="48"/>
      <c r="V759" s="48"/>
      <c r="W759" s="48"/>
      <c r="X759" s="48"/>
    </row>
    <row r="760" spans="1:24" x14ac:dyDescent="0.35">
      <c r="A760" s="48"/>
      <c r="B760" s="48"/>
      <c r="C760" s="48"/>
      <c r="D760" s="48"/>
      <c r="E760" s="48"/>
      <c r="F760" s="49"/>
      <c r="G760" s="49"/>
      <c r="H760" s="49"/>
      <c r="I760" s="49"/>
      <c r="J760" s="49"/>
      <c r="K760" s="49"/>
      <c r="L760" s="49"/>
      <c r="M760" s="49"/>
      <c r="N760" s="49"/>
      <c r="O760" s="49"/>
      <c r="P760" s="49"/>
      <c r="Q760" s="49"/>
      <c r="R760" s="49"/>
      <c r="S760" s="49"/>
      <c r="T760" s="48"/>
      <c r="U760" s="48"/>
      <c r="V760" s="48"/>
      <c r="W760" s="48"/>
      <c r="X760" s="48"/>
    </row>
    <row r="761" spans="1:24" x14ac:dyDescent="0.35">
      <c r="A761" s="48"/>
      <c r="B761" s="48"/>
      <c r="C761" s="48"/>
      <c r="D761" s="48"/>
      <c r="E761" s="48"/>
      <c r="F761" s="49"/>
      <c r="G761" s="49"/>
      <c r="H761" s="49"/>
      <c r="I761" s="49"/>
      <c r="J761" s="49"/>
      <c r="K761" s="49"/>
      <c r="L761" s="49"/>
      <c r="M761" s="49"/>
      <c r="N761" s="49"/>
      <c r="O761" s="49"/>
      <c r="P761" s="49"/>
      <c r="Q761" s="49"/>
      <c r="R761" s="49"/>
      <c r="S761" s="49"/>
      <c r="T761" s="48"/>
      <c r="U761" s="48"/>
      <c r="V761" s="48"/>
      <c r="W761" s="48"/>
      <c r="X761" s="48"/>
    </row>
    <row r="762" spans="1:24" x14ac:dyDescent="0.35">
      <c r="A762" s="48"/>
      <c r="B762" s="48"/>
      <c r="C762" s="48"/>
      <c r="D762" s="48"/>
      <c r="E762" s="48"/>
      <c r="F762" s="49"/>
      <c r="G762" s="49"/>
      <c r="H762" s="49"/>
      <c r="I762" s="49"/>
      <c r="J762" s="49"/>
      <c r="K762" s="49"/>
      <c r="L762" s="49"/>
      <c r="M762" s="49"/>
      <c r="N762" s="49"/>
      <c r="O762" s="49"/>
      <c r="P762" s="49"/>
      <c r="Q762" s="49"/>
      <c r="R762" s="49"/>
      <c r="S762" s="49"/>
      <c r="T762" s="48"/>
      <c r="U762" s="48"/>
      <c r="V762" s="48"/>
      <c r="W762" s="48"/>
      <c r="X762" s="48"/>
    </row>
    <row r="763" spans="1:24" x14ac:dyDescent="0.35">
      <c r="A763" s="48"/>
      <c r="B763" s="48"/>
      <c r="C763" s="48"/>
      <c r="D763" s="48"/>
      <c r="E763" s="48"/>
      <c r="F763" s="49"/>
      <c r="G763" s="49"/>
      <c r="H763" s="49"/>
      <c r="I763" s="49"/>
      <c r="J763" s="49"/>
      <c r="K763" s="49"/>
      <c r="L763" s="49"/>
      <c r="M763" s="49"/>
      <c r="N763" s="49"/>
      <c r="O763" s="49"/>
      <c r="P763" s="49"/>
      <c r="Q763" s="49"/>
      <c r="R763" s="49"/>
      <c r="S763" s="49"/>
      <c r="T763" s="48"/>
      <c r="U763" s="48"/>
      <c r="V763" s="48"/>
      <c r="W763" s="48"/>
      <c r="X763" s="48"/>
    </row>
    <row r="764" spans="1:24" x14ac:dyDescent="0.35">
      <c r="A764" s="48"/>
      <c r="B764" s="48"/>
      <c r="C764" s="48"/>
      <c r="D764" s="48"/>
      <c r="E764" s="48"/>
      <c r="F764" s="49"/>
      <c r="G764" s="49"/>
      <c r="H764" s="49"/>
      <c r="I764" s="49"/>
      <c r="J764" s="49"/>
      <c r="K764" s="49"/>
      <c r="L764" s="49"/>
      <c r="M764" s="49"/>
      <c r="N764" s="49"/>
      <c r="O764" s="49"/>
      <c r="P764" s="49"/>
      <c r="Q764" s="49"/>
      <c r="R764" s="49"/>
      <c r="S764" s="49"/>
      <c r="T764" s="48"/>
      <c r="U764" s="48"/>
      <c r="V764" s="48"/>
      <c r="W764" s="48"/>
      <c r="X764" s="48"/>
    </row>
    <row r="765" spans="1:24" x14ac:dyDescent="0.35">
      <c r="A765" s="48"/>
      <c r="B765" s="48"/>
      <c r="C765" s="48"/>
      <c r="D765" s="48"/>
      <c r="E765" s="48"/>
      <c r="F765" s="49"/>
      <c r="G765" s="49"/>
      <c r="H765" s="49"/>
      <c r="I765" s="49"/>
      <c r="J765" s="49"/>
      <c r="K765" s="49"/>
      <c r="L765" s="49"/>
      <c r="M765" s="49"/>
      <c r="N765" s="49"/>
      <c r="O765" s="49"/>
      <c r="P765" s="49"/>
      <c r="Q765" s="49"/>
      <c r="R765" s="49"/>
      <c r="S765" s="49"/>
      <c r="T765" s="48"/>
      <c r="U765" s="48"/>
      <c r="V765" s="48"/>
      <c r="W765" s="48"/>
      <c r="X765" s="48"/>
    </row>
    <row r="766" spans="1:24" x14ac:dyDescent="0.35">
      <c r="A766" s="48"/>
      <c r="B766" s="48"/>
      <c r="C766" s="48"/>
      <c r="D766" s="48"/>
      <c r="E766" s="48"/>
      <c r="F766" s="49"/>
      <c r="G766" s="49"/>
      <c r="H766" s="49"/>
      <c r="I766" s="49"/>
      <c r="J766" s="49"/>
      <c r="K766" s="49"/>
      <c r="L766" s="49"/>
      <c r="M766" s="49"/>
      <c r="N766" s="49"/>
      <c r="O766" s="49"/>
      <c r="P766" s="49"/>
      <c r="Q766" s="49"/>
      <c r="R766" s="49"/>
      <c r="S766" s="49"/>
      <c r="T766" s="48"/>
      <c r="U766" s="48"/>
      <c r="V766" s="48"/>
      <c r="W766" s="48"/>
      <c r="X766" s="48"/>
    </row>
    <row r="767" spans="1:24" x14ac:dyDescent="0.35">
      <c r="A767" s="48"/>
      <c r="B767" s="48"/>
      <c r="C767" s="48"/>
      <c r="D767" s="48"/>
      <c r="E767" s="48"/>
      <c r="F767" s="49"/>
      <c r="G767" s="49"/>
      <c r="H767" s="49"/>
      <c r="I767" s="49"/>
      <c r="J767" s="49"/>
      <c r="K767" s="49"/>
      <c r="L767" s="49"/>
      <c r="M767" s="49"/>
      <c r="N767" s="49"/>
      <c r="O767" s="49"/>
      <c r="P767" s="49"/>
      <c r="Q767" s="49"/>
      <c r="R767" s="49"/>
      <c r="S767" s="49"/>
      <c r="T767" s="48"/>
      <c r="U767" s="48"/>
      <c r="V767" s="48"/>
      <c r="W767" s="48"/>
      <c r="X767" s="48"/>
    </row>
    <row r="768" spans="1:24" x14ac:dyDescent="0.35">
      <c r="A768" s="48"/>
      <c r="B768" s="48"/>
      <c r="C768" s="48"/>
      <c r="D768" s="48"/>
      <c r="E768" s="48"/>
      <c r="F768" s="49"/>
      <c r="G768" s="49"/>
      <c r="H768" s="49"/>
      <c r="I768" s="49"/>
      <c r="J768" s="49"/>
      <c r="K768" s="49"/>
      <c r="L768" s="49"/>
      <c r="M768" s="49"/>
      <c r="N768" s="49"/>
      <c r="O768" s="49"/>
      <c r="P768" s="49"/>
      <c r="Q768" s="49"/>
      <c r="R768" s="49"/>
      <c r="S768" s="49"/>
      <c r="T768" s="48"/>
      <c r="U768" s="48"/>
      <c r="V768" s="48"/>
      <c r="W768" s="48"/>
      <c r="X768" s="48"/>
    </row>
    <row r="769" spans="1:24" x14ac:dyDescent="0.35">
      <c r="A769" s="48"/>
      <c r="B769" s="48"/>
      <c r="C769" s="48"/>
      <c r="D769" s="48"/>
      <c r="E769" s="48"/>
      <c r="F769" s="49"/>
      <c r="G769" s="49"/>
      <c r="H769" s="49"/>
      <c r="I769" s="49"/>
      <c r="J769" s="49"/>
      <c r="K769" s="49"/>
      <c r="L769" s="49"/>
      <c r="M769" s="49"/>
      <c r="N769" s="49"/>
      <c r="O769" s="49"/>
      <c r="P769" s="49"/>
      <c r="Q769" s="49"/>
      <c r="R769" s="49"/>
      <c r="S769" s="49"/>
      <c r="T769" s="48"/>
      <c r="U769" s="48"/>
      <c r="V769" s="48"/>
      <c r="W769" s="48"/>
      <c r="X769" s="48"/>
    </row>
    <row r="770" spans="1:24" x14ac:dyDescent="0.35">
      <c r="A770" s="48"/>
      <c r="B770" s="48"/>
      <c r="C770" s="48"/>
      <c r="D770" s="48"/>
      <c r="E770" s="48"/>
      <c r="F770" s="49"/>
      <c r="G770" s="49"/>
      <c r="H770" s="49"/>
      <c r="I770" s="49"/>
      <c r="J770" s="49"/>
      <c r="K770" s="49"/>
      <c r="L770" s="49"/>
      <c r="M770" s="49"/>
      <c r="N770" s="49"/>
      <c r="O770" s="49"/>
      <c r="P770" s="49"/>
      <c r="Q770" s="49"/>
      <c r="R770" s="49"/>
      <c r="S770" s="49"/>
      <c r="T770" s="48"/>
      <c r="U770" s="48"/>
      <c r="V770" s="48"/>
      <c r="W770" s="48"/>
      <c r="X770" s="48"/>
    </row>
    <row r="771" spans="1:24" x14ac:dyDescent="0.35">
      <c r="A771" s="48"/>
      <c r="B771" s="48"/>
      <c r="C771" s="48"/>
      <c r="D771" s="48"/>
      <c r="E771" s="48"/>
      <c r="F771" s="49"/>
      <c r="G771" s="49"/>
      <c r="H771" s="49"/>
      <c r="I771" s="49"/>
      <c r="J771" s="49"/>
      <c r="K771" s="49"/>
      <c r="L771" s="49"/>
      <c r="M771" s="49"/>
      <c r="N771" s="49"/>
      <c r="O771" s="49"/>
      <c r="P771" s="49"/>
      <c r="Q771" s="49"/>
      <c r="R771" s="49"/>
      <c r="S771" s="49"/>
      <c r="T771" s="48"/>
      <c r="U771" s="48"/>
      <c r="V771" s="48"/>
      <c r="W771" s="48"/>
      <c r="X771" s="48"/>
    </row>
    <row r="772" spans="1:24" x14ac:dyDescent="0.35">
      <c r="A772" s="48"/>
      <c r="B772" s="48"/>
      <c r="C772" s="48"/>
      <c r="D772" s="48"/>
      <c r="E772" s="48"/>
      <c r="F772" s="49"/>
      <c r="G772" s="49"/>
      <c r="H772" s="49"/>
      <c r="I772" s="49"/>
      <c r="J772" s="49"/>
      <c r="K772" s="49"/>
      <c r="L772" s="49"/>
      <c r="M772" s="49"/>
      <c r="N772" s="49"/>
      <c r="O772" s="49"/>
      <c r="P772" s="49"/>
      <c r="Q772" s="49"/>
      <c r="R772" s="49"/>
      <c r="S772" s="49"/>
      <c r="T772" s="48"/>
      <c r="U772" s="48"/>
      <c r="V772" s="48"/>
      <c r="W772" s="48"/>
      <c r="X772" s="48"/>
    </row>
    <row r="773" spans="1:24" x14ac:dyDescent="0.35">
      <c r="A773" s="48"/>
      <c r="B773" s="48"/>
      <c r="C773" s="48"/>
      <c r="D773" s="48"/>
      <c r="E773" s="48"/>
      <c r="F773" s="49"/>
      <c r="G773" s="49"/>
      <c r="H773" s="49"/>
      <c r="I773" s="49"/>
      <c r="J773" s="49"/>
      <c r="K773" s="49"/>
      <c r="L773" s="49"/>
      <c r="M773" s="49"/>
      <c r="N773" s="49"/>
      <c r="O773" s="49"/>
      <c r="P773" s="49"/>
      <c r="Q773" s="49"/>
      <c r="R773" s="49"/>
      <c r="S773" s="49"/>
      <c r="T773" s="48"/>
      <c r="U773" s="48"/>
      <c r="V773" s="48"/>
      <c r="W773" s="48"/>
      <c r="X773" s="48"/>
    </row>
    <row r="774" spans="1:24" x14ac:dyDescent="0.35">
      <c r="A774" s="48"/>
      <c r="B774" s="48"/>
      <c r="C774" s="48"/>
      <c r="D774" s="48"/>
      <c r="E774" s="48"/>
      <c r="F774" s="49"/>
      <c r="G774" s="49"/>
      <c r="H774" s="49"/>
      <c r="I774" s="49"/>
      <c r="J774" s="49"/>
      <c r="K774" s="49"/>
      <c r="L774" s="49"/>
      <c r="M774" s="49"/>
      <c r="N774" s="49"/>
      <c r="O774" s="49"/>
      <c r="P774" s="49"/>
      <c r="Q774" s="49"/>
      <c r="R774" s="49"/>
      <c r="S774" s="49"/>
      <c r="T774" s="48"/>
      <c r="U774" s="48"/>
      <c r="V774" s="48"/>
      <c r="W774" s="48"/>
      <c r="X774" s="48"/>
    </row>
    <row r="775" spans="1:24" x14ac:dyDescent="0.35">
      <c r="A775" s="48"/>
      <c r="B775" s="48"/>
      <c r="C775" s="48"/>
      <c r="D775" s="48"/>
      <c r="E775" s="48"/>
      <c r="F775" s="49"/>
      <c r="G775" s="49"/>
      <c r="H775" s="49"/>
      <c r="I775" s="49"/>
      <c r="J775" s="49"/>
      <c r="K775" s="49"/>
      <c r="L775" s="49"/>
      <c r="M775" s="49"/>
      <c r="N775" s="49"/>
      <c r="O775" s="49"/>
      <c r="P775" s="49"/>
      <c r="Q775" s="49"/>
      <c r="R775" s="49"/>
      <c r="S775" s="49"/>
      <c r="T775" s="48"/>
      <c r="U775" s="48"/>
      <c r="V775" s="48"/>
      <c r="W775" s="48"/>
      <c r="X775" s="48"/>
    </row>
    <row r="776" spans="1:24" x14ac:dyDescent="0.35">
      <c r="A776" s="48"/>
      <c r="B776" s="48"/>
      <c r="C776" s="48"/>
      <c r="D776" s="48"/>
      <c r="E776" s="48"/>
      <c r="F776" s="49"/>
      <c r="G776" s="49"/>
      <c r="H776" s="49"/>
      <c r="I776" s="49"/>
      <c r="J776" s="49"/>
      <c r="K776" s="49"/>
      <c r="L776" s="49"/>
      <c r="M776" s="49"/>
      <c r="N776" s="49"/>
      <c r="O776" s="49"/>
      <c r="P776" s="49"/>
      <c r="Q776" s="49"/>
      <c r="R776" s="49"/>
      <c r="S776" s="49"/>
      <c r="T776" s="48"/>
      <c r="U776" s="48"/>
      <c r="V776" s="48"/>
      <c r="W776" s="48"/>
      <c r="X776" s="48"/>
    </row>
    <row r="777" spans="1:24" x14ac:dyDescent="0.35">
      <c r="A777" s="48"/>
      <c r="B777" s="48"/>
      <c r="C777" s="48"/>
      <c r="D777" s="48"/>
      <c r="E777" s="48"/>
      <c r="F777" s="49"/>
      <c r="G777" s="49"/>
      <c r="H777" s="49"/>
      <c r="I777" s="49"/>
      <c r="J777" s="49"/>
      <c r="K777" s="49"/>
      <c r="L777" s="49"/>
      <c r="M777" s="49"/>
      <c r="N777" s="49"/>
      <c r="O777" s="49"/>
      <c r="P777" s="49"/>
      <c r="Q777" s="49"/>
      <c r="R777" s="49"/>
      <c r="S777" s="49"/>
      <c r="T777" s="48"/>
      <c r="U777" s="48"/>
      <c r="V777" s="48"/>
      <c r="W777" s="48"/>
      <c r="X777" s="48"/>
    </row>
    <row r="778" spans="1:24" x14ac:dyDescent="0.35">
      <c r="A778" s="48"/>
      <c r="B778" s="48"/>
      <c r="C778" s="48"/>
      <c r="D778" s="48"/>
      <c r="E778" s="48"/>
      <c r="F778" s="49"/>
      <c r="G778" s="49"/>
      <c r="H778" s="49"/>
      <c r="I778" s="49"/>
      <c r="J778" s="49"/>
      <c r="K778" s="49"/>
      <c r="L778" s="49"/>
      <c r="M778" s="49"/>
      <c r="N778" s="49"/>
      <c r="O778" s="49"/>
      <c r="P778" s="49"/>
      <c r="Q778" s="49"/>
      <c r="R778" s="49"/>
      <c r="S778" s="49"/>
      <c r="T778" s="48"/>
      <c r="U778" s="48"/>
      <c r="V778" s="48"/>
      <c r="W778" s="48"/>
      <c r="X778" s="48"/>
    </row>
    <row r="779" spans="1:24" x14ac:dyDescent="0.35">
      <c r="A779" s="48"/>
      <c r="B779" s="48"/>
      <c r="C779" s="48"/>
      <c r="D779" s="48"/>
      <c r="E779" s="48"/>
      <c r="F779" s="49"/>
      <c r="G779" s="49"/>
      <c r="H779" s="49"/>
      <c r="I779" s="49"/>
      <c r="J779" s="49"/>
      <c r="K779" s="49"/>
      <c r="L779" s="49"/>
      <c r="M779" s="49"/>
      <c r="N779" s="49"/>
      <c r="O779" s="49"/>
      <c r="P779" s="49"/>
      <c r="Q779" s="49"/>
      <c r="R779" s="49"/>
      <c r="S779" s="49"/>
      <c r="T779" s="48"/>
      <c r="U779" s="48"/>
      <c r="V779" s="48"/>
      <c r="W779" s="48"/>
      <c r="X779" s="48"/>
    </row>
    <row r="780" spans="1:24" x14ac:dyDescent="0.35">
      <c r="A780" s="48"/>
      <c r="B780" s="48"/>
      <c r="C780" s="48"/>
      <c r="D780" s="48"/>
      <c r="E780" s="48"/>
      <c r="F780" s="49"/>
      <c r="G780" s="49"/>
      <c r="H780" s="49"/>
      <c r="I780" s="49"/>
      <c r="J780" s="49"/>
      <c r="K780" s="49"/>
      <c r="L780" s="49"/>
      <c r="M780" s="49"/>
      <c r="N780" s="49"/>
      <c r="O780" s="49"/>
      <c r="P780" s="49"/>
      <c r="Q780" s="49"/>
      <c r="R780" s="49"/>
      <c r="S780" s="49"/>
      <c r="T780" s="48"/>
      <c r="U780" s="48"/>
      <c r="V780" s="48"/>
      <c r="W780" s="48"/>
      <c r="X780" s="48"/>
    </row>
    <row r="781" spans="1:24" x14ac:dyDescent="0.35">
      <c r="A781" s="48"/>
      <c r="B781" s="48"/>
      <c r="C781" s="48"/>
      <c r="D781" s="48"/>
      <c r="E781" s="48"/>
      <c r="F781" s="49"/>
      <c r="G781" s="49"/>
      <c r="H781" s="49"/>
      <c r="I781" s="49"/>
      <c r="J781" s="49"/>
      <c r="K781" s="49"/>
      <c r="L781" s="49"/>
      <c r="M781" s="49"/>
      <c r="N781" s="49"/>
      <c r="O781" s="49"/>
      <c r="P781" s="49"/>
      <c r="Q781" s="49"/>
      <c r="R781" s="49"/>
      <c r="S781" s="49"/>
      <c r="T781" s="48"/>
      <c r="U781" s="48"/>
      <c r="V781" s="48"/>
      <c r="W781" s="48"/>
      <c r="X781" s="48"/>
    </row>
    <row r="782" spans="1:24" x14ac:dyDescent="0.35">
      <c r="A782" s="48"/>
      <c r="B782" s="48"/>
      <c r="C782" s="48"/>
      <c r="D782" s="48"/>
      <c r="E782" s="48"/>
      <c r="F782" s="49"/>
      <c r="G782" s="49"/>
      <c r="H782" s="49"/>
      <c r="I782" s="49"/>
      <c r="J782" s="49"/>
      <c r="K782" s="49"/>
      <c r="L782" s="49"/>
      <c r="M782" s="49"/>
      <c r="N782" s="49"/>
      <c r="O782" s="49"/>
      <c r="P782" s="49"/>
      <c r="Q782" s="49"/>
      <c r="R782" s="49"/>
      <c r="S782" s="49"/>
      <c r="T782" s="48"/>
      <c r="U782" s="48"/>
      <c r="V782" s="48"/>
      <c r="W782" s="48"/>
      <c r="X782" s="48"/>
    </row>
    <row r="783" spans="1:24" x14ac:dyDescent="0.35">
      <c r="A783" s="48"/>
      <c r="B783" s="48"/>
      <c r="C783" s="48"/>
      <c r="D783" s="48"/>
      <c r="E783" s="48"/>
      <c r="F783" s="49"/>
      <c r="G783" s="49"/>
      <c r="H783" s="49"/>
      <c r="I783" s="49"/>
      <c r="J783" s="49"/>
      <c r="K783" s="49"/>
      <c r="L783" s="49"/>
      <c r="M783" s="49"/>
      <c r="N783" s="49"/>
      <c r="O783" s="49"/>
      <c r="P783" s="49"/>
      <c r="Q783" s="49"/>
      <c r="R783" s="49"/>
      <c r="S783" s="49"/>
      <c r="T783" s="48"/>
      <c r="U783" s="48"/>
      <c r="V783" s="48"/>
      <c r="W783" s="48"/>
      <c r="X783" s="48"/>
    </row>
    <row r="784" spans="1:24" x14ac:dyDescent="0.35">
      <c r="A784" s="48"/>
      <c r="B784" s="48"/>
      <c r="C784" s="48"/>
      <c r="D784" s="48"/>
      <c r="E784" s="48"/>
      <c r="F784" s="49"/>
      <c r="G784" s="49"/>
      <c r="H784" s="49"/>
      <c r="I784" s="49"/>
      <c r="J784" s="49"/>
      <c r="K784" s="49"/>
      <c r="L784" s="49"/>
      <c r="M784" s="49"/>
      <c r="N784" s="49"/>
      <c r="O784" s="49"/>
      <c r="P784" s="49"/>
      <c r="Q784" s="49"/>
      <c r="R784" s="49"/>
      <c r="S784" s="49"/>
      <c r="T784" s="48"/>
      <c r="U784" s="48"/>
      <c r="V784" s="48"/>
      <c r="W784" s="48"/>
      <c r="X784" s="48"/>
    </row>
    <row r="785" spans="1:24" x14ac:dyDescent="0.35">
      <c r="A785" s="48"/>
      <c r="B785" s="48"/>
      <c r="C785" s="48"/>
      <c r="D785" s="48"/>
      <c r="E785" s="48"/>
      <c r="F785" s="49"/>
      <c r="G785" s="49"/>
      <c r="H785" s="49"/>
      <c r="I785" s="49"/>
      <c r="J785" s="49"/>
      <c r="K785" s="49"/>
      <c r="L785" s="49"/>
      <c r="M785" s="49"/>
      <c r="N785" s="49"/>
      <c r="O785" s="49"/>
      <c r="P785" s="49"/>
      <c r="Q785" s="49"/>
      <c r="R785" s="49"/>
      <c r="S785" s="49"/>
      <c r="T785" s="48"/>
      <c r="U785" s="48"/>
      <c r="V785" s="48"/>
      <c r="W785" s="48"/>
      <c r="X785" s="48"/>
    </row>
    <row r="786" spans="1:24" x14ac:dyDescent="0.35">
      <c r="A786" s="48"/>
      <c r="B786" s="48"/>
      <c r="C786" s="48"/>
      <c r="D786" s="48"/>
      <c r="E786" s="48"/>
      <c r="F786" s="49"/>
      <c r="G786" s="49"/>
      <c r="H786" s="49"/>
      <c r="I786" s="49"/>
      <c r="J786" s="49"/>
      <c r="K786" s="49"/>
      <c r="L786" s="49"/>
      <c r="M786" s="49"/>
      <c r="N786" s="49"/>
      <c r="O786" s="49"/>
      <c r="P786" s="49"/>
      <c r="Q786" s="49"/>
      <c r="R786" s="49"/>
      <c r="S786" s="49"/>
      <c r="T786" s="48"/>
      <c r="U786" s="48"/>
      <c r="V786" s="48"/>
      <c r="W786" s="48"/>
      <c r="X786" s="48"/>
    </row>
    <row r="787" spans="1:24" x14ac:dyDescent="0.35">
      <c r="A787" s="48"/>
      <c r="B787" s="48"/>
      <c r="C787" s="48"/>
      <c r="D787" s="48"/>
      <c r="E787" s="48"/>
      <c r="F787" s="49"/>
      <c r="G787" s="49"/>
      <c r="H787" s="49"/>
      <c r="I787" s="49"/>
      <c r="J787" s="49"/>
      <c r="K787" s="49"/>
      <c r="L787" s="49"/>
      <c r="M787" s="49"/>
      <c r="N787" s="49"/>
      <c r="O787" s="49"/>
      <c r="P787" s="49"/>
      <c r="Q787" s="49"/>
      <c r="R787" s="49"/>
      <c r="S787" s="49"/>
      <c r="T787" s="48"/>
      <c r="U787" s="48"/>
      <c r="V787" s="48"/>
      <c r="W787" s="48"/>
      <c r="X787" s="48"/>
    </row>
    <row r="788" spans="1:24" x14ac:dyDescent="0.35">
      <c r="A788" s="48"/>
      <c r="B788" s="48"/>
      <c r="C788" s="48"/>
      <c r="D788" s="48"/>
      <c r="E788" s="48"/>
      <c r="F788" s="49"/>
      <c r="G788" s="49"/>
      <c r="H788" s="49"/>
      <c r="I788" s="49"/>
      <c r="J788" s="49"/>
      <c r="K788" s="49"/>
      <c r="L788" s="49"/>
      <c r="M788" s="49"/>
      <c r="N788" s="49"/>
      <c r="O788" s="49"/>
      <c r="P788" s="49"/>
      <c r="Q788" s="49"/>
      <c r="R788" s="49"/>
      <c r="S788" s="49"/>
      <c r="T788" s="48"/>
      <c r="U788" s="48"/>
      <c r="V788" s="48"/>
      <c r="W788" s="48"/>
      <c r="X788" s="48"/>
    </row>
    <row r="789" spans="1:24" x14ac:dyDescent="0.35">
      <c r="A789" s="48"/>
      <c r="B789" s="48"/>
      <c r="C789" s="48"/>
      <c r="D789" s="48"/>
      <c r="E789" s="48"/>
      <c r="F789" s="49"/>
      <c r="G789" s="49"/>
      <c r="H789" s="49"/>
      <c r="I789" s="49"/>
      <c r="J789" s="49"/>
      <c r="K789" s="49"/>
      <c r="L789" s="49"/>
      <c r="M789" s="49"/>
      <c r="N789" s="49"/>
      <c r="O789" s="49"/>
      <c r="P789" s="49"/>
      <c r="Q789" s="49"/>
      <c r="R789" s="49"/>
      <c r="S789" s="49"/>
      <c r="T789" s="48"/>
      <c r="U789" s="48"/>
      <c r="V789" s="48"/>
      <c r="W789" s="48"/>
      <c r="X789" s="48"/>
    </row>
    <row r="790" spans="1:24" x14ac:dyDescent="0.35">
      <c r="A790" s="48"/>
      <c r="B790" s="48"/>
      <c r="C790" s="48"/>
      <c r="D790" s="48"/>
      <c r="E790" s="48"/>
      <c r="F790" s="49"/>
      <c r="G790" s="49"/>
      <c r="H790" s="49"/>
      <c r="I790" s="49"/>
      <c r="J790" s="49"/>
      <c r="K790" s="49"/>
      <c r="L790" s="49"/>
      <c r="M790" s="49"/>
      <c r="N790" s="49"/>
      <c r="O790" s="49"/>
      <c r="P790" s="49"/>
      <c r="Q790" s="49"/>
      <c r="R790" s="49"/>
      <c r="S790" s="49"/>
      <c r="T790" s="48"/>
      <c r="U790" s="48"/>
      <c r="V790" s="48"/>
      <c r="W790" s="48"/>
      <c r="X790" s="48"/>
    </row>
    <row r="791" spans="1:24" x14ac:dyDescent="0.35">
      <c r="A791" s="48"/>
      <c r="B791" s="48"/>
      <c r="C791" s="48"/>
      <c r="D791" s="48"/>
      <c r="E791" s="48"/>
      <c r="F791" s="49"/>
      <c r="G791" s="49"/>
      <c r="H791" s="49"/>
      <c r="I791" s="49"/>
      <c r="J791" s="49"/>
      <c r="K791" s="49"/>
      <c r="L791" s="49"/>
      <c r="M791" s="49"/>
      <c r="N791" s="49"/>
      <c r="O791" s="49"/>
      <c r="P791" s="49"/>
      <c r="Q791" s="49"/>
      <c r="R791" s="49"/>
      <c r="S791" s="49"/>
      <c r="T791" s="48"/>
      <c r="U791" s="48"/>
      <c r="V791" s="48"/>
      <c r="W791" s="48"/>
      <c r="X791" s="48"/>
    </row>
    <row r="792" spans="1:24" x14ac:dyDescent="0.35">
      <c r="A792" s="48"/>
      <c r="B792" s="48"/>
      <c r="C792" s="48"/>
      <c r="D792" s="48"/>
      <c r="E792" s="48"/>
      <c r="F792" s="49"/>
      <c r="G792" s="49"/>
      <c r="H792" s="49"/>
      <c r="I792" s="49"/>
      <c r="J792" s="49"/>
      <c r="K792" s="49"/>
      <c r="L792" s="49"/>
      <c r="M792" s="49"/>
      <c r="N792" s="49"/>
      <c r="O792" s="49"/>
      <c r="P792" s="49"/>
      <c r="Q792" s="49"/>
      <c r="R792" s="49"/>
      <c r="S792" s="49"/>
      <c r="T792" s="48"/>
      <c r="U792" s="48"/>
      <c r="V792" s="48"/>
      <c r="W792" s="48"/>
      <c r="X792" s="48"/>
    </row>
    <row r="793" spans="1:24" x14ac:dyDescent="0.35">
      <c r="A793" s="48"/>
      <c r="B793" s="48"/>
      <c r="C793" s="48"/>
      <c r="D793" s="48"/>
      <c r="E793" s="48"/>
      <c r="F793" s="49"/>
      <c r="G793" s="49"/>
      <c r="H793" s="49"/>
      <c r="I793" s="49"/>
      <c r="J793" s="49"/>
      <c r="K793" s="49"/>
      <c r="L793" s="49"/>
      <c r="M793" s="49"/>
      <c r="N793" s="49"/>
      <c r="O793" s="49"/>
      <c r="P793" s="49"/>
      <c r="Q793" s="49"/>
      <c r="R793" s="49"/>
      <c r="S793" s="49"/>
      <c r="T793" s="48"/>
      <c r="U793" s="48"/>
      <c r="V793" s="48"/>
      <c r="W793" s="48"/>
      <c r="X793" s="48"/>
    </row>
    <row r="794" spans="1:24" x14ac:dyDescent="0.35">
      <c r="A794" s="48"/>
      <c r="B794" s="48"/>
      <c r="C794" s="48"/>
      <c r="D794" s="48"/>
      <c r="E794" s="48"/>
      <c r="F794" s="49"/>
      <c r="G794" s="49"/>
      <c r="H794" s="49"/>
      <c r="I794" s="49"/>
      <c r="J794" s="49"/>
      <c r="K794" s="49"/>
      <c r="L794" s="49"/>
      <c r="M794" s="49"/>
      <c r="N794" s="49"/>
      <c r="O794" s="49"/>
      <c r="P794" s="49"/>
      <c r="Q794" s="49"/>
      <c r="R794" s="49"/>
      <c r="S794" s="49"/>
      <c r="T794" s="48"/>
      <c r="U794" s="48"/>
      <c r="V794" s="48"/>
      <c r="W794" s="48"/>
      <c r="X794" s="48"/>
    </row>
    <row r="795" spans="1:24" x14ac:dyDescent="0.35">
      <c r="A795" s="48"/>
      <c r="B795" s="48"/>
      <c r="C795" s="48"/>
      <c r="D795" s="48"/>
      <c r="E795" s="48"/>
      <c r="F795" s="49"/>
      <c r="G795" s="49"/>
      <c r="H795" s="49"/>
      <c r="I795" s="49"/>
      <c r="J795" s="49"/>
      <c r="K795" s="49"/>
      <c r="L795" s="49"/>
      <c r="M795" s="49"/>
      <c r="N795" s="49"/>
      <c r="O795" s="49"/>
      <c r="P795" s="49"/>
      <c r="Q795" s="49"/>
      <c r="R795" s="49"/>
      <c r="S795" s="49"/>
      <c r="T795" s="48"/>
      <c r="U795" s="48"/>
      <c r="V795" s="48"/>
      <c r="W795" s="48"/>
      <c r="X795" s="48"/>
    </row>
    <row r="796" spans="1:24" x14ac:dyDescent="0.35">
      <c r="A796" s="48"/>
      <c r="B796" s="48"/>
      <c r="C796" s="48"/>
      <c r="D796" s="48"/>
      <c r="E796" s="48"/>
      <c r="F796" s="49"/>
      <c r="G796" s="49"/>
      <c r="H796" s="49"/>
      <c r="I796" s="49"/>
      <c r="J796" s="49"/>
      <c r="K796" s="49"/>
      <c r="L796" s="49"/>
      <c r="M796" s="49"/>
      <c r="N796" s="49"/>
      <c r="O796" s="49"/>
      <c r="P796" s="49"/>
      <c r="Q796" s="49"/>
      <c r="R796" s="49"/>
      <c r="S796" s="49"/>
      <c r="T796" s="48"/>
      <c r="U796" s="48"/>
      <c r="V796" s="48"/>
      <c r="W796" s="48"/>
      <c r="X796" s="48"/>
    </row>
    <row r="797" spans="1:24" x14ac:dyDescent="0.35">
      <c r="A797" s="48"/>
      <c r="B797" s="48"/>
      <c r="C797" s="48"/>
      <c r="D797" s="48"/>
      <c r="E797" s="48"/>
      <c r="F797" s="49"/>
      <c r="G797" s="49"/>
      <c r="H797" s="49"/>
      <c r="I797" s="49"/>
      <c r="J797" s="49"/>
      <c r="K797" s="49"/>
      <c r="L797" s="49"/>
      <c r="M797" s="49"/>
      <c r="N797" s="49"/>
      <c r="O797" s="49"/>
      <c r="P797" s="49"/>
      <c r="Q797" s="49"/>
      <c r="R797" s="49"/>
      <c r="S797" s="49"/>
      <c r="T797" s="48"/>
      <c r="U797" s="48"/>
      <c r="V797" s="48"/>
      <c r="W797" s="48"/>
      <c r="X797" s="48"/>
    </row>
    <row r="798" spans="1:24" x14ac:dyDescent="0.35">
      <c r="A798" s="48"/>
      <c r="B798" s="48"/>
      <c r="C798" s="48"/>
      <c r="D798" s="48"/>
      <c r="E798" s="48"/>
      <c r="F798" s="49"/>
      <c r="G798" s="49"/>
      <c r="H798" s="49"/>
      <c r="I798" s="49"/>
      <c r="J798" s="49"/>
      <c r="K798" s="49"/>
      <c r="L798" s="49"/>
      <c r="M798" s="49"/>
      <c r="N798" s="49"/>
      <c r="O798" s="49"/>
      <c r="P798" s="49"/>
      <c r="Q798" s="49"/>
      <c r="R798" s="49"/>
      <c r="S798" s="49"/>
      <c r="T798" s="48"/>
      <c r="U798" s="48"/>
      <c r="V798" s="48"/>
      <c r="W798" s="48"/>
      <c r="X798" s="48"/>
    </row>
    <row r="799" spans="1:24" x14ac:dyDescent="0.35">
      <c r="A799" s="48"/>
      <c r="B799" s="48"/>
      <c r="C799" s="48"/>
      <c r="D799" s="48"/>
      <c r="E799" s="48"/>
      <c r="F799" s="49"/>
      <c r="G799" s="49"/>
      <c r="H799" s="49"/>
      <c r="I799" s="49"/>
      <c r="J799" s="49"/>
      <c r="K799" s="49"/>
      <c r="L799" s="49"/>
      <c r="M799" s="49"/>
      <c r="N799" s="49"/>
      <c r="O799" s="49"/>
      <c r="P799" s="49"/>
      <c r="Q799" s="49"/>
      <c r="R799" s="49"/>
      <c r="S799" s="49"/>
      <c r="T799" s="48"/>
      <c r="U799" s="48"/>
      <c r="V799" s="48"/>
      <c r="W799" s="48"/>
      <c r="X799" s="48"/>
    </row>
    <row r="800" spans="1:24" x14ac:dyDescent="0.35">
      <c r="A800" s="48"/>
      <c r="B800" s="48"/>
      <c r="C800" s="48"/>
      <c r="D800" s="48"/>
      <c r="E800" s="48"/>
      <c r="F800" s="49"/>
      <c r="G800" s="49"/>
      <c r="H800" s="49"/>
      <c r="I800" s="49"/>
      <c r="J800" s="49"/>
      <c r="K800" s="49"/>
      <c r="L800" s="49"/>
      <c r="M800" s="49"/>
      <c r="N800" s="49"/>
      <c r="O800" s="49"/>
      <c r="P800" s="49"/>
      <c r="Q800" s="49"/>
      <c r="R800" s="49"/>
      <c r="S800" s="49"/>
      <c r="T800" s="48"/>
      <c r="U800" s="48"/>
      <c r="V800" s="48"/>
      <c r="W800" s="48"/>
      <c r="X800" s="48"/>
    </row>
    <row r="801" spans="1:24" x14ac:dyDescent="0.35">
      <c r="A801" s="48"/>
      <c r="B801" s="48"/>
      <c r="C801" s="48"/>
      <c r="D801" s="48"/>
      <c r="E801" s="48"/>
      <c r="F801" s="49"/>
      <c r="G801" s="49"/>
      <c r="H801" s="49"/>
      <c r="I801" s="49"/>
      <c r="J801" s="49"/>
      <c r="K801" s="49"/>
      <c r="L801" s="49"/>
      <c r="M801" s="49"/>
      <c r="N801" s="49"/>
      <c r="O801" s="49"/>
      <c r="P801" s="49"/>
      <c r="Q801" s="49"/>
      <c r="R801" s="49"/>
      <c r="S801" s="49"/>
      <c r="T801" s="48"/>
      <c r="U801" s="48"/>
      <c r="V801" s="48"/>
      <c r="W801" s="48"/>
      <c r="X801" s="48"/>
    </row>
    <row r="802" spans="1:24" x14ac:dyDescent="0.35">
      <c r="A802" s="48"/>
      <c r="B802" s="48"/>
      <c r="C802" s="48"/>
      <c r="D802" s="48"/>
      <c r="E802" s="48"/>
      <c r="F802" s="49"/>
      <c r="G802" s="49"/>
      <c r="H802" s="49"/>
      <c r="I802" s="49"/>
      <c r="J802" s="49"/>
      <c r="K802" s="49"/>
      <c r="L802" s="49"/>
      <c r="M802" s="49"/>
      <c r="N802" s="49"/>
      <c r="O802" s="49"/>
      <c r="P802" s="49"/>
      <c r="Q802" s="49"/>
      <c r="R802" s="49"/>
      <c r="S802" s="49"/>
      <c r="T802" s="48"/>
      <c r="U802" s="48"/>
      <c r="V802" s="48"/>
      <c r="W802" s="48"/>
      <c r="X802" s="48"/>
    </row>
    <row r="803" spans="1:24" x14ac:dyDescent="0.35">
      <c r="A803" s="48"/>
      <c r="B803" s="48"/>
      <c r="C803" s="48"/>
      <c r="D803" s="48"/>
      <c r="E803" s="48"/>
      <c r="F803" s="49"/>
      <c r="G803" s="49"/>
      <c r="H803" s="49"/>
      <c r="I803" s="49"/>
      <c r="J803" s="49"/>
      <c r="K803" s="49"/>
      <c r="L803" s="49"/>
      <c r="M803" s="49"/>
      <c r="N803" s="49"/>
      <c r="O803" s="49"/>
      <c r="P803" s="49"/>
      <c r="Q803" s="49"/>
      <c r="R803" s="49"/>
      <c r="S803" s="49"/>
      <c r="T803" s="48"/>
      <c r="U803" s="48"/>
      <c r="V803" s="48"/>
      <c r="W803" s="48"/>
      <c r="X803" s="48"/>
    </row>
    <row r="804" spans="1:24" x14ac:dyDescent="0.35">
      <c r="A804" s="48"/>
      <c r="B804" s="48"/>
      <c r="C804" s="48"/>
      <c r="D804" s="48"/>
      <c r="E804" s="48"/>
      <c r="F804" s="49"/>
      <c r="G804" s="49"/>
      <c r="H804" s="49"/>
      <c r="I804" s="49"/>
      <c r="J804" s="49"/>
      <c r="K804" s="49"/>
      <c r="L804" s="49"/>
      <c r="M804" s="49"/>
      <c r="N804" s="49"/>
      <c r="O804" s="49"/>
      <c r="P804" s="49"/>
      <c r="Q804" s="49"/>
      <c r="R804" s="49"/>
      <c r="S804" s="49"/>
      <c r="T804" s="48"/>
      <c r="U804" s="48"/>
      <c r="V804" s="48"/>
      <c r="W804" s="48"/>
      <c r="X804" s="48"/>
    </row>
    <row r="805" spans="1:24" x14ac:dyDescent="0.35">
      <c r="A805" s="48"/>
      <c r="B805" s="48"/>
      <c r="C805" s="48"/>
      <c r="D805" s="48"/>
      <c r="E805" s="48"/>
      <c r="F805" s="49"/>
      <c r="G805" s="49"/>
      <c r="H805" s="49"/>
      <c r="I805" s="49"/>
      <c r="J805" s="49"/>
      <c r="K805" s="49"/>
      <c r="L805" s="49"/>
      <c r="M805" s="49"/>
      <c r="N805" s="49"/>
      <c r="O805" s="49"/>
      <c r="P805" s="49"/>
      <c r="Q805" s="49"/>
      <c r="R805" s="49"/>
      <c r="S805" s="49"/>
      <c r="T805" s="48"/>
      <c r="U805" s="48"/>
      <c r="V805" s="48"/>
      <c r="W805" s="48"/>
      <c r="X805" s="48"/>
    </row>
    <row r="806" spans="1:24" x14ac:dyDescent="0.35">
      <c r="A806" s="48"/>
      <c r="B806" s="48"/>
      <c r="C806" s="48"/>
      <c r="D806" s="48"/>
      <c r="E806" s="48"/>
      <c r="F806" s="49"/>
      <c r="G806" s="49"/>
      <c r="H806" s="49"/>
      <c r="I806" s="49"/>
      <c r="J806" s="49"/>
      <c r="K806" s="49"/>
      <c r="L806" s="49"/>
      <c r="M806" s="49"/>
      <c r="N806" s="49"/>
      <c r="O806" s="49"/>
      <c r="P806" s="49"/>
      <c r="Q806" s="49"/>
      <c r="R806" s="49"/>
      <c r="S806" s="49"/>
      <c r="T806" s="48"/>
      <c r="U806" s="48"/>
      <c r="V806" s="48"/>
      <c r="W806" s="48"/>
      <c r="X806" s="48"/>
    </row>
    <row r="807" spans="1:24" x14ac:dyDescent="0.35">
      <c r="A807" s="48"/>
      <c r="B807" s="48"/>
      <c r="C807" s="48"/>
      <c r="D807" s="48"/>
      <c r="E807" s="48"/>
      <c r="F807" s="49"/>
      <c r="G807" s="49"/>
      <c r="H807" s="49"/>
      <c r="I807" s="49"/>
      <c r="J807" s="49"/>
      <c r="K807" s="49"/>
      <c r="L807" s="49"/>
      <c r="M807" s="49"/>
      <c r="N807" s="49"/>
      <c r="O807" s="49"/>
      <c r="P807" s="49"/>
      <c r="Q807" s="49"/>
      <c r="R807" s="49"/>
      <c r="S807" s="49"/>
      <c r="T807" s="48"/>
      <c r="U807" s="48"/>
      <c r="V807" s="48"/>
      <c r="W807" s="48"/>
      <c r="X807" s="48"/>
    </row>
    <row r="808" spans="1:24" x14ac:dyDescent="0.35">
      <c r="A808" s="48"/>
      <c r="B808" s="48"/>
      <c r="C808" s="48"/>
      <c r="D808" s="48"/>
      <c r="E808" s="48"/>
      <c r="F808" s="49"/>
      <c r="G808" s="49"/>
      <c r="H808" s="49"/>
      <c r="I808" s="49"/>
      <c r="J808" s="49"/>
      <c r="K808" s="49"/>
      <c r="L808" s="49"/>
      <c r="M808" s="49"/>
      <c r="N808" s="49"/>
      <c r="O808" s="49"/>
      <c r="P808" s="49"/>
      <c r="Q808" s="49"/>
      <c r="R808" s="49"/>
      <c r="S808" s="49"/>
      <c r="T808" s="48"/>
      <c r="U808" s="48"/>
      <c r="V808" s="48"/>
      <c r="W808" s="48"/>
      <c r="X808" s="48"/>
    </row>
    <row r="809" spans="1:24" x14ac:dyDescent="0.35">
      <c r="A809" s="48"/>
      <c r="B809" s="48"/>
      <c r="C809" s="48"/>
      <c r="D809" s="48"/>
      <c r="E809" s="48"/>
      <c r="F809" s="49"/>
      <c r="G809" s="49"/>
      <c r="H809" s="49"/>
      <c r="I809" s="49"/>
      <c r="J809" s="49"/>
      <c r="K809" s="49"/>
      <c r="L809" s="49"/>
      <c r="M809" s="49"/>
      <c r="N809" s="49"/>
      <c r="O809" s="49"/>
      <c r="P809" s="49"/>
      <c r="Q809" s="49"/>
      <c r="R809" s="49"/>
      <c r="S809" s="49"/>
      <c r="T809" s="48"/>
      <c r="U809" s="48"/>
      <c r="V809" s="48"/>
      <c r="W809" s="48"/>
      <c r="X809" s="48"/>
    </row>
    <row r="810" spans="1:24" x14ac:dyDescent="0.35">
      <c r="A810" s="48"/>
      <c r="B810" s="48"/>
      <c r="C810" s="48"/>
      <c r="D810" s="48"/>
      <c r="E810" s="48"/>
      <c r="F810" s="49"/>
      <c r="G810" s="49"/>
      <c r="H810" s="49"/>
      <c r="I810" s="49"/>
      <c r="J810" s="49"/>
      <c r="K810" s="49"/>
      <c r="L810" s="49"/>
      <c r="M810" s="49"/>
      <c r="N810" s="49"/>
      <c r="O810" s="49"/>
      <c r="P810" s="49"/>
      <c r="Q810" s="49"/>
      <c r="R810" s="49"/>
      <c r="S810" s="49"/>
      <c r="T810" s="48"/>
      <c r="U810" s="48"/>
      <c r="V810" s="48"/>
      <c r="W810" s="48"/>
      <c r="X810" s="48"/>
    </row>
    <row r="811" spans="1:24" x14ac:dyDescent="0.35">
      <c r="A811" s="48"/>
      <c r="B811" s="48"/>
      <c r="C811" s="48"/>
      <c r="D811" s="48"/>
      <c r="E811" s="48"/>
      <c r="F811" s="49"/>
      <c r="G811" s="49"/>
      <c r="H811" s="49"/>
      <c r="I811" s="49"/>
      <c r="J811" s="49"/>
      <c r="K811" s="49"/>
      <c r="L811" s="49"/>
      <c r="M811" s="49"/>
      <c r="N811" s="49"/>
      <c r="O811" s="49"/>
      <c r="P811" s="49"/>
      <c r="Q811" s="49"/>
      <c r="R811" s="49"/>
      <c r="S811" s="49"/>
      <c r="T811" s="48"/>
      <c r="U811" s="48"/>
      <c r="V811" s="48"/>
      <c r="W811" s="48"/>
      <c r="X811" s="48"/>
    </row>
    <row r="812" spans="1:24" x14ac:dyDescent="0.35">
      <c r="A812" s="48"/>
      <c r="B812" s="48"/>
      <c r="C812" s="48"/>
      <c r="D812" s="48"/>
      <c r="E812" s="48"/>
      <c r="F812" s="49"/>
      <c r="G812" s="49"/>
      <c r="H812" s="49"/>
      <c r="I812" s="49"/>
      <c r="J812" s="49"/>
      <c r="K812" s="49"/>
      <c r="L812" s="49"/>
      <c r="M812" s="49"/>
      <c r="N812" s="49"/>
      <c r="O812" s="49"/>
      <c r="P812" s="49"/>
      <c r="Q812" s="49"/>
      <c r="R812" s="49"/>
      <c r="S812" s="49"/>
      <c r="T812" s="48"/>
      <c r="U812" s="48"/>
      <c r="V812" s="48"/>
      <c r="W812" s="48"/>
      <c r="X812" s="48"/>
    </row>
    <row r="813" spans="1:24" x14ac:dyDescent="0.35">
      <c r="A813" s="48"/>
      <c r="B813" s="48"/>
      <c r="C813" s="48"/>
      <c r="D813" s="48"/>
      <c r="E813" s="48"/>
      <c r="F813" s="49"/>
      <c r="G813" s="49"/>
      <c r="H813" s="49"/>
      <c r="I813" s="49"/>
      <c r="J813" s="49"/>
      <c r="K813" s="49"/>
      <c r="L813" s="49"/>
      <c r="M813" s="49"/>
      <c r="N813" s="49"/>
      <c r="O813" s="49"/>
      <c r="P813" s="49"/>
      <c r="Q813" s="49"/>
      <c r="R813" s="49"/>
      <c r="S813" s="49"/>
      <c r="T813" s="48"/>
      <c r="U813" s="48"/>
      <c r="V813" s="48"/>
      <c r="W813" s="48"/>
      <c r="X813" s="48"/>
    </row>
    <row r="814" spans="1:24" x14ac:dyDescent="0.35">
      <c r="A814" s="48"/>
      <c r="B814" s="48"/>
      <c r="C814" s="48"/>
      <c r="D814" s="48"/>
      <c r="E814" s="48"/>
      <c r="F814" s="49"/>
      <c r="G814" s="49"/>
      <c r="H814" s="49"/>
      <c r="I814" s="49"/>
      <c r="J814" s="49"/>
      <c r="K814" s="49"/>
      <c r="L814" s="49"/>
      <c r="M814" s="49"/>
      <c r="N814" s="49"/>
      <c r="O814" s="49"/>
      <c r="P814" s="49"/>
      <c r="Q814" s="49"/>
      <c r="R814" s="49"/>
      <c r="S814" s="49"/>
      <c r="T814" s="48"/>
      <c r="U814" s="48"/>
      <c r="V814" s="48"/>
      <c r="W814" s="48"/>
      <c r="X814" s="48"/>
    </row>
    <row r="815" spans="1:24" x14ac:dyDescent="0.35">
      <c r="A815" s="48"/>
      <c r="B815" s="48"/>
      <c r="C815" s="48"/>
      <c r="D815" s="48"/>
      <c r="E815" s="48"/>
      <c r="F815" s="49"/>
      <c r="G815" s="49"/>
      <c r="H815" s="49"/>
      <c r="I815" s="49"/>
      <c r="J815" s="49"/>
      <c r="K815" s="49"/>
      <c r="L815" s="49"/>
      <c r="M815" s="49"/>
      <c r="N815" s="49"/>
      <c r="O815" s="49"/>
      <c r="P815" s="49"/>
      <c r="Q815" s="49"/>
      <c r="R815" s="49"/>
      <c r="S815" s="49"/>
      <c r="T815" s="48"/>
      <c r="U815" s="48"/>
      <c r="V815" s="48"/>
      <c r="W815" s="48"/>
      <c r="X815" s="48"/>
    </row>
    <row r="816" spans="1:24" x14ac:dyDescent="0.35">
      <c r="A816" s="48"/>
      <c r="B816" s="48"/>
      <c r="C816" s="48"/>
      <c r="D816" s="48"/>
      <c r="E816" s="48"/>
      <c r="F816" s="49"/>
      <c r="G816" s="49"/>
      <c r="H816" s="49"/>
      <c r="I816" s="49"/>
      <c r="J816" s="49"/>
      <c r="K816" s="49"/>
      <c r="L816" s="49"/>
      <c r="M816" s="49"/>
      <c r="N816" s="49"/>
      <c r="O816" s="49"/>
      <c r="P816" s="49"/>
      <c r="Q816" s="49"/>
      <c r="R816" s="49"/>
      <c r="S816" s="49"/>
      <c r="T816" s="48"/>
      <c r="U816" s="48"/>
      <c r="V816" s="48"/>
      <c r="W816" s="48"/>
      <c r="X816" s="48"/>
    </row>
    <row r="817" spans="1:24" x14ac:dyDescent="0.35">
      <c r="A817" s="48"/>
      <c r="B817" s="48"/>
      <c r="C817" s="48"/>
      <c r="D817" s="48"/>
      <c r="E817" s="48"/>
      <c r="F817" s="49"/>
      <c r="G817" s="49"/>
      <c r="H817" s="49"/>
      <c r="I817" s="49"/>
      <c r="J817" s="49"/>
      <c r="K817" s="49"/>
      <c r="L817" s="49"/>
      <c r="M817" s="49"/>
      <c r="N817" s="49"/>
      <c r="O817" s="49"/>
      <c r="P817" s="49"/>
      <c r="Q817" s="49"/>
      <c r="R817" s="49"/>
      <c r="S817" s="49"/>
      <c r="T817" s="48"/>
      <c r="U817" s="48"/>
      <c r="V817" s="48"/>
      <c r="W817" s="48"/>
      <c r="X817" s="48"/>
    </row>
    <row r="818" spans="1:24" x14ac:dyDescent="0.35">
      <c r="A818" s="48"/>
      <c r="B818" s="48"/>
      <c r="C818" s="48"/>
      <c r="D818" s="48"/>
      <c r="E818" s="48"/>
      <c r="F818" s="49"/>
      <c r="G818" s="49"/>
      <c r="H818" s="49"/>
      <c r="I818" s="49"/>
      <c r="J818" s="49"/>
      <c r="K818" s="49"/>
      <c r="L818" s="49"/>
      <c r="M818" s="49"/>
      <c r="N818" s="49"/>
      <c r="O818" s="49"/>
      <c r="P818" s="49"/>
      <c r="Q818" s="49"/>
      <c r="R818" s="49"/>
      <c r="S818" s="49"/>
      <c r="T818" s="48"/>
      <c r="U818" s="48"/>
      <c r="V818" s="48"/>
      <c r="W818" s="48"/>
      <c r="X818" s="48"/>
    </row>
    <row r="819" spans="1:24" x14ac:dyDescent="0.35">
      <c r="A819" s="48"/>
      <c r="B819" s="48"/>
      <c r="C819" s="48"/>
      <c r="D819" s="48"/>
      <c r="E819" s="48"/>
      <c r="F819" s="49"/>
      <c r="G819" s="49"/>
      <c r="H819" s="49"/>
      <c r="I819" s="49"/>
      <c r="J819" s="49"/>
      <c r="K819" s="49"/>
      <c r="L819" s="49"/>
      <c r="M819" s="49"/>
      <c r="N819" s="49"/>
      <c r="O819" s="49"/>
      <c r="P819" s="49"/>
      <c r="Q819" s="49"/>
      <c r="R819" s="49"/>
      <c r="S819" s="49"/>
      <c r="T819" s="48"/>
      <c r="U819" s="48"/>
      <c r="V819" s="48"/>
      <c r="W819" s="48"/>
      <c r="X819" s="48"/>
    </row>
    <row r="820" spans="1:24" x14ac:dyDescent="0.35">
      <c r="A820" s="48"/>
      <c r="B820" s="48"/>
      <c r="C820" s="48"/>
      <c r="D820" s="48"/>
      <c r="E820" s="48"/>
      <c r="F820" s="49"/>
      <c r="G820" s="49"/>
      <c r="H820" s="49"/>
      <c r="I820" s="49"/>
      <c r="J820" s="49"/>
      <c r="K820" s="49"/>
      <c r="L820" s="49"/>
      <c r="M820" s="49"/>
      <c r="N820" s="49"/>
      <c r="O820" s="49"/>
      <c r="P820" s="49"/>
      <c r="Q820" s="49"/>
      <c r="R820" s="49"/>
      <c r="S820" s="49"/>
      <c r="T820" s="48"/>
      <c r="U820" s="48"/>
      <c r="V820" s="48"/>
      <c r="W820" s="48"/>
      <c r="X820" s="48"/>
    </row>
    <row r="821" spans="1:24" x14ac:dyDescent="0.35">
      <c r="A821" s="48"/>
      <c r="B821" s="48"/>
      <c r="C821" s="48"/>
      <c r="D821" s="48"/>
      <c r="E821" s="48"/>
      <c r="F821" s="49"/>
      <c r="G821" s="49"/>
      <c r="H821" s="49"/>
      <c r="I821" s="49"/>
      <c r="J821" s="49"/>
      <c r="K821" s="49"/>
      <c r="L821" s="49"/>
      <c r="M821" s="49"/>
      <c r="N821" s="49"/>
      <c r="O821" s="49"/>
      <c r="P821" s="49"/>
      <c r="Q821" s="49"/>
      <c r="R821" s="49"/>
      <c r="S821" s="49"/>
      <c r="T821" s="48"/>
      <c r="U821" s="48"/>
      <c r="V821" s="48"/>
      <c r="W821" s="48"/>
      <c r="X821" s="48"/>
    </row>
    <row r="822" spans="1:24" x14ac:dyDescent="0.35">
      <c r="A822" s="48"/>
      <c r="B822" s="48"/>
      <c r="C822" s="48"/>
      <c r="D822" s="48"/>
      <c r="E822" s="48"/>
      <c r="F822" s="49"/>
      <c r="G822" s="49"/>
      <c r="H822" s="49"/>
      <c r="I822" s="49"/>
      <c r="J822" s="49"/>
      <c r="K822" s="49"/>
      <c r="L822" s="49"/>
      <c r="M822" s="49"/>
      <c r="N822" s="49"/>
      <c r="O822" s="49"/>
      <c r="P822" s="49"/>
      <c r="Q822" s="49"/>
      <c r="R822" s="49"/>
      <c r="S822" s="49"/>
      <c r="T822" s="48"/>
      <c r="U822" s="48"/>
      <c r="V822" s="48"/>
      <c r="W822" s="48"/>
      <c r="X822" s="48"/>
    </row>
    <row r="823" spans="1:24" x14ac:dyDescent="0.35">
      <c r="A823" s="48"/>
      <c r="B823" s="48"/>
      <c r="C823" s="48"/>
      <c r="D823" s="48"/>
      <c r="E823" s="48"/>
      <c r="F823" s="49"/>
      <c r="G823" s="49"/>
      <c r="H823" s="49"/>
      <c r="I823" s="49"/>
      <c r="J823" s="49"/>
      <c r="K823" s="49"/>
      <c r="L823" s="49"/>
      <c r="M823" s="49"/>
      <c r="N823" s="49"/>
      <c r="O823" s="49"/>
      <c r="P823" s="49"/>
      <c r="Q823" s="49"/>
      <c r="R823" s="49"/>
      <c r="S823" s="49"/>
      <c r="T823" s="48"/>
      <c r="U823" s="48"/>
      <c r="V823" s="48"/>
      <c r="W823" s="48"/>
      <c r="X823" s="48"/>
    </row>
    <row r="824" spans="1:24" x14ac:dyDescent="0.35">
      <c r="A824" s="48"/>
      <c r="B824" s="48"/>
      <c r="C824" s="48"/>
      <c r="D824" s="48"/>
      <c r="E824" s="48"/>
      <c r="F824" s="49"/>
      <c r="G824" s="49"/>
      <c r="H824" s="49"/>
      <c r="I824" s="49"/>
      <c r="J824" s="49"/>
      <c r="K824" s="49"/>
      <c r="L824" s="49"/>
      <c r="M824" s="49"/>
      <c r="N824" s="49"/>
      <c r="O824" s="49"/>
      <c r="P824" s="49"/>
      <c r="Q824" s="49"/>
      <c r="R824" s="49"/>
      <c r="S824" s="49"/>
      <c r="T824" s="48"/>
      <c r="U824" s="48"/>
      <c r="V824" s="48"/>
      <c r="W824" s="48"/>
      <c r="X824" s="48"/>
    </row>
    <row r="825" spans="1:24" x14ac:dyDescent="0.35">
      <c r="A825" s="48"/>
      <c r="B825" s="48"/>
      <c r="C825" s="48"/>
      <c r="D825" s="48"/>
      <c r="E825" s="48"/>
      <c r="F825" s="49"/>
      <c r="G825" s="49"/>
      <c r="H825" s="49"/>
      <c r="I825" s="49"/>
      <c r="J825" s="49"/>
      <c r="K825" s="49"/>
      <c r="L825" s="49"/>
      <c r="M825" s="49"/>
      <c r="N825" s="49"/>
      <c r="O825" s="49"/>
      <c r="P825" s="49"/>
      <c r="Q825" s="49"/>
      <c r="R825" s="49"/>
      <c r="S825" s="49"/>
      <c r="T825" s="48"/>
      <c r="U825" s="48"/>
      <c r="V825" s="48"/>
      <c r="W825" s="48"/>
      <c r="X825" s="48"/>
    </row>
    <row r="826" spans="1:24" x14ac:dyDescent="0.35">
      <c r="A826" s="48"/>
      <c r="B826" s="48"/>
      <c r="C826" s="48"/>
      <c r="D826" s="48"/>
      <c r="E826" s="48"/>
      <c r="F826" s="49"/>
      <c r="G826" s="49"/>
      <c r="H826" s="49"/>
      <c r="I826" s="49"/>
      <c r="J826" s="49"/>
      <c r="K826" s="49"/>
      <c r="L826" s="49"/>
      <c r="M826" s="49"/>
      <c r="N826" s="49"/>
      <c r="O826" s="49"/>
      <c r="P826" s="49"/>
      <c r="Q826" s="49"/>
      <c r="R826" s="49"/>
      <c r="S826" s="49"/>
      <c r="T826" s="48"/>
      <c r="U826" s="48"/>
      <c r="V826" s="48"/>
      <c r="W826" s="48"/>
      <c r="X826" s="48"/>
    </row>
    <row r="827" spans="1:24" x14ac:dyDescent="0.35">
      <c r="A827" s="48"/>
      <c r="B827" s="48"/>
      <c r="C827" s="48"/>
      <c r="D827" s="48"/>
      <c r="E827" s="48"/>
      <c r="F827" s="49"/>
      <c r="G827" s="49"/>
      <c r="H827" s="49"/>
      <c r="I827" s="49"/>
      <c r="J827" s="49"/>
      <c r="K827" s="49"/>
      <c r="L827" s="49"/>
      <c r="M827" s="49"/>
      <c r="N827" s="49"/>
      <c r="O827" s="49"/>
      <c r="P827" s="49"/>
      <c r="Q827" s="49"/>
      <c r="R827" s="49"/>
      <c r="S827" s="49"/>
      <c r="T827" s="48"/>
      <c r="U827" s="48"/>
      <c r="V827" s="48"/>
      <c r="W827" s="48"/>
      <c r="X827" s="48"/>
    </row>
    <row r="828" spans="1:24" x14ac:dyDescent="0.35">
      <c r="A828" s="48"/>
      <c r="B828" s="48"/>
      <c r="C828" s="48"/>
      <c r="D828" s="48"/>
      <c r="E828" s="48"/>
      <c r="F828" s="49"/>
      <c r="G828" s="49"/>
      <c r="H828" s="49"/>
      <c r="I828" s="49"/>
      <c r="J828" s="49"/>
      <c r="K828" s="49"/>
      <c r="L828" s="49"/>
      <c r="M828" s="49"/>
      <c r="N828" s="49"/>
      <c r="O828" s="49"/>
      <c r="P828" s="49"/>
      <c r="Q828" s="49"/>
      <c r="R828" s="49"/>
      <c r="S828" s="49"/>
      <c r="T828" s="48"/>
      <c r="U828" s="48"/>
      <c r="V828" s="48"/>
      <c r="W828" s="48"/>
      <c r="X828" s="48"/>
    </row>
    <row r="829" spans="1:24" x14ac:dyDescent="0.35">
      <c r="A829" s="48"/>
      <c r="B829" s="48"/>
      <c r="C829" s="48"/>
      <c r="D829" s="48"/>
      <c r="E829" s="48"/>
      <c r="F829" s="49"/>
      <c r="G829" s="49"/>
      <c r="H829" s="49"/>
      <c r="I829" s="49"/>
      <c r="J829" s="49"/>
      <c r="K829" s="49"/>
      <c r="L829" s="49"/>
      <c r="M829" s="49"/>
      <c r="N829" s="49"/>
      <c r="O829" s="49"/>
      <c r="P829" s="49"/>
      <c r="Q829" s="49"/>
      <c r="R829" s="49"/>
      <c r="S829" s="49"/>
      <c r="T829" s="48"/>
      <c r="U829" s="48"/>
      <c r="V829" s="48"/>
      <c r="W829" s="48"/>
      <c r="X829" s="48"/>
    </row>
    <row r="830" spans="1:24" x14ac:dyDescent="0.35">
      <c r="A830" s="48"/>
      <c r="B830" s="48"/>
      <c r="C830" s="48"/>
      <c r="D830" s="48"/>
      <c r="E830" s="48"/>
      <c r="F830" s="49"/>
      <c r="G830" s="49"/>
      <c r="H830" s="49"/>
      <c r="I830" s="49"/>
      <c r="J830" s="49"/>
      <c r="K830" s="49"/>
      <c r="L830" s="49"/>
      <c r="M830" s="49"/>
      <c r="N830" s="49"/>
      <c r="O830" s="49"/>
      <c r="P830" s="49"/>
      <c r="Q830" s="49"/>
      <c r="R830" s="49"/>
      <c r="S830" s="49"/>
      <c r="T830" s="48"/>
      <c r="U830" s="48"/>
      <c r="V830" s="48"/>
      <c r="W830" s="48"/>
      <c r="X830" s="48"/>
    </row>
    <row r="831" spans="1:24" x14ac:dyDescent="0.35">
      <c r="A831" s="48"/>
      <c r="B831" s="48"/>
      <c r="C831" s="48"/>
      <c r="D831" s="48"/>
      <c r="E831" s="48"/>
      <c r="F831" s="49"/>
      <c r="G831" s="49"/>
      <c r="H831" s="49"/>
      <c r="I831" s="49"/>
      <c r="J831" s="49"/>
      <c r="K831" s="49"/>
      <c r="L831" s="49"/>
      <c r="M831" s="49"/>
      <c r="N831" s="49"/>
      <c r="O831" s="49"/>
      <c r="P831" s="49"/>
      <c r="Q831" s="49"/>
      <c r="R831" s="49"/>
      <c r="S831" s="49"/>
      <c r="T831" s="48"/>
      <c r="U831" s="48"/>
      <c r="V831" s="48"/>
      <c r="W831" s="48"/>
      <c r="X831" s="48"/>
    </row>
    <row r="832" spans="1:24" x14ac:dyDescent="0.35">
      <c r="A832" s="48"/>
      <c r="B832" s="48"/>
      <c r="C832" s="48"/>
      <c r="D832" s="48"/>
      <c r="E832" s="48"/>
      <c r="F832" s="49"/>
      <c r="G832" s="49"/>
      <c r="H832" s="49"/>
      <c r="I832" s="49"/>
      <c r="J832" s="49"/>
      <c r="K832" s="49"/>
      <c r="L832" s="49"/>
      <c r="M832" s="49"/>
      <c r="N832" s="49"/>
      <c r="O832" s="49"/>
      <c r="P832" s="49"/>
      <c r="Q832" s="49"/>
      <c r="R832" s="49"/>
      <c r="S832" s="49"/>
      <c r="T832" s="48"/>
      <c r="U832" s="48"/>
      <c r="V832" s="48"/>
      <c r="W832" s="48"/>
      <c r="X832" s="48"/>
    </row>
    <row r="833" spans="1:24" x14ac:dyDescent="0.35">
      <c r="A833" s="48"/>
      <c r="B833" s="48"/>
      <c r="C833" s="48"/>
      <c r="D833" s="48"/>
      <c r="E833" s="48"/>
      <c r="F833" s="49"/>
      <c r="G833" s="49"/>
      <c r="H833" s="49"/>
      <c r="I833" s="49"/>
      <c r="J833" s="49"/>
      <c r="K833" s="49"/>
      <c r="L833" s="49"/>
      <c r="M833" s="49"/>
      <c r="N833" s="49"/>
      <c r="O833" s="49"/>
      <c r="P833" s="49"/>
      <c r="Q833" s="49"/>
      <c r="R833" s="49"/>
      <c r="S833" s="49"/>
      <c r="T833" s="48"/>
      <c r="U833" s="48"/>
      <c r="V833" s="48"/>
      <c r="W833" s="48"/>
      <c r="X833" s="48"/>
    </row>
    <row r="834" spans="1:24" x14ac:dyDescent="0.35">
      <c r="A834" s="48"/>
      <c r="B834" s="48"/>
      <c r="C834" s="48"/>
      <c r="D834" s="48"/>
      <c r="E834" s="48"/>
      <c r="F834" s="49"/>
      <c r="G834" s="49"/>
      <c r="H834" s="49"/>
      <c r="I834" s="49"/>
      <c r="J834" s="49"/>
      <c r="K834" s="49"/>
      <c r="L834" s="49"/>
      <c r="M834" s="49"/>
      <c r="N834" s="49"/>
      <c r="O834" s="49"/>
      <c r="P834" s="49"/>
      <c r="Q834" s="49"/>
      <c r="R834" s="49"/>
      <c r="S834" s="49"/>
      <c r="T834" s="48"/>
      <c r="U834" s="48"/>
      <c r="V834" s="48"/>
      <c r="W834" s="48"/>
      <c r="X834" s="48"/>
    </row>
    <row r="835" spans="1:24" x14ac:dyDescent="0.35">
      <c r="A835" s="48"/>
      <c r="B835" s="48"/>
      <c r="C835" s="48"/>
      <c r="D835" s="48"/>
      <c r="E835" s="48"/>
      <c r="F835" s="49"/>
      <c r="G835" s="49"/>
      <c r="H835" s="49"/>
      <c r="I835" s="49"/>
      <c r="J835" s="49"/>
      <c r="K835" s="49"/>
      <c r="L835" s="49"/>
      <c r="M835" s="49"/>
      <c r="N835" s="49"/>
      <c r="O835" s="49"/>
      <c r="P835" s="49"/>
      <c r="Q835" s="49"/>
      <c r="R835" s="49"/>
      <c r="S835" s="49"/>
      <c r="T835" s="48"/>
      <c r="U835" s="48"/>
      <c r="V835" s="48"/>
      <c r="W835" s="48"/>
      <c r="X835" s="48"/>
    </row>
    <row r="836" spans="1:24" x14ac:dyDescent="0.35">
      <c r="A836" s="48"/>
      <c r="B836" s="48"/>
      <c r="C836" s="48"/>
      <c r="D836" s="48"/>
      <c r="E836" s="48"/>
      <c r="F836" s="49"/>
      <c r="G836" s="49"/>
      <c r="H836" s="49"/>
      <c r="I836" s="49"/>
      <c r="J836" s="49"/>
      <c r="K836" s="49"/>
      <c r="L836" s="49"/>
      <c r="M836" s="49"/>
      <c r="N836" s="49"/>
      <c r="O836" s="49"/>
      <c r="P836" s="49"/>
      <c r="Q836" s="49"/>
      <c r="R836" s="49"/>
      <c r="S836" s="49"/>
      <c r="T836" s="48"/>
      <c r="U836" s="48"/>
      <c r="V836" s="48"/>
      <c r="W836" s="48"/>
      <c r="X836" s="48"/>
    </row>
    <row r="837" spans="1:24" x14ac:dyDescent="0.35">
      <c r="A837" s="48"/>
      <c r="B837" s="48"/>
      <c r="C837" s="48"/>
      <c r="D837" s="48"/>
      <c r="E837" s="48"/>
      <c r="F837" s="49"/>
      <c r="G837" s="49"/>
      <c r="H837" s="49"/>
      <c r="I837" s="49"/>
      <c r="J837" s="49"/>
      <c r="K837" s="49"/>
      <c r="L837" s="49"/>
      <c r="M837" s="49"/>
      <c r="N837" s="49"/>
      <c r="O837" s="49"/>
      <c r="P837" s="49"/>
      <c r="Q837" s="49"/>
      <c r="R837" s="49"/>
      <c r="S837" s="49"/>
      <c r="T837" s="48"/>
      <c r="U837" s="48"/>
      <c r="V837" s="48"/>
      <c r="W837" s="48"/>
      <c r="X837" s="48"/>
    </row>
    <row r="838" spans="1:24" x14ac:dyDescent="0.35">
      <c r="A838" s="48"/>
      <c r="B838" s="48"/>
      <c r="C838" s="48"/>
      <c r="D838" s="48"/>
      <c r="E838" s="48"/>
      <c r="F838" s="49"/>
      <c r="G838" s="49"/>
      <c r="H838" s="49"/>
      <c r="I838" s="49"/>
      <c r="J838" s="49"/>
      <c r="K838" s="49"/>
      <c r="L838" s="49"/>
      <c r="M838" s="49"/>
      <c r="N838" s="49"/>
      <c r="O838" s="49"/>
      <c r="P838" s="49"/>
      <c r="Q838" s="49"/>
      <c r="R838" s="49"/>
      <c r="S838" s="49"/>
      <c r="T838" s="48"/>
      <c r="U838" s="48"/>
      <c r="V838" s="48"/>
      <c r="W838" s="48"/>
      <c r="X838" s="48"/>
    </row>
    <row r="839" spans="1:24" x14ac:dyDescent="0.35">
      <c r="A839" s="48"/>
      <c r="B839" s="48"/>
      <c r="C839" s="48"/>
      <c r="D839" s="48"/>
      <c r="E839" s="48"/>
      <c r="F839" s="49"/>
      <c r="G839" s="49"/>
      <c r="H839" s="49"/>
      <c r="I839" s="49"/>
      <c r="J839" s="49"/>
      <c r="K839" s="49"/>
      <c r="L839" s="49"/>
      <c r="M839" s="49"/>
      <c r="N839" s="49"/>
      <c r="O839" s="49"/>
      <c r="P839" s="49"/>
      <c r="Q839" s="49"/>
      <c r="R839" s="49"/>
      <c r="S839" s="49"/>
      <c r="T839" s="48"/>
      <c r="U839" s="48"/>
      <c r="V839" s="48"/>
      <c r="W839" s="48"/>
      <c r="X839" s="48"/>
    </row>
    <row r="840" spans="1:24" x14ac:dyDescent="0.35">
      <c r="A840" s="48"/>
      <c r="B840" s="48"/>
      <c r="C840" s="48"/>
      <c r="D840" s="48"/>
      <c r="E840" s="48"/>
      <c r="F840" s="49"/>
      <c r="G840" s="49"/>
      <c r="H840" s="49"/>
      <c r="I840" s="49"/>
      <c r="J840" s="49"/>
      <c r="K840" s="49"/>
      <c r="L840" s="49"/>
      <c r="M840" s="49"/>
      <c r="N840" s="49"/>
      <c r="O840" s="49"/>
      <c r="P840" s="49"/>
      <c r="Q840" s="49"/>
      <c r="R840" s="49"/>
      <c r="S840" s="49"/>
      <c r="T840" s="48"/>
      <c r="U840" s="48"/>
      <c r="V840" s="48"/>
      <c r="W840" s="48"/>
      <c r="X840" s="48"/>
    </row>
    <row r="841" spans="1:24" x14ac:dyDescent="0.35">
      <c r="A841" s="48"/>
      <c r="B841" s="48"/>
      <c r="C841" s="48"/>
      <c r="D841" s="48"/>
      <c r="E841" s="48"/>
      <c r="F841" s="49"/>
      <c r="G841" s="49"/>
      <c r="H841" s="49"/>
      <c r="I841" s="49"/>
      <c r="J841" s="49"/>
      <c r="K841" s="49"/>
      <c r="L841" s="49"/>
      <c r="M841" s="49"/>
      <c r="N841" s="49"/>
      <c r="O841" s="49"/>
      <c r="P841" s="49"/>
      <c r="Q841" s="49"/>
      <c r="R841" s="49"/>
      <c r="S841" s="49"/>
      <c r="T841" s="48"/>
      <c r="U841" s="48"/>
      <c r="V841" s="48"/>
      <c r="W841" s="48"/>
      <c r="X841" s="48"/>
    </row>
    <row r="842" spans="1:24" x14ac:dyDescent="0.35">
      <c r="A842" s="48"/>
      <c r="B842" s="48"/>
      <c r="C842" s="48"/>
      <c r="D842" s="48"/>
      <c r="E842" s="48"/>
      <c r="F842" s="49"/>
      <c r="G842" s="49"/>
      <c r="H842" s="49"/>
      <c r="I842" s="49"/>
      <c r="J842" s="49"/>
      <c r="K842" s="49"/>
      <c r="L842" s="49"/>
      <c r="M842" s="49"/>
      <c r="N842" s="49"/>
      <c r="O842" s="49"/>
      <c r="P842" s="49"/>
      <c r="Q842" s="49"/>
      <c r="R842" s="49"/>
      <c r="S842" s="49"/>
      <c r="T842" s="48"/>
      <c r="U842" s="48"/>
      <c r="V842" s="48"/>
      <c r="W842" s="48"/>
      <c r="X842" s="48"/>
    </row>
    <row r="843" spans="1:24" x14ac:dyDescent="0.35">
      <c r="A843" s="48"/>
      <c r="B843" s="48"/>
      <c r="C843" s="48"/>
      <c r="D843" s="48"/>
      <c r="E843" s="48"/>
      <c r="F843" s="49"/>
      <c r="G843" s="49"/>
      <c r="H843" s="49"/>
      <c r="I843" s="49"/>
      <c r="J843" s="49"/>
      <c r="K843" s="49"/>
      <c r="L843" s="49"/>
      <c r="M843" s="49"/>
      <c r="N843" s="49"/>
      <c r="O843" s="49"/>
      <c r="P843" s="49"/>
      <c r="Q843" s="49"/>
      <c r="R843" s="49"/>
      <c r="S843" s="49"/>
      <c r="T843" s="48"/>
      <c r="U843" s="48"/>
      <c r="V843" s="48"/>
      <c r="W843" s="48"/>
      <c r="X843" s="48"/>
    </row>
    <row r="844" spans="1:24" x14ac:dyDescent="0.35">
      <c r="A844" s="48"/>
      <c r="B844" s="48"/>
      <c r="C844" s="48"/>
      <c r="D844" s="48"/>
      <c r="E844" s="48"/>
      <c r="F844" s="49"/>
      <c r="G844" s="49"/>
      <c r="H844" s="49"/>
      <c r="I844" s="49"/>
      <c r="J844" s="49"/>
      <c r="K844" s="49"/>
      <c r="L844" s="49"/>
      <c r="M844" s="49"/>
      <c r="N844" s="49"/>
      <c r="O844" s="49"/>
      <c r="P844" s="49"/>
      <c r="Q844" s="49"/>
      <c r="R844" s="49"/>
      <c r="S844" s="49"/>
      <c r="T844" s="48"/>
      <c r="U844" s="48"/>
      <c r="V844" s="48"/>
      <c r="W844" s="48"/>
      <c r="X844" s="48"/>
    </row>
    <row r="845" spans="1:24" x14ac:dyDescent="0.35">
      <c r="A845" s="48"/>
      <c r="B845" s="48"/>
      <c r="C845" s="48"/>
      <c r="D845" s="48"/>
      <c r="E845" s="48"/>
      <c r="F845" s="49"/>
      <c r="G845" s="49"/>
      <c r="H845" s="49"/>
      <c r="I845" s="49"/>
      <c r="J845" s="49"/>
      <c r="K845" s="49"/>
      <c r="L845" s="49"/>
      <c r="M845" s="49"/>
      <c r="N845" s="49"/>
      <c r="O845" s="49"/>
      <c r="P845" s="49"/>
      <c r="Q845" s="49"/>
      <c r="R845" s="49"/>
      <c r="S845" s="49"/>
      <c r="T845" s="48"/>
      <c r="U845" s="48"/>
      <c r="V845" s="48"/>
      <c r="W845" s="48"/>
      <c r="X845" s="48"/>
    </row>
    <row r="846" spans="1:24" x14ac:dyDescent="0.35">
      <c r="A846" s="48"/>
      <c r="B846" s="48"/>
      <c r="C846" s="48"/>
      <c r="D846" s="48"/>
      <c r="E846" s="48"/>
      <c r="F846" s="49"/>
      <c r="G846" s="49"/>
      <c r="H846" s="49"/>
      <c r="I846" s="49"/>
      <c r="J846" s="49"/>
      <c r="K846" s="49"/>
      <c r="L846" s="49"/>
      <c r="M846" s="49"/>
      <c r="N846" s="49"/>
      <c r="O846" s="49"/>
      <c r="P846" s="49"/>
      <c r="Q846" s="49"/>
      <c r="R846" s="49"/>
      <c r="S846" s="49"/>
      <c r="T846" s="48"/>
      <c r="U846" s="48"/>
      <c r="V846" s="48"/>
      <c r="W846" s="48"/>
      <c r="X846" s="48"/>
    </row>
    <row r="847" spans="1:24" x14ac:dyDescent="0.35">
      <c r="A847" s="48"/>
      <c r="B847" s="48"/>
      <c r="C847" s="48"/>
      <c r="D847" s="48"/>
      <c r="E847" s="48"/>
      <c r="F847" s="49"/>
      <c r="G847" s="49"/>
      <c r="H847" s="49"/>
      <c r="I847" s="49"/>
      <c r="J847" s="49"/>
      <c r="K847" s="49"/>
      <c r="L847" s="49"/>
      <c r="M847" s="49"/>
      <c r="N847" s="49"/>
      <c r="O847" s="49"/>
      <c r="P847" s="49"/>
      <c r="Q847" s="49"/>
      <c r="R847" s="49"/>
      <c r="S847" s="49"/>
      <c r="T847" s="48"/>
      <c r="U847" s="48"/>
      <c r="V847" s="48"/>
      <c r="W847" s="48"/>
      <c r="X847" s="48"/>
    </row>
    <row r="848" spans="1:24" x14ac:dyDescent="0.35">
      <c r="A848" s="48"/>
      <c r="B848" s="48"/>
      <c r="C848" s="48"/>
      <c r="D848" s="48"/>
      <c r="E848" s="48"/>
      <c r="F848" s="49"/>
      <c r="G848" s="49"/>
      <c r="H848" s="49"/>
      <c r="I848" s="49"/>
      <c r="J848" s="49"/>
      <c r="K848" s="49"/>
      <c r="L848" s="49"/>
      <c r="M848" s="49"/>
      <c r="N848" s="49"/>
      <c r="O848" s="49"/>
      <c r="P848" s="49"/>
      <c r="Q848" s="49"/>
      <c r="R848" s="49"/>
      <c r="S848" s="49"/>
      <c r="T848" s="48"/>
      <c r="U848" s="48"/>
      <c r="V848" s="48"/>
      <c r="W848" s="48"/>
      <c r="X848" s="48"/>
    </row>
    <row r="849" spans="1:24" x14ac:dyDescent="0.35">
      <c r="A849" s="48"/>
      <c r="B849" s="48"/>
      <c r="C849" s="48"/>
      <c r="D849" s="48"/>
      <c r="E849" s="48"/>
      <c r="F849" s="49"/>
      <c r="G849" s="49"/>
      <c r="H849" s="49"/>
      <c r="I849" s="49"/>
      <c r="J849" s="49"/>
      <c r="K849" s="49"/>
      <c r="L849" s="49"/>
      <c r="M849" s="49"/>
      <c r="N849" s="49"/>
      <c r="O849" s="49"/>
      <c r="P849" s="49"/>
      <c r="Q849" s="49"/>
      <c r="R849" s="49"/>
      <c r="S849" s="49"/>
      <c r="T849" s="48"/>
      <c r="U849" s="48"/>
      <c r="V849" s="48"/>
      <c r="W849" s="48"/>
      <c r="X849" s="48"/>
    </row>
    <row r="850" spans="1:24" x14ac:dyDescent="0.35">
      <c r="A850" s="48"/>
      <c r="B850" s="48"/>
      <c r="C850" s="48"/>
      <c r="D850" s="48"/>
      <c r="E850" s="48"/>
      <c r="F850" s="49"/>
      <c r="G850" s="49"/>
      <c r="H850" s="49"/>
      <c r="I850" s="49"/>
      <c r="J850" s="49"/>
      <c r="K850" s="49"/>
      <c r="L850" s="49"/>
      <c r="M850" s="49"/>
      <c r="N850" s="49"/>
      <c r="O850" s="49"/>
      <c r="P850" s="49"/>
      <c r="Q850" s="49"/>
      <c r="R850" s="49"/>
      <c r="S850" s="49"/>
      <c r="T850" s="48"/>
      <c r="U850" s="48"/>
      <c r="V850" s="48"/>
      <c r="W850" s="48"/>
      <c r="X850" s="48"/>
    </row>
    <row r="851" spans="1:24" x14ac:dyDescent="0.35">
      <c r="A851" s="48"/>
      <c r="B851" s="48"/>
      <c r="C851" s="48"/>
      <c r="D851" s="48"/>
      <c r="E851" s="48"/>
      <c r="F851" s="49"/>
      <c r="G851" s="49"/>
      <c r="H851" s="49"/>
      <c r="I851" s="49"/>
      <c r="J851" s="49"/>
      <c r="K851" s="49"/>
      <c r="L851" s="49"/>
      <c r="M851" s="49"/>
      <c r="N851" s="49"/>
      <c r="O851" s="49"/>
      <c r="P851" s="49"/>
      <c r="Q851" s="49"/>
      <c r="R851" s="49"/>
      <c r="S851" s="49"/>
      <c r="T851" s="48"/>
      <c r="U851" s="48"/>
      <c r="V851" s="48"/>
      <c r="W851" s="48"/>
      <c r="X851" s="48"/>
    </row>
    <row r="852" spans="1:24" x14ac:dyDescent="0.35">
      <c r="A852" s="48"/>
      <c r="B852" s="48"/>
      <c r="C852" s="48"/>
      <c r="D852" s="48"/>
      <c r="E852" s="48"/>
      <c r="F852" s="49"/>
      <c r="G852" s="49"/>
      <c r="H852" s="49"/>
      <c r="I852" s="49"/>
      <c r="J852" s="49"/>
      <c r="K852" s="49"/>
      <c r="L852" s="49"/>
      <c r="M852" s="49"/>
      <c r="N852" s="49"/>
      <c r="O852" s="49"/>
      <c r="P852" s="49"/>
      <c r="Q852" s="49"/>
      <c r="R852" s="49"/>
      <c r="S852" s="49"/>
      <c r="T852" s="48"/>
      <c r="U852" s="48"/>
      <c r="V852" s="48"/>
      <c r="W852" s="48"/>
      <c r="X852" s="48"/>
    </row>
    <row r="853" spans="1:24" x14ac:dyDescent="0.35">
      <c r="A853" s="48"/>
      <c r="B853" s="48"/>
      <c r="C853" s="48"/>
      <c r="D853" s="48"/>
      <c r="E853" s="48"/>
      <c r="F853" s="49"/>
      <c r="G853" s="49"/>
      <c r="H853" s="49"/>
      <c r="I853" s="49"/>
      <c r="J853" s="49"/>
      <c r="K853" s="49"/>
      <c r="L853" s="49"/>
      <c r="M853" s="49"/>
      <c r="N853" s="49"/>
      <c r="O853" s="49"/>
      <c r="P853" s="49"/>
      <c r="Q853" s="49"/>
      <c r="R853" s="49"/>
      <c r="S853" s="49"/>
      <c r="T853" s="48"/>
      <c r="U853" s="48"/>
      <c r="V853" s="48"/>
      <c r="W853" s="48"/>
      <c r="X853" s="48"/>
    </row>
    <row r="854" spans="1:24" x14ac:dyDescent="0.35">
      <c r="A854" s="48"/>
      <c r="B854" s="48"/>
      <c r="C854" s="48"/>
      <c r="D854" s="48"/>
      <c r="E854" s="48"/>
      <c r="F854" s="49"/>
      <c r="G854" s="49"/>
      <c r="H854" s="49"/>
      <c r="I854" s="49"/>
      <c r="J854" s="49"/>
      <c r="K854" s="49"/>
      <c r="L854" s="49"/>
      <c r="M854" s="49"/>
      <c r="N854" s="49"/>
      <c r="O854" s="49"/>
      <c r="P854" s="49"/>
      <c r="Q854" s="49"/>
      <c r="R854" s="49"/>
      <c r="S854" s="49"/>
      <c r="T854" s="48"/>
      <c r="U854" s="48"/>
      <c r="V854" s="48"/>
      <c r="W854" s="48"/>
      <c r="X854" s="48"/>
    </row>
    <row r="855" spans="1:24" x14ac:dyDescent="0.35">
      <c r="A855" s="48"/>
      <c r="B855" s="48"/>
      <c r="C855" s="48"/>
      <c r="D855" s="48"/>
      <c r="E855" s="48"/>
      <c r="F855" s="49"/>
      <c r="G855" s="49"/>
      <c r="H855" s="49"/>
      <c r="I855" s="49"/>
      <c r="J855" s="49"/>
      <c r="K855" s="49"/>
      <c r="L855" s="49"/>
      <c r="M855" s="49"/>
      <c r="N855" s="49"/>
      <c r="O855" s="49"/>
      <c r="P855" s="49"/>
      <c r="Q855" s="49"/>
      <c r="R855" s="49"/>
      <c r="S855" s="49"/>
      <c r="T855" s="48"/>
      <c r="U855" s="48"/>
      <c r="V855" s="48"/>
      <c r="W855" s="48"/>
      <c r="X855" s="48"/>
    </row>
    <row r="856" spans="1:24" x14ac:dyDescent="0.35">
      <c r="A856" s="48"/>
      <c r="B856" s="48"/>
      <c r="C856" s="48"/>
      <c r="D856" s="48"/>
      <c r="E856" s="48"/>
      <c r="F856" s="49"/>
      <c r="G856" s="49"/>
      <c r="H856" s="49"/>
      <c r="I856" s="49"/>
      <c r="J856" s="49"/>
      <c r="K856" s="49"/>
      <c r="L856" s="49"/>
      <c r="M856" s="49"/>
      <c r="N856" s="49"/>
      <c r="O856" s="49"/>
      <c r="P856" s="49"/>
      <c r="Q856" s="49"/>
      <c r="R856" s="49"/>
      <c r="S856" s="49"/>
      <c r="T856" s="48"/>
      <c r="U856" s="48"/>
      <c r="V856" s="48"/>
      <c r="W856" s="48"/>
      <c r="X856" s="48"/>
    </row>
    <row r="857" spans="1:24" x14ac:dyDescent="0.35">
      <c r="A857" s="48"/>
      <c r="B857" s="48"/>
      <c r="C857" s="48"/>
      <c r="D857" s="48"/>
      <c r="E857" s="48"/>
      <c r="F857" s="49"/>
      <c r="G857" s="49"/>
      <c r="H857" s="49"/>
      <c r="I857" s="49"/>
      <c r="J857" s="49"/>
      <c r="K857" s="49"/>
      <c r="L857" s="49"/>
      <c r="M857" s="49"/>
      <c r="N857" s="49"/>
      <c r="O857" s="49"/>
      <c r="P857" s="49"/>
      <c r="Q857" s="49"/>
      <c r="R857" s="49"/>
      <c r="S857" s="49"/>
      <c r="T857" s="48"/>
      <c r="U857" s="48"/>
      <c r="V857" s="48"/>
      <c r="W857" s="48"/>
      <c r="X857" s="48"/>
    </row>
    <row r="858" spans="1:24" x14ac:dyDescent="0.35">
      <c r="A858" s="48"/>
      <c r="B858" s="48"/>
      <c r="C858" s="48"/>
      <c r="D858" s="48"/>
      <c r="E858" s="48"/>
      <c r="F858" s="49"/>
      <c r="G858" s="49"/>
      <c r="H858" s="49"/>
      <c r="I858" s="49"/>
      <c r="J858" s="49"/>
      <c r="K858" s="49"/>
      <c r="L858" s="49"/>
      <c r="M858" s="49"/>
      <c r="N858" s="49"/>
      <c r="O858" s="49"/>
      <c r="P858" s="49"/>
      <c r="Q858" s="49"/>
      <c r="R858" s="49"/>
      <c r="S858" s="49"/>
      <c r="T858" s="48"/>
      <c r="U858" s="48"/>
      <c r="V858" s="48"/>
      <c r="W858" s="48"/>
      <c r="X858" s="48"/>
    </row>
    <row r="859" spans="1:24" x14ac:dyDescent="0.35">
      <c r="A859" s="48"/>
      <c r="B859" s="48"/>
      <c r="C859" s="48"/>
      <c r="D859" s="48"/>
      <c r="E859" s="48"/>
      <c r="F859" s="49"/>
      <c r="G859" s="49"/>
      <c r="H859" s="49"/>
      <c r="I859" s="49"/>
      <c r="J859" s="49"/>
      <c r="K859" s="49"/>
      <c r="L859" s="49"/>
      <c r="M859" s="49"/>
      <c r="N859" s="49"/>
      <c r="O859" s="49"/>
      <c r="P859" s="49"/>
      <c r="Q859" s="49"/>
      <c r="R859" s="49"/>
      <c r="S859" s="49"/>
      <c r="T859" s="48"/>
      <c r="U859" s="48"/>
      <c r="V859" s="48"/>
      <c r="W859" s="48"/>
      <c r="X859" s="48"/>
    </row>
    <row r="860" spans="1:24" x14ac:dyDescent="0.35">
      <c r="A860" s="48"/>
      <c r="B860" s="48"/>
      <c r="C860" s="48"/>
      <c r="D860" s="48"/>
      <c r="E860" s="48"/>
      <c r="F860" s="49"/>
      <c r="G860" s="49"/>
      <c r="H860" s="49"/>
      <c r="I860" s="49"/>
      <c r="J860" s="49"/>
      <c r="K860" s="49"/>
      <c r="L860" s="49"/>
      <c r="M860" s="49"/>
      <c r="N860" s="49"/>
      <c r="O860" s="49"/>
      <c r="P860" s="49"/>
      <c r="Q860" s="49"/>
      <c r="R860" s="49"/>
      <c r="S860" s="49"/>
      <c r="T860" s="48"/>
      <c r="U860" s="48"/>
      <c r="V860" s="48"/>
      <c r="W860" s="48"/>
      <c r="X860" s="48"/>
    </row>
    <row r="861" spans="1:24" x14ac:dyDescent="0.35">
      <c r="A861" s="48"/>
      <c r="B861" s="48"/>
      <c r="C861" s="48"/>
      <c r="D861" s="48"/>
      <c r="E861" s="48"/>
      <c r="F861" s="49"/>
      <c r="G861" s="49"/>
      <c r="H861" s="49"/>
      <c r="I861" s="49"/>
      <c r="J861" s="49"/>
      <c r="K861" s="49"/>
      <c r="L861" s="49"/>
      <c r="M861" s="49"/>
      <c r="N861" s="49"/>
      <c r="O861" s="49"/>
      <c r="P861" s="49"/>
      <c r="Q861" s="49"/>
      <c r="R861" s="49"/>
      <c r="S861" s="49"/>
      <c r="T861" s="48"/>
      <c r="U861" s="48"/>
      <c r="V861" s="48"/>
      <c r="W861" s="48"/>
      <c r="X861" s="48"/>
    </row>
    <row r="862" spans="1:24" x14ac:dyDescent="0.35">
      <c r="A862" s="48"/>
      <c r="B862" s="48"/>
      <c r="C862" s="48"/>
      <c r="D862" s="48"/>
      <c r="E862" s="48"/>
      <c r="F862" s="49"/>
      <c r="G862" s="49"/>
      <c r="H862" s="49"/>
      <c r="I862" s="49"/>
      <c r="J862" s="49"/>
      <c r="K862" s="49"/>
      <c r="L862" s="49"/>
      <c r="M862" s="49"/>
      <c r="N862" s="49"/>
      <c r="O862" s="49"/>
      <c r="P862" s="49"/>
      <c r="Q862" s="49"/>
      <c r="R862" s="49"/>
      <c r="S862" s="49"/>
      <c r="T862" s="48"/>
      <c r="U862" s="48"/>
      <c r="V862" s="48"/>
      <c r="W862" s="48"/>
      <c r="X862" s="48"/>
    </row>
    <row r="863" spans="1:24" x14ac:dyDescent="0.35">
      <c r="A863" s="48"/>
      <c r="B863" s="48"/>
      <c r="C863" s="48"/>
      <c r="D863" s="48"/>
      <c r="E863" s="48"/>
      <c r="F863" s="49"/>
      <c r="G863" s="49"/>
      <c r="H863" s="49"/>
      <c r="I863" s="49"/>
      <c r="J863" s="49"/>
      <c r="K863" s="49"/>
      <c r="L863" s="49"/>
      <c r="M863" s="49"/>
      <c r="N863" s="49"/>
      <c r="O863" s="49"/>
      <c r="P863" s="49"/>
      <c r="Q863" s="49"/>
      <c r="R863" s="49"/>
      <c r="S863" s="49"/>
      <c r="T863" s="48"/>
      <c r="U863" s="48"/>
      <c r="V863" s="48"/>
      <c r="W863" s="48"/>
      <c r="X863" s="48"/>
    </row>
    <row r="864" spans="1:24" x14ac:dyDescent="0.35">
      <c r="A864" s="48"/>
      <c r="B864" s="48"/>
      <c r="C864" s="48"/>
      <c r="D864" s="48"/>
      <c r="E864" s="48"/>
      <c r="F864" s="49"/>
      <c r="G864" s="49"/>
      <c r="H864" s="49"/>
      <c r="I864" s="49"/>
      <c r="J864" s="49"/>
      <c r="K864" s="49"/>
      <c r="L864" s="49"/>
      <c r="M864" s="49"/>
      <c r="N864" s="49"/>
      <c r="O864" s="49"/>
      <c r="P864" s="49"/>
      <c r="Q864" s="49"/>
      <c r="R864" s="49"/>
      <c r="S864" s="49"/>
      <c r="T864" s="48"/>
      <c r="U864" s="48"/>
      <c r="V864" s="48"/>
      <c r="W864" s="48"/>
      <c r="X864" s="48"/>
    </row>
    <row r="865" spans="1:24" x14ac:dyDescent="0.35">
      <c r="A865" s="48"/>
      <c r="B865" s="48"/>
      <c r="C865" s="48"/>
      <c r="D865" s="48"/>
      <c r="E865" s="48"/>
      <c r="F865" s="49"/>
      <c r="G865" s="49"/>
      <c r="H865" s="49"/>
      <c r="I865" s="49"/>
      <c r="J865" s="49"/>
      <c r="K865" s="49"/>
      <c r="L865" s="49"/>
      <c r="M865" s="49"/>
      <c r="N865" s="49"/>
      <c r="O865" s="49"/>
      <c r="P865" s="49"/>
      <c r="Q865" s="49"/>
      <c r="R865" s="49"/>
      <c r="S865" s="49"/>
      <c r="T865" s="48"/>
      <c r="U865" s="48"/>
      <c r="V865" s="48"/>
      <c r="W865" s="48"/>
      <c r="X865" s="48"/>
    </row>
    <row r="866" spans="1:24" x14ac:dyDescent="0.35">
      <c r="A866" s="48"/>
      <c r="B866" s="48"/>
      <c r="C866" s="48"/>
      <c r="D866" s="48"/>
      <c r="E866" s="48"/>
      <c r="F866" s="49"/>
      <c r="G866" s="49"/>
      <c r="H866" s="49"/>
      <c r="I866" s="49"/>
      <c r="J866" s="49"/>
      <c r="K866" s="49"/>
      <c r="L866" s="49"/>
      <c r="M866" s="49"/>
      <c r="N866" s="49"/>
      <c r="O866" s="49"/>
      <c r="P866" s="49"/>
      <c r="Q866" s="49"/>
      <c r="R866" s="49"/>
      <c r="S866" s="49"/>
      <c r="T866" s="48"/>
      <c r="U866" s="48"/>
      <c r="V866" s="48"/>
      <c r="W866" s="48"/>
      <c r="X866" s="48"/>
    </row>
    <row r="867" spans="1:24" x14ac:dyDescent="0.35">
      <c r="A867" s="48"/>
      <c r="B867" s="48"/>
      <c r="C867" s="48"/>
      <c r="D867" s="48"/>
      <c r="E867" s="48"/>
      <c r="F867" s="49"/>
      <c r="G867" s="49"/>
      <c r="H867" s="49"/>
      <c r="I867" s="49"/>
      <c r="J867" s="49"/>
      <c r="K867" s="49"/>
      <c r="L867" s="49"/>
      <c r="M867" s="49"/>
      <c r="N867" s="49"/>
      <c r="O867" s="49"/>
      <c r="P867" s="49"/>
      <c r="Q867" s="49"/>
      <c r="R867" s="49"/>
      <c r="S867" s="49"/>
      <c r="T867" s="48"/>
      <c r="U867" s="48"/>
      <c r="V867" s="48"/>
      <c r="W867" s="48"/>
      <c r="X867" s="48"/>
    </row>
    <row r="868" spans="1:24" x14ac:dyDescent="0.35">
      <c r="A868" s="48"/>
      <c r="B868" s="48"/>
      <c r="C868" s="48"/>
      <c r="D868" s="48"/>
      <c r="E868" s="48"/>
      <c r="F868" s="49"/>
      <c r="G868" s="49"/>
      <c r="H868" s="49"/>
      <c r="I868" s="49"/>
      <c r="J868" s="49"/>
      <c r="K868" s="49"/>
      <c r="L868" s="49"/>
      <c r="M868" s="49"/>
      <c r="N868" s="49"/>
      <c r="O868" s="49"/>
      <c r="P868" s="49"/>
      <c r="Q868" s="49"/>
      <c r="R868" s="49"/>
      <c r="S868" s="49"/>
      <c r="T868" s="48"/>
      <c r="U868" s="48"/>
      <c r="V868" s="48"/>
      <c r="W868" s="48"/>
      <c r="X868" s="48"/>
    </row>
    <row r="869" spans="1:24" x14ac:dyDescent="0.35">
      <c r="A869" s="48"/>
      <c r="B869" s="48"/>
      <c r="C869" s="48"/>
      <c r="D869" s="48"/>
      <c r="E869" s="48"/>
      <c r="F869" s="49"/>
      <c r="G869" s="49"/>
      <c r="H869" s="49"/>
      <c r="I869" s="49"/>
      <c r="J869" s="49"/>
      <c r="K869" s="49"/>
      <c r="L869" s="49"/>
      <c r="M869" s="49"/>
      <c r="N869" s="49"/>
      <c r="O869" s="49"/>
      <c r="P869" s="49"/>
      <c r="Q869" s="49"/>
      <c r="R869" s="49"/>
      <c r="S869" s="49"/>
      <c r="T869" s="48"/>
      <c r="U869" s="48"/>
      <c r="V869" s="48"/>
      <c r="W869" s="48"/>
      <c r="X869" s="48"/>
    </row>
    <row r="870" spans="1:24" x14ac:dyDescent="0.35">
      <c r="A870" s="48"/>
      <c r="B870" s="48"/>
      <c r="C870" s="48"/>
      <c r="D870" s="48"/>
      <c r="E870" s="48"/>
      <c r="F870" s="49"/>
      <c r="G870" s="49"/>
      <c r="H870" s="49"/>
      <c r="I870" s="49"/>
      <c r="J870" s="49"/>
      <c r="K870" s="49"/>
      <c r="L870" s="49"/>
      <c r="M870" s="49"/>
      <c r="N870" s="49"/>
      <c r="O870" s="49"/>
      <c r="P870" s="49"/>
      <c r="Q870" s="49"/>
      <c r="R870" s="49"/>
      <c r="S870" s="49"/>
      <c r="T870" s="48"/>
      <c r="U870" s="48"/>
      <c r="V870" s="48"/>
      <c r="W870" s="48"/>
      <c r="X870" s="48"/>
    </row>
    <row r="871" spans="1:24" x14ac:dyDescent="0.35">
      <c r="A871" s="48"/>
      <c r="B871" s="48"/>
      <c r="C871" s="48"/>
      <c r="D871" s="48"/>
      <c r="E871" s="48"/>
      <c r="F871" s="49"/>
      <c r="G871" s="49"/>
      <c r="H871" s="49"/>
      <c r="I871" s="49"/>
      <c r="J871" s="49"/>
      <c r="K871" s="49"/>
      <c r="L871" s="49"/>
      <c r="M871" s="49"/>
      <c r="N871" s="49"/>
      <c r="O871" s="49"/>
      <c r="P871" s="49"/>
      <c r="Q871" s="49"/>
      <c r="R871" s="49"/>
      <c r="S871" s="49"/>
      <c r="T871" s="48"/>
      <c r="U871" s="48"/>
      <c r="V871" s="48"/>
      <c r="W871" s="48"/>
      <c r="X871" s="48"/>
    </row>
    <row r="872" spans="1:24" x14ac:dyDescent="0.35">
      <c r="A872" s="48"/>
      <c r="B872" s="48"/>
      <c r="C872" s="48"/>
      <c r="D872" s="48"/>
      <c r="E872" s="48"/>
      <c r="F872" s="49"/>
      <c r="G872" s="49"/>
      <c r="H872" s="49"/>
      <c r="I872" s="49"/>
      <c r="J872" s="49"/>
      <c r="K872" s="49"/>
      <c r="L872" s="49"/>
      <c r="M872" s="49"/>
      <c r="N872" s="49"/>
      <c r="O872" s="49"/>
      <c r="P872" s="49"/>
      <c r="Q872" s="49"/>
      <c r="R872" s="49"/>
      <c r="S872" s="49"/>
      <c r="T872" s="48"/>
      <c r="U872" s="48"/>
      <c r="V872" s="48"/>
      <c r="W872" s="48"/>
      <c r="X872" s="48"/>
    </row>
    <row r="873" spans="1:24" x14ac:dyDescent="0.35">
      <c r="A873" s="48"/>
      <c r="B873" s="48"/>
      <c r="C873" s="48"/>
      <c r="D873" s="48"/>
      <c r="E873" s="48"/>
      <c r="F873" s="49"/>
      <c r="G873" s="49"/>
      <c r="H873" s="49"/>
      <c r="I873" s="49"/>
      <c r="J873" s="49"/>
      <c r="K873" s="49"/>
      <c r="L873" s="49"/>
      <c r="M873" s="49"/>
      <c r="N873" s="49"/>
      <c r="O873" s="49"/>
      <c r="P873" s="49"/>
      <c r="Q873" s="49"/>
      <c r="R873" s="49"/>
      <c r="S873" s="49"/>
      <c r="T873" s="48"/>
      <c r="U873" s="48"/>
      <c r="V873" s="48"/>
      <c r="W873" s="48"/>
      <c r="X873" s="48"/>
    </row>
    <row r="874" spans="1:24" x14ac:dyDescent="0.35">
      <c r="A874" s="48"/>
      <c r="B874" s="48"/>
      <c r="C874" s="48"/>
      <c r="D874" s="48"/>
      <c r="E874" s="48"/>
      <c r="F874" s="49"/>
      <c r="G874" s="49"/>
      <c r="H874" s="49"/>
      <c r="I874" s="49"/>
      <c r="J874" s="49"/>
      <c r="K874" s="49"/>
      <c r="L874" s="49"/>
      <c r="M874" s="49"/>
      <c r="N874" s="49"/>
      <c r="O874" s="49"/>
      <c r="P874" s="49"/>
      <c r="Q874" s="49"/>
      <c r="R874" s="49"/>
      <c r="S874" s="49"/>
      <c r="T874" s="48"/>
      <c r="U874" s="48"/>
      <c r="V874" s="48"/>
      <c r="W874" s="48"/>
      <c r="X874" s="48"/>
    </row>
    <row r="875" spans="1:24" x14ac:dyDescent="0.35">
      <c r="A875" s="48"/>
      <c r="B875" s="48"/>
      <c r="C875" s="48"/>
      <c r="D875" s="48"/>
      <c r="E875" s="48"/>
      <c r="F875" s="49"/>
      <c r="G875" s="49"/>
      <c r="H875" s="49"/>
      <c r="I875" s="49"/>
      <c r="J875" s="49"/>
      <c r="K875" s="49"/>
      <c r="L875" s="49"/>
      <c r="M875" s="49"/>
      <c r="N875" s="49"/>
      <c r="O875" s="49"/>
      <c r="P875" s="49"/>
      <c r="Q875" s="49"/>
      <c r="R875" s="49"/>
      <c r="S875" s="49"/>
      <c r="T875" s="48"/>
      <c r="U875" s="48"/>
      <c r="V875" s="48"/>
      <c r="W875" s="48"/>
      <c r="X875" s="48"/>
    </row>
    <row r="876" spans="1:24" x14ac:dyDescent="0.35">
      <c r="A876" s="48"/>
      <c r="B876" s="48"/>
      <c r="C876" s="48"/>
      <c r="D876" s="48"/>
      <c r="E876" s="48"/>
      <c r="F876" s="49"/>
      <c r="G876" s="49"/>
      <c r="H876" s="49"/>
      <c r="I876" s="49"/>
      <c r="J876" s="49"/>
      <c r="K876" s="49"/>
      <c r="L876" s="49"/>
      <c r="M876" s="49"/>
      <c r="N876" s="49"/>
      <c r="O876" s="49"/>
      <c r="P876" s="49"/>
      <c r="Q876" s="49"/>
      <c r="R876" s="49"/>
      <c r="S876" s="49"/>
      <c r="T876" s="48"/>
      <c r="U876" s="48"/>
      <c r="V876" s="48"/>
      <c r="W876" s="48"/>
      <c r="X876" s="48"/>
    </row>
    <row r="877" spans="1:24" x14ac:dyDescent="0.35">
      <c r="A877" s="48"/>
      <c r="B877" s="48"/>
      <c r="C877" s="48"/>
      <c r="D877" s="48"/>
      <c r="E877" s="48"/>
      <c r="F877" s="49"/>
      <c r="G877" s="49"/>
      <c r="H877" s="49"/>
      <c r="I877" s="49"/>
      <c r="J877" s="49"/>
      <c r="K877" s="49"/>
      <c r="L877" s="49"/>
      <c r="M877" s="49"/>
      <c r="N877" s="49"/>
      <c r="O877" s="49"/>
      <c r="P877" s="49"/>
      <c r="Q877" s="49"/>
      <c r="R877" s="49"/>
      <c r="S877" s="49"/>
      <c r="T877" s="48"/>
      <c r="U877" s="48"/>
      <c r="V877" s="48"/>
      <c r="W877" s="48"/>
      <c r="X877" s="48"/>
    </row>
    <row r="878" spans="1:24" x14ac:dyDescent="0.35">
      <c r="A878" s="48"/>
      <c r="B878" s="48"/>
      <c r="C878" s="48"/>
      <c r="D878" s="48"/>
      <c r="E878" s="48"/>
      <c r="F878" s="49"/>
      <c r="G878" s="49"/>
      <c r="H878" s="49"/>
      <c r="I878" s="49"/>
      <c r="J878" s="49"/>
      <c r="K878" s="49"/>
      <c r="L878" s="49"/>
      <c r="M878" s="49"/>
      <c r="N878" s="49"/>
      <c r="O878" s="49"/>
      <c r="P878" s="49"/>
      <c r="Q878" s="49"/>
      <c r="R878" s="49"/>
      <c r="S878" s="49"/>
      <c r="T878" s="48"/>
      <c r="U878" s="48"/>
      <c r="V878" s="48"/>
      <c r="W878" s="48"/>
      <c r="X878" s="48"/>
    </row>
    <row r="879" spans="1:24" x14ac:dyDescent="0.35">
      <c r="A879" s="48"/>
      <c r="B879" s="48"/>
      <c r="C879" s="48"/>
      <c r="D879" s="48"/>
      <c r="E879" s="48"/>
      <c r="F879" s="49"/>
      <c r="G879" s="49"/>
      <c r="H879" s="49"/>
      <c r="I879" s="49"/>
      <c r="J879" s="49"/>
      <c r="K879" s="49"/>
      <c r="L879" s="49"/>
      <c r="M879" s="49"/>
      <c r="N879" s="49"/>
      <c r="O879" s="49"/>
      <c r="P879" s="49"/>
      <c r="Q879" s="49"/>
      <c r="R879" s="49"/>
      <c r="S879" s="49"/>
      <c r="T879" s="48"/>
      <c r="U879" s="48"/>
      <c r="V879" s="48"/>
      <c r="W879" s="48"/>
      <c r="X879" s="48"/>
    </row>
    <row r="880" spans="1:24" x14ac:dyDescent="0.35">
      <c r="A880" s="48"/>
      <c r="B880" s="48"/>
      <c r="C880" s="48"/>
      <c r="D880" s="48"/>
      <c r="E880" s="48"/>
      <c r="F880" s="49"/>
      <c r="G880" s="49"/>
      <c r="H880" s="49"/>
      <c r="I880" s="49"/>
      <c r="J880" s="49"/>
      <c r="K880" s="49"/>
      <c r="L880" s="49"/>
      <c r="M880" s="49"/>
      <c r="N880" s="49"/>
      <c r="O880" s="49"/>
      <c r="P880" s="49"/>
      <c r="Q880" s="49"/>
      <c r="R880" s="49"/>
      <c r="S880" s="49"/>
      <c r="T880" s="48"/>
      <c r="U880" s="48"/>
      <c r="V880" s="48"/>
      <c r="W880" s="48"/>
      <c r="X880" s="48"/>
    </row>
    <row r="881" spans="1:24" x14ac:dyDescent="0.35">
      <c r="A881" s="48"/>
      <c r="B881" s="48"/>
      <c r="C881" s="48"/>
      <c r="D881" s="48"/>
      <c r="E881" s="48"/>
      <c r="F881" s="49"/>
      <c r="G881" s="49"/>
      <c r="H881" s="49"/>
      <c r="I881" s="49"/>
      <c r="J881" s="49"/>
      <c r="K881" s="49"/>
      <c r="L881" s="49"/>
      <c r="M881" s="49"/>
      <c r="N881" s="49"/>
      <c r="O881" s="49"/>
      <c r="P881" s="49"/>
      <c r="Q881" s="49"/>
      <c r="R881" s="49"/>
      <c r="S881" s="49"/>
      <c r="T881" s="48"/>
      <c r="U881" s="48"/>
      <c r="V881" s="48"/>
      <c r="W881" s="48"/>
      <c r="X881" s="48"/>
    </row>
    <row r="882" spans="1:24" x14ac:dyDescent="0.35">
      <c r="A882" s="48"/>
      <c r="B882" s="48"/>
      <c r="C882" s="48"/>
      <c r="D882" s="48"/>
      <c r="E882" s="48"/>
      <c r="F882" s="49"/>
      <c r="G882" s="49"/>
      <c r="H882" s="49"/>
      <c r="I882" s="49"/>
      <c r="J882" s="49"/>
      <c r="K882" s="49"/>
      <c r="L882" s="49"/>
      <c r="M882" s="49"/>
      <c r="N882" s="49"/>
      <c r="O882" s="49"/>
      <c r="P882" s="49"/>
      <c r="Q882" s="49"/>
      <c r="R882" s="49"/>
      <c r="S882" s="49"/>
      <c r="T882" s="48"/>
      <c r="U882" s="48"/>
      <c r="V882" s="48"/>
      <c r="W882" s="48"/>
      <c r="X882" s="48"/>
    </row>
    <row r="883" spans="1:24" x14ac:dyDescent="0.35">
      <c r="A883" s="48"/>
      <c r="B883" s="48"/>
      <c r="C883" s="48"/>
      <c r="D883" s="48"/>
      <c r="E883" s="48"/>
      <c r="F883" s="49"/>
      <c r="G883" s="49"/>
      <c r="H883" s="49"/>
      <c r="I883" s="49"/>
      <c r="J883" s="49"/>
      <c r="K883" s="49"/>
      <c r="L883" s="49"/>
      <c r="M883" s="49"/>
      <c r="N883" s="49"/>
      <c r="O883" s="49"/>
      <c r="P883" s="49"/>
      <c r="Q883" s="49"/>
      <c r="R883" s="49"/>
      <c r="S883" s="49"/>
      <c r="T883" s="48"/>
      <c r="U883" s="48"/>
      <c r="V883" s="48"/>
      <c r="W883" s="48"/>
      <c r="X883" s="48"/>
    </row>
    <row r="884" spans="1:24" x14ac:dyDescent="0.35">
      <c r="A884" s="48"/>
      <c r="B884" s="48"/>
      <c r="C884" s="48"/>
      <c r="D884" s="48"/>
      <c r="E884" s="48"/>
      <c r="F884" s="49"/>
      <c r="G884" s="49"/>
      <c r="H884" s="49"/>
      <c r="I884" s="49"/>
      <c r="J884" s="49"/>
      <c r="K884" s="49"/>
      <c r="L884" s="49"/>
      <c r="M884" s="49"/>
      <c r="N884" s="49"/>
      <c r="O884" s="49"/>
      <c r="P884" s="49"/>
      <c r="Q884" s="49"/>
      <c r="R884" s="49"/>
      <c r="S884" s="49"/>
      <c r="T884" s="48"/>
      <c r="U884" s="48"/>
      <c r="V884" s="48"/>
      <c r="W884" s="48"/>
      <c r="X884" s="48"/>
    </row>
    <row r="885" spans="1:24" x14ac:dyDescent="0.35">
      <c r="A885" s="48"/>
      <c r="B885" s="48"/>
      <c r="C885" s="48"/>
      <c r="D885" s="48"/>
      <c r="E885" s="48"/>
      <c r="F885" s="49"/>
      <c r="G885" s="49"/>
      <c r="H885" s="49"/>
      <c r="I885" s="49"/>
      <c r="J885" s="49"/>
      <c r="K885" s="49"/>
      <c r="L885" s="49"/>
      <c r="M885" s="49"/>
      <c r="N885" s="49"/>
      <c r="O885" s="49"/>
      <c r="P885" s="49"/>
      <c r="Q885" s="49"/>
      <c r="R885" s="49"/>
      <c r="S885" s="49"/>
      <c r="T885" s="48"/>
      <c r="U885" s="48"/>
      <c r="V885" s="48"/>
      <c r="W885" s="48"/>
      <c r="X885" s="48"/>
    </row>
    <row r="886" spans="1:24" x14ac:dyDescent="0.35">
      <c r="A886" s="48"/>
      <c r="B886" s="48"/>
      <c r="C886" s="48"/>
      <c r="D886" s="48"/>
      <c r="E886" s="48"/>
      <c r="F886" s="49"/>
      <c r="G886" s="49"/>
      <c r="H886" s="49"/>
      <c r="I886" s="49"/>
      <c r="J886" s="49"/>
      <c r="K886" s="49"/>
      <c r="L886" s="49"/>
      <c r="M886" s="49"/>
      <c r="N886" s="49"/>
      <c r="O886" s="49"/>
      <c r="P886" s="49"/>
      <c r="Q886" s="49"/>
      <c r="R886" s="49"/>
      <c r="S886" s="49"/>
      <c r="T886" s="48"/>
      <c r="U886" s="48"/>
      <c r="V886" s="48"/>
      <c r="W886" s="48"/>
      <c r="X886" s="48"/>
    </row>
    <row r="887" spans="1:24" x14ac:dyDescent="0.35">
      <c r="A887" s="48"/>
      <c r="B887" s="48"/>
      <c r="C887" s="48"/>
      <c r="D887" s="48"/>
      <c r="E887" s="48"/>
      <c r="F887" s="49"/>
      <c r="G887" s="49"/>
      <c r="H887" s="49"/>
      <c r="I887" s="49"/>
      <c r="J887" s="49"/>
      <c r="K887" s="49"/>
      <c r="L887" s="49"/>
      <c r="M887" s="49"/>
      <c r="N887" s="49"/>
      <c r="O887" s="49"/>
      <c r="P887" s="49"/>
      <c r="Q887" s="49"/>
      <c r="R887" s="49"/>
      <c r="S887" s="49"/>
      <c r="T887" s="48"/>
      <c r="U887" s="48"/>
      <c r="V887" s="48"/>
      <c r="W887" s="48"/>
      <c r="X887" s="48"/>
    </row>
    <row r="888" spans="1:24" x14ac:dyDescent="0.35">
      <c r="A888" s="48"/>
      <c r="B888" s="48"/>
      <c r="C888" s="48"/>
      <c r="D888" s="48"/>
      <c r="E888" s="48"/>
      <c r="F888" s="49"/>
      <c r="G888" s="49"/>
      <c r="H888" s="49"/>
      <c r="I888" s="49"/>
      <c r="J888" s="49"/>
      <c r="K888" s="49"/>
      <c r="L888" s="49"/>
      <c r="M888" s="49"/>
      <c r="N888" s="49"/>
      <c r="O888" s="49"/>
      <c r="P888" s="49"/>
      <c r="Q888" s="49"/>
      <c r="R888" s="49"/>
      <c r="S888" s="49"/>
      <c r="T888" s="48"/>
      <c r="U888" s="48"/>
      <c r="V888" s="48"/>
      <c r="W888" s="48"/>
      <c r="X888" s="48"/>
    </row>
    <row r="889" spans="1:24" x14ac:dyDescent="0.35">
      <c r="A889" s="48"/>
      <c r="B889" s="48"/>
      <c r="C889" s="48"/>
      <c r="D889" s="48"/>
      <c r="E889" s="48"/>
      <c r="F889" s="49"/>
      <c r="G889" s="49"/>
      <c r="H889" s="49"/>
      <c r="I889" s="49"/>
      <c r="J889" s="49"/>
      <c r="K889" s="49"/>
      <c r="L889" s="49"/>
      <c r="M889" s="49"/>
      <c r="N889" s="49"/>
      <c r="O889" s="49"/>
      <c r="P889" s="49"/>
      <c r="Q889" s="49"/>
      <c r="R889" s="49"/>
      <c r="S889" s="49"/>
      <c r="T889" s="48"/>
      <c r="U889" s="48"/>
      <c r="V889" s="48"/>
      <c r="W889" s="48"/>
      <c r="X889" s="48"/>
    </row>
    <row r="890" spans="1:24" x14ac:dyDescent="0.35">
      <c r="A890" s="48"/>
      <c r="B890" s="48"/>
      <c r="C890" s="48"/>
      <c r="D890" s="48"/>
      <c r="E890" s="48"/>
      <c r="F890" s="49"/>
      <c r="G890" s="49"/>
      <c r="H890" s="49"/>
      <c r="I890" s="49"/>
      <c r="J890" s="49"/>
      <c r="K890" s="49"/>
      <c r="L890" s="49"/>
      <c r="M890" s="49"/>
      <c r="N890" s="49"/>
      <c r="O890" s="49"/>
      <c r="P890" s="49"/>
      <c r="Q890" s="49"/>
      <c r="R890" s="49"/>
      <c r="S890" s="49"/>
      <c r="T890" s="48"/>
      <c r="U890" s="48"/>
      <c r="V890" s="48"/>
      <c r="W890" s="48"/>
      <c r="X890" s="48"/>
    </row>
    <row r="891" spans="1:24" x14ac:dyDescent="0.35">
      <c r="A891" s="48"/>
      <c r="B891" s="48"/>
      <c r="C891" s="48"/>
      <c r="D891" s="48"/>
      <c r="E891" s="48"/>
      <c r="F891" s="49"/>
      <c r="G891" s="49"/>
      <c r="H891" s="49"/>
      <c r="I891" s="49"/>
      <c r="J891" s="49"/>
      <c r="K891" s="49"/>
      <c r="L891" s="49"/>
      <c r="M891" s="49"/>
      <c r="N891" s="49"/>
      <c r="O891" s="49"/>
      <c r="P891" s="49"/>
      <c r="Q891" s="49"/>
      <c r="R891" s="49"/>
      <c r="S891" s="49"/>
      <c r="T891" s="48"/>
      <c r="U891" s="48"/>
      <c r="V891" s="48"/>
      <c r="W891" s="48"/>
      <c r="X891" s="48"/>
    </row>
    <row r="892" spans="1:24" x14ac:dyDescent="0.35">
      <c r="A892" s="48"/>
      <c r="B892" s="48"/>
      <c r="C892" s="48"/>
      <c r="D892" s="48"/>
      <c r="E892" s="48"/>
      <c r="F892" s="49"/>
      <c r="G892" s="49"/>
      <c r="H892" s="49"/>
      <c r="I892" s="49"/>
      <c r="J892" s="49"/>
      <c r="K892" s="49"/>
      <c r="L892" s="49"/>
      <c r="M892" s="49"/>
      <c r="N892" s="49"/>
      <c r="O892" s="49"/>
      <c r="P892" s="49"/>
      <c r="Q892" s="49"/>
      <c r="R892" s="49"/>
      <c r="S892" s="49"/>
      <c r="T892" s="48"/>
      <c r="U892" s="48"/>
      <c r="V892" s="48"/>
      <c r="W892" s="48"/>
      <c r="X892" s="48"/>
    </row>
    <row r="893" spans="1:24" x14ac:dyDescent="0.35">
      <c r="A893" s="48"/>
      <c r="B893" s="48"/>
      <c r="C893" s="48"/>
      <c r="D893" s="48"/>
      <c r="E893" s="48"/>
      <c r="F893" s="49"/>
      <c r="G893" s="49"/>
      <c r="H893" s="49"/>
      <c r="I893" s="49"/>
      <c r="J893" s="49"/>
      <c r="K893" s="49"/>
      <c r="L893" s="49"/>
      <c r="M893" s="49"/>
      <c r="N893" s="49"/>
      <c r="O893" s="49"/>
      <c r="P893" s="49"/>
      <c r="Q893" s="49"/>
      <c r="R893" s="49"/>
      <c r="S893" s="49"/>
      <c r="T893" s="48"/>
      <c r="U893" s="48"/>
      <c r="V893" s="48"/>
      <c r="W893" s="48"/>
      <c r="X893" s="48"/>
    </row>
    <row r="894" spans="1:24" x14ac:dyDescent="0.35">
      <c r="A894" s="48"/>
      <c r="B894" s="48"/>
      <c r="C894" s="48"/>
      <c r="D894" s="48"/>
      <c r="E894" s="48"/>
      <c r="F894" s="49"/>
      <c r="G894" s="49"/>
      <c r="H894" s="49"/>
      <c r="I894" s="49"/>
      <c r="J894" s="49"/>
      <c r="K894" s="49"/>
      <c r="L894" s="49"/>
      <c r="M894" s="49"/>
      <c r="N894" s="49"/>
      <c r="O894" s="49"/>
      <c r="P894" s="49"/>
      <c r="Q894" s="49"/>
      <c r="R894" s="49"/>
      <c r="S894" s="49"/>
      <c r="T894" s="48"/>
      <c r="U894" s="48"/>
      <c r="V894" s="48"/>
      <c r="W894" s="48"/>
      <c r="X894" s="48"/>
    </row>
    <row r="895" spans="1:24" x14ac:dyDescent="0.35">
      <c r="A895" s="48"/>
      <c r="B895" s="48"/>
      <c r="C895" s="48"/>
      <c r="D895" s="48"/>
      <c r="E895" s="48"/>
      <c r="F895" s="49"/>
      <c r="G895" s="49"/>
      <c r="H895" s="49"/>
      <c r="I895" s="49"/>
      <c r="J895" s="49"/>
      <c r="K895" s="49"/>
      <c r="L895" s="49"/>
      <c r="M895" s="49"/>
      <c r="N895" s="49"/>
      <c r="O895" s="49"/>
      <c r="P895" s="49"/>
      <c r="Q895" s="49"/>
      <c r="R895" s="49"/>
      <c r="S895" s="49"/>
      <c r="T895" s="48"/>
      <c r="U895" s="48"/>
      <c r="V895" s="48"/>
      <c r="W895" s="48"/>
      <c r="X895" s="48"/>
    </row>
    <row r="896" spans="1:24" x14ac:dyDescent="0.35">
      <c r="A896" s="48"/>
      <c r="B896" s="48"/>
      <c r="C896" s="48"/>
      <c r="D896" s="48"/>
      <c r="E896" s="48"/>
      <c r="F896" s="49"/>
      <c r="G896" s="49"/>
      <c r="H896" s="49"/>
      <c r="I896" s="49"/>
      <c r="J896" s="49"/>
      <c r="K896" s="49"/>
      <c r="L896" s="49"/>
      <c r="M896" s="49"/>
      <c r="N896" s="49"/>
      <c r="O896" s="49"/>
      <c r="P896" s="49"/>
      <c r="Q896" s="49"/>
      <c r="R896" s="49"/>
      <c r="S896" s="49"/>
      <c r="T896" s="48"/>
      <c r="U896" s="48"/>
      <c r="V896" s="48"/>
      <c r="W896" s="48"/>
      <c r="X896" s="48"/>
    </row>
    <row r="897" spans="1:24" x14ac:dyDescent="0.35">
      <c r="A897" s="48"/>
      <c r="B897" s="48"/>
      <c r="C897" s="48"/>
      <c r="D897" s="48"/>
      <c r="E897" s="48"/>
      <c r="F897" s="49"/>
      <c r="G897" s="49"/>
      <c r="H897" s="49"/>
      <c r="I897" s="49"/>
      <c r="J897" s="49"/>
      <c r="K897" s="49"/>
      <c r="L897" s="49"/>
      <c r="M897" s="49"/>
      <c r="N897" s="49"/>
      <c r="O897" s="49"/>
      <c r="P897" s="49"/>
      <c r="Q897" s="49"/>
      <c r="R897" s="49"/>
      <c r="S897" s="49"/>
      <c r="T897" s="48"/>
      <c r="U897" s="48"/>
      <c r="V897" s="48"/>
      <c r="W897" s="48"/>
      <c r="X897" s="48"/>
    </row>
    <row r="898" spans="1:24" x14ac:dyDescent="0.35">
      <c r="A898" s="48"/>
      <c r="B898" s="48"/>
      <c r="C898" s="48"/>
      <c r="D898" s="48"/>
      <c r="E898" s="48"/>
      <c r="F898" s="49"/>
      <c r="G898" s="49"/>
      <c r="H898" s="49"/>
      <c r="I898" s="49"/>
      <c r="J898" s="49"/>
      <c r="K898" s="49"/>
      <c r="L898" s="49"/>
      <c r="M898" s="49"/>
      <c r="N898" s="49"/>
      <c r="O898" s="49"/>
      <c r="P898" s="49"/>
      <c r="Q898" s="49"/>
      <c r="R898" s="49"/>
      <c r="S898" s="49"/>
      <c r="T898" s="48"/>
      <c r="U898" s="48"/>
      <c r="V898" s="48"/>
      <c r="W898" s="48"/>
      <c r="X898" s="48"/>
    </row>
    <row r="899" spans="1:24" x14ac:dyDescent="0.35">
      <c r="A899" s="48"/>
      <c r="B899" s="48"/>
      <c r="C899" s="48"/>
      <c r="D899" s="48"/>
      <c r="E899" s="48"/>
      <c r="F899" s="49"/>
      <c r="G899" s="49"/>
      <c r="H899" s="49"/>
      <c r="I899" s="49"/>
      <c r="J899" s="49"/>
      <c r="K899" s="49"/>
      <c r="L899" s="49"/>
      <c r="M899" s="49"/>
      <c r="N899" s="49"/>
      <c r="O899" s="49"/>
      <c r="P899" s="49"/>
      <c r="Q899" s="49"/>
      <c r="R899" s="49"/>
      <c r="S899" s="49"/>
      <c r="T899" s="48"/>
      <c r="U899" s="48"/>
      <c r="V899" s="48"/>
      <c r="W899" s="48"/>
      <c r="X899" s="48"/>
    </row>
    <row r="900" spans="1:24" x14ac:dyDescent="0.35">
      <c r="A900" s="48"/>
      <c r="B900" s="48"/>
      <c r="C900" s="48"/>
      <c r="D900" s="48"/>
      <c r="E900" s="48"/>
      <c r="F900" s="49"/>
      <c r="G900" s="49"/>
      <c r="H900" s="49"/>
      <c r="I900" s="49"/>
      <c r="J900" s="49"/>
      <c r="K900" s="49"/>
      <c r="L900" s="49"/>
      <c r="M900" s="49"/>
      <c r="N900" s="49"/>
      <c r="O900" s="49"/>
      <c r="P900" s="49"/>
      <c r="Q900" s="49"/>
      <c r="R900" s="49"/>
      <c r="S900" s="49"/>
      <c r="T900" s="48"/>
      <c r="U900" s="48"/>
      <c r="V900" s="48"/>
      <c r="W900" s="48"/>
      <c r="X900" s="48"/>
    </row>
    <row r="901" spans="1:24" x14ac:dyDescent="0.35">
      <c r="A901" s="48"/>
      <c r="B901" s="48"/>
      <c r="C901" s="48"/>
      <c r="D901" s="48"/>
      <c r="E901" s="48"/>
      <c r="F901" s="49"/>
      <c r="G901" s="49"/>
      <c r="H901" s="49"/>
      <c r="I901" s="49"/>
      <c r="J901" s="49"/>
      <c r="K901" s="49"/>
      <c r="L901" s="49"/>
      <c r="M901" s="49"/>
      <c r="N901" s="49"/>
      <c r="O901" s="49"/>
      <c r="P901" s="49"/>
      <c r="Q901" s="49"/>
      <c r="R901" s="49"/>
      <c r="S901" s="49"/>
      <c r="T901" s="48"/>
      <c r="U901" s="48"/>
      <c r="V901" s="48"/>
      <c r="W901" s="48"/>
      <c r="X901" s="48"/>
    </row>
    <row r="902" spans="1:24" x14ac:dyDescent="0.35">
      <c r="A902" s="48"/>
      <c r="B902" s="48"/>
      <c r="C902" s="48"/>
      <c r="D902" s="48"/>
      <c r="E902" s="48"/>
      <c r="F902" s="49"/>
      <c r="G902" s="49"/>
      <c r="H902" s="49"/>
      <c r="I902" s="49"/>
      <c r="J902" s="49"/>
      <c r="K902" s="49"/>
      <c r="L902" s="49"/>
      <c r="M902" s="49"/>
      <c r="N902" s="49"/>
      <c r="O902" s="49"/>
      <c r="P902" s="49"/>
      <c r="Q902" s="49"/>
      <c r="R902" s="49"/>
      <c r="S902" s="49"/>
      <c r="T902" s="48"/>
      <c r="U902" s="48"/>
      <c r="V902" s="48"/>
      <c r="W902" s="48"/>
      <c r="X902" s="48"/>
    </row>
    <row r="903" spans="1:24" x14ac:dyDescent="0.35">
      <c r="A903" s="48"/>
      <c r="B903" s="48"/>
      <c r="C903" s="48"/>
      <c r="D903" s="48"/>
      <c r="E903" s="48"/>
      <c r="F903" s="49"/>
      <c r="G903" s="49"/>
      <c r="H903" s="49"/>
      <c r="I903" s="49"/>
      <c r="J903" s="49"/>
      <c r="K903" s="49"/>
      <c r="L903" s="49"/>
      <c r="M903" s="49"/>
      <c r="N903" s="49"/>
      <c r="O903" s="49"/>
      <c r="P903" s="49"/>
      <c r="Q903" s="49"/>
      <c r="R903" s="49"/>
      <c r="S903" s="49"/>
      <c r="T903" s="48"/>
      <c r="U903" s="48"/>
      <c r="V903" s="48"/>
      <c r="W903" s="48"/>
      <c r="X903" s="48"/>
    </row>
    <row r="904" spans="1:24" x14ac:dyDescent="0.35">
      <c r="A904" s="48"/>
      <c r="B904" s="48"/>
      <c r="C904" s="48"/>
      <c r="D904" s="48"/>
      <c r="E904" s="48"/>
      <c r="F904" s="49"/>
      <c r="G904" s="49"/>
      <c r="H904" s="49"/>
      <c r="I904" s="49"/>
      <c r="J904" s="49"/>
      <c r="K904" s="49"/>
      <c r="L904" s="49"/>
      <c r="M904" s="49"/>
      <c r="N904" s="49"/>
      <c r="O904" s="49"/>
      <c r="P904" s="49"/>
      <c r="Q904" s="49"/>
      <c r="R904" s="49"/>
      <c r="S904" s="49"/>
      <c r="T904" s="48"/>
      <c r="U904" s="48"/>
      <c r="V904" s="48"/>
      <c r="W904" s="48"/>
      <c r="X904" s="48"/>
    </row>
    <row r="905" spans="1:24" x14ac:dyDescent="0.35">
      <c r="A905" s="48"/>
      <c r="B905" s="48"/>
      <c r="C905" s="48"/>
      <c r="D905" s="48"/>
      <c r="E905" s="48"/>
      <c r="F905" s="49"/>
      <c r="G905" s="49"/>
      <c r="H905" s="49"/>
      <c r="I905" s="49"/>
      <c r="J905" s="49"/>
      <c r="K905" s="49"/>
      <c r="L905" s="49"/>
      <c r="M905" s="49"/>
      <c r="N905" s="49"/>
      <c r="O905" s="49"/>
      <c r="P905" s="49"/>
      <c r="Q905" s="49"/>
      <c r="R905" s="49"/>
      <c r="S905" s="49"/>
      <c r="T905" s="48"/>
      <c r="U905" s="48"/>
      <c r="V905" s="48"/>
      <c r="W905" s="48"/>
      <c r="X905" s="48"/>
    </row>
    <row r="906" spans="1:24" x14ac:dyDescent="0.35">
      <c r="A906" s="48"/>
      <c r="B906" s="48"/>
      <c r="C906" s="48"/>
      <c r="D906" s="48"/>
      <c r="E906" s="48"/>
      <c r="F906" s="49"/>
      <c r="G906" s="49"/>
      <c r="H906" s="49"/>
      <c r="I906" s="49"/>
      <c r="J906" s="49"/>
      <c r="K906" s="49"/>
      <c r="L906" s="49"/>
      <c r="M906" s="49"/>
      <c r="N906" s="49"/>
      <c r="O906" s="49"/>
      <c r="P906" s="49"/>
      <c r="Q906" s="49"/>
      <c r="R906" s="49"/>
      <c r="S906" s="49"/>
      <c r="T906" s="48"/>
      <c r="U906" s="48"/>
      <c r="V906" s="48"/>
      <c r="W906" s="48"/>
      <c r="X906" s="48"/>
    </row>
    <row r="907" spans="1:24" x14ac:dyDescent="0.35">
      <c r="A907" s="48"/>
      <c r="B907" s="48"/>
      <c r="C907" s="48"/>
      <c r="D907" s="48"/>
      <c r="E907" s="48"/>
      <c r="F907" s="49"/>
      <c r="G907" s="49"/>
      <c r="H907" s="49"/>
      <c r="I907" s="49"/>
      <c r="J907" s="49"/>
      <c r="K907" s="49"/>
      <c r="L907" s="49"/>
      <c r="M907" s="49"/>
      <c r="N907" s="49"/>
      <c r="O907" s="49"/>
      <c r="P907" s="49"/>
      <c r="Q907" s="49"/>
      <c r="R907" s="49"/>
      <c r="S907" s="49"/>
      <c r="T907" s="48"/>
      <c r="U907" s="48"/>
      <c r="V907" s="48"/>
      <c r="W907" s="48"/>
      <c r="X907" s="48"/>
    </row>
    <row r="908" spans="1:24" x14ac:dyDescent="0.35">
      <c r="A908" s="48"/>
      <c r="B908" s="48"/>
      <c r="C908" s="48"/>
      <c r="D908" s="48"/>
      <c r="E908" s="48"/>
      <c r="F908" s="49"/>
      <c r="G908" s="49"/>
      <c r="H908" s="49"/>
      <c r="I908" s="49"/>
      <c r="J908" s="49"/>
      <c r="K908" s="49"/>
      <c r="L908" s="49"/>
      <c r="M908" s="49"/>
      <c r="N908" s="49"/>
      <c r="O908" s="49"/>
      <c r="P908" s="49"/>
      <c r="Q908" s="49"/>
      <c r="R908" s="49"/>
      <c r="S908" s="49"/>
      <c r="T908" s="48"/>
      <c r="U908" s="48"/>
      <c r="V908" s="48"/>
      <c r="W908" s="48"/>
      <c r="X908" s="48"/>
    </row>
    <row r="909" spans="1:24" x14ac:dyDescent="0.35">
      <c r="A909" s="48"/>
      <c r="B909" s="48"/>
      <c r="C909" s="48"/>
      <c r="D909" s="48"/>
      <c r="E909" s="48"/>
      <c r="F909" s="49"/>
      <c r="G909" s="49"/>
      <c r="H909" s="49"/>
      <c r="I909" s="49"/>
      <c r="J909" s="49"/>
      <c r="K909" s="49"/>
      <c r="L909" s="49"/>
      <c r="M909" s="49"/>
      <c r="N909" s="49"/>
      <c r="O909" s="49"/>
      <c r="P909" s="49"/>
      <c r="Q909" s="49"/>
      <c r="R909" s="49"/>
      <c r="S909" s="49"/>
      <c r="T909" s="48"/>
      <c r="U909" s="48"/>
      <c r="V909" s="48"/>
      <c r="W909" s="48"/>
      <c r="X909" s="48"/>
    </row>
    <row r="910" spans="1:24" x14ac:dyDescent="0.35">
      <c r="A910" s="48"/>
      <c r="B910" s="48"/>
      <c r="C910" s="48"/>
      <c r="D910" s="48"/>
      <c r="E910" s="48"/>
      <c r="F910" s="49"/>
      <c r="G910" s="49"/>
      <c r="H910" s="49"/>
      <c r="I910" s="49"/>
      <c r="J910" s="49"/>
      <c r="K910" s="49"/>
      <c r="L910" s="49"/>
      <c r="M910" s="49"/>
      <c r="N910" s="49"/>
      <c r="O910" s="49"/>
      <c r="P910" s="49"/>
      <c r="Q910" s="49"/>
      <c r="R910" s="49"/>
      <c r="S910" s="49"/>
      <c r="T910" s="48"/>
      <c r="U910" s="48"/>
      <c r="V910" s="48"/>
      <c r="W910" s="48"/>
      <c r="X910" s="48"/>
    </row>
    <row r="911" spans="1:24" x14ac:dyDescent="0.35">
      <c r="A911" s="48"/>
      <c r="B911" s="48"/>
      <c r="C911" s="48"/>
      <c r="D911" s="48"/>
      <c r="E911" s="48"/>
      <c r="F911" s="49"/>
      <c r="G911" s="49"/>
      <c r="H911" s="49"/>
      <c r="I911" s="49"/>
      <c r="J911" s="49"/>
      <c r="K911" s="49"/>
      <c r="L911" s="49"/>
      <c r="M911" s="49"/>
      <c r="N911" s="49"/>
      <c r="O911" s="49"/>
      <c r="P911" s="49"/>
      <c r="Q911" s="49"/>
      <c r="R911" s="49"/>
      <c r="S911" s="49"/>
      <c r="T911" s="48"/>
      <c r="U911" s="48"/>
      <c r="V911" s="48"/>
      <c r="W911" s="48"/>
      <c r="X911" s="48"/>
    </row>
    <row r="912" spans="1:24" x14ac:dyDescent="0.35">
      <c r="A912" s="48"/>
      <c r="B912" s="48"/>
      <c r="C912" s="48"/>
      <c r="D912" s="48"/>
      <c r="E912" s="48"/>
      <c r="F912" s="49"/>
      <c r="G912" s="49"/>
      <c r="H912" s="49"/>
      <c r="I912" s="49"/>
      <c r="J912" s="49"/>
      <c r="K912" s="49"/>
      <c r="L912" s="49"/>
      <c r="M912" s="49"/>
      <c r="N912" s="49"/>
      <c r="O912" s="49"/>
      <c r="P912" s="49"/>
      <c r="Q912" s="49"/>
      <c r="R912" s="49"/>
      <c r="S912" s="49"/>
      <c r="T912" s="48"/>
      <c r="U912" s="48"/>
      <c r="V912" s="48"/>
      <c r="W912" s="48"/>
      <c r="X912" s="48"/>
    </row>
    <row r="913" spans="1:24" x14ac:dyDescent="0.35">
      <c r="A913" s="48"/>
      <c r="B913" s="48"/>
      <c r="C913" s="48"/>
      <c r="D913" s="48"/>
      <c r="E913" s="48"/>
      <c r="F913" s="49"/>
      <c r="G913" s="49"/>
      <c r="H913" s="49"/>
      <c r="I913" s="49"/>
      <c r="J913" s="49"/>
      <c r="K913" s="49"/>
      <c r="L913" s="49"/>
      <c r="M913" s="49"/>
      <c r="N913" s="49"/>
      <c r="O913" s="49"/>
      <c r="P913" s="49"/>
      <c r="Q913" s="49"/>
      <c r="R913" s="49"/>
      <c r="S913" s="49"/>
      <c r="T913" s="48"/>
      <c r="U913" s="48"/>
      <c r="V913" s="48"/>
      <c r="W913" s="48"/>
      <c r="X913" s="48"/>
    </row>
    <row r="914" spans="1:24" x14ac:dyDescent="0.35">
      <c r="A914" s="48"/>
      <c r="B914" s="48"/>
      <c r="C914" s="48"/>
      <c r="D914" s="48"/>
      <c r="E914" s="48"/>
      <c r="F914" s="49"/>
      <c r="G914" s="49"/>
      <c r="H914" s="49"/>
      <c r="I914" s="49"/>
      <c r="J914" s="49"/>
      <c r="K914" s="49"/>
      <c r="L914" s="49"/>
      <c r="M914" s="49"/>
      <c r="N914" s="49"/>
      <c r="O914" s="49"/>
      <c r="P914" s="49"/>
      <c r="Q914" s="49"/>
      <c r="R914" s="49"/>
      <c r="S914" s="49"/>
      <c r="T914" s="48"/>
      <c r="U914" s="48"/>
      <c r="V914" s="48"/>
      <c r="W914" s="48"/>
      <c r="X914" s="48"/>
    </row>
    <row r="915" spans="1:24" x14ac:dyDescent="0.35">
      <c r="A915" s="48"/>
      <c r="B915" s="48"/>
      <c r="C915" s="48"/>
      <c r="D915" s="48"/>
      <c r="E915" s="48"/>
      <c r="F915" s="49"/>
      <c r="G915" s="49"/>
      <c r="H915" s="49"/>
      <c r="I915" s="49"/>
      <c r="J915" s="49"/>
      <c r="K915" s="49"/>
      <c r="L915" s="49"/>
      <c r="M915" s="49"/>
      <c r="N915" s="49"/>
      <c r="O915" s="49"/>
      <c r="P915" s="49"/>
      <c r="Q915" s="49"/>
      <c r="R915" s="49"/>
      <c r="S915" s="49"/>
      <c r="T915" s="48"/>
      <c r="U915" s="48"/>
      <c r="V915" s="48"/>
      <c r="W915" s="48"/>
      <c r="X915" s="48"/>
    </row>
    <row r="916" spans="1:24" x14ac:dyDescent="0.35">
      <c r="A916" s="48"/>
      <c r="B916" s="48"/>
      <c r="C916" s="48"/>
      <c r="D916" s="48"/>
      <c r="E916" s="48"/>
      <c r="F916" s="49"/>
      <c r="G916" s="49"/>
      <c r="H916" s="49"/>
      <c r="I916" s="49"/>
      <c r="J916" s="49"/>
      <c r="K916" s="49"/>
      <c r="L916" s="49"/>
      <c r="M916" s="49"/>
      <c r="N916" s="49"/>
      <c r="O916" s="49"/>
      <c r="P916" s="49"/>
      <c r="Q916" s="49"/>
      <c r="R916" s="49"/>
      <c r="S916" s="49"/>
      <c r="T916" s="48"/>
      <c r="U916" s="48"/>
      <c r="V916" s="48"/>
      <c r="W916" s="48"/>
      <c r="X916" s="48"/>
    </row>
    <row r="917" spans="1:24" x14ac:dyDescent="0.35">
      <c r="A917" s="48"/>
      <c r="B917" s="48"/>
      <c r="C917" s="48"/>
      <c r="D917" s="48"/>
      <c r="E917" s="48"/>
      <c r="F917" s="49"/>
      <c r="G917" s="49"/>
      <c r="H917" s="49"/>
      <c r="I917" s="49"/>
      <c r="J917" s="49"/>
      <c r="K917" s="49"/>
      <c r="L917" s="49"/>
      <c r="M917" s="49"/>
      <c r="N917" s="49"/>
      <c r="O917" s="49"/>
      <c r="P917" s="49"/>
      <c r="Q917" s="49"/>
      <c r="R917" s="49"/>
      <c r="S917" s="49"/>
      <c r="T917" s="48"/>
      <c r="U917" s="48"/>
      <c r="V917" s="48"/>
      <c r="W917" s="48"/>
      <c r="X917" s="48"/>
    </row>
    <row r="918" spans="1:24" x14ac:dyDescent="0.35">
      <c r="A918" s="48"/>
      <c r="B918" s="48"/>
      <c r="C918" s="48"/>
      <c r="D918" s="48"/>
      <c r="E918" s="48"/>
      <c r="F918" s="49"/>
      <c r="G918" s="49"/>
      <c r="H918" s="49"/>
      <c r="I918" s="49"/>
      <c r="J918" s="49"/>
      <c r="K918" s="49"/>
      <c r="L918" s="49"/>
      <c r="M918" s="49"/>
      <c r="N918" s="49"/>
      <c r="O918" s="49"/>
      <c r="P918" s="49"/>
      <c r="Q918" s="49"/>
      <c r="R918" s="49"/>
      <c r="S918" s="49"/>
      <c r="T918" s="48"/>
      <c r="U918" s="48"/>
      <c r="V918" s="48"/>
      <c r="W918" s="48"/>
      <c r="X918" s="48"/>
    </row>
    <row r="919" spans="1:24" x14ac:dyDescent="0.35">
      <c r="A919" s="48"/>
      <c r="B919" s="48"/>
      <c r="C919" s="48"/>
      <c r="D919" s="48"/>
      <c r="E919" s="48"/>
      <c r="F919" s="49"/>
      <c r="G919" s="49"/>
      <c r="H919" s="49"/>
      <c r="I919" s="49"/>
      <c r="J919" s="49"/>
      <c r="K919" s="49"/>
      <c r="L919" s="49"/>
      <c r="M919" s="49"/>
      <c r="N919" s="49"/>
      <c r="O919" s="49"/>
      <c r="P919" s="49"/>
      <c r="Q919" s="49"/>
      <c r="R919" s="49"/>
      <c r="S919" s="49"/>
      <c r="T919" s="48"/>
      <c r="U919" s="48"/>
      <c r="V919" s="48"/>
      <c r="W919" s="48"/>
      <c r="X919" s="48"/>
    </row>
    <row r="920" spans="1:24" x14ac:dyDescent="0.35">
      <c r="A920" s="48"/>
      <c r="B920" s="48"/>
      <c r="C920" s="48"/>
      <c r="D920" s="48"/>
      <c r="E920" s="48"/>
      <c r="F920" s="49"/>
      <c r="G920" s="49"/>
      <c r="H920" s="49"/>
      <c r="I920" s="49"/>
      <c r="J920" s="49"/>
      <c r="K920" s="49"/>
      <c r="L920" s="49"/>
      <c r="M920" s="49"/>
      <c r="N920" s="49"/>
      <c r="O920" s="49"/>
      <c r="P920" s="49"/>
      <c r="Q920" s="49"/>
      <c r="R920" s="49"/>
      <c r="S920" s="49"/>
      <c r="T920" s="48"/>
      <c r="U920" s="48"/>
      <c r="V920" s="48"/>
      <c r="W920" s="48"/>
      <c r="X920" s="48"/>
    </row>
    <row r="921" spans="1:24" x14ac:dyDescent="0.35">
      <c r="A921" s="48"/>
      <c r="B921" s="48"/>
      <c r="C921" s="48"/>
      <c r="D921" s="48"/>
      <c r="E921" s="48"/>
      <c r="F921" s="49"/>
      <c r="G921" s="49"/>
      <c r="H921" s="49"/>
      <c r="I921" s="49"/>
      <c r="J921" s="49"/>
      <c r="K921" s="49"/>
      <c r="L921" s="49"/>
      <c r="M921" s="49"/>
      <c r="N921" s="49"/>
      <c r="O921" s="49"/>
      <c r="P921" s="49"/>
      <c r="Q921" s="49"/>
      <c r="R921" s="49"/>
      <c r="S921" s="49"/>
      <c r="T921" s="48"/>
      <c r="U921" s="48"/>
      <c r="V921" s="48"/>
      <c r="W921" s="48"/>
      <c r="X921" s="48"/>
    </row>
    <row r="922" spans="1:24" x14ac:dyDescent="0.35">
      <c r="A922" s="48"/>
      <c r="B922" s="48"/>
      <c r="C922" s="48"/>
      <c r="D922" s="48"/>
      <c r="E922" s="48"/>
      <c r="F922" s="49"/>
      <c r="G922" s="49"/>
      <c r="H922" s="49"/>
      <c r="I922" s="49"/>
      <c r="J922" s="49"/>
      <c r="K922" s="49"/>
      <c r="L922" s="49"/>
      <c r="M922" s="49"/>
      <c r="N922" s="49"/>
      <c r="O922" s="49"/>
      <c r="P922" s="49"/>
      <c r="Q922" s="49"/>
      <c r="R922" s="49"/>
      <c r="S922" s="49"/>
      <c r="T922" s="48"/>
      <c r="U922" s="48"/>
      <c r="V922" s="48"/>
      <c r="W922" s="48"/>
      <c r="X922" s="48"/>
    </row>
    <row r="923" spans="1:24" x14ac:dyDescent="0.35">
      <c r="A923" s="48"/>
      <c r="B923" s="48"/>
      <c r="C923" s="48"/>
      <c r="D923" s="48"/>
      <c r="E923" s="48"/>
      <c r="F923" s="49"/>
      <c r="G923" s="49"/>
      <c r="H923" s="49"/>
      <c r="I923" s="49"/>
      <c r="J923" s="49"/>
      <c r="K923" s="49"/>
      <c r="L923" s="49"/>
      <c r="M923" s="49"/>
      <c r="N923" s="49"/>
      <c r="O923" s="49"/>
      <c r="P923" s="49"/>
      <c r="Q923" s="49"/>
      <c r="R923" s="49"/>
      <c r="S923" s="49"/>
      <c r="T923" s="48"/>
      <c r="U923" s="48"/>
      <c r="V923" s="48"/>
      <c r="W923" s="48"/>
      <c r="X923" s="48"/>
    </row>
    <row r="924" spans="1:24" x14ac:dyDescent="0.35">
      <c r="A924" s="48"/>
      <c r="B924" s="48"/>
      <c r="C924" s="48"/>
      <c r="D924" s="48"/>
      <c r="E924" s="48"/>
      <c r="F924" s="49"/>
      <c r="G924" s="49"/>
      <c r="H924" s="49"/>
      <c r="I924" s="49"/>
      <c r="J924" s="49"/>
      <c r="K924" s="49"/>
      <c r="L924" s="49"/>
      <c r="M924" s="49"/>
      <c r="N924" s="49"/>
      <c r="O924" s="49"/>
      <c r="P924" s="49"/>
      <c r="Q924" s="49"/>
      <c r="R924" s="49"/>
      <c r="S924" s="49"/>
      <c r="T924" s="48"/>
      <c r="U924" s="48"/>
      <c r="V924" s="48"/>
      <c r="W924" s="48"/>
      <c r="X924" s="48"/>
    </row>
    <row r="925" spans="1:24" x14ac:dyDescent="0.35">
      <c r="A925" s="48"/>
      <c r="B925" s="48"/>
      <c r="C925" s="48"/>
      <c r="D925" s="48"/>
      <c r="E925" s="48"/>
      <c r="F925" s="49"/>
      <c r="G925" s="49"/>
      <c r="H925" s="49"/>
      <c r="I925" s="49"/>
      <c r="J925" s="49"/>
      <c r="K925" s="49"/>
      <c r="L925" s="49"/>
      <c r="M925" s="49"/>
      <c r="N925" s="49"/>
      <c r="O925" s="49"/>
      <c r="P925" s="49"/>
      <c r="Q925" s="49"/>
      <c r="R925" s="49"/>
      <c r="S925" s="49"/>
      <c r="T925" s="48"/>
      <c r="U925" s="48"/>
      <c r="V925" s="48"/>
      <c r="W925" s="48"/>
      <c r="X925" s="48"/>
    </row>
    <row r="926" spans="1:24" x14ac:dyDescent="0.35">
      <c r="A926" s="48"/>
      <c r="B926" s="48"/>
      <c r="C926" s="48"/>
      <c r="D926" s="48"/>
      <c r="E926" s="48"/>
      <c r="F926" s="49"/>
      <c r="G926" s="49"/>
      <c r="H926" s="49"/>
      <c r="I926" s="49"/>
      <c r="J926" s="49"/>
      <c r="K926" s="49"/>
      <c r="L926" s="49"/>
      <c r="M926" s="49"/>
      <c r="N926" s="49"/>
      <c r="O926" s="49"/>
      <c r="P926" s="49"/>
      <c r="Q926" s="49"/>
      <c r="R926" s="49"/>
      <c r="S926" s="49"/>
      <c r="T926" s="48"/>
      <c r="U926" s="48"/>
      <c r="V926" s="48"/>
      <c r="W926" s="48"/>
      <c r="X926" s="48"/>
    </row>
    <row r="927" spans="1:24" x14ac:dyDescent="0.35">
      <c r="A927" s="48"/>
      <c r="B927" s="48"/>
      <c r="C927" s="48"/>
      <c r="D927" s="48"/>
      <c r="E927" s="48"/>
      <c r="F927" s="49"/>
      <c r="G927" s="49"/>
      <c r="H927" s="49"/>
      <c r="I927" s="49"/>
      <c r="J927" s="49"/>
      <c r="K927" s="49"/>
      <c r="L927" s="49"/>
      <c r="M927" s="49"/>
      <c r="N927" s="49"/>
      <c r="O927" s="49"/>
      <c r="P927" s="49"/>
      <c r="Q927" s="49"/>
      <c r="R927" s="49"/>
      <c r="S927" s="49"/>
      <c r="T927" s="48"/>
      <c r="U927" s="48"/>
      <c r="V927" s="48"/>
      <c r="W927" s="48"/>
      <c r="X927" s="48"/>
    </row>
    <row r="928" spans="1:24" x14ac:dyDescent="0.35">
      <c r="A928" s="48"/>
      <c r="B928" s="48"/>
      <c r="C928" s="48"/>
      <c r="D928" s="48"/>
      <c r="E928" s="48"/>
      <c r="F928" s="49"/>
      <c r="G928" s="49"/>
      <c r="H928" s="49"/>
      <c r="I928" s="49"/>
      <c r="J928" s="49"/>
      <c r="K928" s="49"/>
      <c r="L928" s="49"/>
      <c r="M928" s="49"/>
      <c r="N928" s="49"/>
      <c r="O928" s="49"/>
      <c r="P928" s="49"/>
      <c r="Q928" s="49"/>
      <c r="R928" s="49"/>
      <c r="S928" s="49"/>
      <c r="T928" s="48"/>
      <c r="U928" s="48"/>
      <c r="V928" s="48"/>
      <c r="W928" s="48"/>
      <c r="X928" s="48"/>
    </row>
    <row r="929" spans="1:24" x14ac:dyDescent="0.35">
      <c r="A929" s="48"/>
      <c r="B929" s="48"/>
      <c r="C929" s="48"/>
      <c r="D929" s="48"/>
      <c r="E929" s="48"/>
      <c r="F929" s="49"/>
      <c r="G929" s="49"/>
      <c r="H929" s="49"/>
      <c r="I929" s="49"/>
      <c r="J929" s="49"/>
      <c r="K929" s="49"/>
      <c r="L929" s="49"/>
      <c r="M929" s="49"/>
      <c r="N929" s="49"/>
      <c r="O929" s="49"/>
      <c r="P929" s="49"/>
      <c r="Q929" s="49"/>
      <c r="R929" s="49"/>
      <c r="S929" s="49"/>
      <c r="T929" s="48"/>
      <c r="U929" s="48"/>
      <c r="V929" s="48"/>
      <c r="W929" s="48"/>
      <c r="X929" s="48"/>
    </row>
    <row r="930" spans="1:24" x14ac:dyDescent="0.35">
      <c r="A930" s="48"/>
      <c r="B930" s="48"/>
      <c r="C930" s="48"/>
      <c r="D930" s="48"/>
      <c r="E930" s="48"/>
      <c r="F930" s="49"/>
      <c r="G930" s="49"/>
      <c r="H930" s="49"/>
      <c r="I930" s="49"/>
      <c r="J930" s="49"/>
      <c r="K930" s="49"/>
      <c r="L930" s="49"/>
      <c r="M930" s="49"/>
      <c r="N930" s="49"/>
      <c r="O930" s="49"/>
      <c r="P930" s="49"/>
      <c r="Q930" s="49"/>
      <c r="R930" s="49"/>
      <c r="S930" s="49"/>
      <c r="T930" s="48"/>
      <c r="U930" s="48"/>
      <c r="V930" s="48"/>
      <c r="W930" s="48"/>
      <c r="X930" s="48"/>
    </row>
    <row r="931" spans="1:24" x14ac:dyDescent="0.35">
      <c r="A931" s="48"/>
      <c r="B931" s="48"/>
      <c r="C931" s="48"/>
      <c r="D931" s="48"/>
      <c r="E931" s="48"/>
      <c r="F931" s="49"/>
      <c r="G931" s="49"/>
      <c r="H931" s="49"/>
      <c r="I931" s="49"/>
      <c r="J931" s="49"/>
      <c r="K931" s="49"/>
      <c r="L931" s="49"/>
      <c r="M931" s="49"/>
      <c r="N931" s="49"/>
      <c r="O931" s="49"/>
      <c r="P931" s="49"/>
      <c r="Q931" s="49"/>
      <c r="R931" s="49"/>
      <c r="S931" s="49"/>
      <c r="T931" s="48"/>
      <c r="U931" s="48"/>
      <c r="V931" s="48"/>
      <c r="W931" s="48"/>
      <c r="X931" s="48"/>
    </row>
    <row r="932" spans="1:24" x14ac:dyDescent="0.35">
      <c r="A932" s="48"/>
      <c r="B932" s="48"/>
      <c r="C932" s="48"/>
      <c r="D932" s="48"/>
      <c r="E932" s="48"/>
      <c r="F932" s="49"/>
      <c r="G932" s="49"/>
      <c r="H932" s="49"/>
      <c r="I932" s="49"/>
      <c r="J932" s="49"/>
      <c r="K932" s="49"/>
      <c r="L932" s="49"/>
      <c r="M932" s="49"/>
      <c r="N932" s="49"/>
      <c r="O932" s="49"/>
      <c r="P932" s="49"/>
      <c r="Q932" s="49"/>
      <c r="R932" s="49"/>
      <c r="S932" s="49"/>
      <c r="T932" s="48"/>
      <c r="U932" s="48"/>
      <c r="V932" s="48"/>
      <c r="W932" s="48"/>
      <c r="X932" s="48"/>
    </row>
    <row r="933" spans="1:24" x14ac:dyDescent="0.35">
      <c r="A933" s="48"/>
      <c r="B933" s="48"/>
      <c r="C933" s="48"/>
      <c r="D933" s="48"/>
      <c r="E933" s="48"/>
      <c r="F933" s="49"/>
      <c r="G933" s="49"/>
      <c r="H933" s="49"/>
      <c r="I933" s="49"/>
      <c r="J933" s="49"/>
      <c r="K933" s="49"/>
      <c r="L933" s="49"/>
      <c r="M933" s="49"/>
      <c r="N933" s="49"/>
      <c r="O933" s="49"/>
      <c r="P933" s="49"/>
      <c r="Q933" s="49"/>
      <c r="R933" s="49"/>
      <c r="S933" s="49"/>
      <c r="T933" s="48"/>
      <c r="U933" s="48"/>
      <c r="V933" s="48"/>
      <c r="W933" s="48"/>
      <c r="X933" s="48"/>
    </row>
    <row r="934" spans="1:24" x14ac:dyDescent="0.35">
      <c r="A934" s="48"/>
      <c r="B934" s="48"/>
      <c r="C934" s="48"/>
      <c r="D934" s="48"/>
      <c r="E934" s="48"/>
      <c r="F934" s="49"/>
      <c r="G934" s="49"/>
      <c r="H934" s="49"/>
      <c r="I934" s="49"/>
      <c r="J934" s="49"/>
      <c r="K934" s="49"/>
      <c r="L934" s="49"/>
      <c r="M934" s="49"/>
      <c r="N934" s="49"/>
      <c r="O934" s="49"/>
      <c r="P934" s="49"/>
      <c r="Q934" s="49"/>
      <c r="R934" s="49"/>
      <c r="S934" s="49"/>
      <c r="T934" s="48"/>
      <c r="U934" s="48"/>
      <c r="V934" s="48"/>
      <c r="W934" s="48"/>
      <c r="X934" s="48"/>
    </row>
    <row r="935" spans="1:24" x14ac:dyDescent="0.35">
      <c r="A935" s="48"/>
      <c r="B935" s="48"/>
      <c r="C935" s="48"/>
      <c r="D935" s="48"/>
      <c r="E935" s="48"/>
      <c r="F935" s="49"/>
      <c r="G935" s="49"/>
      <c r="H935" s="49"/>
      <c r="I935" s="49"/>
      <c r="J935" s="49"/>
      <c r="K935" s="49"/>
      <c r="L935" s="49"/>
      <c r="M935" s="49"/>
      <c r="N935" s="49"/>
      <c r="O935" s="49"/>
      <c r="P935" s="49"/>
      <c r="Q935" s="49"/>
      <c r="R935" s="49"/>
      <c r="S935" s="49"/>
      <c r="T935" s="48"/>
      <c r="U935" s="48"/>
      <c r="V935" s="48"/>
      <c r="W935" s="48"/>
      <c r="X935" s="48"/>
    </row>
    <row r="936" spans="1:24" x14ac:dyDescent="0.35">
      <c r="A936" s="48"/>
      <c r="B936" s="48"/>
      <c r="C936" s="48"/>
      <c r="D936" s="48"/>
      <c r="E936" s="48"/>
      <c r="F936" s="49"/>
      <c r="G936" s="49"/>
      <c r="H936" s="49"/>
      <c r="I936" s="49"/>
      <c r="J936" s="49"/>
      <c r="K936" s="49"/>
      <c r="L936" s="49"/>
      <c r="M936" s="49"/>
      <c r="N936" s="49"/>
      <c r="O936" s="49"/>
      <c r="P936" s="49"/>
      <c r="Q936" s="49"/>
      <c r="R936" s="49"/>
      <c r="S936" s="49"/>
      <c r="T936" s="48"/>
      <c r="U936" s="48"/>
      <c r="V936" s="48"/>
      <c r="W936" s="48"/>
      <c r="X936" s="48"/>
    </row>
    <row r="937" spans="1:24" x14ac:dyDescent="0.35">
      <c r="A937" s="48"/>
      <c r="B937" s="48"/>
      <c r="C937" s="48"/>
      <c r="D937" s="48"/>
      <c r="E937" s="48"/>
      <c r="F937" s="49"/>
      <c r="G937" s="49"/>
      <c r="H937" s="49"/>
      <c r="I937" s="49"/>
      <c r="J937" s="49"/>
      <c r="K937" s="49"/>
      <c r="L937" s="49"/>
      <c r="M937" s="49"/>
      <c r="N937" s="49"/>
      <c r="O937" s="49"/>
      <c r="P937" s="49"/>
      <c r="Q937" s="49"/>
      <c r="R937" s="49"/>
      <c r="S937" s="49"/>
      <c r="T937" s="48"/>
      <c r="U937" s="48"/>
      <c r="V937" s="48"/>
      <c r="W937" s="48"/>
      <c r="X937" s="48"/>
    </row>
    <row r="938" spans="1:24" x14ac:dyDescent="0.35">
      <c r="A938" s="48"/>
      <c r="B938" s="48"/>
      <c r="C938" s="48"/>
      <c r="D938" s="48"/>
      <c r="E938" s="48"/>
      <c r="F938" s="49"/>
      <c r="G938" s="49"/>
      <c r="H938" s="49"/>
      <c r="I938" s="49"/>
      <c r="J938" s="49"/>
      <c r="K938" s="49"/>
      <c r="L938" s="49"/>
      <c r="M938" s="49"/>
      <c r="N938" s="49"/>
      <c r="O938" s="49"/>
      <c r="P938" s="49"/>
      <c r="Q938" s="49"/>
      <c r="R938" s="49"/>
      <c r="S938" s="49"/>
      <c r="T938" s="48"/>
      <c r="U938" s="48"/>
      <c r="V938" s="48"/>
      <c r="W938" s="48"/>
      <c r="X938" s="48"/>
    </row>
    <row r="939" spans="1:24" x14ac:dyDescent="0.35">
      <c r="A939" s="48"/>
      <c r="B939" s="48"/>
      <c r="C939" s="48"/>
      <c r="D939" s="48"/>
      <c r="E939" s="48"/>
      <c r="F939" s="49"/>
      <c r="G939" s="49"/>
      <c r="H939" s="49"/>
      <c r="I939" s="49"/>
      <c r="J939" s="49"/>
      <c r="K939" s="49"/>
      <c r="L939" s="49"/>
      <c r="M939" s="49"/>
      <c r="N939" s="49"/>
      <c r="O939" s="49"/>
      <c r="P939" s="49"/>
      <c r="Q939" s="49"/>
      <c r="R939" s="49"/>
      <c r="S939" s="49"/>
      <c r="T939" s="48"/>
      <c r="U939" s="48"/>
      <c r="V939" s="48"/>
      <c r="W939" s="48"/>
      <c r="X939" s="48"/>
    </row>
    <row r="940" spans="1:24" x14ac:dyDescent="0.35">
      <c r="A940" s="48"/>
      <c r="B940" s="48"/>
      <c r="C940" s="48"/>
      <c r="D940" s="48"/>
      <c r="E940" s="48"/>
      <c r="F940" s="49"/>
      <c r="G940" s="49"/>
      <c r="H940" s="49"/>
      <c r="I940" s="49"/>
      <c r="J940" s="49"/>
      <c r="K940" s="49"/>
      <c r="L940" s="49"/>
      <c r="M940" s="49"/>
      <c r="N940" s="49"/>
      <c r="O940" s="49"/>
      <c r="P940" s="49"/>
      <c r="Q940" s="49"/>
      <c r="R940" s="49"/>
      <c r="S940" s="49"/>
      <c r="T940" s="48"/>
      <c r="U940" s="48"/>
      <c r="V940" s="48"/>
      <c r="W940" s="48"/>
      <c r="X940" s="48"/>
    </row>
    <row r="941" spans="1:24" x14ac:dyDescent="0.35">
      <c r="A941" s="48"/>
      <c r="B941" s="48"/>
      <c r="C941" s="48"/>
      <c r="D941" s="48"/>
      <c r="E941" s="48"/>
      <c r="F941" s="49"/>
      <c r="G941" s="49"/>
      <c r="H941" s="49"/>
      <c r="I941" s="49"/>
      <c r="J941" s="49"/>
      <c r="K941" s="49"/>
      <c r="L941" s="49"/>
      <c r="M941" s="49"/>
      <c r="N941" s="49"/>
      <c r="O941" s="49"/>
      <c r="P941" s="49"/>
      <c r="Q941" s="49"/>
      <c r="R941" s="49"/>
      <c r="S941" s="49"/>
      <c r="T941" s="48"/>
      <c r="U941" s="48"/>
      <c r="V941" s="48"/>
      <c r="W941" s="48"/>
      <c r="X941" s="48"/>
    </row>
    <row r="942" spans="1:24" x14ac:dyDescent="0.35">
      <c r="A942" s="48"/>
      <c r="B942" s="48"/>
      <c r="C942" s="48"/>
      <c r="D942" s="48"/>
      <c r="E942" s="48"/>
      <c r="F942" s="49"/>
      <c r="G942" s="49"/>
      <c r="H942" s="49"/>
      <c r="I942" s="49"/>
      <c r="J942" s="49"/>
      <c r="K942" s="49"/>
      <c r="L942" s="49"/>
      <c r="M942" s="49"/>
      <c r="N942" s="49"/>
      <c r="O942" s="49"/>
      <c r="P942" s="49"/>
      <c r="Q942" s="49"/>
      <c r="R942" s="49"/>
      <c r="S942" s="49"/>
      <c r="T942" s="48"/>
      <c r="U942" s="48"/>
      <c r="V942" s="48"/>
      <c r="W942" s="48"/>
      <c r="X942" s="48"/>
    </row>
    <row r="943" spans="1:24" x14ac:dyDescent="0.35">
      <c r="A943" s="48"/>
      <c r="B943" s="48"/>
      <c r="C943" s="48"/>
      <c r="D943" s="48"/>
      <c r="E943" s="48"/>
      <c r="F943" s="49"/>
      <c r="G943" s="49"/>
      <c r="H943" s="49"/>
      <c r="I943" s="49"/>
      <c r="J943" s="49"/>
      <c r="K943" s="49"/>
      <c r="L943" s="49"/>
      <c r="M943" s="49"/>
      <c r="N943" s="49"/>
      <c r="O943" s="49"/>
      <c r="P943" s="49"/>
      <c r="Q943" s="49"/>
      <c r="R943" s="49"/>
      <c r="S943" s="49"/>
      <c r="T943" s="48"/>
      <c r="U943" s="48"/>
      <c r="V943" s="48"/>
      <c r="W943" s="48"/>
      <c r="X943" s="48"/>
    </row>
    <row r="944" spans="1:24" x14ac:dyDescent="0.35">
      <c r="A944" s="48"/>
      <c r="B944" s="48"/>
      <c r="C944" s="48"/>
      <c r="D944" s="48"/>
      <c r="E944" s="48"/>
      <c r="F944" s="49"/>
      <c r="G944" s="49"/>
      <c r="H944" s="49"/>
      <c r="I944" s="49"/>
      <c r="J944" s="49"/>
      <c r="K944" s="49"/>
      <c r="L944" s="49"/>
      <c r="M944" s="49"/>
      <c r="N944" s="49"/>
      <c r="O944" s="49"/>
      <c r="P944" s="49"/>
      <c r="Q944" s="49"/>
      <c r="R944" s="49"/>
      <c r="S944" s="49"/>
      <c r="T944" s="48"/>
      <c r="U944" s="48"/>
      <c r="V944" s="48"/>
      <c r="W944" s="48"/>
      <c r="X944" s="48"/>
    </row>
    <row r="945" spans="1:24" x14ac:dyDescent="0.35">
      <c r="A945" s="48"/>
      <c r="B945" s="48"/>
      <c r="C945" s="48"/>
      <c r="D945" s="48"/>
      <c r="E945" s="48"/>
      <c r="F945" s="49"/>
      <c r="G945" s="49"/>
      <c r="H945" s="49"/>
      <c r="I945" s="49"/>
      <c r="J945" s="49"/>
      <c r="K945" s="49"/>
      <c r="L945" s="49"/>
      <c r="M945" s="49"/>
      <c r="N945" s="49"/>
      <c r="O945" s="49"/>
      <c r="P945" s="49"/>
      <c r="Q945" s="49"/>
      <c r="R945" s="49"/>
      <c r="S945" s="49"/>
      <c r="T945" s="48"/>
      <c r="U945" s="48"/>
      <c r="V945" s="48"/>
      <c r="W945" s="48"/>
      <c r="X945" s="48"/>
    </row>
    <row r="946" spans="1:24" x14ac:dyDescent="0.35">
      <c r="A946" s="48"/>
      <c r="B946" s="48"/>
      <c r="C946" s="48"/>
      <c r="D946" s="48"/>
      <c r="E946" s="48"/>
      <c r="F946" s="49"/>
      <c r="G946" s="49"/>
      <c r="H946" s="49"/>
      <c r="I946" s="49"/>
      <c r="J946" s="49"/>
      <c r="K946" s="49"/>
      <c r="L946" s="49"/>
      <c r="M946" s="49"/>
      <c r="N946" s="49"/>
      <c r="O946" s="49"/>
      <c r="P946" s="49"/>
      <c r="Q946" s="49"/>
      <c r="R946" s="49"/>
      <c r="S946" s="49"/>
      <c r="T946" s="48"/>
      <c r="U946" s="48"/>
      <c r="V946" s="48"/>
      <c r="W946" s="48"/>
      <c r="X946" s="48"/>
    </row>
    <row r="947" spans="1:24" x14ac:dyDescent="0.35">
      <c r="A947" s="48"/>
      <c r="B947" s="48"/>
      <c r="C947" s="48"/>
      <c r="D947" s="48"/>
      <c r="E947" s="48"/>
      <c r="F947" s="49"/>
      <c r="G947" s="49"/>
      <c r="H947" s="49"/>
      <c r="I947" s="49"/>
      <c r="J947" s="49"/>
      <c r="K947" s="49"/>
      <c r="L947" s="49"/>
      <c r="M947" s="49"/>
      <c r="N947" s="49"/>
      <c r="O947" s="49"/>
      <c r="P947" s="49"/>
      <c r="Q947" s="49"/>
      <c r="R947" s="49"/>
      <c r="S947" s="49"/>
      <c r="T947" s="48"/>
      <c r="U947" s="48"/>
      <c r="V947" s="48"/>
      <c r="W947" s="48"/>
      <c r="X947" s="48"/>
    </row>
    <row r="948" spans="1:24" x14ac:dyDescent="0.35">
      <c r="A948" s="48"/>
      <c r="B948" s="48"/>
      <c r="C948" s="48"/>
      <c r="D948" s="48"/>
      <c r="E948" s="48"/>
      <c r="F948" s="49"/>
      <c r="G948" s="49"/>
      <c r="H948" s="49"/>
      <c r="I948" s="49"/>
      <c r="J948" s="49"/>
      <c r="K948" s="49"/>
      <c r="L948" s="49"/>
      <c r="M948" s="49"/>
      <c r="N948" s="49"/>
      <c r="O948" s="49"/>
      <c r="P948" s="49"/>
      <c r="Q948" s="49"/>
      <c r="R948" s="49"/>
      <c r="S948" s="49"/>
      <c r="T948" s="48"/>
      <c r="U948" s="48"/>
      <c r="V948" s="48"/>
      <c r="W948" s="48"/>
      <c r="X948" s="48"/>
    </row>
    <row r="949" spans="1:24" x14ac:dyDescent="0.35">
      <c r="A949" s="48"/>
      <c r="B949" s="48"/>
      <c r="C949" s="48"/>
      <c r="D949" s="48"/>
      <c r="E949" s="48"/>
      <c r="F949" s="49"/>
      <c r="G949" s="49"/>
      <c r="H949" s="49"/>
      <c r="I949" s="49"/>
      <c r="J949" s="49"/>
      <c r="K949" s="49"/>
      <c r="L949" s="49"/>
      <c r="M949" s="49"/>
      <c r="N949" s="49"/>
      <c r="O949" s="49"/>
      <c r="P949" s="49"/>
      <c r="Q949" s="49"/>
      <c r="R949" s="49"/>
      <c r="S949" s="49"/>
      <c r="T949" s="48"/>
      <c r="U949" s="48"/>
      <c r="V949" s="48"/>
      <c r="W949" s="48"/>
      <c r="X949" s="48"/>
    </row>
    <row r="950" spans="1:24" x14ac:dyDescent="0.35">
      <c r="A950" s="48"/>
      <c r="B950" s="48"/>
      <c r="C950" s="48"/>
      <c r="D950" s="48"/>
      <c r="E950" s="48"/>
      <c r="F950" s="49"/>
      <c r="G950" s="49"/>
      <c r="H950" s="49"/>
      <c r="I950" s="49"/>
      <c r="J950" s="49"/>
      <c r="K950" s="49"/>
      <c r="L950" s="49"/>
      <c r="M950" s="49"/>
      <c r="N950" s="49"/>
      <c r="O950" s="49"/>
      <c r="P950" s="49"/>
      <c r="Q950" s="49"/>
      <c r="R950" s="49"/>
      <c r="S950" s="49"/>
      <c r="T950" s="48"/>
      <c r="U950" s="48"/>
      <c r="V950" s="48"/>
      <c r="W950" s="48"/>
      <c r="X950" s="48"/>
    </row>
    <row r="951" spans="1:24" x14ac:dyDescent="0.35">
      <c r="A951" s="48"/>
      <c r="B951" s="48"/>
      <c r="C951" s="48"/>
      <c r="D951" s="48"/>
      <c r="E951" s="48"/>
      <c r="F951" s="49"/>
      <c r="G951" s="49"/>
      <c r="H951" s="49"/>
      <c r="I951" s="49"/>
      <c r="J951" s="49"/>
      <c r="K951" s="49"/>
      <c r="L951" s="49"/>
      <c r="M951" s="49"/>
      <c r="N951" s="49"/>
      <c r="O951" s="49"/>
      <c r="P951" s="49"/>
      <c r="Q951" s="49"/>
      <c r="R951" s="49"/>
      <c r="S951" s="49"/>
      <c r="T951" s="48"/>
      <c r="U951" s="48"/>
      <c r="V951" s="48"/>
      <c r="W951" s="48"/>
      <c r="X951" s="48"/>
    </row>
    <row r="952" spans="1:24" x14ac:dyDescent="0.35">
      <c r="A952" s="48"/>
      <c r="B952" s="48"/>
      <c r="C952" s="48"/>
      <c r="D952" s="48"/>
      <c r="E952" s="48"/>
      <c r="F952" s="49"/>
      <c r="G952" s="49"/>
      <c r="H952" s="49"/>
      <c r="I952" s="49"/>
      <c r="J952" s="49"/>
      <c r="K952" s="49"/>
      <c r="L952" s="49"/>
      <c r="M952" s="49"/>
      <c r="N952" s="49"/>
      <c r="O952" s="49"/>
      <c r="P952" s="49"/>
      <c r="Q952" s="49"/>
      <c r="R952" s="49"/>
      <c r="S952" s="49"/>
      <c r="T952" s="48"/>
      <c r="U952" s="48"/>
      <c r="V952" s="48"/>
      <c r="W952" s="48"/>
      <c r="X952" s="48"/>
    </row>
    <row r="953" spans="1:24" x14ac:dyDescent="0.35">
      <c r="A953" s="48"/>
      <c r="B953" s="48"/>
      <c r="C953" s="48"/>
      <c r="D953" s="48"/>
      <c r="E953" s="48"/>
      <c r="F953" s="49"/>
      <c r="G953" s="49"/>
      <c r="H953" s="49"/>
      <c r="I953" s="49"/>
      <c r="J953" s="49"/>
      <c r="K953" s="49"/>
      <c r="L953" s="49"/>
      <c r="M953" s="49"/>
      <c r="N953" s="49"/>
      <c r="O953" s="49"/>
      <c r="P953" s="49"/>
      <c r="Q953" s="49"/>
      <c r="R953" s="49"/>
      <c r="S953" s="49"/>
      <c r="T953" s="48"/>
      <c r="U953" s="48"/>
      <c r="V953" s="48"/>
      <c r="W953" s="48"/>
      <c r="X953" s="48"/>
    </row>
    <row r="954" spans="1:24" x14ac:dyDescent="0.35">
      <c r="A954" s="48"/>
      <c r="B954" s="48"/>
      <c r="C954" s="48"/>
      <c r="D954" s="48"/>
      <c r="E954" s="48"/>
      <c r="F954" s="49"/>
      <c r="G954" s="49"/>
      <c r="H954" s="49"/>
      <c r="I954" s="49"/>
      <c r="J954" s="49"/>
      <c r="K954" s="49"/>
      <c r="L954" s="49"/>
      <c r="M954" s="49"/>
      <c r="N954" s="49"/>
      <c r="O954" s="49"/>
      <c r="P954" s="49"/>
      <c r="Q954" s="49"/>
      <c r="R954" s="49"/>
      <c r="S954" s="49"/>
      <c r="T954" s="48"/>
      <c r="U954" s="48"/>
      <c r="V954" s="48"/>
      <c r="W954" s="48"/>
      <c r="X954" s="48"/>
    </row>
    <row r="955" spans="1:24" x14ac:dyDescent="0.35">
      <c r="A955" s="48"/>
      <c r="B955" s="48"/>
      <c r="C955" s="48"/>
      <c r="D955" s="48"/>
      <c r="E955" s="48"/>
      <c r="F955" s="49"/>
      <c r="G955" s="49"/>
      <c r="H955" s="49"/>
      <c r="I955" s="49"/>
      <c r="J955" s="49"/>
      <c r="K955" s="49"/>
      <c r="L955" s="49"/>
      <c r="M955" s="49"/>
      <c r="N955" s="49"/>
      <c r="O955" s="49"/>
      <c r="P955" s="49"/>
      <c r="Q955" s="49"/>
      <c r="R955" s="49"/>
      <c r="S955" s="49"/>
      <c r="T955" s="48"/>
      <c r="U955" s="48"/>
      <c r="V955" s="48"/>
      <c r="W955" s="48"/>
      <c r="X955" s="48"/>
    </row>
    <row r="956" spans="1:24" x14ac:dyDescent="0.35">
      <c r="A956" s="48"/>
      <c r="B956" s="48"/>
      <c r="C956" s="48"/>
      <c r="D956" s="48"/>
      <c r="E956" s="48"/>
      <c r="F956" s="49"/>
      <c r="G956" s="49"/>
      <c r="H956" s="49"/>
      <c r="I956" s="49"/>
      <c r="J956" s="49"/>
      <c r="K956" s="49"/>
      <c r="L956" s="49"/>
      <c r="M956" s="49"/>
      <c r="N956" s="49"/>
      <c r="O956" s="49"/>
      <c r="P956" s="49"/>
      <c r="Q956" s="49"/>
      <c r="R956" s="49"/>
      <c r="S956" s="49"/>
      <c r="T956" s="48"/>
      <c r="U956" s="48"/>
      <c r="V956" s="48"/>
      <c r="W956" s="48"/>
      <c r="X956" s="48"/>
    </row>
    <row r="957" spans="1:24" x14ac:dyDescent="0.35">
      <c r="A957" s="48"/>
      <c r="B957" s="48"/>
      <c r="C957" s="48"/>
      <c r="D957" s="48"/>
      <c r="E957" s="48"/>
      <c r="F957" s="49"/>
      <c r="G957" s="49"/>
      <c r="H957" s="49"/>
      <c r="I957" s="49"/>
      <c r="J957" s="49"/>
      <c r="K957" s="49"/>
      <c r="L957" s="49"/>
      <c r="M957" s="49"/>
      <c r="N957" s="49"/>
      <c r="O957" s="49"/>
      <c r="P957" s="49"/>
      <c r="Q957" s="49"/>
      <c r="R957" s="49"/>
      <c r="S957" s="49"/>
      <c r="T957" s="48"/>
      <c r="U957" s="48"/>
      <c r="V957" s="48"/>
      <c r="W957" s="48"/>
      <c r="X957" s="48"/>
    </row>
    <row r="958" spans="1:24" x14ac:dyDescent="0.35">
      <c r="A958" s="48"/>
      <c r="B958" s="48"/>
      <c r="C958" s="48"/>
      <c r="D958" s="48"/>
      <c r="E958" s="48"/>
      <c r="F958" s="49"/>
      <c r="G958" s="49"/>
      <c r="H958" s="49"/>
      <c r="I958" s="49"/>
      <c r="J958" s="49"/>
      <c r="K958" s="49"/>
      <c r="L958" s="49"/>
      <c r="M958" s="49"/>
      <c r="N958" s="49"/>
      <c r="O958" s="49"/>
      <c r="P958" s="49"/>
      <c r="Q958" s="49"/>
      <c r="R958" s="49"/>
      <c r="S958" s="49"/>
      <c r="T958" s="48"/>
      <c r="U958" s="48"/>
      <c r="V958" s="48"/>
      <c r="W958" s="48"/>
      <c r="X958" s="48"/>
    </row>
    <row r="959" spans="1:24" x14ac:dyDescent="0.35">
      <c r="A959" s="48"/>
      <c r="B959" s="48"/>
      <c r="C959" s="48"/>
      <c r="D959" s="48"/>
      <c r="E959" s="48"/>
      <c r="F959" s="49"/>
      <c r="G959" s="49"/>
      <c r="H959" s="49"/>
      <c r="I959" s="49"/>
      <c r="J959" s="49"/>
      <c r="K959" s="49"/>
      <c r="L959" s="49"/>
      <c r="M959" s="49"/>
      <c r="N959" s="49"/>
      <c r="O959" s="49"/>
      <c r="P959" s="49"/>
      <c r="Q959" s="49"/>
      <c r="R959" s="49"/>
      <c r="S959" s="49"/>
      <c r="T959" s="48"/>
      <c r="U959" s="48"/>
      <c r="V959" s="48"/>
      <c r="W959" s="48"/>
      <c r="X959" s="48"/>
    </row>
    <row r="960" spans="1:24" x14ac:dyDescent="0.35">
      <c r="A960" s="48"/>
      <c r="B960" s="48"/>
      <c r="C960" s="48"/>
      <c r="D960" s="48"/>
      <c r="E960" s="48"/>
      <c r="F960" s="49"/>
      <c r="G960" s="49"/>
      <c r="H960" s="49"/>
      <c r="I960" s="49"/>
      <c r="J960" s="49"/>
      <c r="K960" s="49"/>
      <c r="L960" s="49"/>
      <c r="M960" s="49"/>
      <c r="N960" s="49"/>
      <c r="O960" s="49"/>
      <c r="P960" s="49"/>
      <c r="Q960" s="49"/>
      <c r="R960" s="49"/>
      <c r="S960" s="49"/>
      <c r="T960" s="48"/>
      <c r="U960" s="48"/>
      <c r="V960" s="48"/>
      <c r="W960" s="48"/>
      <c r="X960" s="48"/>
    </row>
    <row r="961" spans="1:24" x14ac:dyDescent="0.35">
      <c r="A961" s="48"/>
      <c r="B961" s="48"/>
      <c r="C961" s="48"/>
      <c r="D961" s="48"/>
      <c r="E961" s="48"/>
      <c r="F961" s="49"/>
      <c r="G961" s="49"/>
      <c r="H961" s="49"/>
      <c r="I961" s="49"/>
      <c r="J961" s="49"/>
      <c r="K961" s="49"/>
      <c r="L961" s="49"/>
      <c r="M961" s="49"/>
      <c r="N961" s="49"/>
      <c r="O961" s="49"/>
      <c r="P961" s="49"/>
      <c r="Q961" s="49"/>
      <c r="R961" s="49"/>
      <c r="S961" s="49"/>
      <c r="T961" s="48"/>
      <c r="U961" s="48"/>
      <c r="V961" s="48"/>
      <c r="W961" s="48"/>
      <c r="X961" s="48"/>
    </row>
    <row r="962" spans="1:24" x14ac:dyDescent="0.35">
      <c r="A962" s="48"/>
      <c r="B962" s="48"/>
      <c r="C962" s="48"/>
      <c r="D962" s="48"/>
      <c r="E962" s="48"/>
      <c r="F962" s="49"/>
      <c r="G962" s="49"/>
      <c r="H962" s="49"/>
      <c r="I962" s="49"/>
      <c r="J962" s="49"/>
      <c r="K962" s="49"/>
      <c r="L962" s="49"/>
      <c r="M962" s="49"/>
      <c r="N962" s="49"/>
      <c r="O962" s="49"/>
      <c r="P962" s="49"/>
      <c r="Q962" s="49"/>
      <c r="R962" s="49"/>
      <c r="S962" s="49"/>
      <c r="T962" s="48"/>
      <c r="U962" s="48"/>
      <c r="V962" s="48"/>
      <c r="W962" s="48"/>
      <c r="X962" s="48"/>
    </row>
    <row r="963" spans="1:24" x14ac:dyDescent="0.35">
      <c r="A963" s="48"/>
      <c r="B963" s="48"/>
      <c r="C963" s="48"/>
      <c r="D963" s="48"/>
      <c r="E963" s="48"/>
      <c r="F963" s="49"/>
      <c r="G963" s="49"/>
      <c r="H963" s="49"/>
      <c r="I963" s="49"/>
      <c r="J963" s="49"/>
      <c r="K963" s="49"/>
      <c r="L963" s="49"/>
      <c r="M963" s="49"/>
      <c r="N963" s="49"/>
      <c r="O963" s="49"/>
      <c r="P963" s="49"/>
      <c r="Q963" s="49"/>
      <c r="R963" s="49"/>
      <c r="S963" s="49"/>
      <c r="T963" s="48"/>
      <c r="U963" s="48"/>
      <c r="V963" s="48"/>
      <c r="W963" s="48"/>
      <c r="X963" s="48"/>
    </row>
    <row r="964" spans="1:24" x14ac:dyDescent="0.35">
      <c r="A964" s="48"/>
      <c r="B964" s="48"/>
      <c r="C964" s="48"/>
      <c r="D964" s="48"/>
      <c r="E964" s="48"/>
      <c r="F964" s="49"/>
      <c r="G964" s="49"/>
      <c r="H964" s="49"/>
      <c r="I964" s="49"/>
      <c r="J964" s="49"/>
      <c r="K964" s="49"/>
      <c r="L964" s="49"/>
      <c r="M964" s="49"/>
      <c r="N964" s="49"/>
      <c r="O964" s="49"/>
      <c r="P964" s="49"/>
      <c r="Q964" s="49"/>
      <c r="R964" s="49"/>
      <c r="S964" s="49"/>
      <c r="T964" s="48"/>
      <c r="U964" s="48"/>
      <c r="V964" s="48"/>
      <c r="W964" s="48"/>
      <c r="X964" s="48"/>
    </row>
    <row r="965" spans="1:24" x14ac:dyDescent="0.35">
      <c r="A965" s="48"/>
      <c r="B965" s="48"/>
      <c r="C965" s="48"/>
      <c r="D965" s="48"/>
      <c r="E965" s="48"/>
      <c r="F965" s="49"/>
      <c r="G965" s="49"/>
      <c r="H965" s="49"/>
      <c r="I965" s="49"/>
      <c r="J965" s="49"/>
      <c r="K965" s="49"/>
      <c r="L965" s="49"/>
      <c r="M965" s="49"/>
      <c r="N965" s="49"/>
      <c r="O965" s="49"/>
      <c r="P965" s="49"/>
      <c r="Q965" s="49"/>
      <c r="R965" s="49"/>
      <c r="S965" s="49"/>
      <c r="T965" s="48"/>
      <c r="U965" s="48"/>
      <c r="V965" s="48"/>
      <c r="W965" s="48"/>
      <c r="X965" s="48"/>
    </row>
    <row r="966" spans="1:24" x14ac:dyDescent="0.35">
      <c r="A966" s="48"/>
      <c r="B966" s="48"/>
      <c r="C966" s="48"/>
      <c r="D966" s="48"/>
      <c r="E966" s="48"/>
      <c r="F966" s="49"/>
      <c r="G966" s="49"/>
      <c r="H966" s="49"/>
      <c r="I966" s="49"/>
      <c r="J966" s="49"/>
      <c r="K966" s="49"/>
      <c r="L966" s="49"/>
      <c r="M966" s="49"/>
      <c r="N966" s="49"/>
      <c r="O966" s="49"/>
      <c r="P966" s="49"/>
      <c r="Q966" s="49"/>
      <c r="R966" s="49"/>
      <c r="S966" s="49"/>
      <c r="T966" s="48"/>
      <c r="U966" s="48"/>
      <c r="V966" s="48"/>
      <c r="W966" s="48"/>
      <c r="X966" s="48"/>
    </row>
    <row r="967" spans="1:24" x14ac:dyDescent="0.35">
      <c r="A967" s="48"/>
      <c r="B967" s="48"/>
      <c r="C967" s="48"/>
      <c r="D967" s="48"/>
      <c r="E967" s="48"/>
      <c r="F967" s="49"/>
      <c r="G967" s="49"/>
      <c r="H967" s="49"/>
      <c r="I967" s="49"/>
      <c r="J967" s="49"/>
      <c r="K967" s="49"/>
      <c r="L967" s="49"/>
      <c r="M967" s="49"/>
      <c r="N967" s="49"/>
      <c r="O967" s="49"/>
      <c r="P967" s="49"/>
      <c r="Q967" s="49"/>
      <c r="R967" s="49"/>
      <c r="S967" s="49"/>
      <c r="T967" s="48"/>
      <c r="U967" s="48"/>
      <c r="V967" s="48"/>
      <c r="W967" s="48"/>
      <c r="X967" s="48"/>
    </row>
    <row r="968" spans="1:24" x14ac:dyDescent="0.35">
      <c r="A968" s="48"/>
      <c r="B968" s="48"/>
      <c r="C968" s="48"/>
      <c r="D968" s="48"/>
      <c r="E968" s="48"/>
      <c r="F968" s="49"/>
      <c r="G968" s="49"/>
      <c r="H968" s="49"/>
      <c r="I968" s="49"/>
      <c r="J968" s="49"/>
      <c r="K968" s="49"/>
      <c r="L968" s="49"/>
      <c r="M968" s="49"/>
      <c r="N968" s="49"/>
      <c r="O968" s="49"/>
      <c r="P968" s="49"/>
      <c r="Q968" s="49"/>
      <c r="R968" s="49"/>
      <c r="S968" s="49"/>
      <c r="T968" s="48"/>
      <c r="U968" s="48"/>
      <c r="V968" s="48"/>
      <c r="W968" s="48"/>
      <c r="X968" s="48"/>
    </row>
    <row r="969" spans="1:24" x14ac:dyDescent="0.35">
      <c r="A969" s="48"/>
      <c r="B969" s="48"/>
      <c r="C969" s="48"/>
      <c r="D969" s="48"/>
      <c r="E969" s="48"/>
      <c r="F969" s="49"/>
      <c r="G969" s="49"/>
      <c r="H969" s="49"/>
      <c r="I969" s="49"/>
      <c r="J969" s="49"/>
      <c r="K969" s="49"/>
      <c r="L969" s="49"/>
      <c r="M969" s="49"/>
      <c r="N969" s="49"/>
      <c r="O969" s="49"/>
      <c r="P969" s="49"/>
      <c r="Q969" s="49"/>
      <c r="R969" s="49"/>
      <c r="S969" s="49"/>
      <c r="T969" s="48"/>
      <c r="U969" s="48"/>
      <c r="V969" s="48"/>
      <c r="W969" s="48"/>
      <c r="X969" s="48"/>
    </row>
    <row r="970" spans="1:24" x14ac:dyDescent="0.35">
      <c r="A970" s="48"/>
      <c r="B970" s="48"/>
      <c r="C970" s="48"/>
      <c r="D970" s="48"/>
      <c r="E970" s="48"/>
      <c r="F970" s="49"/>
      <c r="G970" s="49"/>
      <c r="H970" s="49"/>
      <c r="I970" s="49"/>
      <c r="J970" s="49"/>
      <c r="K970" s="49"/>
      <c r="L970" s="49"/>
      <c r="M970" s="49"/>
      <c r="N970" s="49"/>
      <c r="O970" s="49"/>
      <c r="P970" s="49"/>
      <c r="Q970" s="49"/>
      <c r="R970" s="49"/>
      <c r="S970" s="49"/>
      <c r="T970" s="48"/>
      <c r="U970" s="48"/>
      <c r="V970" s="48"/>
      <c r="W970" s="48"/>
      <c r="X970" s="48"/>
    </row>
    <row r="971" spans="1:24" x14ac:dyDescent="0.35">
      <c r="A971" s="48"/>
      <c r="B971" s="48"/>
      <c r="C971" s="48"/>
      <c r="D971" s="48"/>
      <c r="E971" s="48"/>
      <c r="F971" s="49"/>
      <c r="G971" s="49"/>
      <c r="H971" s="49"/>
      <c r="I971" s="49"/>
      <c r="J971" s="49"/>
      <c r="K971" s="49"/>
      <c r="L971" s="49"/>
      <c r="M971" s="49"/>
      <c r="N971" s="49"/>
      <c r="O971" s="49"/>
      <c r="P971" s="49"/>
      <c r="Q971" s="49"/>
      <c r="R971" s="49"/>
      <c r="S971" s="49"/>
      <c r="T971" s="48"/>
      <c r="U971" s="48"/>
      <c r="V971" s="48"/>
      <c r="W971" s="48"/>
      <c r="X971" s="48"/>
    </row>
    <row r="972" spans="1:24" x14ac:dyDescent="0.35">
      <c r="A972" s="48"/>
      <c r="B972" s="48"/>
      <c r="C972" s="48"/>
      <c r="D972" s="48"/>
      <c r="E972" s="48"/>
      <c r="F972" s="49"/>
      <c r="G972" s="49"/>
      <c r="H972" s="49"/>
      <c r="I972" s="49"/>
      <c r="J972" s="49"/>
      <c r="K972" s="49"/>
      <c r="L972" s="49"/>
      <c r="M972" s="49"/>
      <c r="N972" s="49"/>
      <c r="O972" s="49"/>
      <c r="P972" s="49"/>
      <c r="Q972" s="49"/>
      <c r="R972" s="49"/>
      <c r="S972" s="49"/>
      <c r="T972" s="48"/>
      <c r="U972" s="48"/>
      <c r="V972" s="48"/>
      <c r="W972" s="48"/>
      <c r="X972" s="48"/>
    </row>
    <row r="973" spans="1:24" x14ac:dyDescent="0.35">
      <c r="A973" s="48"/>
      <c r="B973" s="48"/>
      <c r="C973" s="48"/>
      <c r="D973" s="48"/>
      <c r="E973" s="48"/>
      <c r="F973" s="49"/>
      <c r="G973" s="49"/>
      <c r="H973" s="49"/>
      <c r="I973" s="49"/>
      <c r="J973" s="49"/>
      <c r="K973" s="49"/>
      <c r="L973" s="49"/>
      <c r="M973" s="49"/>
      <c r="N973" s="49"/>
      <c r="O973" s="49"/>
      <c r="P973" s="49"/>
      <c r="Q973" s="49"/>
      <c r="R973" s="49"/>
      <c r="S973" s="49"/>
      <c r="T973" s="48"/>
      <c r="U973" s="48"/>
      <c r="V973" s="48"/>
      <c r="W973" s="48"/>
      <c r="X973" s="48"/>
    </row>
    <row r="974" spans="1:24" x14ac:dyDescent="0.35">
      <c r="A974" s="48"/>
      <c r="B974" s="48"/>
      <c r="C974" s="48"/>
      <c r="D974" s="48"/>
      <c r="E974" s="48"/>
      <c r="F974" s="49"/>
      <c r="G974" s="49"/>
      <c r="H974" s="49"/>
      <c r="I974" s="49"/>
      <c r="J974" s="49"/>
      <c r="K974" s="49"/>
      <c r="L974" s="49"/>
      <c r="M974" s="49"/>
      <c r="N974" s="49"/>
      <c r="O974" s="49"/>
      <c r="P974" s="49"/>
      <c r="Q974" s="49"/>
      <c r="R974" s="49"/>
      <c r="S974" s="49"/>
      <c r="T974" s="48"/>
      <c r="U974" s="48"/>
      <c r="V974" s="48"/>
      <c r="W974" s="48"/>
      <c r="X974" s="48"/>
    </row>
    <row r="975" spans="1:24" x14ac:dyDescent="0.35">
      <c r="A975" s="48"/>
      <c r="B975" s="48"/>
      <c r="C975" s="48"/>
      <c r="D975" s="48"/>
      <c r="E975" s="48"/>
      <c r="F975" s="49"/>
      <c r="G975" s="49"/>
      <c r="H975" s="49"/>
      <c r="I975" s="49"/>
      <c r="J975" s="49"/>
      <c r="K975" s="49"/>
      <c r="L975" s="49"/>
      <c r="M975" s="49"/>
      <c r="N975" s="49"/>
      <c r="O975" s="49"/>
      <c r="P975" s="49"/>
      <c r="Q975" s="49"/>
      <c r="R975" s="49"/>
      <c r="S975" s="49"/>
      <c r="T975" s="48"/>
      <c r="U975" s="48"/>
      <c r="V975" s="48"/>
      <c r="W975" s="48"/>
      <c r="X975" s="48"/>
    </row>
    <row r="976" spans="1:24" x14ac:dyDescent="0.35">
      <c r="A976" s="48"/>
      <c r="B976" s="48"/>
      <c r="C976" s="48"/>
      <c r="D976" s="48"/>
      <c r="E976" s="48"/>
      <c r="F976" s="49"/>
      <c r="G976" s="49"/>
      <c r="H976" s="49"/>
      <c r="I976" s="49"/>
      <c r="J976" s="49"/>
      <c r="K976" s="49"/>
      <c r="L976" s="49"/>
      <c r="M976" s="49"/>
      <c r="N976" s="49"/>
      <c r="O976" s="49"/>
      <c r="P976" s="49"/>
      <c r="Q976" s="49"/>
      <c r="R976" s="49"/>
      <c r="S976" s="49"/>
      <c r="T976" s="48"/>
      <c r="U976" s="48"/>
      <c r="V976" s="48"/>
      <c r="W976" s="48"/>
      <c r="X976" s="48"/>
    </row>
    <row r="977" spans="1:24" x14ac:dyDescent="0.35">
      <c r="A977" s="48"/>
      <c r="B977" s="48"/>
      <c r="C977" s="48"/>
      <c r="D977" s="48"/>
      <c r="E977" s="48"/>
      <c r="F977" s="49"/>
      <c r="G977" s="49"/>
      <c r="H977" s="49"/>
      <c r="I977" s="49"/>
      <c r="J977" s="49"/>
      <c r="K977" s="49"/>
      <c r="L977" s="49"/>
      <c r="M977" s="49"/>
      <c r="N977" s="49"/>
      <c r="O977" s="49"/>
      <c r="P977" s="49"/>
      <c r="Q977" s="49"/>
      <c r="R977" s="49"/>
      <c r="S977" s="49"/>
      <c r="T977" s="48"/>
      <c r="U977" s="48"/>
      <c r="V977" s="48"/>
      <c r="W977" s="48"/>
      <c r="X977" s="48"/>
    </row>
    <row r="978" spans="1:24" x14ac:dyDescent="0.35">
      <c r="A978" s="48"/>
      <c r="B978" s="48"/>
      <c r="C978" s="48"/>
      <c r="D978" s="48"/>
      <c r="E978" s="48"/>
      <c r="F978" s="49"/>
      <c r="G978" s="49"/>
      <c r="H978" s="49"/>
      <c r="I978" s="49"/>
      <c r="J978" s="49"/>
      <c r="K978" s="49"/>
      <c r="L978" s="49"/>
      <c r="M978" s="49"/>
      <c r="N978" s="49"/>
      <c r="O978" s="49"/>
      <c r="P978" s="49"/>
      <c r="Q978" s="49"/>
      <c r="R978" s="49"/>
      <c r="S978" s="49"/>
      <c r="T978" s="48"/>
      <c r="U978" s="48"/>
      <c r="V978" s="48"/>
      <c r="W978" s="48"/>
      <c r="X978" s="48"/>
    </row>
    <row r="979" spans="1:24" x14ac:dyDescent="0.35">
      <c r="A979" s="48"/>
      <c r="B979" s="48"/>
      <c r="C979" s="48"/>
      <c r="D979" s="48"/>
      <c r="E979" s="48"/>
      <c r="F979" s="49"/>
      <c r="G979" s="49"/>
      <c r="H979" s="49"/>
      <c r="I979" s="49"/>
      <c r="J979" s="49"/>
      <c r="K979" s="49"/>
      <c r="L979" s="49"/>
      <c r="M979" s="49"/>
      <c r="N979" s="49"/>
      <c r="O979" s="49"/>
      <c r="P979" s="49"/>
      <c r="Q979" s="49"/>
      <c r="R979" s="49"/>
      <c r="S979" s="49"/>
      <c r="T979" s="48"/>
      <c r="U979" s="48"/>
      <c r="V979" s="48"/>
      <c r="W979" s="48"/>
      <c r="X979" s="48"/>
    </row>
    <row r="980" spans="1:24" x14ac:dyDescent="0.35">
      <c r="A980" s="48"/>
      <c r="B980" s="48"/>
      <c r="C980" s="48"/>
      <c r="D980" s="48"/>
      <c r="E980" s="48"/>
      <c r="F980" s="49"/>
      <c r="G980" s="49"/>
      <c r="H980" s="49"/>
      <c r="I980" s="49"/>
      <c r="J980" s="49"/>
      <c r="K980" s="49"/>
      <c r="L980" s="49"/>
      <c r="M980" s="49"/>
      <c r="N980" s="49"/>
      <c r="O980" s="49"/>
      <c r="P980" s="49"/>
      <c r="Q980" s="49"/>
      <c r="R980" s="49"/>
      <c r="S980" s="49"/>
      <c r="T980" s="48"/>
      <c r="U980" s="48"/>
      <c r="V980" s="48"/>
      <c r="W980" s="48"/>
      <c r="X980" s="48"/>
    </row>
    <row r="981" spans="1:24" x14ac:dyDescent="0.35">
      <c r="A981" s="48"/>
      <c r="B981" s="48"/>
      <c r="C981" s="48"/>
      <c r="D981" s="48"/>
      <c r="E981" s="48"/>
      <c r="F981" s="49"/>
      <c r="G981" s="49"/>
      <c r="H981" s="49"/>
      <c r="I981" s="49"/>
      <c r="J981" s="49"/>
      <c r="K981" s="49"/>
      <c r="L981" s="49"/>
      <c r="M981" s="49"/>
      <c r="N981" s="49"/>
      <c r="O981" s="49"/>
      <c r="P981" s="49"/>
      <c r="Q981" s="49"/>
      <c r="R981" s="49"/>
      <c r="S981" s="49"/>
      <c r="T981" s="48"/>
      <c r="U981" s="48"/>
      <c r="V981" s="48"/>
      <c r="W981" s="48"/>
      <c r="X981" s="48"/>
    </row>
    <row r="982" spans="1:24" x14ac:dyDescent="0.35">
      <c r="A982" s="48"/>
      <c r="B982" s="48"/>
      <c r="C982" s="48"/>
      <c r="D982" s="48"/>
      <c r="E982" s="48"/>
      <c r="F982" s="49"/>
      <c r="G982" s="49"/>
      <c r="H982" s="49"/>
      <c r="I982" s="49"/>
      <c r="J982" s="49"/>
      <c r="K982" s="49"/>
      <c r="L982" s="49"/>
      <c r="M982" s="49"/>
      <c r="N982" s="49"/>
      <c r="O982" s="49"/>
      <c r="P982" s="49"/>
      <c r="Q982" s="49"/>
      <c r="R982" s="49"/>
      <c r="S982" s="49"/>
      <c r="T982" s="48"/>
      <c r="U982" s="48"/>
      <c r="V982" s="48"/>
      <c r="W982" s="48"/>
      <c r="X982" s="48"/>
    </row>
    <row r="983" spans="1:24" x14ac:dyDescent="0.35">
      <c r="A983" s="48"/>
      <c r="B983" s="48"/>
      <c r="C983" s="48"/>
      <c r="D983" s="48"/>
      <c r="E983" s="48"/>
      <c r="F983" s="49"/>
      <c r="G983" s="49"/>
      <c r="H983" s="49"/>
      <c r="I983" s="49"/>
      <c r="J983" s="49"/>
      <c r="K983" s="49"/>
      <c r="L983" s="49"/>
      <c r="M983" s="49"/>
      <c r="N983" s="49"/>
      <c r="O983" s="49"/>
      <c r="P983" s="49"/>
      <c r="Q983" s="49"/>
      <c r="R983" s="49"/>
      <c r="S983" s="49"/>
      <c r="T983" s="48"/>
      <c r="U983" s="48"/>
      <c r="V983" s="48"/>
      <c r="W983" s="48"/>
      <c r="X983" s="48"/>
    </row>
    <row r="984" spans="1:24" x14ac:dyDescent="0.35">
      <c r="A984" s="48"/>
      <c r="B984" s="48"/>
      <c r="C984" s="48"/>
      <c r="D984" s="48"/>
      <c r="E984" s="48"/>
      <c r="F984" s="49"/>
      <c r="G984" s="49"/>
      <c r="H984" s="49"/>
      <c r="I984" s="49"/>
      <c r="J984" s="49"/>
      <c r="K984" s="49"/>
      <c r="L984" s="49"/>
      <c r="M984" s="49"/>
      <c r="N984" s="49"/>
      <c r="O984" s="49"/>
      <c r="P984" s="49"/>
      <c r="Q984" s="49"/>
      <c r="R984" s="49"/>
      <c r="S984" s="49"/>
      <c r="T984" s="48"/>
      <c r="U984" s="48"/>
      <c r="V984" s="48"/>
      <c r="W984" s="48"/>
      <c r="X984" s="48"/>
    </row>
    <row r="985" spans="1:24" x14ac:dyDescent="0.35">
      <c r="A985" s="48"/>
      <c r="B985" s="48"/>
      <c r="C985" s="48"/>
      <c r="D985" s="48"/>
      <c r="E985" s="48"/>
      <c r="F985" s="49"/>
      <c r="G985" s="49"/>
      <c r="H985" s="49"/>
      <c r="I985" s="49"/>
      <c r="J985" s="49"/>
      <c r="K985" s="49"/>
      <c r="L985" s="49"/>
      <c r="M985" s="49"/>
      <c r="N985" s="49"/>
      <c r="O985" s="49"/>
      <c r="P985" s="49"/>
      <c r="Q985" s="49"/>
      <c r="R985" s="49"/>
      <c r="S985" s="49"/>
      <c r="T985" s="48"/>
      <c r="U985" s="48"/>
      <c r="V985" s="48"/>
      <c r="W985" s="48"/>
      <c r="X985" s="48"/>
    </row>
    <row r="986" spans="1:24" x14ac:dyDescent="0.35">
      <c r="A986" s="48"/>
      <c r="B986" s="48"/>
      <c r="C986" s="48"/>
      <c r="D986" s="48"/>
      <c r="E986" s="48"/>
      <c r="F986" s="49"/>
      <c r="G986" s="49"/>
      <c r="H986" s="49"/>
      <c r="I986" s="49"/>
      <c r="J986" s="49"/>
      <c r="K986" s="49"/>
      <c r="L986" s="49"/>
      <c r="M986" s="49"/>
      <c r="N986" s="49"/>
      <c r="O986" s="49"/>
      <c r="P986" s="49"/>
      <c r="Q986" s="49"/>
      <c r="R986" s="49"/>
      <c r="S986" s="49"/>
      <c r="T986" s="48"/>
      <c r="U986" s="48"/>
      <c r="V986" s="48"/>
      <c r="W986" s="48"/>
      <c r="X986" s="48"/>
    </row>
    <row r="987" spans="1:24" x14ac:dyDescent="0.35">
      <c r="A987" s="48"/>
      <c r="B987" s="48"/>
      <c r="C987" s="48"/>
      <c r="D987" s="48"/>
      <c r="E987" s="48"/>
      <c r="F987" s="49"/>
      <c r="G987" s="49"/>
      <c r="H987" s="49"/>
      <c r="I987" s="49"/>
      <c r="J987" s="49"/>
      <c r="K987" s="49"/>
      <c r="L987" s="49"/>
      <c r="M987" s="49"/>
      <c r="N987" s="49"/>
      <c r="O987" s="49"/>
      <c r="P987" s="49"/>
      <c r="Q987" s="49"/>
      <c r="R987" s="49"/>
      <c r="S987" s="49"/>
      <c r="T987" s="48"/>
      <c r="U987" s="48"/>
      <c r="V987" s="48"/>
      <c r="W987" s="48"/>
      <c r="X987" s="48"/>
    </row>
    <row r="988" spans="1:24" x14ac:dyDescent="0.35">
      <c r="A988" s="48"/>
      <c r="B988" s="48"/>
      <c r="C988" s="48"/>
      <c r="D988" s="48"/>
      <c r="E988" s="48"/>
      <c r="F988" s="49"/>
      <c r="G988" s="49"/>
      <c r="H988" s="49"/>
      <c r="I988" s="49"/>
      <c r="J988" s="49"/>
      <c r="K988" s="49"/>
      <c r="L988" s="49"/>
      <c r="M988" s="49"/>
      <c r="N988" s="49"/>
      <c r="O988" s="49"/>
      <c r="P988" s="49"/>
      <c r="Q988" s="49"/>
      <c r="R988" s="49"/>
      <c r="S988" s="49"/>
      <c r="T988" s="48"/>
      <c r="U988" s="48"/>
      <c r="V988" s="48"/>
      <c r="W988" s="48"/>
      <c r="X988" s="48"/>
    </row>
    <row r="989" spans="1:24" x14ac:dyDescent="0.35">
      <c r="A989" s="48"/>
      <c r="B989" s="48"/>
      <c r="C989" s="48"/>
      <c r="D989" s="48"/>
      <c r="E989" s="48"/>
      <c r="F989" s="49"/>
      <c r="G989" s="49"/>
      <c r="H989" s="49"/>
      <c r="I989" s="49"/>
      <c r="J989" s="49"/>
      <c r="K989" s="49"/>
      <c r="L989" s="49"/>
      <c r="M989" s="49"/>
      <c r="N989" s="49"/>
      <c r="O989" s="49"/>
      <c r="P989" s="49"/>
      <c r="Q989" s="49"/>
      <c r="R989" s="49"/>
      <c r="S989" s="49"/>
      <c r="T989" s="48"/>
      <c r="U989" s="48"/>
      <c r="V989" s="48"/>
      <c r="W989" s="48"/>
      <c r="X989" s="48"/>
    </row>
    <row r="990" spans="1:24" x14ac:dyDescent="0.35">
      <c r="A990" s="48"/>
      <c r="B990" s="48"/>
      <c r="C990" s="48"/>
      <c r="D990" s="48"/>
      <c r="E990" s="48"/>
      <c r="F990" s="49"/>
      <c r="G990" s="49"/>
      <c r="H990" s="49"/>
      <c r="I990" s="49"/>
      <c r="J990" s="49"/>
      <c r="K990" s="49"/>
      <c r="L990" s="49"/>
      <c r="M990" s="49"/>
      <c r="N990" s="49"/>
      <c r="O990" s="49"/>
      <c r="P990" s="49"/>
      <c r="Q990" s="49"/>
      <c r="R990" s="49"/>
      <c r="S990" s="49"/>
      <c r="T990" s="48"/>
      <c r="U990" s="48"/>
      <c r="V990" s="48"/>
      <c r="W990" s="48"/>
      <c r="X990" s="48"/>
    </row>
    <row r="991" spans="1:24" x14ac:dyDescent="0.35">
      <c r="A991" s="48"/>
      <c r="B991" s="48"/>
      <c r="C991" s="48"/>
      <c r="D991" s="48"/>
      <c r="E991" s="48"/>
      <c r="F991" s="49"/>
      <c r="G991" s="49"/>
      <c r="H991" s="49"/>
      <c r="I991" s="49"/>
      <c r="J991" s="49"/>
      <c r="K991" s="49"/>
      <c r="L991" s="49"/>
      <c r="M991" s="49"/>
      <c r="N991" s="49"/>
      <c r="O991" s="49"/>
      <c r="P991" s="49"/>
      <c r="Q991" s="49"/>
      <c r="R991" s="49"/>
      <c r="S991" s="49"/>
      <c r="T991" s="48"/>
      <c r="U991" s="48"/>
      <c r="V991" s="48"/>
      <c r="W991" s="48"/>
      <c r="X991" s="48"/>
    </row>
    <row r="992" spans="1:24" x14ac:dyDescent="0.35">
      <c r="A992" s="48"/>
      <c r="B992" s="48"/>
      <c r="C992" s="48"/>
      <c r="D992" s="48"/>
      <c r="E992" s="48"/>
      <c r="F992" s="49"/>
      <c r="G992" s="49"/>
      <c r="H992" s="49"/>
      <c r="I992" s="49"/>
      <c r="J992" s="49"/>
      <c r="K992" s="49"/>
      <c r="L992" s="49"/>
      <c r="M992" s="49"/>
      <c r="N992" s="49"/>
      <c r="O992" s="49"/>
      <c r="P992" s="49"/>
      <c r="Q992" s="49"/>
      <c r="R992" s="49"/>
      <c r="S992" s="49"/>
      <c r="T992" s="48"/>
      <c r="U992" s="48"/>
      <c r="V992" s="48"/>
      <c r="W992" s="48"/>
      <c r="X992" s="48"/>
    </row>
    <row r="993" spans="1:24" x14ac:dyDescent="0.35">
      <c r="A993" s="48"/>
      <c r="B993" s="48"/>
      <c r="C993" s="48"/>
      <c r="D993" s="48"/>
      <c r="E993" s="48"/>
      <c r="F993" s="49"/>
      <c r="G993" s="49"/>
      <c r="H993" s="49"/>
      <c r="I993" s="49"/>
      <c r="J993" s="49"/>
      <c r="K993" s="49"/>
      <c r="L993" s="49"/>
      <c r="M993" s="49"/>
      <c r="N993" s="49"/>
      <c r="O993" s="49"/>
      <c r="P993" s="49"/>
      <c r="Q993" s="49"/>
      <c r="R993" s="49"/>
      <c r="S993" s="49"/>
      <c r="T993" s="48"/>
      <c r="U993" s="48"/>
      <c r="V993" s="48"/>
      <c r="W993" s="48"/>
      <c r="X993" s="48"/>
    </row>
    <row r="994" spans="1:24" x14ac:dyDescent="0.35">
      <c r="A994" s="48"/>
      <c r="B994" s="48"/>
      <c r="C994" s="48"/>
      <c r="D994" s="48"/>
      <c r="E994" s="48"/>
      <c r="F994" s="49"/>
      <c r="G994" s="49"/>
      <c r="H994" s="49"/>
      <c r="I994" s="49"/>
      <c r="J994" s="49"/>
      <c r="K994" s="49"/>
      <c r="L994" s="49"/>
      <c r="M994" s="49"/>
      <c r="N994" s="49"/>
      <c r="O994" s="49"/>
      <c r="P994" s="49"/>
      <c r="Q994" s="49"/>
      <c r="R994" s="49"/>
      <c r="S994" s="49"/>
      <c r="T994" s="48"/>
      <c r="U994" s="48"/>
      <c r="V994" s="48"/>
      <c r="W994" s="48"/>
      <c r="X994" s="48"/>
    </row>
    <row r="995" spans="1:24" x14ac:dyDescent="0.35">
      <c r="A995" s="48"/>
      <c r="B995" s="48"/>
      <c r="C995" s="48"/>
      <c r="D995" s="48"/>
      <c r="E995" s="48"/>
      <c r="F995" s="49"/>
      <c r="G995" s="49"/>
      <c r="H995" s="49"/>
      <c r="I995" s="49"/>
      <c r="J995" s="49"/>
      <c r="K995" s="49"/>
      <c r="L995" s="49"/>
      <c r="M995" s="49"/>
      <c r="N995" s="49"/>
      <c r="O995" s="49"/>
      <c r="P995" s="49"/>
      <c r="Q995" s="49"/>
      <c r="R995" s="49"/>
      <c r="S995" s="49"/>
      <c r="T995" s="48"/>
      <c r="U995" s="48"/>
      <c r="V995" s="48"/>
      <c r="W995" s="48"/>
      <c r="X995" s="48"/>
    </row>
    <row r="996" spans="1:24" x14ac:dyDescent="0.35">
      <c r="A996" s="48"/>
      <c r="B996" s="48"/>
      <c r="C996" s="48"/>
      <c r="D996" s="48"/>
      <c r="E996" s="48"/>
      <c r="F996" s="49"/>
      <c r="G996" s="49"/>
      <c r="H996" s="49"/>
      <c r="I996" s="49"/>
      <c r="J996" s="49"/>
      <c r="K996" s="49"/>
      <c r="L996" s="49"/>
      <c r="M996" s="49"/>
      <c r="N996" s="49"/>
      <c r="O996" s="49"/>
      <c r="P996" s="49"/>
      <c r="Q996" s="49"/>
      <c r="R996" s="49"/>
      <c r="S996" s="49"/>
      <c r="T996" s="48"/>
      <c r="U996" s="48"/>
      <c r="V996" s="48"/>
      <c r="W996" s="48"/>
      <c r="X996" s="48"/>
    </row>
    <row r="997" spans="1:24" x14ac:dyDescent="0.35">
      <c r="A997" s="48"/>
      <c r="B997" s="48"/>
      <c r="C997" s="48"/>
      <c r="D997" s="48"/>
      <c r="E997" s="48"/>
      <c r="F997" s="49"/>
      <c r="G997" s="49"/>
      <c r="H997" s="49"/>
      <c r="I997" s="49"/>
      <c r="J997" s="49"/>
      <c r="K997" s="49"/>
      <c r="L997" s="49"/>
      <c r="M997" s="49"/>
      <c r="N997" s="49"/>
      <c r="O997" s="49"/>
      <c r="P997" s="49"/>
      <c r="Q997" s="49"/>
      <c r="R997" s="49"/>
      <c r="S997" s="49"/>
      <c r="T997" s="48"/>
      <c r="U997" s="48"/>
      <c r="V997" s="48"/>
      <c r="W997" s="48"/>
      <c r="X997" s="48"/>
    </row>
    <row r="998" spans="1:24" x14ac:dyDescent="0.35">
      <c r="A998" s="48"/>
      <c r="B998" s="48"/>
      <c r="C998" s="48"/>
      <c r="D998" s="48"/>
      <c r="E998" s="48"/>
      <c r="F998" s="49"/>
      <c r="G998" s="49"/>
      <c r="H998" s="49"/>
      <c r="I998" s="49"/>
      <c r="J998" s="49"/>
      <c r="K998" s="49"/>
      <c r="L998" s="49"/>
      <c r="M998" s="49"/>
      <c r="N998" s="49"/>
      <c r="O998" s="49"/>
      <c r="P998" s="49"/>
      <c r="Q998" s="49"/>
      <c r="R998" s="49"/>
      <c r="S998" s="49"/>
      <c r="T998" s="48"/>
      <c r="U998" s="48"/>
      <c r="V998" s="48"/>
      <c r="W998" s="48"/>
      <c r="X998" s="48"/>
    </row>
    <row r="999" spans="1:24" x14ac:dyDescent="0.35">
      <c r="A999" s="48"/>
      <c r="B999" s="48"/>
      <c r="C999" s="48"/>
      <c r="D999" s="48"/>
      <c r="E999" s="48"/>
      <c r="F999" s="49"/>
      <c r="G999" s="49"/>
      <c r="H999" s="49"/>
      <c r="I999" s="49"/>
      <c r="J999" s="49"/>
      <c r="K999" s="49"/>
      <c r="L999" s="49"/>
      <c r="M999" s="49"/>
      <c r="N999" s="49"/>
      <c r="O999" s="49"/>
      <c r="P999" s="49"/>
      <c r="Q999" s="49"/>
      <c r="R999" s="49"/>
      <c r="S999" s="49"/>
      <c r="T999" s="48"/>
      <c r="U999" s="48"/>
      <c r="V999" s="48"/>
      <c r="W999" s="48"/>
      <c r="X999" s="48"/>
    </row>
    <row r="1000" spans="1:24" x14ac:dyDescent="0.35">
      <c r="A1000" s="48"/>
      <c r="B1000" s="48"/>
      <c r="C1000" s="48"/>
      <c r="D1000" s="48"/>
      <c r="E1000" s="48"/>
      <c r="F1000" s="49"/>
      <c r="G1000" s="49"/>
      <c r="H1000" s="49"/>
      <c r="I1000" s="49"/>
      <c r="J1000" s="49"/>
      <c r="K1000" s="49"/>
      <c r="L1000" s="49"/>
      <c r="M1000" s="49"/>
      <c r="N1000" s="49"/>
      <c r="O1000" s="49"/>
      <c r="P1000" s="49"/>
      <c r="Q1000" s="49"/>
      <c r="R1000" s="49"/>
      <c r="S1000" s="49"/>
      <c r="T1000" s="48"/>
      <c r="U1000" s="48"/>
      <c r="V1000" s="48"/>
      <c r="W1000" s="48"/>
      <c r="X1000" s="48"/>
    </row>
    <row r="1001" spans="1:24" x14ac:dyDescent="0.35">
      <c r="A1001" s="48"/>
      <c r="B1001" s="48"/>
      <c r="C1001" s="48"/>
      <c r="D1001" s="48"/>
      <c r="E1001" s="48"/>
      <c r="F1001" s="49"/>
      <c r="G1001" s="49"/>
      <c r="H1001" s="49"/>
      <c r="I1001" s="49"/>
      <c r="J1001" s="49"/>
      <c r="K1001" s="49"/>
      <c r="L1001" s="49"/>
      <c r="M1001" s="49"/>
      <c r="N1001" s="49"/>
      <c r="O1001" s="49"/>
      <c r="P1001" s="49"/>
      <c r="Q1001" s="49"/>
      <c r="R1001" s="49"/>
      <c r="S1001" s="49"/>
      <c r="T1001" s="48"/>
      <c r="U1001" s="48"/>
      <c r="V1001" s="48"/>
      <c r="W1001" s="48"/>
      <c r="X1001" s="48"/>
    </row>
    <row r="1002" spans="1:24" x14ac:dyDescent="0.35">
      <c r="A1002" s="48"/>
      <c r="B1002" s="48"/>
      <c r="C1002" s="48"/>
      <c r="D1002" s="48"/>
      <c r="E1002" s="48"/>
      <c r="F1002" s="49"/>
      <c r="G1002" s="49"/>
      <c r="H1002" s="49"/>
      <c r="I1002" s="49"/>
      <c r="J1002" s="49"/>
      <c r="K1002" s="49"/>
      <c r="L1002" s="49"/>
      <c r="M1002" s="49"/>
      <c r="N1002" s="49"/>
      <c r="O1002" s="49"/>
      <c r="P1002" s="49"/>
      <c r="Q1002" s="49"/>
      <c r="R1002" s="49"/>
      <c r="S1002" s="49"/>
      <c r="T1002" s="48"/>
      <c r="U1002" s="48"/>
      <c r="V1002" s="48"/>
      <c r="W1002" s="48"/>
      <c r="X1002" s="48"/>
    </row>
    <row r="1003" spans="1:24" x14ac:dyDescent="0.35">
      <c r="A1003" s="48"/>
      <c r="B1003" s="48"/>
      <c r="C1003" s="48"/>
      <c r="D1003" s="48"/>
      <c r="E1003" s="48"/>
      <c r="F1003" s="49"/>
      <c r="G1003" s="49"/>
      <c r="H1003" s="49"/>
      <c r="I1003" s="49"/>
      <c r="J1003" s="49"/>
      <c r="K1003" s="49"/>
      <c r="L1003" s="49"/>
      <c r="M1003" s="49"/>
      <c r="N1003" s="49"/>
      <c r="O1003" s="49"/>
      <c r="P1003" s="49"/>
      <c r="Q1003" s="49"/>
      <c r="R1003" s="49"/>
      <c r="S1003" s="49"/>
      <c r="T1003" s="48"/>
      <c r="U1003" s="48"/>
      <c r="V1003" s="48"/>
      <c r="W1003" s="48"/>
      <c r="X1003" s="48"/>
    </row>
    <row r="1004" spans="1:24" x14ac:dyDescent="0.35">
      <c r="A1004" s="48"/>
      <c r="B1004" s="48"/>
      <c r="C1004" s="48"/>
      <c r="D1004" s="48"/>
      <c r="E1004" s="48"/>
      <c r="F1004" s="49"/>
      <c r="G1004" s="49"/>
      <c r="H1004" s="49"/>
      <c r="I1004" s="49"/>
      <c r="J1004" s="49"/>
      <c r="K1004" s="49"/>
      <c r="L1004" s="49"/>
      <c r="M1004" s="49"/>
      <c r="N1004" s="49"/>
      <c r="O1004" s="49"/>
      <c r="P1004" s="49"/>
      <c r="Q1004" s="49"/>
      <c r="R1004" s="49"/>
      <c r="S1004" s="49"/>
      <c r="T1004" s="48"/>
      <c r="U1004" s="48"/>
      <c r="V1004" s="48"/>
      <c r="W1004" s="48"/>
      <c r="X1004" s="48"/>
    </row>
    <row r="1005" spans="1:24" x14ac:dyDescent="0.35">
      <c r="A1005" s="48"/>
      <c r="B1005" s="48"/>
      <c r="C1005" s="48"/>
      <c r="D1005" s="48"/>
      <c r="E1005" s="48"/>
      <c r="F1005" s="49"/>
      <c r="G1005" s="49"/>
      <c r="H1005" s="49"/>
      <c r="I1005" s="49"/>
      <c r="J1005" s="49"/>
      <c r="K1005" s="49"/>
      <c r="L1005" s="49"/>
      <c r="M1005" s="49"/>
      <c r="N1005" s="49"/>
      <c r="O1005" s="49"/>
      <c r="P1005" s="49"/>
      <c r="Q1005" s="49"/>
      <c r="R1005" s="49"/>
      <c r="S1005" s="49"/>
      <c r="T1005" s="48"/>
      <c r="U1005" s="48"/>
      <c r="V1005" s="48"/>
      <c r="W1005" s="48"/>
      <c r="X1005" s="48"/>
    </row>
    <row r="1006" spans="1:24" x14ac:dyDescent="0.35">
      <c r="A1006" s="48"/>
      <c r="B1006" s="48"/>
      <c r="C1006" s="48"/>
      <c r="D1006" s="48"/>
      <c r="E1006" s="48"/>
      <c r="F1006" s="49"/>
      <c r="G1006" s="49"/>
      <c r="H1006" s="49"/>
      <c r="I1006" s="49"/>
      <c r="J1006" s="49"/>
      <c r="K1006" s="49"/>
      <c r="L1006" s="49"/>
      <c r="M1006" s="49"/>
      <c r="N1006" s="49"/>
      <c r="O1006" s="49"/>
      <c r="P1006" s="49"/>
      <c r="Q1006" s="49"/>
      <c r="R1006" s="49"/>
      <c r="S1006" s="49"/>
      <c r="T1006" s="48"/>
      <c r="U1006" s="48"/>
      <c r="V1006" s="48"/>
      <c r="W1006" s="48"/>
      <c r="X1006" s="48"/>
    </row>
    <row r="1007" spans="1:24" x14ac:dyDescent="0.35">
      <c r="A1007" s="48"/>
      <c r="B1007" s="48"/>
      <c r="C1007" s="48"/>
      <c r="D1007" s="48"/>
      <c r="E1007" s="48"/>
      <c r="F1007" s="49"/>
      <c r="G1007" s="49"/>
      <c r="H1007" s="49"/>
      <c r="I1007" s="49"/>
      <c r="J1007" s="49"/>
      <c r="K1007" s="49"/>
      <c r="L1007" s="49"/>
      <c r="M1007" s="49"/>
      <c r="N1007" s="49"/>
      <c r="O1007" s="49"/>
      <c r="P1007" s="49"/>
      <c r="Q1007" s="49"/>
      <c r="R1007" s="49"/>
      <c r="S1007" s="49"/>
      <c r="T1007" s="48"/>
      <c r="U1007" s="48"/>
      <c r="V1007" s="48"/>
      <c r="W1007" s="48"/>
      <c r="X1007" s="48"/>
    </row>
    <row r="1008" spans="1:24" x14ac:dyDescent="0.35">
      <c r="A1008" s="48"/>
      <c r="B1008" s="48"/>
      <c r="C1008" s="48"/>
      <c r="D1008" s="48"/>
      <c r="E1008" s="48"/>
      <c r="F1008" s="49"/>
      <c r="G1008" s="49"/>
      <c r="H1008" s="49"/>
      <c r="I1008" s="49"/>
      <c r="J1008" s="49"/>
      <c r="K1008" s="49"/>
      <c r="L1008" s="49"/>
      <c r="M1008" s="49"/>
      <c r="N1008" s="49"/>
      <c r="O1008" s="49"/>
      <c r="P1008" s="49"/>
      <c r="Q1008" s="49"/>
      <c r="R1008" s="49"/>
      <c r="S1008" s="49"/>
      <c r="T1008" s="48"/>
      <c r="U1008" s="48"/>
      <c r="V1008" s="48"/>
      <c r="W1008" s="48"/>
      <c r="X1008" s="48"/>
    </row>
    <row r="1009" spans="1:24" x14ac:dyDescent="0.35">
      <c r="A1009" s="48"/>
      <c r="B1009" s="48"/>
      <c r="C1009" s="48"/>
      <c r="D1009" s="48"/>
      <c r="E1009" s="48"/>
      <c r="F1009" s="49"/>
      <c r="G1009" s="49"/>
      <c r="H1009" s="49"/>
      <c r="I1009" s="49"/>
      <c r="J1009" s="49"/>
      <c r="K1009" s="49"/>
      <c r="L1009" s="49"/>
      <c r="M1009" s="49"/>
      <c r="N1009" s="49"/>
      <c r="O1009" s="49"/>
      <c r="P1009" s="49"/>
      <c r="Q1009" s="49"/>
      <c r="R1009" s="49"/>
      <c r="S1009" s="49"/>
      <c r="T1009" s="48"/>
      <c r="U1009" s="48"/>
      <c r="V1009" s="48"/>
      <c r="W1009" s="48"/>
      <c r="X1009" s="48"/>
    </row>
    <row r="1010" spans="1:24" x14ac:dyDescent="0.35">
      <c r="A1010" s="48"/>
      <c r="B1010" s="48"/>
      <c r="C1010" s="48"/>
      <c r="D1010" s="48"/>
      <c r="E1010" s="48"/>
      <c r="F1010" s="49"/>
      <c r="G1010" s="49"/>
      <c r="H1010" s="49"/>
      <c r="I1010" s="49"/>
      <c r="J1010" s="49"/>
      <c r="K1010" s="49"/>
      <c r="L1010" s="49"/>
      <c r="M1010" s="49"/>
      <c r="N1010" s="49"/>
      <c r="O1010" s="49"/>
      <c r="P1010" s="49"/>
      <c r="Q1010" s="49"/>
      <c r="R1010" s="49"/>
      <c r="S1010" s="49"/>
      <c r="T1010" s="48"/>
      <c r="U1010" s="48"/>
      <c r="V1010" s="48"/>
      <c r="W1010" s="48"/>
      <c r="X1010" s="48"/>
    </row>
    <row r="1011" spans="1:24" x14ac:dyDescent="0.35">
      <c r="A1011" s="48"/>
      <c r="B1011" s="48"/>
      <c r="C1011" s="48"/>
      <c r="D1011" s="48"/>
      <c r="E1011" s="48"/>
      <c r="F1011" s="49"/>
      <c r="G1011" s="49"/>
      <c r="H1011" s="49"/>
      <c r="I1011" s="49"/>
      <c r="J1011" s="49"/>
      <c r="K1011" s="49"/>
      <c r="L1011" s="49"/>
      <c r="M1011" s="49"/>
      <c r="N1011" s="49"/>
      <c r="O1011" s="49"/>
      <c r="P1011" s="49"/>
      <c r="Q1011" s="49"/>
      <c r="R1011" s="49"/>
      <c r="S1011" s="49"/>
      <c r="T1011" s="48"/>
      <c r="U1011" s="48"/>
      <c r="V1011" s="48"/>
      <c r="W1011" s="48"/>
      <c r="X1011" s="48"/>
    </row>
    <row r="1012" spans="1:24" x14ac:dyDescent="0.35">
      <c r="A1012" s="48"/>
      <c r="B1012" s="48"/>
      <c r="C1012" s="48"/>
      <c r="D1012" s="48"/>
      <c r="E1012" s="48"/>
      <c r="F1012" s="49"/>
      <c r="G1012" s="49"/>
      <c r="H1012" s="49"/>
      <c r="I1012" s="49"/>
      <c r="J1012" s="49"/>
      <c r="K1012" s="49"/>
      <c r="L1012" s="49"/>
      <c r="M1012" s="49"/>
      <c r="N1012" s="49"/>
      <c r="O1012" s="49"/>
      <c r="P1012" s="49"/>
      <c r="Q1012" s="49"/>
      <c r="R1012" s="49"/>
      <c r="S1012" s="49"/>
      <c r="T1012" s="48"/>
      <c r="U1012" s="48"/>
      <c r="V1012" s="48"/>
      <c r="W1012" s="48"/>
      <c r="X1012" s="48"/>
    </row>
    <row r="1013" spans="1:24" x14ac:dyDescent="0.35">
      <c r="A1013" s="48"/>
      <c r="B1013" s="48"/>
      <c r="C1013" s="48"/>
      <c r="D1013" s="48"/>
      <c r="E1013" s="48"/>
      <c r="F1013" s="49"/>
      <c r="G1013" s="49"/>
      <c r="H1013" s="49"/>
      <c r="I1013" s="49"/>
      <c r="J1013" s="49"/>
      <c r="K1013" s="49"/>
      <c r="L1013" s="49"/>
      <c r="M1013" s="49"/>
      <c r="N1013" s="49"/>
      <c r="O1013" s="49"/>
      <c r="P1013" s="49"/>
      <c r="Q1013" s="49"/>
      <c r="R1013" s="49"/>
      <c r="S1013" s="49"/>
      <c r="T1013" s="48"/>
      <c r="U1013" s="48"/>
      <c r="V1013" s="48"/>
      <c r="W1013" s="48"/>
      <c r="X1013" s="48"/>
    </row>
    <row r="1014" spans="1:24" x14ac:dyDescent="0.35">
      <c r="A1014" s="48"/>
      <c r="B1014" s="48"/>
      <c r="C1014" s="48"/>
      <c r="D1014" s="48"/>
      <c r="E1014" s="48"/>
      <c r="F1014" s="49"/>
      <c r="G1014" s="49"/>
      <c r="H1014" s="49"/>
      <c r="I1014" s="49"/>
      <c r="J1014" s="49"/>
      <c r="K1014" s="49"/>
      <c r="L1014" s="49"/>
      <c r="M1014" s="49"/>
      <c r="N1014" s="49"/>
      <c r="O1014" s="49"/>
      <c r="P1014" s="49"/>
      <c r="Q1014" s="49"/>
      <c r="R1014" s="49"/>
      <c r="S1014" s="49"/>
      <c r="T1014" s="48"/>
      <c r="U1014" s="48"/>
      <c r="V1014" s="48"/>
      <c r="W1014" s="48"/>
      <c r="X1014" s="48"/>
    </row>
    <row r="1015" spans="1:24" x14ac:dyDescent="0.35">
      <c r="A1015" s="48"/>
      <c r="B1015" s="48"/>
      <c r="C1015" s="48"/>
      <c r="D1015" s="48"/>
      <c r="E1015" s="48"/>
      <c r="F1015" s="49"/>
      <c r="G1015" s="49"/>
      <c r="H1015" s="49"/>
      <c r="I1015" s="49"/>
      <c r="J1015" s="49"/>
      <c r="K1015" s="49"/>
      <c r="L1015" s="49"/>
      <c r="M1015" s="49"/>
      <c r="N1015" s="49"/>
      <c r="O1015" s="49"/>
      <c r="P1015" s="49"/>
      <c r="Q1015" s="49"/>
      <c r="R1015" s="49"/>
      <c r="S1015" s="49"/>
      <c r="T1015" s="48"/>
      <c r="U1015" s="48"/>
      <c r="V1015" s="48"/>
      <c r="W1015" s="48"/>
      <c r="X1015" s="48"/>
    </row>
    <row r="1016" spans="1:24" x14ac:dyDescent="0.35">
      <c r="A1016" s="48"/>
      <c r="B1016" s="48"/>
      <c r="C1016" s="48"/>
      <c r="D1016" s="48"/>
      <c r="E1016" s="48"/>
      <c r="F1016" s="49"/>
      <c r="G1016" s="49"/>
      <c r="H1016" s="49"/>
      <c r="I1016" s="49"/>
      <c r="J1016" s="49"/>
      <c r="K1016" s="49"/>
      <c r="L1016" s="49"/>
      <c r="M1016" s="49"/>
      <c r="N1016" s="49"/>
      <c r="O1016" s="49"/>
      <c r="P1016" s="49"/>
      <c r="Q1016" s="49"/>
      <c r="R1016" s="49"/>
      <c r="S1016" s="49"/>
      <c r="T1016" s="48"/>
      <c r="U1016" s="48"/>
      <c r="V1016" s="48"/>
      <c r="W1016" s="48"/>
      <c r="X1016" s="48"/>
    </row>
    <row r="1017" spans="1:24" x14ac:dyDescent="0.35">
      <c r="A1017" s="48"/>
      <c r="B1017" s="48"/>
      <c r="C1017" s="48"/>
      <c r="D1017" s="48"/>
      <c r="E1017" s="48"/>
      <c r="F1017" s="49"/>
      <c r="G1017" s="49"/>
      <c r="H1017" s="49"/>
      <c r="I1017" s="49"/>
      <c r="J1017" s="49"/>
      <c r="K1017" s="49"/>
      <c r="L1017" s="49"/>
      <c r="M1017" s="49"/>
      <c r="N1017" s="49"/>
      <c r="O1017" s="49"/>
      <c r="P1017" s="49"/>
      <c r="Q1017" s="49"/>
      <c r="R1017" s="49"/>
      <c r="S1017" s="49"/>
      <c r="T1017" s="48"/>
      <c r="U1017" s="48"/>
      <c r="V1017" s="48"/>
      <c r="W1017" s="48"/>
      <c r="X1017" s="48"/>
    </row>
    <row r="1018" spans="1:24" x14ac:dyDescent="0.35">
      <c r="A1018" s="48"/>
      <c r="B1018" s="48"/>
      <c r="C1018" s="48"/>
      <c r="D1018" s="48"/>
      <c r="E1018" s="48"/>
      <c r="F1018" s="49"/>
      <c r="G1018" s="49"/>
      <c r="H1018" s="49"/>
      <c r="I1018" s="49"/>
      <c r="J1018" s="49"/>
      <c r="K1018" s="49"/>
      <c r="L1018" s="49"/>
      <c r="M1018" s="49"/>
      <c r="N1018" s="49"/>
      <c r="O1018" s="49"/>
      <c r="P1018" s="49"/>
      <c r="Q1018" s="49"/>
      <c r="R1018" s="49"/>
      <c r="S1018" s="49"/>
      <c r="T1018" s="48"/>
      <c r="U1018" s="48"/>
      <c r="V1018" s="48"/>
      <c r="W1018" s="48"/>
      <c r="X1018" s="48"/>
    </row>
    <row r="1019" spans="1:24" x14ac:dyDescent="0.35">
      <c r="A1019" s="48"/>
      <c r="B1019" s="48"/>
      <c r="C1019" s="48"/>
      <c r="D1019" s="48"/>
      <c r="E1019" s="48"/>
      <c r="F1019" s="49"/>
      <c r="G1019" s="49"/>
      <c r="H1019" s="49"/>
      <c r="I1019" s="49"/>
      <c r="J1019" s="49"/>
      <c r="K1019" s="49"/>
      <c r="L1019" s="49"/>
      <c r="M1019" s="49"/>
      <c r="N1019" s="49"/>
      <c r="O1019" s="49"/>
      <c r="P1019" s="49"/>
      <c r="Q1019" s="49"/>
      <c r="R1019" s="49"/>
      <c r="S1019" s="49"/>
      <c r="T1019" s="48"/>
      <c r="U1019" s="48"/>
      <c r="V1019" s="48"/>
      <c r="W1019" s="48"/>
      <c r="X1019" s="48"/>
    </row>
    <row r="1020" spans="1:24" x14ac:dyDescent="0.35">
      <c r="A1020" s="48"/>
      <c r="B1020" s="48"/>
      <c r="C1020" s="48"/>
      <c r="D1020" s="48"/>
      <c r="E1020" s="48"/>
      <c r="F1020" s="49"/>
      <c r="G1020" s="49"/>
      <c r="H1020" s="49"/>
      <c r="I1020" s="49"/>
      <c r="J1020" s="49"/>
      <c r="K1020" s="49"/>
      <c r="L1020" s="49"/>
      <c r="M1020" s="49"/>
      <c r="N1020" s="49"/>
      <c r="O1020" s="49"/>
      <c r="P1020" s="49"/>
      <c r="Q1020" s="49"/>
      <c r="R1020" s="49"/>
      <c r="S1020" s="49"/>
      <c r="T1020" s="48"/>
      <c r="U1020" s="48"/>
      <c r="V1020" s="48"/>
      <c r="W1020" s="48"/>
      <c r="X1020" s="48"/>
    </row>
    <row r="1021" spans="1:24" x14ac:dyDescent="0.35">
      <c r="A1021" s="48"/>
      <c r="B1021" s="48"/>
      <c r="C1021" s="48"/>
      <c r="D1021" s="48"/>
      <c r="E1021" s="48"/>
      <c r="F1021" s="49"/>
      <c r="G1021" s="49"/>
      <c r="H1021" s="49"/>
      <c r="I1021" s="49"/>
      <c r="J1021" s="49"/>
      <c r="K1021" s="49"/>
      <c r="L1021" s="49"/>
      <c r="M1021" s="49"/>
      <c r="N1021" s="49"/>
      <c r="O1021" s="49"/>
      <c r="P1021" s="49"/>
      <c r="Q1021" s="49"/>
      <c r="R1021" s="49"/>
      <c r="S1021" s="49"/>
      <c r="T1021" s="48"/>
      <c r="U1021" s="48"/>
      <c r="V1021" s="48"/>
      <c r="W1021" s="48"/>
      <c r="X1021" s="48"/>
    </row>
    <row r="1022" spans="1:24" x14ac:dyDescent="0.35">
      <c r="A1022" s="48"/>
      <c r="B1022" s="48"/>
      <c r="C1022" s="48"/>
      <c r="D1022" s="48"/>
      <c r="E1022" s="48"/>
      <c r="F1022" s="49"/>
      <c r="G1022" s="49"/>
      <c r="H1022" s="49"/>
      <c r="I1022" s="49"/>
      <c r="J1022" s="49"/>
      <c r="K1022" s="49"/>
      <c r="L1022" s="49"/>
      <c r="M1022" s="49"/>
      <c r="N1022" s="49"/>
      <c r="O1022" s="49"/>
      <c r="P1022" s="49"/>
      <c r="Q1022" s="49"/>
      <c r="R1022" s="49"/>
      <c r="S1022" s="49"/>
      <c r="T1022" s="48"/>
      <c r="U1022" s="48"/>
      <c r="V1022" s="48"/>
      <c r="W1022" s="48"/>
      <c r="X1022" s="48"/>
    </row>
    <row r="1023" spans="1:24" x14ac:dyDescent="0.35">
      <c r="A1023" s="48"/>
      <c r="B1023" s="48"/>
      <c r="C1023" s="48"/>
      <c r="D1023" s="48"/>
      <c r="E1023" s="48"/>
      <c r="F1023" s="49"/>
      <c r="G1023" s="49"/>
      <c r="H1023" s="49"/>
      <c r="I1023" s="49"/>
      <c r="J1023" s="49"/>
      <c r="K1023" s="49"/>
      <c r="L1023" s="49"/>
      <c r="M1023" s="49"/>
      <c r="N1023" s="49"/>
      <c r="O1023" s="49"/>
      <c r="P1023" s="49"/>
      <c r="Q1023" s="49"/>
      <c r="R1023" s="49"/>
      <c r="S1023" s="49"/>
      <c r="T1023" s="48"/>
      <c r="U1023" s="48"/>
      <c r="V1023" s="48"/>
      <c r="W1023" s="48"/>
      <c r="X1023" s="48"/>
    </row>
    <row r="1024" spans="1:24" x14ac:dyDescent="0.35">
      <c r="A1024" s="48"/>
      <c r="B1024" s="48"/>
      <c r="C1024" s="48"/>
      <c r="D1024" s="48"/>
      <c r="E1024" s="48"/>
      <c r="F1024" s="49"/>
      <c r="G1024" s="49"/>
      <c r="H1024" s="49"/>
      <c r="I1024" s="49"/>
      <c r="J1024" s="49"/>
      <c r="K1024" s="49"/>
      <c r="L1024" s="49"/>
      <c r="M1024" s="49"/>
      <c r="N1024" s="49"/>
      <c r="O1024" s="49"/>
      <c r="P1024" s="49"/>
      <c r="Q1024" s="49"/>
      <c r="R1024" s="49"/>
      <c r="S1024" s="49"/>
      <c r="T1024" s="48"/>
      <c r="U1024" s="48"/>
      <c r="V1024" s="48"/>
      <c r="W1024" s="48"/>
      <c r="X1024" s="48"/>
    </row>
    <row r="1025" spans="1:24" x14ac:dyDescent="0.35">
      <c r="A1025" s="48"/>
      <c r="B1025" s="48"/>
      <c r="C1025" s="48"/>
      <c r="D1025" s="48"/>
      <c r="E1025" s="48"/>
      <c r="F1025" s="49"/>
      <c r="G1025" s="49"/>
      <c r="H1025" s="49"/>
      <c r="I1025" s="49"/>
      <c r="J1025" s="49"/>
      <c r="K1025" s="49"/>
      <c r="L1025" s="49"/>
      <c r="M1025" s="49"/>
      <c r="N1025" s="49"/>
      <c r="O1025" s="49"/>
      <c r="P1025" s="49"/>
      <c r="Q1025" s="49"/>
      <c r="R1025" s="49"/>
      <c r="S1025" s="49"/>
      <c r="T1025" s="48"/>
      <c r="U1025" s="48"/>
      <c r="V1025" s="48"/>
      <c r="W1025" s="48"/>
      <c r="X1025" s="48"/>
    </row>
    <row r="1026" spans="1:24" x14ac:dyDescent="0.35">
      <c r="A1026" s="48"/>
      <c r="B1026" s="48"/>
      <c r="C1026" s="48"/>
      <c r="D1026" s="48"/>
      <c r="E1026" s="48"/>
      <c r="F1026" s="49"/>
      <c r="G1026" s="49"/>
      <c r="H1026" s="49"/>
      <c r="I1026" s="49"/>
      <c r="J1026" s="49"/>
      <c r="K1026" s="49"/>
      <c r="L1026" s="49"/>
      <c r="M1026" s="49"/>
      <c r="N1026" s="49"/>
      <c r="O1026" s="49"/>
      <c r="P1026" s="49"/>
      <c r="Q1026" s="49"/>
      <c r="R1026" s="49"/>
      <c r="S1026" s="49"/>
      <c r="T1026" s="48"/>
      <c r="U1026" s="48"/>
      <c r="V1026" s="48"/>
      <c r="W1026" s="48"/>
      <c r="X1026" s="48"/>
    </row>
    <row r="1027" spans="1:24" x14ac:dyDescent="0.35">
      <c r="A1027" s="48"/>
      <c r="B1027" s="48"/>
      <c r="C1027" s="48"/>
      <c r="D1027" s="48"/>
      <c r="E1027" s="48"/>
      <c r="F1027" s="49"/>
      <c r="G1027" s="49"/>
      <c r="H1027" s="49"/>
      <c r="I1027" s="49"/>
      <c r="J1027" s="49"/>
      <c r="K1027" s="49"/>
      <c r="L1027" s="49"/>
      <c r="M1027" s="49"/>
      <c r="N1027" s="49"/>
      <c r="O1027" s="49"/>
      <c r="P1027" s="49"/>
      <c r="Q1027" s="49"/>
      <c r="R1027" s="49"/>
      <c r="S1027" s="49"/>
      <c r="T1027" s="48"/>
      <c r="U1027" s="48"/>
      <c r="V1027" s="48"/>
      <c r="W1027" s="48"/>
      <c r="X1027" s="48"/>
    </row>
    <row r="1028" spans="1:24" x14ac:dyDescent="0.35">
      <c r="A1028" s="48"/>
      <c r="B1028" s="48"/>
      <c r="C1028" s="48"/>
      <c r="D1028" s="48"/>
      <c r="E1028" s="48"/>
      <c r="F1028" s="49"/>
      <c r="G1028" s="49"/>
      <c r="H1028" s="49"/>
      <c r="I1028" s="49"/>
      <c r="J1028" s="49"/>
      <c r="K1028" s="49"/>
      <c r="L1028" s="49"/>
      <c r="M1028" s="49"/>
      <c r="N1028" s="49"/>
      <c r="O1028" s="49"/>
      <c r="P1028" s="49"/>
      <c r="Q1028" s="49"/>
      <c r="R1028" s="49"/>
      <c r="S1028" s="49"/>
      <c r="T1028" s="48"/>
      <c r="U1028" s="48"/>
      <c r="V1028" s="48"/>
      <c r="W1028" s="48"/>
      <c r="X1028" s="48"/>
    </row>
    <row r="1029" spans="1:24" x14ac:dyDescent="0.35">
      <c r="A1029" s="48"/>
      <c r="B1029" s="48"/>
      <c r="C1029" s="48"/>
      <c r="D1029" s="48"/>
      <c r="E1029" s="48"/>
      <c r="F1029" s="49"/>
      <c r="G1029" s="49"/>
      <c r="H1029" s="49"/>
      <c r="I1029" s="49"/>
      <c r="J1029" s="49"/>
      <c r="K1029" s="49"/>
      <c r="L1029" s="49"/>
      <c r="M1029" s="49"/>
      <c r="N1029" s="49"/>
      <c r="O1029" s="49"/>
      <c r="P1029" s="49"/>
      <c r="Q1029" s="49"/>
      <c r="R1029" s="49"/>
      <c r="S1029" s="49"/>
      <c r="T1029" s="48"/>
      <c r="U1029" s="48"/>
      <c r="V1029" s="48"/>
      <c r="W1029" s="48"/>
      <c r="X1029" s="48"/>
    </row>
    <row r="1030" spans="1:24" x14ac:dyDescent="0.35">
      <c r="A1030" s="48"/>
      <c r="B1030" s="48"/>
      <c r="C1030" s="48"/>
      <c r="D1030" s="48"/>
      <c r="E1030" s="48"/>
      <c r="F1030" s="49"/>
      <c r="G1030" s="49"/>
      <c r="H1030" s="49"/>
      <c r="I1030" s="49"/>
      <c r="J1030" s="49"/>
      <c r="K1030" s="49"/>
      <c r="L1030" s="49"/>
      <c r="M1030" s="49"/>
      <c r="N1030" s="49"/>
      <c r="O1030" s="49"/>
      <c r="P1030" s="49"/>
      <c r="Q1030" s="49"/>
      <c r="R1030" s="49"/>
      <c r="S1030" s="49"/>
      <c r="T1030" s="48"/>
      <c r="U1030" s="48"/>
      <c r="V1030" s="48"/>
      <c r="W1030" s="48"/>
      <c r="X1030" s="48"/>
    </row>
    <row r="1031" spans="1:24" x14ac:dyDescent="0.35">
      <c r="A1031" s="48"/>
      <c r="B1031" s="48"/>
      <c r="C1031" s="48"/>
      <c r="D1031" s="48"/>
      <c r="E1031" s="48"/>
      <c r="F1031" s="49"/>
      <c r="G1031" s="49"/>
      <c r="H1031" s="49"/>
      <c r="I1031" s="49"/>
      <c r="J1031" s="49"/>
      <c r="K1031" s="49"/>
      <c r="L1031" s="49"/>
      <c r="M1031" s="49"/>
      <c r="N1031" s="49"/>
      <c r="O1031" s="49"/>
      <c r="P1031" s="49"/>
      <c r="Q1031" s="49"/>
      <c r="R1031" s="49"/>
      <c r="S1031" s="49"/>
      <c r="T1031" s="48"/>
      <c r="U1031" s="48"/>
      <c r="V1031" s="48"/>
      <c r="W1031" s="48"/>
      <c r="X1031" s="48"/>
    </row>
    <row r="1032" spans="1:24" x14ac:dyDescent="0.35">
      <c r="A1032" s="48"/>
      <c r="B1032" s="48"/>
      <c r="C1032" s="48"/>
      <c r="D1032" s="48"/>
      <c r="E1032" s="48"/>
      <c r="F1032" s="49"/>
      <c r="G1032" s="49"/>
      <c r="H1032" s="49"/>
      <c r="I1032" s="49"/>
      <c r="J1032" s="49"/>
      <c r="K1032" s="49"/>
      <c r="L1032" s="49"/>
      <c r="M1032" s="49"/>
      <c r="N1032" s="49"/>
      <c r="O1032" s="49"/>
      <c r="P1032" s="49"/>
      <c r="Q1032" s="49"/>
      <c r="R1032" s="49"/>
      <c r="S1032" s="49"/>
      <c r="T1032" s="48"/>
      <c r="U1032" s="48"/>
      <c r="V1032" s="48"/>
      <c r="W1032" s="48"/>
      <c r="X1032" s="48"/>
    </row>
    <row r="1033" spans="1:24" x14ac:dyDescent="0.35">
      <c r="A1033" s="48"/>
      <c r="B1033" s="48"/>
      <c r="C1033" s="48"/>
      <c r="D1033" s="48"/>
      <c r="E1033" s="48"/>
      <c r="F1033" s="49"/>
      <c r="G1033" s="49"/>
      <c r="H1033" s="49"/>
      <c r="I1033" s="49"/>
      <c r="J1033" s="49"/>
      <c r="K1033" s="49"/>
      <c r="L1033" s="49"/>
      <c r="M1033" s="49"/>
      <c r="N1033" s="49"/>
      <c r="O1033" s="49"/>
      <c r="P1033" s="49"/>
      <c r="Q1033" s="49"/>
      <c r="R1033" s="49"/>
      <c r="S1033" s="49"/>
      <c r="T1033" s="48"/>
      <c r="U1033" s="48"/>
      <c r="V1033" s="48"/>
      <c r="W1033" s="48"/>
      <c r="X1033" s="48"/>
    </row>
    <row r="1034" spans="1:24" x14ac:dyDescent="0.35">
      <c r="A1034" s="48"/>
      <c r="B1034" s="48"/>
      <c r="C1034" s="48"/>
      <c r="D1034" s="48"/>
      <c r="E1034" s="48"/>
      <c r="F1034" s="49"/>
      <c r="G1034" s="49"/>
      <c r="H1034" s="49"/>
      <c r="I1034" s="49"/>
      <c r="J1034" s="49"/>
      <c r="K1034" s="49"/>
      <c r="L1034" s="49"/>
      <c r="M1034" s="49"/>
      <c r="N1034" s="49"/>
      <c r="O1034" s="49"/>
      <c r="P1034" s="49"/>
      <c r="Q1034" s="49"/>
      <c r="R1034" s="49"/>
      <c r="S1034" s="49"/>
      <c r="T1034" s="48"/>
      <c r="U1034" s="48"/>
      <c r="V1034" s="48"/>
      <c r="W1034" s="48"/>
      <c r="X1034" s="48"/>
    </row>
    <row r="1035" spans="1:24" x14ac:dyDescent="0.35">
      <c r="A1035" s="48"/>
      <c r="B1035" s="48"/>
      <c r="C1035" s="48"/>
      <c r="D1035" s="48"/>
      <c r="E1035" s="48"/>
      <c r="F1035" s="49"/>
      <c r="G1035" s="49"/>
      <c r="H1035" s="49"/>
      <c r="I1035" s="49"/>
      <c r="J1035" s="49"/>
      <c r="K1035" s="49"/>
      <c r="L1035" s="49"/>
      <c r="M1035" s="49"/>
      <c r="N1035" s="49"/>
      <c r="O1035" s="49"/>
      <c r="P1035" s="49"/>
      <c r="Q1035" s="49"/>
      <c r="R1035" s="49"/>
      <c r="S1035" s="49"/>
      <c r="T1035" s="48"/>
      <c r="U1035" s="48"/>
      <c r="V1035" s="48"/>
      <c r="W1035" s="48"/>
      <c r="X1035" s="48"/>
    </row>
    <row r="1036" spans="1:24" x14ac:dyDescent="0.35">
      <c r="A1036" s="48"/>
      <c r="B1036" s="48"/>
      <c r="C1036" s="48"/>
      <c r="D1036" s="48"/>
      <c r="E1036" s="48"/>
      <c r="F1036" s="49"/>
      <c r="G1036" s="49"/>
      <c r="H1036" s="49"/>
      <c r="I1036" s="49"/>
      <c r="J1036" s="49"/>
      <c r="K1036" s="49"/>
      <c r="L1036" s="49"/>
      <c r="M1036" s="49"/>
      <c r="N1036" s="49"/>
      <c r="O1036" s="49"/>
      <c r="P1036" s="49"/>
      <c r="Q1036" s="49"/>
      <c r="R1036" s="49"/>
      <c r="S1036" s="49"/>
      <c r="T1036" s="48"/>
      <c r="U1036" s="48"/>
      <c r="V1036" s="48"/>
      <c r="W1036" s="48"/>
      <c r="X1036" s="48"/>
    </row>
    <row r="1037" spans="1:24" x14ac:dyDescent="0.35">
      <c r="A1037" s="48"/>
      <c r="B1037" s="48"/>
      <c r="C1037" s="48"/>
      <c r="D1037" s="48"/>
      <c r="E1037" s="48"/>
      <c r="F1037" s="49"/>
      <c r="G1037" s="49"/>
      <c r="H1037" s="49"/>
      <c r="I1037" s="49"/>
      <c r="J1037" s="49"/>
      <c r="K1037" s="49"/>
      <c r="L1037" s="49"/>
      <c r="M1037" s="49"/>
      <c r="N1037" s="49"/>
      <c r="O1037" s="49"/>
      <c r="P1037" s="49"/>
      <c r="Q1037" s="49"/>
      <c r="R1037" s="49"/>
      <c r="S1037" s="49"/>
      <c r="T1037" s="48"/>
      <c r="U1037" s="48"/>
      <c r="V1037" s="48"/>
      <c r="W1037" s="48"/>
      <c r="X1037" s="48"/>
    </row>
    <row r="1038" spans="1:24" x14ac:dyDescent="0.35">
      <c r="A1038" s="48"/>
      <c r="B1038" s="48"/>
      <c r="C1038" s="48"/>
      <c r="D1038" s="48"/>
      <c r="E1038" s="48"/>
      <c r="F1038" s="49"/>
      <c r="G1038" s="49"/>
      <c r="H1038" s="49"/>
      <c r="I1038" s="49"/>
      <c r="J1038" s="49"/>
      <c r="K1038" s="49"/>
      <c r="L1038" s="49"/>
      <c r="M1038" s="49"/>
      <c r="N1038" s="49"/>
      <c r="O1038" s="49"/>
      <c r="P1038" s="49"/>
      <c r="Q1038" s="49"/>
      <c r="R1038" s="49"/>
      <c r="S1038" s="49"/>
      <c r="T1038" s="48"/>
      <c r="U1038" s="48"/>
      <c r="V1038" s="48"/>
      <c r="W1038" s="48"/>
      <c r="X1038" s="48"/>
    </row>
    <row r="1039" spans="1:24" x14ac:dyDescent="0.35">
      <c r="A1039" s="48"/>
      <c r="B1039" s="48"/>
      <c r="C1039" s="48"/>
      <c r="D1039" s="48"/>
      <c r="E1039" s="48"/>
      <c r="F1039" s="49"/>
      <c r="G1039" s="49"/>
      <c r="H1039" s="49"/>
      <c r="I1039" s="49"/>
      <c r="J1039" s="49"/>
      <c r="K1039" s="49"/>
      <c r="L1039" s="49"/>
      <c r="M1039" s="49"/>
      <c r="N1039" s="49"/>
      <c r="O1039" s="49"/>
      <c r="P1039" s="49"/>
      <c r="Q1039" s="49"/>
      <c r="R1039" s="49"/>
      <c r="S1039" s="49"/>
      <c r="T1039" s="48"/>
      <c r="U1039" s="48"/>
      <c r="V1039" s="48"/>
      <c r="W1039" s="48"/>
      <c r="X1039" s="48"/>
    </row>
    <row r="1040" spans="1:24" x14ac:dyDescent="0.35">
      <c r="A1040" s="48"/>
      <c r="B1040" s="48"/>
      <c r="C1040" s="48"/>
      <c r="D1040" s="48"/>
      <c r="E1040" s="48"/>
      <c r="F1040" s="49"/>
      <c r="G1040" s="49"/>
      <c r="H1040" s="49"/>
      <c r="I1040" s="49"/>
      <c r="J1040" s="49"/>
      <c r="K1040" s="49"/>
      <c r="L1040" s="49"/>
      <c r="M1040" s="49"/>
      <c r="N1040" s="49"/>
      <c r="O1040" s="49"/>
      <c r="P1040" s="49"/>
      <c r="Q1040" s="49"/>
      <c r="R1040" s="49"/>
      <c r="S1040" s="49"/>
      <c r="T1040" s="48"/>
      <c r="U1040" s="48"/>
      <c r="V1040" s="48"/>
      <c r="W1040" s="48"/>
      <c r="X1040" s="48"/>
    </row>
    <row r="1041" spans="1:24" x14ac:dyDescent="0.35">
      <c r="A1041" s="48"/>
      <c r="B1041" s="48"/>
      <c r="C1041" s="48"/>
      <c r="D1041" s="48"/>
      <c r="E1041" s="48"/>
      <c r="F1041" s="49"/>
      <c r="G1041" s="49"/>
      <c r="H1041" s="49"/>
      <c r="I1041" s="49"/>
      <c r="J1041" s="49"/>
      <c r="K1041" s="49"/>
      <c r="L1041" s="49"/>
      <c r="M1041" s="49"/>
      <c r="N1041" s="49"/>
      <c r="O1041" s="49"/>
      <c r="P1041" s="49"/>
      <c r="Q1041" s="49"/>
      <c r="R1041" s="49"/>
      <c r="S1041" s="49"/>
      <c r="T1041" s="48"/>
      <c r="U1041" s="48"/>
      <c r="V1041" s="48"/>
      <c r="W1041" s="48"/>
      <c r="X1041" s="48"/>
    </row>
    <row r="1042" spans="1:24" x14ac:dyDescent="0.35">
      <c r="A1042" s="48"/>
      <c r="B1042" s="48"/>
      <c r="C1042" s="48"/>
      <c r="D1042" s="48"/>
      <c r="E1042" s="48"/>
      <c r="F1042" s="49"/>
      <c r="G1042" s="49"/>
      <c r="H1042" s="49"/>
      <c r="I1042" s="49"/>
      <c r="J1042" s="49"/>
      <c r="K1042" s="49"/>
      <c r="L1042" s="49"/>
      <c r="M1042" s="49"/>
      <c r="N1042" s="49"/>
      <c r="O1042" s="49"/>
      <c r="P1042" s="49"/>
      <c r="Q1042" s="49"/>
      <c r="R1042" s="49"/>
      <c r="S1042" s="49"/>
      <c r="T1042" s="48"/>
      <c r="U1042" s="48"/>
      <c r="V1042" s="48"/>
      <c r="W1042" s="48"/>
      <c r="X1042" s="48"/>
    </row>
    <row r="1043" spans="1:24" x14ac:dyDescent="0.35">
      <c r="A1043" s="48"/>
      <c r="B1043" s="48"/>
      <c r="C1043" s="48"/>
      <c r="D1043" s="48"/>
      <c r="E1043" s="48"/>
      <c r="F1043" s="49"/>
      <c r="G1043" s="49"/>
      <c r="H1043" s="49"/>
      <c r="I1043" s="49"/>
      <c r="J1043" s="49"/>
      <c r="K1043" s="49"/>
      <c r="L1043" s="49"/>
      <c r="M1043" s="49"/>
      <c r="N1043" s="49"/>
      <c r="O1043" s="49"/>
      <c r="P1043" s="49"/>
      <c r="Q1043" s="49"/>
      <c r="R1043" s="49"/>
      <c r="S1043" s="49"/>
      <c r="T1043" s="48"/>
      <c r="U1043" s="48"/>
      <c r="V1043" s="48"/>
      <c r="W1043" s="48"/>
      <c r="X1043" s="48"/>
    </row>
    <row r="1044" spans="1:24" x14ac:dyDescent="0.35">
      <c r="A1044" s="48"/>
      <c r="B1044" s="48"/>
      <c r="C1044" s="48"/>
      <c r="D1044" s="48"/>
      <c r="E1044" s="48"/>
      <c r="F1044" s="49"/>
      <c r="G1044" s="49"/>
      <c r="H1044" s="49"/>
      <c r="I1044" s="49"/>
      <c r="J1044" s="49"/>
      <c r="K1044" s="49"/>
      <c r="L1044" s="49"/>
      <c r="M1044" s="49"/>
      <c r="N1044" s="49"/>
      <c r="O1044" s="49"/>
      <c r="P1044" s="49"/>
      <c r="Q1044" s="49"/>
      <c r="R1044" s="49"/>
      <c r="S1044" s="49"/>
      <c r="T1044" s="48"/>
      <c r="U1044" s="48"/>
      <c r="V1044" s="48"/>
      <c r="W1044" s="48"/>
      <c r="X1044" s="48"/>
    </row>
    <row r="1045" spans="1:24" x14ac:dyDescent="0.35">
      <c r="A1045" s="48"/>
      <c r="B1045" s="48"/>
      <c r="C1045" s="48"/>
      <c r="D1045" s="48"/>
      <c r="E1045" s="48"/>
      <c r="F1045" s="49"/>
      <c r="G1045" s="49"/>
      <c r="H1045" s="49"/>
      <c r="I1045" s="49"/>
      <c r="J1045" s="49"/>
      <c r="K1045" s="49"/>
      <c r="L1045" s="49"/>
      <c r="M1045" s="49"/>
      <c r="N1045" s="49"/>
      <c r="O1045" s="49"/>
      <c r="P1045" s="49"/>
      <c r="Q1045" s="49"/>
      <c r="R1045" s="49"/>
      <c r="S1045" s="49"/>
      <c r="T1045" s="48"/>
      <c r="U1045" s="48"/>
      <c r="V1045" s="48"/>
      <c r="W1045" s="48"/>
      <c r="X1045" s="48"/>
    </row>
    <row r="1046" spans="1:24" x14ac:dyDescent="0.35">
      <c r="A1046" s="48"/>
      <c r="B1046" s="48"/>
      <c r="C1046" s="48"/>
      <c r="D1046" s="48"/>
      <c r="E1046" s="48"/>
      <c r="F1046" s="49"/>
      <c r="G1046" s="49"/>
      <c r="H1046" s="49"/>
      <c r="I1046" s="49"/>
      <c r="J1046" s="49"/>
      <c r="K1046" s="49"/>
      <c r="L1046" s="49"/>
      <c r="M1046" s="49"/>
      <c r="N1046" s="49"/>
      <c r="O1046" s="49"/>
      <c r="P1046" s="49"/>
      <c r="Q1046" s="49"/>
      <c r="R1046" s="49"/>
      <c r="S1046" s="49"/>
      <c r="T1046" s="48"/>
      <c r="U1046" s="48"/>
      <c r="V1046" s="48"/>
      <c r="W1046" s="48"/>
      <c r="X1046" s="48"/>
    </row>
    <row r="1047" spans="1:24" x14ac:dyDescent="0.35">
      <c r="A1047" s="48"/>
      <c r="B1047" s="48"/>
      <c r="C1047" s="48"/>
      <c r="D1047" s="48"/>
      <c r="E1047" s="48"/>
      <c r="F1047" s="49"/>
      <c r="G1047" s="49"/>
      <c r="H1047" s="49"/>
      <c r="I1047" s="49"/>
      <c r="J1047" s="49"/>
      <c r="K1047" s="49"/>
      <c r="L1047" s="49"/>
      <c r="M1047" s="49"/>
      <c r="N1047" s="49"/>
      <c r="O1047" s="49"/>
      <c r="P1047" s="49"/>
      <c r="Q1047" s="49"/>
      <c r="R1047" s="49"/>
      <c r="S1047" s="49"/>
      <c r="T1047" s="48"/>
      <c r="U1047" s="48"/>
      <c r="V1047" s="48"/>
      <c r="W1047" s="48"/>
      <c r="X1047" s="48"/>
    </row>
    <row r="1048" spans="1:24" x14ac:dyDescent="0.35">
      <c r="A1048" s="48"/>
      <c r="B1048" s="48"/>
      <c r="C1048" s="48"/>
      <c r="D1048" s="48"/>
      <c r="E1048" s="48"/>
      <c r="F1048" s="49"/>
      <c r="G1048" s="49"/>
      <c r="H1048" s="49"/>
      <c r="I1048" s="49"/>
      <c r="J1048" s="49"/>
      <c r="K1048" s="49"/>
      <c r="L1048" s="49"/>
      <c r="M1048" s="49"/>
      <c r="N1048" s="49"/>
      <c r="O1048" s="49"/>
      <c r="P1048" s="49"/>
      <c r="Q1048" s="49"/>
      <c r="R1048" s="49"/>
      <c r="S1048" s="49"/>
      <c r="T1048" s="48"/>
      <c r="U1048" s="48"/>
      <c r="V1048" s="48"/>
      <c r="W1048" s="48"/>
      <c r="X1048" s="48"/>
    </row>
    <row r="1049" spans="1:24" x14ac:dyDescent="0.35">
      <c r="A1049" s="48"/>
      <c r="B1049" s="48"/>
      <c r="C1049" s="48"/>
      <c r="D1049" s="48"/>
      <c r="E1049" s="48"/>
      <c r="F1049" s="49"/>
      <c r="G1049" s="49"/>
      <c r="H1049" s="49"/>
      <c r="I1049" s="49"/>
      <c r="J1049" s="49"/>
      <c r="K1049" s="49"/>
      <c r="L1049" s="49"/>
      <c r="M1049" s="49"/>
      <c r="N1049" s="49"/>
      <c r="O1049" s="49"/>
      <c r="P1049" s="49"/>
      <c r="Q1049" s="49"/>
      <c r="R1049" s="49"/>
      <c r="S1049" s="49"/>
      <c r="T1049" s="48"/>
      <c r="U1049" s="48"/>
      <c r="V1049" s="48"/>
      <c r="W1049" s="48"/>
      <c r="X1049" s="48"/>
    </row>
    <row r="1050" spans="1:24" x14ac:dyDescent="0.35">
      <c r="A1050" s="48"/>
      <c r="B1050" s="48"/>
      <c r="C1050" s="48"/>
      <c r="D1050" s="48"/>
      <c r="E1050" s="48"/>
      <c r="F1050" s="49"/>
      <c r="G1050" s="49"/>
      <c r="H1050" s="49"/>
      <c r="I1050" s="49"/>
      <c r="J1050" s="49"/>
      <c r="K1050" s="49"/>
      <c r="L1050" s="49"/>
      <c r="M1050" s="49"/>
      <c r="N1050" s="49"/>
      <c r="O1050" s="49"/>
      <c r="P1050" s="49"/>
      <c r="Q1050" s="49"/>
      <c r="R1050" s="49"/>
      <c r="S1050" s="49"/>
      <c r="T1050" s="48"/>
      <c r="U1050" s="48"/>
      <c r="V1050" s="48"/>
      <c r="W1050" s="48"/>
      <c r="X1050" s="48"/>
    </row>
    <row r="1051" spans="1:24" x14ac:dyDescent="0.35">
      <c r="A1051" s="48"/>
      <c r="B1051" s="48"/>
      <c r="C1051" s="48"/>
      <c r="D1051" s="48"/>
      <c r="E1051" s="48"/>
      <c r="F1051" s="49"/>
      <c r="G1051" s="49"/>
      <c r="H1051" s="49"/>
      <c r="I1051" s="49"/>
      <c r="J1051" s="49"/>
      <c r="K1051" s="49"/>
      <c r="L1051" s="49"/>
      <c r="M1051" s="49"/>
      <c r="N1051" s="49"/>
      <c r="O1051" s="49"/>
      <c r="P1051" s="49"/>
      <c r="Q1051" s="49"/>
      <c r="R1051" s="49"/>
      <c r="S1051" s="49"/>
      <c r="T1051" s="48"/>
      <c r="U1051" s="48"/>
      <c r="V1051" s="48"/>
      <c r="W1051" s="48"/>
      <c r="X1051" s="48"/>
    </row>
    <row r="1052" spans="1:24" x14ac:dyDescent="0.35">
      <c r="A1052" s="48"/>
      <c r="B1052" s="48"/>
      <c r="C1052" s="48"/>
      <c r="D1052" s="48"/>
      <c r="E1052" s="48"/>
      <c r="F1052" s="49"/>
      <c r="G1052" s="49"/>
      <c r="H1052" s="49"/>
      <c r="I1052" s="49"/>
      <c r="J1052" s="49"/>
      <c r="K1052" s="49"/>
      <c r="L1052" s="49"/>
      <c r="M1052" s="49"/>
      <c r="N1052" s="49"/>
      <c r="O1052" s="49"/>
      <c r="P1052" s="49"/>
      <c r="Q1052" s="49"/>
      <c r="R1052" s="49"/>
      <c r="S1052" s="49"/>
      <c r="T1052" s="48"/>
      <c r="U1052" s="48"/>
      <c r="V1052" s="48"/>
      <c r="W1052" s="48"/>
      <c r="X1052" s="48"/>
    </row>
    <row r="1053" spans="1:24" x14ac:dyDescent="0.35">
      <c r="A1053" s="48"/>
      <c r="B1053" s="48"/>
      <c r="C1053" s="48"/>
      <c r="D1053" s="48"/>
      <c r="E1053" s="48"/>
      <c r="F1053" s="49"/>
      <c r="G1053" s="49"/>
      <c r="H1053" s="49"/>
      <c r="I1053" s="49"/>
      <c r="J1053" s="49"/>
      <c r="K1053" s="49"/>
      <c r="L1053" s="49"/>
      <c r="M1053" s="49"/>
      <c r="N1053" s="49"/>
      <c r="O1053" s="49"/>
      <c r="P1053" s="49"/>
      <c r="Q1053" s="49"/>
      <c r="R1053" s="49"/>
      <c r="S1053" s="49"/>
      <c r="T1053" s="48"/>
      <c r="U1053" s="48"/>
      <c r="V1053" s="48"/>
      <c r="W1053" s="48"/>
      <c r="X1053" s="48"/>
    </row>
    <row r="1054" spans="1:24" x14ac:dyDescent="0.35">
      <c r="A1054" s="48"/>
      <c r="B1054" s="48"/>
      <c r="C1054" s="48"/>
      <c r="D1054" s="48"/>
      <c r="E1054" s="48"/>
      <c r="F1054" s="49"/>
      <c r="G1054" s="49"/>
      <c r="H1054" s="49"/>
      <c r="I1054" s="49"/>
      <c r="J1054" s="49"/>
      <c r="K1054" s="49"/>
      <c r="L1054" s="49"/>
      <c r="M1054" s="49"/>
      <c r="N1054" s="49"/>
      <c r="O1054" s="49"/>
      <c r="P1054" s="49"/>
      <c r="Q1054" s="49"/>
      <c r="R1054" s="49"/>
      <c r="S1054" s="49"/>
      <c r="T1054" s="48"/>
      <c r="U1054" s="48"/>
      <c r="V1054" s="48"/>
      <c r="W1054" s="48"/>
      <c r="X1054" s="48"/>
    </row>
    <row r="1055" spans="1:24" x14ac:dyDescent="0.35">
      <c r="A1055" s="48"/>
      <c r="B1055" s="48"/>
      <c r="C1055" s="48"/>
      <c r="D1055" s="48"/>
      <c r="E1055" s="48"/>
      <c r="F1055" s="49"/>
      <c r="G1055" s="49"/>
      <c r="H1055" s="49"/>
      <c r="I1055" s="49"/>
      <c r="J1055" s="49"/>
      <c r="K1055" s="49"/>
      <c r="L1055" s="49"/>
      <c r="M1055" s="49"/>
      <c r="N1055" s="49"/>
      <c r="O1055" s="49"/>
      <c r="P1055" s="49"/>
      <c r="Q1055" s="49"/>
      <c r="R1055" s="49"/>
      <c r="S1055" s="49"/>
      <c r="T1055" s="48"/>
      <c r="U1055" s="48"/>
      <c r="V1055" s="48"/>
      <c r="W1055" s="48"/>
      <c r="X1055" s="48"/>
    </row>
    <row r="1056" spans="1:24" x14ac:dyDescent="0.35">
      <c r="A1056" s="48"/>
      <c r="B1056" s="48"/>
      <c r="C1056" s="48"/>
      <c r="D1056" s="48"/>
      <c r="E1056" s="48"/>
      <c r="F1056" s="49"/>
      <c r="G1056" s="49"/>
      <c r="H1056" s="49"/>
      <c r="I1056" s="49"/>
      <c r="J1056" s="49"/>
      <c r="K1056" s="49"/>
      <c r="L1056" s="49"/>
      <c r="M1056" s="49"/>
      <c r="N1056" s="49"/>
      <c r="O1056" s="49"/>
      <c r="P1056" s="49"/>
      <c r="Q1056" s="49"/>
      <c r="R1056" s="49"/>
      <c r="S1056" s="49"/>
      <c r="T1056" s="48"/>
      <c r="U1056" s="48"/>
      <c r="V1056" s="48"/>
      <c r="W1056" s="48"/>
      <c r="X1056" s="48"/>
    </row>
    <row r="1057" spans="1:24" x14ac:dyDescent="0.35">
      <c r="A1057" s="48"/>
      <c r="B1057" s="48"/>
      <c r="C1057" s="48"/>
      <c r="D1057" s="48"/>
      <c r="E1057" s="48"/>
      <c r="F1057" s="49"/>
      <c r="G1057" s="49"/>
      <c r="H1057" s="49"/>
      <c r="I1057" s="49"/>
      <c r="J1057" s="49"/>
      <c r="K1057" s="49"/>
      <c r="L1057" s="49"/>
      <c r="M1057" s="49"/>
      <c r="N1057" s="49"/>
      <c r="O1057" s="49"/>
      <c r="P1057" s="49"/>
      <c r="Q1057" s="49"/>
      <c r="R1057" s="49"/>
      <c r="S1057" s="49"/>
      <c r="T1057" s="48"/>
      <c r="U1057" s="48"/>
      <c r="V1057" s="48"/>
      <c r="W1057" s="48"/>
      <c r="X1057" s="48"/>
    </row>
    <row r="1058" spans="1:24" x14ac:dyDescent="0.35">
      <c r="A1058" s="48"/>
      <c r="B1058" s="48"/>
      <c r="C1058" s="48"/>
      <c r="D1058" s="48"/>
      <c r="E1058" s="48"/>
      <c r="F1058" s="49"/>
      <c r="G1058" s="49"/>
      <c r="H1058" s="49"/>
      <c r="I1058" s="49"/>
      <c r="J1058" s="49"/>
      <c r="K1058" s="49"/>
      <c r="L1058" s="49"/>
      <c r="M1058" s="49"/>
      <c r="N1058" s="49"/>
      <c r="O1058" s="49"/>
      <c r="P1058" s="49"/>
      <c r="Q1058" s="49"/>
      <c r="R1058" s="49"/>
      <c r="S1058" s="49"/>
      <c r="T1058" s="48"/>
      <c r="U1058" s="48"/>
      <c r="V1058" s="48"/>
      <c r="W1058" s="48"/>
      <c r="X1058" s="48"/>
    </row>
    <row r="1059" spans="1:24" x14ac:dyDescent="0.35">
      <c r="A1059" s="48"/>
      <c r="B1059" s="48"/>
      <c r="C1059" s="48"/>
      <c r="D1059" s="48"/>
      <c r="E1059" s="48"/>
      <c r="F1059" s="49"/>
      <c r="G1059" s="49"/>
      <c r="H1059" s="49"/>
      <c r="I1059" s="49"/>
      <c r="J1059" s="49"/>
      <c r="K1059" s="49"/>
      <c r="L1059" s="49"/>
      <c r="M1059" s="49"/>
      <c r="N1059" s="49"/>
      <c r="O1059" s="49"/>
      <c r="P1059" s="49"/>
      <c r="Q1059" s="49"/>
      <c r="R1059" s="49"/>
      <c r="S1059" s="49"/>
      <c r="T1059" s="48"/>
      <c r="U1059" s="48"/>
      <c r="V1059" s="48"/>
      <c r="W1059" s="48"/>
      <c r="X1059" s="48"/>
    </row>
    <row r="1060" spans="1:24" x14ac:dyDescent="0.35">
      <c r="A1060" s="48"/>
      <c r="B1060" s="48"/>
      <c r="C1060" s="48"/>
      <c r="D1060" s="48"/>
      <c r="E1060" s="48"/>
      <c r="F1060" s="49"/>
      <c r="G1060" s="49"/>
      <c r="H1060" s="49"/>
      <c r="I1060" s="49"/>
      <c r="J1060" s="49"/>
      <c r="K1060" s="49"/>
      <c r="L1060" s="49"/>
      <c r="M1060" s="49"/>
      <c r="N1060" s="49"/>
      <c r="O1060" s="49"/>
      <c r="P1060" s="49"/>
      <c r="Q1060" s="49"/>
      <c r="R1060" s="49"/>
      <c r="S1060" s="49"/>
      <c r="T1060" s="48"/>
      <c r="U1060" s="48"/>
      <c r="V1060" s="48"/>
      <c r="W1060" s="48"/>
      <c r="X1060" s="48"/>
    </row>
    <row r="1061" spans="1:24" x14ac:dyDescent="0.35">
      <c r="A1061" s="48"/>
      <c r="B1061" s="48"/>
      <c r="C1061" s="48"/>
      <c r="D1061" s="48"/>
      <c r="E1061" s="48"/>
      <c r="F1061" s="49"/>
      <c r="G1061" s="49"/>
      <c r="H1061" s="49"/>
      <c r="I1061" s="49"/>
      <c r="J1061" s="49"/>
      <c r="K1061" s="49"/>
      <c r="L1061" s="49"/>
      <c r="M1061" s="49"/>
      <c r="N1061" s="49"/>
      <c r="O1061" s="49"/>
      <c r="P1061" s="49"/>
      <c r="Q1061" s="49"/>
      <c r="R1061" s="49"/>
      <c r="S1061" s="49"/>
      <c r="T1061" s="48"/>
      <c r="U1061" s="48"/>
      <c r="V1061" s="48"/>
      <c r="W1061" s="48"/>
      <c r="X1061" s="48"/>
    </row>
    <row r="1062" spans="1:24" x14ac:dyDescent="0.35">
      <c r="A1062" s="48"/>
      <c r="B1062" s="48"/>
      <c r="C1062" s="48"/>
      <c r="D1062" s="48"/>
      <c r="E1062" s="48"/>
      <c r="F1062" s="49"/>
      <c r="G1062" s="49"/>
      <c r="H1062" s="49"/>
      <c r="I1062" s="49"/>
      <c r="J1062" s="49"/>
      <c r="K1062" s="49"/>
      <c r="L1062" s="49"/>
      <c r="M1062" s="49"/>
      <c r="N1062" s="49"/>
      <c r="O1062" s="49"/>
      <c r="P1062" s="49"/>
      <c r="Q1062" s="49"/>
      <c r="R1062" s="49"/>
      <c r="S1062" s="49"/>
      <c r="T1062" s="48"/>
      <c r="U1062" s="48"/>
      <c r="V1062" s="48"/>
      <c r="W1062" s="48"/>
      <c r="X1062" s="48"/>
    </row>
    <row r="1063" spans="1:24" x14ac:dyDescent="0.35">
      <c r="A1063" s="48"/>
      <c r="B1063" s="48"/>
      <c r="C1063" s="48"/>
      <c r="D1063" s="48"/>
      <c r="E1063" s="48"/>
      <c r="F1063" s="49"/>
      <c r="G1063" s="49"/>
      <c r="H1063" s="49"/>
      <c r="I1063" s="49"/>
      <c r="J1063" s="49"/>
      <c r="K1063" s="49"/>
      <c r="L1063" s="49"/>
      <c r="M1063" s="49"/>
      <c r="N1063" s="49"/>
      <c r="O1063" s="49"/>
      <c r="P1063" s="49"/>
      <c r="Q1063" s="49"/>
      <c r="R1063" s="49"/>
      <c r="S1063" s="49"/>
      <c r="T1063" s="48"/>
      <c r="U1063" s="48"/>
      <c r="V1063" s="48"/>
      <c r="W1063" s="48"/>
      <c r="X1063" s="48"/>
    </row>
    <row r="1064" spans="1:24" x14ac:dyDescent="0.35">
      <c r="A1064" s="48"/>
      <c r="B1064" s="48"/>
      <c r="C1064" s="48"/>
      <c r="D1064" s="48"/>
      <c r="E1064" s="48"/>
      <c r="F1064" s="49"/>
      <c r="G1064" s="49"/>
      <c r="H1064" s="49"/>
      <c r="I1064" s="49"/>
      <c r="J1064" s="49"/>
      <c r="K1064" s="49"/>
      <c r="L1064" s="49"/>
      <c r="M1064" s="49"/>
      <c r="N1064" s="49"/>
      <c r="O1064" s="49"/>
      <c r="P1064" s="49"/>
      <c r="Q1064" s="49"/>
      <c r="R1064" s="49"/>
      <c r="S1064" s="49"/>
      <c r="T1064" s="48"/>
      <c r="U1064" s="48"/>
      <c r="V1064" s="48"/>
      <c r="W1064" s="48"/>
      <c r="X1064" s="48"/>
    </row>
    <row r="1065" spans="1:24" x14ac:dyDescent="0.35">
      <c r="A1065" s="48"/>
      <c r="B1065" s="48"/>
      <c r="C1065" s="48"/>
      <c r="D1065" s="48"/>
      <c r="E1065" s="48"/>
      <c r="F1065" s="49"/>
      <c r="G1065" s="49"/>
      <c r="H1065" s="49"/>
      <c r="I1065" s="49"/>
      <c r="J1065" s="49"/>
      <c r="K1065" s="49"/>
      <c r="L1065" s="49"/>
      <c r="M1065" s="49"/>
      <c r="N1065" s="49"/>
      <c r="O1065" s="49"/>
      <c r="P1065" s="49"/>
      <c r="Q1065" s="49"/>
      <c r="R1065" s="49"/>
      <c r="S1065" s="49"/>
      <c r="T1065" s="48"/>
      <c r="U1065" s="48"/>
      <c r="V1065" s="48"/>
      <c r="W1065" s="48"/>
      <c r="X1065" s="48"/>
    </row>
    <row r="1066" spans="1:24" x14ac:dyDescent="0.35">
      <c r="A1066" s="48"/>
      <c r="B1066" s="48"/>
      <c r="C1066" s="48"/>
      <c r="D1066" s="48"/>
      <c r="E1066" s="48"/>
      <c r="F1066" s="49"/>
      <c r="G1066" s="49"/>
      <c r="H1066" s="49"/>
      <c r="I1066" s="49"/>
      <c r="J1066" s="49"/>
      <c r="K1066" s="49"/>
      <c r="L1066" s="49"/>
      <c r="M1066" s="49"/>
      <c r="N1066" s="49"/>
      <c r="O1066" s="49"/>
      <c r="P1066" s="49"/>
      <c r="Q1066" s="49"/>
      <c r="R1066" s="49"/>
      <c r="S1066" s="49"/>
      <c r="T1066" s="48"/>
      <c r="U1066" s="48"/>
      <c r="V1066" s="48"/>
      <c r="W1066" s="48"/>
      <c r="X1066" s="48"/>
    </row>
    <row r="1067" spans="1:24" x14ac:dyDescent="0.35">
      <c r="A1067" s="48"/>
      <c r="B1067" s="48"/>
      <c r="C1067" s="48"/>
      <c r="D1067" s="48"/>
      <c r="E1067" s="48"/>
      <c r="F1067" s="49"/>
      <c r="G1067" s="49"/>
      <c r="H1067" s="49"/>
      <c r="I1067" s="49"/>
      <c r="J1067" s="49"/>
      <c r="K1067" s="49"/>
      <c r="L1067" s="49"/>
      <c r="M1067" s="49"/>
      <c r="N1067" s="49"/>
      <c r="O1067" s="49"/>
      <c r="P1067" s="49"/>
      <c r="Q1067" s="49"/>
      <c r="R1067" s="49"/>
      <c r="S1067" s="49"/>
      <c r="T1067" s="48"/>
      <c r="U1067" s="48"/>
      <c r="V1067" s="48"/>
      <c r="W1067" s="48"/>
      <c r="X1067" s="48"/>
    </row>
    <row r="1068" spans="1:24" x14ac:dyDescent="0.35">
      <c r="A1068" s="48"/>
      <c r="B1068" s="48"/>
      <c r="C1068" s="48"/>
      <c r="D1068" s="48"/>
      <c r="E1068" s="48"/>
      <c r="F1068" s="49"/>
      <c r="G1068" s="49"/>
      <c r="H1068" s="49"/>
      <c r="I1068" s="49"/>
      <c r="J1068" s="49"/>
      <c r="K1068" s="49"/>
      <c r="L1068" s="49"/>
      <c r="M1068" s="49"/>
      <c r="N1068" s="49"/>
      <c r="O1068" s="49"/>
      <c r="P1068" s="49"/>
      <c r="Q1068" s="49"/>
      <c r="R1068" s="49"/>
      <c r="S1068" s="49"/>
      <c r="T1068" s="48"/>
      <c r="U1068" s="48"/>
      <c r="V1068" s="48"/>
      <c r="W1068" s="48"/>
      <c r="X1068" s="48"/>
    </row>
    <row r="1069" spans="1:24" x14ac:dyDescent="0.35">
      <c r="A1069" s="48"/>
      <c r="B1069" s="48"/>
      <c r="C1069" s="48"/>
      <c r="D1069" s="48"/>
      <c r="E1069" s="48"/>
      <c r="F1069" s="49"/>
      <c r="G1069" s="49"/>
      <c r="H1069" s="49"/>
      <c r="I1069" s="49"/>
      <c r="J1069" s="49"/>
      <c r="K1069" s="49"/>
      <c r="L1069" s="49"/>
      <c r="M1069" s="49"/>
      <c r="N1069" s="49"/>
      <c r="O1069" s="49"/>
      <c r="P1069" s="49"/>
      <c r="Q1069" s="49"/>
      <c r="R1069" s="49"/>
      <c r="S1069" s="49"/>
      <c r="T1069" s="48"/>
      <c r="U1069" s="48"/>
      <c r="V1069" s="48"/>
      <c r="W1069" s="48"/>
      <c r="X1069" s="48"/>
    </row>
    <row r="1070" spans="1:24" x14ac:dyDescent="0.35">
      <c r="A1070" s="48"/>
      <c r="B1070" s="48"/>
      <c r="C1070" s="48"/>
      <c r="D1070" s="48"/>
      <c r="E1070" s="48"/>
      <c r="F1070" s="49"/>
      <c r="G1070" s="49"/>
      <c r="H1070" s="49"/>
      <c r="I1070" s="49"/>
      <c r="J1070" s="49"/>
      <c r="K1070" s="49"/>
      <c r="L1070" s="49"/>
      <c r="M1070" s="49"/>
      <c r="N1070" s="49"/>
      <c r="O1070" s="49"/>
      <c r="P1070" s="49"/>
      <c r="Q1070" s="49"/>
      <c r="R1070" s="49"/>
      <c r="S1070" s="49"/>
      <c r="T1070" s="48"/>
      <c r="U1070" s="48"/>
      <c r="V1070" s="48"/>
      <c r="W1070" s="48"/>
      <c r="X1070" s="48"/>
    </row>
    <row r="1071" spans="1:24" x14ac:dyDescent="0.35">
      <c r="A1071" s="48"/>
      <c r="B1071" s="48"/>
      <c r="C1071" s="48"/>
      <c r="D1071" s="48"/>
      <c r="E1071" s="48"/>
      <c r="F1071" s="49"/>
      <c r="G1071" s="49"/>
      <c r="H1071" s="49"/>
      <c r="I1071" s="49"/>
      <c r="J1071" s="49"/>
      <c r="K1071" s="49"/>
      <c r="L1071" s="49"/>
      <c r="M1071" s="49"/>
      <c r="N1071" s="49"/>
      <c r="O1071" s="49"/>
      <c r="P1071" s="49"/>
      <c r="Q1071" s="49"/>
      <c r="R1071" s="49"/>
      <c r="S1071" s="49"/>
      <c r="T1071" s="48"/>
      <c r="U1071" s="48"/>
      <c r="V1071" s="48"/>
      <c r="W1071" s="48"/>
      <c r="X1071" s="48"/>
    </row>
    <row r="1072" spans="1:24" x14ac:dyDescent="0.35">
      <c r="A1072" s="48"/>
      <c r="B1072" s="48"/>
      <c r="C1072" s="48"/>
      <c r="D1072" s="48"/>
      <c r="E1072" s="48"/>
      <c r="F1072" s="49"/>
      <c r="G1072" s="49"/>
      <c r="H1072" s="49"/>
      <c r="I1072" s="49"/>
      <c r="J1072" s="49"/>
      <c r="K1072" s="49"/>
      <c r="L1072" s="49"/>
      <c r="M1072" s="49"/>
      <c r="N1072" s="49"/>
      <c r="O1072" s="49"/>
      <c r="P1072" s="49"/>
      <c r="Q1072" s="49"/>
      <c r="R1072" s="49"/>
      <c r="S1072" s="49"/>
      <c r="T1072" s="48"/>
      <c r="U1072" s="48"/>
      <c r="V1072" s="48"/>
      <c r="W1072" s="48"/>
      <c r="X1072" s="48"/>
    </row>
    <row r="1073" spans="1:24" x14ac:dyDescent="0.35">
      <c r="A1073" s="48"/>
      <c r="B1073" s="48"/>
      <c r="C1073" s="48"/>
      <c r="D1073" s="48"/>
      <c r="E1073" s="48"/>
      <c r="F1073" s="49"/>
      <c r="G1073" s="49"/>
      <c r="H1073" s="49"/>
      <c r="I1073" s="49"/>
      <c r="J1073" s="49"/>
      <c r="K1073" s="49"/>
      <c r="L1073" s="49"/>
      <c r="M1073" s="49"/>
      <c r="N1073" s="49"/>
      <c r="O1073" s="49"/>
      <c r="P1073" s="49"/>
      <c r="Q1073" s="49"/>
      <c r="R1073" s="49"/>
      <c r="S1073" s="49"/>
      <c r="T1073" s="48"/>
      <c r="U1073" s="48"/>
      <c r="V1073" s="48"/>
      <c r="W1073" s="48"/>
      <c r="X1073" s="48"/>
    </row>
    <row r="1074" spans="1:24" x14ac:dyDescent="0.35">
      <c r="A1074" s="48"/>
      <c r="B1074" s="48"/>
      <c r="C1074" s="48"/>
      <c r="D1074" s="48"/>
      <c r="E1074" s="48"/>
      <c r="F1074" s="49"/>
      <c r="G1074" s="49"/>
      <c r="H1074" s="49"/>
      <c r="I1074" s="49"/>
      <c r="J1074" s="49"/>
      <c r="K1074" s="49"/>
      <c r="L1074" s="49"/>
      <c r="M1074" s="49"/>
      <c r="N1074" s="49"/>
      <c r="O1074" s="49"/>
      <c r="P1074" s="49"/>
      <c r="Q1074" s="49"/>
      <c r="R1074" s="49"/>
      <c r="S1074" s="49"/>
      <c r="T1074" s="48"/>
      <c r="U1074" s="48"/>
      <c r="V1074" s="48"/>
      <c r="W1074" s="48"/>
      <c r="X1074" s="48"/>
    </row>
    <row r="1075" spans="1:24" x14ac:dyDescent="0.35">
      <c r="A1075" s="48"/>
      <c r="B1075" s="48"/>
      <c r="C1075" s="48"/>
      <c r="D1075" s="48"/>
      <c r="E1075" s="48"/>
      <c r="F1075" s="49"/>
      <c r="G1075" s="49"/>
      <c r="H1075" s="49"/>
      <c r="I1075" s="49"/>
      <c r="J1075" s="49"/>
      <c r="K1075" s="49"/>
      <c r="L1075" s="49"/>
      <c r="M1075" s="49"/>
      <c r="N1075" s="49"/>
      <c r="O1075" s="49"/>
      <c r="P1075" s="49"/>
      <c r="Q1075" s="49"/>
      <c r="R1075" s="49"/>
      <c r="S1075" s="49"/>
      <c r="T1075" s="48"/>
      <c r="U1075" s="48"/>
      <c r="V1075" s="48"/>
      <c r="W1075" s="48"/>
      <c r="X1075" s="48"/>
    </row>
    <row r="1076" spans="1:24" x14ac:dyDescent="0.35">
      <c r="A1076" s="48"/>
      <c r="B1076" s="48"/>
      <c r="C1076" s="48"/>
      <c r="D1076" s="48"/>
      <c r="E1076" s="48"/>
      <c r="F1076" s="49"/>
      <c r="G1076" s="49"/>
      <c r="H1076" s="49"/>
      <c r="I1076" s="49"/>
      <c r="J1076" s="49"/>
      <c r="K1076" s="49"/>
      <c r="L1076" s="49"/>
      <c r="M1076" s="49"/>
      <c r="N1076" s="49"/>
      <c r="O1076" s="49"/>
      <c r="P1076" s="49"/>
      <c r="Q1076" s="49"/>
      <c r="R1076" s="49"/>
      <c r="S1076" s="49"/>
      <c r="T1076" s="48"/>
      <c r="U1076" s="48"/>
      <c r="V1076" s="48"/>
      <c r="W1076" s="48"/>
      <c r="X1076" s="48"/>
    </row>
    <row r="1077" spans="1:24" x14ac:dyDescent="0.35">
      <c r="A1077" s="48"/>
      <c r="B1077" s="48"/>
      <c r="C1077" s="48"/>
      <c r="D1077" s="48"/>
      <c r="E1077" s="48"/>
      <c r="F1077" s="49"/>
      <c r="G1077" s="49"/>
      <c r="H1077" s="49"/>
      <c r="I1077" s="49"/>
      <c r="J1077" s="49"/>
      <c r="K1077" s="49"/>
      <c r="L1077" s="49"/>
      <c r="M1077" s="49"/>
      <c r="N1077" s="49"/>
      <c r="O1077" s="49"/>
      <c r="P1077" s="49"/>
      <c r="Q1077" s="49"/>
      <c r="R1077" s="49"/>
      <c r="S1077" s="49"/>
      <c r="T1077" s="48"/>
      <c r="U1077" s="48"/>
      <c r="V1077" s="48"/>
      <c r="W1077" s="48"/>
      <c r="X1077" s="48"/>
    </row>
    <row r="1078" spans="1:24" x14ac:dyDescent="0.35">
      <c r="A1078" s="48"/>
      <c r="B1078" s="48"/>
      <c r="C1078" s="48"/>
      <c r="D1078" s="48"/>
      <c r="E1078" s="48"/>
      <c r="F1078" s="49"/>
      <c r="G1078" s="49"/>
      <c r="H1078" s="49"/>
      <c r="I1078" s="49"/>
      <c r="J1078" s="49"/>
      <c r="K1078" s="49"/>
      <c r="L1078" s="49"/>
      <c r="M1078" s="49"/>
      <c r="N1078" s="49"/>
      <c r="O1078" s="49"/>
      <c r="P1078" s="49"/>
      <c r="Q1078" s="49"/>
      <c r="R1078" s="49"/>
      <c r="S1078" s="49"/>
      <c r="T1078" s="48"/>
      <c r="U1078" s="48"/>
      <c r="V1078" s="48"/>
      <c r="W1078" s="48"/>
      <c r="X1078" s="48"/>
    </row>
    <row r="1079" spans="1:24" x14ac:dyDescent="0.35">
      <c r="A1079" s="48"/>
      <c r="B1079" s="48"/>
      <c r="C1079" s="48"/>
      <c r="D1079" s="48"/>
      <c r="E1079" s="48"/>
      <c r="F1079" s="49"/>
      <c r="G1079" s="49"/>
      <c r="H1079" s="49"/>
      <c r="I1079" s="49"/>
      <c r="J1079" s="49"/>
      <c r="K1079" s="49"/>
      <c r="L1079" s="49"/>
      <c r="M1079" s="49"/>
      <c r="N1079" s="49"/>
      <c r="O1079" s="49"/>
      <c r="P1079" s="49"/>
      <c r="Q1079" s="49"/>
      <c r="R1079" s="49"/>
      <c r="S1079" s="49"/>
      <c r="T1079" s="48"/>
      <c r="U1079" s="48"/>
      <c r="V1079" s="48"/>
      <c r="W1079" s="48"/>
      <c r="X1079" s="48"/>
    </row>
    <row r="1080" spans="1:24" x14ac:dyDescent="0.35">
      <c r="A1080" s="48"/>
      <c r="B1080" s="48"/>
      <c r="C1080" s="48"/>
      <c r="D1080" s="48"/>
      <c r="E1080" s="48"/>
      <c r="F1080" s="49"/>
      <c r="G1080" s="49"/>
      <c r="H1080" s="49"/>
      <c r="I1080" s="49"/>
      <c r="J1080" s="49"/>
      <c r="K1080" s="49"/>
      <c r="L1080" s="49"/>
      <c r="M1080" s="49"/>
      <c r="N1080" s="49"/>
      <c r="O1080" s="49"/>
      <c r="P1080" s="49"/>
      <c r="Q1080" s="49"/>
      <c r="R1080" s="49"/>
      <c r="S1080" s="49"/>
      <c r="T1080" s="48"/>
      <c r="U1080" s="48"/>
      <c r="V1080" s="48"/>
      <c r="W1080" s="48"/>
      <c r="X1080" s="48"/>
    </row>
    <row r="1081" spans="1:24" x14ac:dyDescent="0.35">
      <c r="A1081" s="48"/>
      <c r="B1081" s="48"/>
      <c r="C1081" s="48"/>
      <c r="D1081" s="48"/>
      <c r="E1081" s="48"/>
      <c r="F1081" s="49"/>
      <c r="G1081" s="49"/>
      <c r="H1081" s="49"/>
      <c r="I1081" s="49"/>
      <c r="J1081" s="49"/>
      <c r="K1081" s="49"/>
      <c r="L1081" s="49"/>
      <c r="M1081" s="49"/>
      <c r="N1081" s="49"/>
      <c r="O1081" s="49"/>
      <c r="P1081" s="49"/>
      <c r="Q1081" s="49"/>
      <c r="R1081" s="49"/>
      <c r="S1081" s="49"/>
      <c r="T1081" s="48"/>
      <c r="U1081" s="48"/>
      <c r="V1081" s="48"/>
      <c r="W1081" s="48"/>
      <c r="X1081" s="48"/>
    </row>
    <row r="1082" spans="1:24" x14ac:dyDescent="0.35">
      <c r="A1082" s="48"/>
      <c r="B1082" s="48"/>
      <c r="C1082" s="48"/>
      <c r="D1082" s="48"/>
      <c r="E1082" s="48"/>
      <c r="F1082" s="49"/>
      <c r="G1082" s="49"/>
      <c r="H1082" s="49"/>
      <c r="I1082" s="49"/>
      <c r="J1082" s="49"/>
      <c r="K1082" s="49"/>
      <c r="L1082" s="49"/>
      <c r="M1082" s="49"/>
      <c r="N1082" s="49"/>
      <c r="O1082" s="49"/>
      <c r="P1082" s="49"/>
      <c r="Q1082" s="49"/>
      <c r="R1082" s="49"/>
      <c r="S1082" s="49"/>
      <c r="T1082" s="48"/>
      <c r="U1082" s="48"/>
      <c r="V1082" s="48"/>
      <c r="W1082" s="48"/>
      <c r="X1082" s="48"/>
    </row>
    <row r="1083" spans="1:24" x14ac:dyDescent="0.35">
      <c r="A1083" s="48"/>
      <c r="B1083" s="48"/>
      <c r="C1083" s="48"/>
      <c r="D1083" s="48"/>
      <c r="E1083" s="48"/>
      <c r="F1083" s="49"/>
      <c r="G1083" s="49"/>
      <c r="H1083" s="49"/>
      <c r="I1083" s="49"/>
      <c r="J1083" s="49"/>
      <c r="K1083" s="49"/>
      <c r="L1083" s="49"/>
      <c r="M1083" s="49"/>
      <c r="N1083" s="49"/>
      <c r="O1083" s="49"/>
      <c r="P1083" s="49"/>
      <c r="Q1083" s="49"/>
      <c r="R1083" s="49"/>
      <c r="S1083" s="49"/>
      <c r="T1083" s="48"/>
      <c r="U1083" s="48"/>
      <c r="V1083" s="48"/>
      <c r="W1083" s="48"/>
      <c r="X1083" s="48"/>
    </row>
    <row r="1084" spans="1:24" x14ac:dyDescent="0.35">
      <c r="A1084" s="48"/>
      <c r="B1084" s="48"/>
      <c r="C1084" s="48"/>
      <c r="D1084" s="48"/>
      <c r="E1084" s="48"/>
      <c r="F1084" s="49"/>
      <c r="G1084" s="49"/>
      <c r="H1084" s="49"/>
      <c r="I1084" s="49"/>
      <c r="J1084" s="49"/>
      <c r="K1084" s="49"/>
      <c r="L1084" s="49"/>
      <c r="M1084" s="49"/>
      <c r="N1084" s="49"/>
      <c r="O1084" s="49"/>
      <c r="P1084" s="49"/>
      <c r="Q1084" s="49"/>
      <c r="R1084" s="49"/>
      <c r="S1084" s="49"/>
      <c r="T1084" s="48"/>
      <c r="U1084" s="48"/>
      <c r="V1084" s="48"/>
      <c r="W1084" s="48"/>
      <c r="X1084" s="48"/>
    </row>
    <row r="1085" spans="1:24" x14ac:dyDescent="0.35">
      <c r="A1085" s="48"/>
      <c r="B1085" s="48"/>
      <c r="C1085" s="48"/>
      <c r="D1085" s="48"/>
      <c r="E1085" s="48"/>
      <c r="F1085" s="49"/>
      <c r="G1085" s="49"/>
      <c r="H1085" s="49"/>
      <c r="I1085" s="49"/>
      <c r="J1085" s="49"/>
      <c r="K1085" s="49"/>
      <c r="L1085" s="49"/>
      <c r="M1085" s="49"/>
      <c r="N1085" s="49"/>
      <c r="O1085" s="49"/>
      <c r="P1085" s="49"/>
      <c r="Q1085" s="49"/>
      <c r="R1085" s="49"/>
      <c r="S1085" s="49"/>
      <c r="T1085" s="48"/>
      <c r="U1085" s="48"/>
      <c r="V1085" s="48"/>
      <c r="W1085" s="48"/>
      <c r="X1085" s="48"/>
    </row>
    <row r="1086" spans="1:24" x14ac:dyDescent="0.35">
      <c r="A1086" s="48"/>
      <c r="B1086" s="48"/>
      <c r="C1086" s="48"/>
      <c r="D1086" s="48"/>
      <c r="E1086" s="48"/>
      <c r="F1086" s="49"/>
      <c r="G1086" s="49"/>
      <c r="H1086" s="49"/>
      <c r="I1086" s="49"/>
      <c r="J1086" s="49"/>
      <c r="K1086" s="49"/>
      <c r="L1086" s="49"/>
      <c r="M1086" s="49"/>
      <c r="N1086" s="49"/>
      <c r="O1086" s="49"/>
      <c r="P1086" s="49"/>
      <c r="Q1086" s="49"/>
      <c r="R1086" s="49"/>
      <c r="S1086" s="49"/>
      <c r="T1086" s="48"/>
      <c r="U1086" s="48"/>
      <c r="V1086" s="48"/>
      <c r="W1086" s="48"/>
      <c r="X1086" s="48"/>
    </row>
    <row r="1087" spans="1:24" x14ac:dyDescent="0.35">
      <c r="A1087" s="48"/>
      <c r="B1087" s="48"/>
      <c r="C1087" s="48"/>
      <c r="D1087" s="48"/>
      <c r="E1087" s="48"/>
      <c r="F1087" s="49"/>
      <c r="G1087" s="49"/>
      <c r="H1087" s="49"/>
      <c r="I1087" s="49"/>
      <c r="J1087" s="49"/>
      <c r="K1087" s="49"/>
      <c r="L1087" s="49"/>
      <c r="M1087" s="49"/>
      <c r="N1087" s="49"/>
      <c r="O1087" s="49"/>
      <c r="P1087" s="49"/>
      <c r="Q1087" s="49"/>
      <c r="R1087" s="49"/>
      <c r="S1087" s="49"/>
      <c r="T1087" s="48"/>
      <c r="U1087" s="48"/>
      <c r="V1087" s="48"/>
      <c r="W1087" s="48"/>
      <c r="X1087" s="48"/>
    </row>
    <row r="1088" spans="1:24" x14ac:dyDescent="0.35">
      <c r="A1088" s="48"/>
      <c r="B1088" s="48"/>
      <c r="C1088" s="48"/>
      <c r="D1088" s="48"/>
      <c r="E1088" s="48"/>
      <c r="F1088" s="49"/>
      <c r="G1088" s="49"/>
      <c r="H1088" s="49"/>
      <c r="I1088" s="49"/>
      <c r="J1088" s="49"/>
      <c r="K1088" s="49"/>
      <c r="L1088" s="49"/>
      <c r="M1088" s="49"/>
      <c r="N1088" s="49"/>
      <c r="O1088" s="49"/>
      <c r="P1088" s="49"/>
      <c r="Q1088" s="49"/>
      <c r="R1088" s="49"/>
      <c r="S1088" s="49"/>
      <c r="T1088" s="48"/>
      <c r="U1088" s="48"/>
      <c r="V1088" s="48"/>
      <c r="W1088" s="48"/>
      <c r="X1088" s="48"/>
    </row>
    <row r="1089" spans="1:24" x14ac:dyDescent="0.35">
      <c r="A1089" s="48"/>
      <c r="B1089" s="48"/>
      <c r="C1089" s="48"/>
      <c r="D1089" s="48"/>
      <c r="E1089" s="48"/>
      <c r="F1089" s="49"/>
      <c r="G1089" s="49"/>
      <c r="H1089" s="49"/>
      <c r="I1089" s="49"/>
      <c r="J1089" s="49"/>
      <c r="K1089" s="49"/>
      <c r="L1089" s="49"/>
      <c r="M1089" s="49"/>
      <c r="N1089" s="49"/>
      <c r="O1089" s="49"/>
      <c r="P1089" s="49"/>
      <c r="Q1089" s="49"/>
      <c r="R1089" s="49"/>
      <c r="S1089" s="49"/>
      <c r="T1089" s="48"/>
      <c r="U1089" s="48"/>
      <c r="V1089" s="48"/>
      <c r="W1089" s="48"/>
      <c r="X1089" s="48"/>
    </row>
    <row r="1090" spans="1:24" x14ac:dyDescent="0.35">
      <c r="A1090" s="48"/>
      <c r="B1090" s="48"/>
      <c r="C1090" s="48"/>
      <c r="D1090" s="48"/>
      <c r="E1090" s="48"/>
      <c r="F1090" s="49"/>
      <c r="G1090" s="49"/>
      <c r="H1090" s="49"/>
      <c r="I1090" s="49"/>
      <c r="J1090" s="49"/>
      <c r="K1090" s="49"/>
      <c r="L1090" s="49"/>
      <c r="M1090" s="49"/>
      <c r="N1090" s="49"/>
      <c r="O1090" s="49"/>
      <c r="P1090" s="49"/>
      <c r="Q1090" s="49"/>
      <c r="R1090" s="49"/>
      <c r="S1090" s="49"/>
      <c r="T1090" s="48"/>
      <c r="U1090" s="48"/>
      <c r="V1090" s="48"/>
      <c r="W1090" s="48"/>
      <c r="X1090" s="48"/>
    </row>
    <row r="1091" spans="1:24" x14ac:dyDescent="0.35">
      <c r="A1091" s="48"/>
      <c r="B1091" s="48"/>
      <c r="C1091" s="48"/>
      <c r="D1091" s="48"/>
      <c r="E1091" s="48"/>
      <c r="F1091" s="49"/>
      <c r="G1091" s="49"/>
      <c r="H1091" s="49"/>
      <c r="I1091" s="49"/>
      <c r="J1091" s="49"/>
      <c r="K1091" s="49"/>
      <c r="L1091" s="49"/>
      <c r="M1091" s="49"/>
      <c r="N1091" s="49"/>
      <c r="O1091" s="49"/>
      <c r="P1091" s="49"/>
      <c r="Q1091" s="49"/>
      <c r="R1091" s="49"/>
      <c r="S1091" s="49"/>
      <c r="T1091" s="48"/>
      <c r="U1091" s="48"/>
      <c r="V1091" s="48"/>
      <c r="W1091" s="48"/>
      <c r="X1091" s="48"/>
    </row>
    <row r="1092" spans="1:24" x14ac:dyDescent="0.35">
      <c r="A1092" s="48"/>
      <c r="B1092" s="48"/>
      <c r="C1092" s="48"/>
      <c r="D1092" s="48"/>
      <c r="E1092" s="48"/>
      <c r="F1092" s="49"/>
      <c r="G1092" s="49"/>
      <c r="H1092" s="49"/>
      <c r="I1092" s="49"/>
      <c r="J1092" s="49"/>
      <c r="K1092" s="49"/>
      <c r="L1092" s="49"/>
      <c r="M1092" s="49"/>
      <c r="N1092" s="49"/>
      <c r="O1092" s="49"/>
      <c r="P1092" s="49"/>
      <c r="Q1092" s="49"/>
      <c r="R1092" s="49"/>
      <c r="S1092" s="49"/>
      <c r="T1092" s="48"/>
      <c r="U1092" s="48"/>
      <c r="V1092" s="48"/>
      <c r="W1092" s="48"/>
      <c r="X1092" s="48"/>
    </row>
    <row r="1093" spans="1:24" x14ac:dyDescent="0.35">
      <c r="A1093" s="48"/>
      <c r="B1093" s="48"/>
      <c r="C1093" s="48"/>
      <c r="D1093" s="48"/>
      <c r="E1093" s="48"/>
      <c r="F1093" s="49"/>
      <c r="G1093" s="49"/>
      <c r="H1093" s="49"/>
      <c r="I1093" s="49"/>
      <c r="J1093" s="49"/>
      <c r="K1093" s="49"/>
      <c r="L1093" s="49"/>
      <c r="M1093" s="49"/>
      <c r="N1093" s="49"/>
      <c r="O1093" s="49"/>
      <c r="P1093" s="49"/>
      <c r="Q1093" s="49"/>
      <c r="R1093" s="49"/>
      <c r="S1093" s="49"/>
      <c r="T1093" s="48"/>
      <c r="U1093" s="48"/>
      <c r="V1093" s="48"/>
      <c r="W1093" s="48"/>
      <c r="X1093" s="48"/>
    </row>
    <row r="1094" spans="1:24" x14ac:dyDescent="0.35">
      <c r="A1094" s="48"/>
      <c r="B1094" s="48"/>
      <c r="C1094" s="48"/>
      <c r="D1094" s="48"/>
      <c r="E1094" s="48"/>
      <c r="F1094" s="49"/>
      <c r="G1094" s="49"/>
      <c r="H1094" s="49"/>
      <c r="I1094" s="49"/>
      <c r="J1094" s="49"/>
      <c r="K1094" s="49"/>
      <c r="L1094" s="49"/>
      <c r="M1094" s="49"/>
      <c r="N1094" s="49"/>
      <c r="O1094" s="49"/>
      <c r="P1094" s="49"/>
      <c r="Q1094" s="49"/>
      <c r="R1094" s="49"/>
      <c r="S1094" s="49"/>
      <c r="T1094" s="48"/>
      <c r="U1094" s="48"/>
      <c r="V1094" s="48"/>
      <c r="W1094" s="48"/>
      <c r="X1094" s="48"/>
    </row>
    <row r="1095" spans="1:24" x14ac:dyDescent="0.35">
      <c r="A1095" s="48"/>
      <c r="B1095" s="48"/>
      <c r="C1095" s="48"/>
      <c r="D1095" s="48"/>
      <c r="E1095" s="48"/>
      <c r="F1095" s="49"/>
      <c r="G1095" s="49"/>
      <c r="H1095" s="49"/>
      <c r="I1095" s="49"/>
      <c r="J1095" s="49"/>
      <c r="K1095" s="49"/>
      <c r="L1095" s="49"/>
      <c r="M1095" s="49"/>
      <c r="N1095" s="49"/>
      <c r="O1095" s="49"/>
      <c r="P1095" s="49"/>
      <c r="Q1095" s="49"/>
      <c r="R1095" s="49"/>
      <c r="S1095" s="49"/>
      <c r="T1095" s="48"/>
      <c r="U1095" s="48"/>
      <c r="V1095" s="48"/>
      <c r="W1095" s="48"/>
      <c r="X1095" s="48"/>
    </row>
    <row r="1096" spans="1:24" x14ac:dyDescent="0.35">
      <c r="A1096" s="48"/>
      <c r="B1096" s="48"/>
      <c r="C1096" s="48"/>
      <c r="D1096" s="48"/>
      <c r="E1096" s="48"/>
      <c r="F1096" s="49"/>
      <c r="G1096" s="49"/>
      <c r="H1096" s="49"/>
      <c r="I1096" s="49"/>
      <c r="J1096" s="49"/>
      <c r="K1096" s="49"/>
      <c r="L1096" s="49"/>
      <c r="M1096" s="49"/>
      <c r="N1096" s="49"/>
      <c r="O1096" s="49"/>
      <c r="P1096" s="49"/>
      <c r="Q1096" s="49"/>
      <c r="R1096" s="49"/>
      <c r="S1096" s="49"/>
      <c r="T1096" s="48"/>
      <c r="U1096" s="48"/>
      <c r="V1096" s="48"/>
      <c r="W1096" s="48"/>
      <c r="X1096" s="48"/>
    </row>
    <row r="1097" spans="1:24" x14ac:dyDescent="0.35">
      <c r="A1097" s="48"/>
      <c r="B1097" s="48"/>
      <c r="C1097" s="48"/>
      <c r="D1097" s="48"/>
      <c r="E1097" s="48"/>
      <c r="F1097" s="49"/>
      <c r="G1097" s="49"/>
      <c r="H1097" s="49"/>
      <c r="I1097" s="49"/>
      <c r="J1097" s="49"/>
      <c r="K1097" s="49"/>
      <c r="L1097" s="49"/>
      <c r="M1097" s="49"/>
      <c r="N1097" s="49"/>
      <c r="O1097" s="49"/>
      <c r="P1097" s="49"/>
      <c r="Q1097" s="49"/>
      <c r="R1097" s="49"/>
      <c r="S1097" s="49"/>
      <c r="T1097" s="48"/>
      <c r="U1097" s="48"/>
      <c r="V1097" s="48"/>
      <c r="W1097" s="48"/>
      <c r="X1097" s="48"/>
    </row>
    <row r="1098" spans="1:24" x14ac:dyDescent="0.35">
      <c r="A1098" s="48"/>
      <c r="B1098" s="48"/>
      <c r="C1098" s="48"/>
      <c r="D1098" s="48"/>
      <c r="E1098" s="48"/>
      <c r="F1098" s="49"/>
      <c r="G1098" s="49"/>
      <c r="H1098" s="49"/>
      <c r="I1098" s="49"/>
      <c r="J1098" s="49"/>
      <c r="K1098" s="49"/>
      <c r="L1098" s="49"/>
      <c r="M1098" s="49"/>
      <c r="N1098" s="49"/>
      <c r="O1098" s="49"/>
      <c r="P1098" s="49"/>
      <c r="Q1098" s="49"/>
      <c r="R1098" s="49"/>
      <c r="S1098" s="49"/>
      <c r="T1098" s="48"/>
      <c r="U1098" s="48"/>
      <c r="V1098" s="48"/>
      <c r="W1098" s="48"/>
      <c r="X1098" s="48"/>
    </row>
    <row r="1099" spans="1:24" x14ac:dyDescent="0.35">
      <c r="A1099" s="48"/>
      <c r="B1099" s="48"/>
      <c r="C1099" s="48"/>
      <c r="D1099" s="48"/>
      <c r="E1099" s="48"/>
      <c r="F1099" s="49"/>
      <c r="G1099" s="49"/>
      <c r="H1099" s="49"/>
      <c r="I1099" s="49"/>
      <c r="J1099" s="49"/>
      <c r="K1099" s="49"/>
      <c r="L1099" s="49"/>
      <c r="M1099" s="49"/>
      <c r="N1099" s="49"/>
      <c r="O1099" s="49"/>
      <c r="P1099" s="49"/>
      <c r="Q1099" s="49"/>
      <c r="R1099" s="49"/>
      <c r="S1099" s="49"/>
      <c r="T1099" s="48"/>
      <c r="U1099" s="48"/>
      <c r="V1099" s="48"/>
      <c r="W1099" s="48"/>
      <c r="X1099" s="48"/>
    </row>
    <row r="1100" spans="1:24" x14ac:dyDescent="0.35">
      <c r="A1100" s="48"/>
      <c r="B1100" s="48"/>
      <c r="C1100" s="48"/>
      <c r="D1100" s="48"/>
      <c r="E1100" s="48"/>
      <c r="F1100" s="49"/>
      <c r="G1100" s="49"/>
      <c r="H1100" s="49"/>
      <c r="I1100" s="49"/>
      <c r="J1100" s="49"/>
      <c r="K1100" s="49"/>
      <c r="L1100" s="49"/>
      <c r="M1100" s="49"/>
      <c r="N1100" s="49"/>
      <c r="O1100" s="49"/>
      <c r="P1100" s="49"/>
      <c r="Q1100" s="49"/>
      <c r="R1100" s="49"/>
      <c r="S1100" s="49"/>
      <c r="T1100" s="48"/>
      <c r="U1100" s="48"/>
      <c r="V1100" s="48"/>
      <c r="W1100" s="48"/>
      <c r="X1100" s="48"/>
    </row>
    <row r="1101" spans="1:24" x14ac:dyDescent="0.35">
      <c r="A1101" s="48"/>
      <c r="B1101" s="48"/>
      <c r="C1101" s="48"/>
      <c r="D1101" s="48"/>
      <c r="E1101" s="48"/>
      <c r="F1101" s="49"/>
      <c r="G1101" s="49"/>
      <c r="H1101" s="49"/>
      <c r="I1101" s="49"/>
      <c r="J1101" s="49"/>
      <c r="K1101" s="49"/>
      <c r="L1101" s="49"/>
      <c r="M1101" s="49"/>
      <c r="N1101" s="49"/>
      <c r="O1101" s="49"/>
      <c r="P1101" s="49"/>
      <c r="Q1101" s="49"/>
      <c r="R1101" s="49"/>
      <c r="S1101" s="49"/>
      <c r="T1101" s="48"/>
      <c r="U1101" s="48"/>
      <c r="V1101" s="48"/>
      <c r="W1101" s="48"/>
      <c r="X1101" s="48"/>
    </row>
    <row r="1102" spans="1:24" x14ac:dyDescent="0.35">
      <c r="A1102" s="48"/>
      <c r="B1102" s="48"/>
      <c r="C1102" s="48"/>
      <c r="D1102" s="48"/>
      <c r="E1102" s="48"/>
      <c r="F1102" s="49"/>
      <c r="G1102" s="49"/>
      <c r="H1102" s="49"/>
      <c r="I1102" s="49"/>
      <c r="J1102" s="49"/>
      <c r="K1102" s="49"/>
      <c r="L1102" s="49"/>
      <c r="M1102" s="49"/>
      <c r="N1102" s="49"/>
      <c r="O1102" s="49"/>
      <c r="P1102" s="49"/>
      <c r="Q1102" s="49"/>
      <c r="R1102" s="49"/>
      <c r="S1102" s="49"/>
      <c r="T1102" s="48"/>
      <c r="U1102" s="48"/>
      <c r="V1102" s="48"/>
      <c r="W1102" s="48"/>
      <c r="X1102" s="48"/>
    </row>
    <row r="1103" spans="1:24" x14ac:dyDescent="0.35">
      <c r="A1103" s="48"/>
      <c r="B1103" s="48"/>
      <c r="C1103" s="48"/>
      <c r="D1103" s="48"/>
      <c r="E1103" s="48"/>
      <c r="F1103" s="49"/>
      <c r="G1103" s="49"/>
      <c r="H1103" s="49"/>
      <c r="I1103" s="49"/>
      <c r="J1103" s="49"/>
      <c r="K1103" s="49"/>
      <c r="L1103" s="49"/>
      <c r="M1103" s="49"/>
      <c r="N1103" s="49"/>
      <c r="O1103" s="49"/>
      <c r="P1103" s="49"/>
      <c r="Q1103" s="49"/>
      <c r="R1103" s="49"/>
      <c r="S1103" s="49"/>
      <c r="T1103" s="48"/>
      <c r="U1103" s="48"/>
      <c r="V1103" s="48"/>
      <c r="W1103" s="48"/>
      <c r="X1103" s="48"/>
    </row>
    <row r="1104" spans="1:24" x14ac:dyDescent="0.35">
      <c r="A1104" s="48"/>
      <c r="B1104" s="48"/>
      <c r="C1104" s="48"/>
      <c r="D1104" s="48"/>
      <c r="E1104" s="48"/>
      <c r="F1104" s="49"/>
      <c r="G1104" s="49"/>
      <c r="H1104" s="49"/>
      <c r="I1104" s="49"/>
      <c r="J1104" s="49"/>
      <c r="K1104" s="49"/>
      <c r="L1104" s="49"/>
      <c r="M1104" s="49"/>
      <c r="N1104" s="49"/>
      <c r="O1104" s="49"/>
      <c r="P1104" s="49"/>
      <c r="Q1104" s="49"/>
      <c r="R1104" s="49"/>
      <c r="S1104" s="49"/>
      <c r="T1104" s="48"/>
      <c r="U1104" s="48"/>
      <c r="V1104" s="48"/>
      <c r="W1104" s="48"/>
      <c r="X1104" s="48"/>
    </row>
    <row r="1105" spans="1:24" x14ac:dyDescent="0.35">
      <c r="A1105" s="48"/>
      <c r="B1105" s="48"/>
      <c r="C1105" s="48"/>
      <c r="D1105" s="48"/>
      <c r="E1105" s="48"/>
      <c r="F1105" s="49"/>
      <c r="G1105" s="49"/>
      <c r="H1105" s="49"/>
      <c r="I1105" s="49"/>
      <c r="J1105" s="49"/>
      <c r="K1105" s="49"/>
      <c r="L1105" s="49"/>
      <c r="M1105" s="49"/>
      <c r="N1105" s="49"/>
      <c r="O1105" s="49"/>
      <c r="P1105" s="49"/>
      <c r="Q1105" s="49"/>
      <c r="R1105" s="49"/>
      <c r="S1105" s="49"/>
      <c r="T1105" s="48"/>
      <c r="U1105" s="48"/>
      <c r="V1105" s="48"/>
      <c r="W1105" s="48"/>
      <c r="X1105" s="48"/>
    </row>
    <row r="1106" spans="1:24" x14ac:dyDescent="0.35">
      <c r="A1106" s="48"/>
      <c r="B1106" s="48"/>
      <c r="C1106" s="48"/>
      <c r="D1106" s="48"/>
      <c r="E1106" s="48"/>
      <c r="F1106" s="49"/>
      <c r="G1106" s="49"/>
      <c r="H1106" s="49"/>
      <c r="I1106" s="49"/>
      <c r="J1106" s="49"/>
      <c r="K1106" s="49"/>
      <c r="L1106" s="49"/>
      <c r="M1106" s="49"/>
      <c r="N1106" s="49"/>
      <c r="O1106" s="49"/>
      <c r="P1106" s="49"/>
      <c r="Q1106" s="49"/>
      <c r="R1106" s="49"/>
      <c r="S1106" s="49"/>
      <c r="T1106" s="48"/>
      <c r="U1106" s="48"/>
      <c r="V1106" s="48"/>
      <c r="W1106" s="48"/>
      <c r="X1106" s="48"/>
    </row>
    <row r="1107" spans="1:24" x14ac:dyDescent="0.35">
      <c r="A1107" s="48"/>
      <c r="B1107" s="48"/>
      <c r="C1107" s="48"/>
      <c r="D1107" s="48"/>
      <c r="E1107" s="48"/>
      <c r="F1107" s="49"/>
      <c r="G1107" s="49"/>
      <c r="H1107" s="49"/>
      <c r="I1107" s="49"/>
      <c r="J1107" s="49"/>
      <c r="K1107" s="49"/>
      <c r="L1107" s="49"/>
      <c r="M1107" s="49"/>
      <c r="N1107" s="49"/>
      <c r="O1107" s="49"/>
      <c r="P1107" s="49"/>
      <c r="Q1107" s="49"/>
      <c r="R1107" s="49"/>
      <c r="S1107" s="49"/>
      <c r="T1107" s="48"/>
      <c r="U1107" s="48"/>
      <c r="V1107" s="48"/>
      <c r="W1107" s="48"/>
      <c r="X1107" s="48"/>
    </row>
    <row r="1108" spans="1:24" x14ac:dyDescent="0.35">
      <c r="A1108" s="48"/>
      <c r="B1108" s="48"/>
      <c r="C1108" s="48"/>
      <c r="D1108" s="48"/>
      <c r="E1108" s="48"/>
      <c r="F1108" s="49"/>
      <c r="G1108" s="49"/>
      <c r="H1108" s="49"/>
      <c r="I1108" s="49"/>
      <c r="J1108" s="49"/>
      <c r="K1108" s="49"/>
      <c r="L1108" s="49"/>
      <c r="M1108" s="49"/>
      <c r="N1108" s="49"/>
      <c r="O1108" s="49"/>
      <c r="P1108" s="49"/>
      <c r="Q1108" s="49"/>
      <c r="R1108" s="49"/>
      <c r="S1108" s="49"/>
      <c r="T1108" s="48"/>
      <c r="U1108" s="48"/>
      <c r="V1108" s="48"/>
      <c r="W1108" s="48"/>
      <c r="X1108" s="48"/>
    </row>
    <row r="1109" spans="1:24" x14ac:dyDescent="0.35">
      <c r="A1109" s="48"/>
      <c r="B1109" s="48"/>
      <c r="C1109" s="48"/>
      <c r="D1109" s="48"/>
      <c r="E1109" s="48"/>
      <c r="F1109" s="49"/>
      <c r="G1109" s="49"/>
      <c r="H1109" s="49"/>
      <c r="I1109" s="49"/>
      <c r="J1109" s="49"/>
      <c r="K1109" s="49"/>
      <c r="L1109" s="49"/>
      <c r="M1109" s="49"/>
      <c r="N1109" s="49"/>
      <c r="O1109" s="49"/>
      <c r="P1109" s="49"/>
      <c r="Q1109" s="49"/>
      <c r="R1109" s="49"/>
      <c r="S1109" s="49"/>
      <c r="T1109" s="48"/>
      <c r="U1109" s="48"/>
      <c r="V1109" s="48"/>
      <c r="W1109" s="48"/>
      <c r="X1109" s="48"/>
    </row>
    <row r="1110" spans="1:24" x14ac:dyDescent="0.35">
      <c r="A1110" s="48"/>
      <c r="B1110" s="48"/>
      <c r="C1110" s="48"/>
      <c r="D1110" s="48"/>
      <c r="E1110" s="48"/>
      <c r="F1110" s="49"/>
      <c r="G1110" s="49"/>
      <c r="H1110" s="49"/>
      <c r="I1110" s="49"/>
      <c r="J1110" s="49"/>
      <c r="K1110" s="49"/>
      <c r="L1110" s="49"/>
      <c r="M1110" s="49"/>
      <c r="N1110" s="49"/>
      <c r="O1110" s="49"/>
      <c r="P1110" s="49"/>
      <c r="Q1110" s="49"/>
      <c r="R1110" s="49"/>
      <c r="S1110" s="49"/>
      <c r="T1110" s="48"/>
      <c r="U1110" s="48"/>
      <c r="V1110" s="48"/>
      <c r="W1110" s="48"/>
      <c r="X1110" s="48"/>
    </row>
    <row r="1111" spans="1:24" x14ac:dyDescent="0.35">
      <c r="A1111" s="48"/>
      <c r="B1111" s="48"/>
      <c r="C1111" s="48"/>
      <c r="D1111" s="48"/>
      <c r="E1111" s="48"/>
      <c r="F1111" s="49"/>
      <c r="G1111" s="49"/>
      <c r="H1111" s="49"/>
      <c r="I1111" s="49"/>
      <c r="J1111" s="49"/>
      <c r="K1111" s="49"/>
      <c r="L1111" s="49"/>
      <c r="M1111" s="49"/>
      <c r="N1111" s="49"/>
      <c r="O1111" s="49"/>
      <c r="P1111" s="49"/>
      <c r="Q1111" s="49"/>
      <c r="R1111" s="49"/>
      <c r="S1111" s="49"/>
      <c r="T1111" s="48"/>
      <c r="U1111" s="48"/>
      <c r="V1111" s="48"/>
      <c r="W1111" s="48"/>
      <c r="X1111" s="48"/>
    </row>
    <row r="1112" spans="1:24" x14ac:dyDescent="0.35">
      <c r="A1112" s="48"/>
      <c r="B1112" s="48"/>
      <c r="C1112" s="48"/>
      <c r="D1112" s="48"/>
      <c r="E1112" s="48"/>
      <c r="F1112" s="49"/>
      <c r="G1112" s="49"/>
      <c r="H1112" s="49"/>
      <c r="I1112" s="49"/>
      <c r="J1112" s="49"/>
      <c r="K1112" s="49"/>
      <c r="L1112" s="49"/>
      <c r="M1112" s="49"/>
      <c r="N1112" s="49"/>
      <c r="O1112" s="49"/>
      <c r="P1112" s="49"/>
      <c r="Q1112" s="49"/>
      <c r="R1112" s="49"/>
      <c r="S1112" s="49"/>
      <c r="T1112" s="48"/>
      <c r="U1112" s="48"/>
      <c r="V1112" s="48"/>
      <c r="W1112" s="48"/>
      <c r="X1112" s="48"/>
    </row>
    <row r="1113" spans="1:24" x14ac:dyDescent="0.35">
      <c r="A1113" s="48"/>
      <c r="B1113" s="48"/>
      <c r="C1113" s="48"/>
      <c r="D1113" s="48"/>
      <c r="E1113" s="48"/>
      <c r="F1113" s="49"/>
      <c r="G1113" s="49"/>
      <c r="H1113" s="49"/>
      <c r="I1113" s="49"/>
      <c r="J1113" s="49"/>
      <c r="K1113" s="49"/>
      <c r="L1113" s="49"/>
      <c r="M1113" s="49"/>
      <c r="N1113" s="49"/>
      <c r="O1113" s="49"/>
      <c r="P1113" s="49"/>
      <c r="Q1113" s="49"/>
      <c r="R1113" s="49"/>
      <c r="S1113" s="49"/>
      <c r="T1113" s="48"/>
      <c r="U1113" s="48"/>
      <c r="V1113" s="48"/>
      <c r="W1113" s="48"/>
      <c r="X1113" s="48"/>
    </row>
    <row r="1114" spans="1:24" x14ac:dyDescent="0.35">
      <c r="A1114" s="48"/>
      <c r="B1114" s="48"/>
      <c r="C1114" s="48"/>
      <c r="D1114" s="48"/>
      <c r="E1114" s="48"/>
      <c r="F1114" s="49"/>
      <c r="G1114" s="49"/>
      <c r="H1114" s="49"/>
      <c r="I1114" s="49"/>
      <c r="J1114" s="49"/>
      <c r="K1114" s="49"/>
      <c r="L1114" s="49"/>
      <c r="M1114" s="49"/>
      <c r="N1114" s="49"/>
      <c r="O1114" s="49"/>
      <c r="P1114" s="49"/>
      <c r="Q1114" s="49"/>
      <c r="R1114" s="49"/>
      <c r="S1114" s="49"/>
      <c r="T1114" s="48"/>
      <c r="U1114" s="48"/>
      <c r="V1114" s="48"/>
      <c r="W1114" s="48"/>
      <c r="X1114" s="48"/>
    </row>
    <row r="1115" spans="1:24" x14ac:dyDescent="0.35">
      <c r="A1115" s="48"/>
      <c r="B1115" s="48"/>
      <c r="C1115" s="48"/>
      <c r="D1115" s="48"/>
      <c r="E1115" s="48"/>
      <c r="F1115" s="49"/>
      <c r="G1115" s="49"/>
      <c r="H1115" s="49"/>
      <c r="I1115" s="49"/>
      <c r="J1115" s="49"/>
      <c r="K1115" s="49"/>
      <c r="L1115" s="49"/>
      <c r="M1115" s="49"/>
      <c r="N1115" s="49"/>
      <c r="O1115" s="49"/>
      <c r="P1115" s="49"/>
      <c r="Q1115" s="49"/>
      <c r="R1115" s="49"/>
      <c r="S1115" s="49"/>
      <c r="T1115" s="48"/>
      <c r="U1115" s="48"/>
      <c r="V1115" s="48"/>
      <c r="W1115" s="48"/>
      <c r="X1115" s="48"/>
    </row>
    <row r="1116" spans="1:24" x14ac:dyDescent="0.35">
      <c r="A1116" s="48"/>
      <c r="B1116" s="48"/>
      <c r="C1116" s="48"/>
      <c r="D1116" s="48"/>
      <c r="E1116" s="48"/>
      <c r="F1116" s="49"/>
      <c r="G1116" s="49"/>
      <c r="H1116" s="49"/>
      <c r="I1116" s="49"/>
      <c r="J1116" s="49"/>
      <c r="K1116" s="49"/>
      <c r="L1116" s="49"/>
      <c r="M1116" s="49"/>
      <c r="N1116" s="49"/>
      <c r="O1116" s="49"/>
      <c r="P1116" s="49"/>
      <c r="Q1116" s="49"/>
      <c r="R1116" s="49"/>
      <c r="S1116" s="49"/>
      <c r="T1116" s="48"/>
      <c r="U1116" s="48"/>
      <c r="V1116" s="48"/>
      <c r="W1116" s="48"/>
      <c r="X1116" s="48"/>
    </row>
    <row r="1117" spans="1:24" x14ac:dyDescent="0.35">
      <c r="A1117" s="48"/>
      <c r="B1117" s="48"/>
      <c r="C1117" s="48"/>
      <c r="D1117" s="48"/>
      <c r="E1117" s="48"/>
      <c r="F1117" s="49"/>
      <c r="G1117" s="49"/>
      <c r="H1117" s="49"/>
      <c r="I1117" s="49"/>
      <c r="J1117" s="49"/>
      <c r="K1117" s="49"/>
      <c r="L1117" s="49"/>
      <c r="M1117" s="49"/>
      <c r="N1117" s="49"/>
      <c r="O1117" s="49"/>
      <c r="P1117" s="49"/>
      <c r="Q1117" s="49"/>
      <c r="R1117" s="49"/>
      <c r="S1117" s="49"/>
      <c r="T1117" s="48"/>
      <c r="U1117" s="48"/>
      <c r="V1117" s="48"/>
      <c r="W1117" s="48"/>
      <c r="X1117" s="48"/>
    </row>
    <row r="1118" spans="1:24" x14ac:dyDescent="0.35">
      <c r="A1118" s="48"/>
      <c r="B1118" s="48"/>
      <c r="C1118" s="48"/>
      <c r="D1118" s="48"/>
      <c r="E1118" s="48"/>
      <c r="F1118" s="49"/>
      <c r="G1118" s="49"/>
      <c r="H1118" s="49"/>
      <c r="I1118" s="49"/>
      <c r="J1118" s="49"/>
      <c r="K1118" s="49"/>
      <c r="L1118" s="49"/>
      <c r="M1118" s="49"/>
      <c r="N1118" s="49"/>
      <c r="O1118" s="49"/>
      <c r="P1118" s="49"/>
      <c r="Q1118" s="49"/>
      <c r="R1118" s="49"/>
      <c r="S1118" s="49"/>
      <c r="T1118" s="48"/>
      <c r="U1118" s="48"/>
      <c r="V1118" s="48"/>
      <c r="W1118" s="48"/>
      <c r="X1118" s="48"/>
    </row>
    <row r="1119" spans="1:24" x14ac:dyDescent="0.35">
      <c r="A1119" s="48"/>
      <c r="B1119" s="48"/>
      <c r="C1119" s="48"/>
      <c r="D1119" s="48"/>
      <c r="E1119" s="48"/>
      <c r="F1119" s="49"/>
      <c r="G1119" s="49"/>
      <c r="H1119" s="49"/>
      <c r="I1119" s="49"/>
      <c r="J1119" s="49"/>
      <c r="K1119" s="49"/>
      <c r="L1119" s="49"/>
      <c r="M1119" s="49"/>
      <c r="N1119" s="49"/>
      <c r="O1119" s="49"/>
      <c r="P1119" s="49"/>
      <c r="Q1119" s="49"/>
      <c r="R1119" s="49"/>
      <c r="S1119" s="49"/>
      <c r="T1119" s="48"/>
      <c r="U1119" s="48"/>
      <c r="V1119" s="48"/>
      <c r="W1119" s="48"/>
      <c r="X1119" s="48"/>
    </row>
    <row r="1120" spans="1:24" x14ac:dyDescent="0.35">
      <c r="A1120" s="48"/>
      <c r="B1120" s="48"/>
      <c r="C1120" s="48"/>
      <c r="D1120" s="48"/>
      <c r="E1120" s="48"/>
      <c r="F1120" s="49"/>
      <c r="G1120" s="49"/>
      <c r="H1120" s="49"/>
      <c r="I1120" s="49"/>
      <c r="J1120" s="49"/>
      <c r="K1120" s="49"/>
      <c r="L1120" s="49"/>
      <c r="M1120" s="49"/>
      <c r="N1120" s="49"/>
      <c r="O1120" s="49"/>
      <c r="P1120" s="49"/>
      <c r="Q1120" s="49"/>
      <c r="R1120" s="49"/>
      <c r="S1120" s="49"/>
      <c r="T1120" s="48"/>
      <c r="U1120" s="48"/>
      <c r="V1120" s="48"/>
      <c r="W1120" s="48"/>
      <c r="X1120" s="48"/>
    </row>
    <row r="1121" spans="1:24" x14ac:dyDescent="0.35">
      <c r="A1121" s="48"/>
      <c r="B1121" s="48"/>
      <c r="C1121" s="48"/>
      <c r="D1121" s="48"/>
      <c r="E1121" s="48"/>
      <c r="F1121" s="49"/>
      <c r="G1121" s="49"/>
      <c r="H1121" s="49"/>
      <c r="I1121" s="49"/>
      <c r="J1121" s="49"/>
      <c r="K1121" s="49"/>
      <c r="L1121" s="49"/>
      <c r="M1121" s="49"/>
      <c r="N1121" s="49"/>
      <c r="O1121" s="49"/>
      <c r="P1121" s="49"/>
      <c r="Q1121" s="49"/>
      <c r="R1121" s="49"/>
      <c r="S1121" s="49"/>
      <c r="T1121" s="48"/>
      <c r="U1121" s="48"/>
      <c r="V1121" s="48"/>
      <c r="W1121" s="48"/>
      <c r="X1121" s="48"/>
    </row>
    <row r="1122" spans="1:24" x14ac:dyDescent="0.35">
      <c r="A1122" s="48"/>
      <c r="B1122" s="48"/>
      <c r="C1122" s="48"/>
      <c r="D1122" s="48"/>
      <c r="E1122" s="48"/>
      <c r="F1122" s="49"/>
      <c r="G1122" s="49"/>
      <c r="H1122" s="49"/>
      <c r="I1122" s="49"/>
      <c r="J1122" s="49"/>
      <c r="K1122" s="49"/>
      <c r="L1122" s="49"/>
      <c r="M1122" s="49"/>
      <c r="N1122" s="49"/>
      <c r="O1122" s="49"/>
      <c r="P1122" s="49"/>
      <c r="Q1122" s="49"/>
      <c r="R1122" s="49"/>
      <c r="S1122" s="49"/>
      <c r="T1122" s="48"/>
      <c r="U1122" s="48"/>
      <c r="V1122" s="48"/>
      <c r="W1122" s="48"/>
      <c r="X1122" s="48"/>
    </row>
    <row r="1123" spans="1:24" x14ac:dyDescent="0.35">
      <c r="A1123" s="48"/>
      <c r="B1123" s="48"/>
      <c r="C1123" s="48"/>
      <c r="D1123" s="48"/>
      <c r="E1123" s="48"/>
      <c r="F1123" s="49"/>
      <c r="G1123" s="49"/>
      <c r="H1123" s="49"/>
      <c r="I1123" s="49"/>
      <c r="J1123" s="49"/>
      <c r="K1123" s="49"/>
      <c r="L1123" s="49"/>
      <c r="M1123" s="49"/>
      <c r="N1123" s="49"/>
      <c r="O1123" s="49"/>
      <c r="P1123" s="49"/>
      <c r="Q1123" s="49"/>
      <c r="R1123" s="49"/>
      <c r="S1123" s="49"/>
      <c r="T1123" s="48"/>
      <c r="U1123" s="48"/>
      <c r="V1123" s="48"/>
      <c r="W1123" s="48"/>
      <c r="X1123" s="48"/>
    </row>
    <row r="1124" spans="1:24" x14ac:dyDescent="0.35">
      <c r="A1124" s="48"/>
      <c r="B1124" s="48"/>
      <c r="C1124" s="48"/>
      <c r="D1124" s="48"/>
      <c r="E1124" s="48"/>
      <c r="F1124" s="49"/>
      <c r="G1124" s="49"/>
      <c r="H1124" s="49"/>
      <c r="I1124" s="49"/>
      <c r="J1124" s="49"/>
      <c r="K1124" s="49"/>
      <c r="L1124" s="49"/>
      <c r="M1124" s="49"/>
      <c r="N1124" s="49"/>
      <c r="O1124" s="49"/>
      <c r="P1124" s="49"/>
      <c r="Q1124" s="49"/>
      <c r="R1124" s="49"/>
      <c r="S1124" s="49"/>
      <c r="T1124" s="48"/>
      <c r="U1124" s="48"/>
      <c r="V1124" s="48"/>
      <c r="W1124" s="48"/>
      <c r="X1124" s="48"/>
    </row>
    <row r="1125" spans="1:24" x14ac:dyDescent="0.35">
      <c r="A1125" s="48"/>
      <c r="B1125" s="48"/>
      <c r="C1125" s="48"/>
      <c r="D1125" s="48"/>
      <c r="E1125" s="48"/>
      <c r="F1125" s="49"/>
      <c r="G1125" s="49"/>
      <c r="H1125" s="49"/>
      <c r="I1125" s="49"/>
      <c r="J1125" s="49"/>
      <c r="K1125" s="49"/>
      <c r="L1125" s="49"/>
      <c r="M1125" s="49"/>
      <c r="N1125" s="49"/>
      <c r="O1125" s="49"/>
      <c r="P1125" s="49"/>
      <c r="Q1125" s="49"/>
      <c r="R1125" s="49"/>
      <c r="S1125" s="49"/>
      <c r="T1125" s="48"/>
      <c r="U1125" s="48"/>
      <c r="V1125" s="48"/>
      <c r="W1125" s="48"/>
      <c r="X1125" s="48"/>
    </row>
    <row r="1126" spans="1:24" x14ac:dyDescent="0.35">
      <c r="A1126" s="48"/>
      <c r="B1126" s="48"/>
      <c r="C1126" s="48"/>
      <c r="D1126" s="48"/>
      <c r="E1126" s="48"/>
      <c r="F1126" s="49"/>
      <c r="G1126" s="49"/>
      <c r="H1126" s="49"/>
      <c r="I1126" s="49"/>
      <c r="J1126" s="49"/>
      <c r="K1126" s="49"/>
      <c r="L1126" s="49"/>
      <c r="M1126" s="49"/>
      <c r="N1126" s="49"/>
      <c r="O1126" s="49"/>
      <c r="P1126" s="49"/>
      <c r="Q1126" s="49"/>
      <c r="R1126" s="49"/>
      <c r="S1126" s="49"/>
      <c r="T1126" s="48"/>
      <c r="U1126" s="48"/>
      <c r="V1126" s="48"/>
      <c r="W1126" s="48"/>
      <c r="X1126" s="48"/>
    </row>
    <row r="1127" spans="1:24" x14ac:dyDescent="0.35">
      <c r="A1127" s="48"/>
      <c r="B1127" s="48"/>
      <c r="C1127" s="48"/>
      <c r="D1127" s="48"/>
      <c r="E1127" s="48"/>
      <c r="F1127" s="49"/>
      <c r="G1127" s="49"/>
      <c r="H1127" s="49"/>
      <c r="I1127" s="49"/>
      <c r="J1127" s="49"/>
      <c r="K1127" s="49"/>
      <c r="L1127" s="49"/>
      <c r="M1127" s="49"/>
      <c r="N1127" s="49"/>
      <c r="O1127" s="49"/>
      <c r="P1127" s="49"/>
      <c r="Q1127" s="49"/>
      <c r="R1127" s="49"/>
      <c r="S1127" s="49"/>
      <c r="T1127" s="48"/>
      <c r="U1127" s="48"/>
      <c r="V1127" s="48"/>
      <c r="W1127" s="48"/>
      <c r="X1127" s="48"/>
    </row>
    <row r="1128" spans="1:24" x14ac:dyDescent="0.35">
      <c r="A1128" s="48"/>
      <c r="B1128" s="48"/>
      <c r="C1128" s="48"/>
      <c r="D1128" s="48"/>
      <c r="E1128" s="48"/>
      <c r="F1128" s="49"/>
      <c r="G1128" s="49"/>
      <c r="H1128" s="49"/>
      <c r="I1128" s="49"/>
      <c r="J1128" s="49"/>
      <c r="K1128" s="49"/>
      <c r="L1128" s="49"/>
      <c r="M1128" s="49"/>
      <c r="N1128" s="49"/>
      <c r="O1128" s="49"/>
      <c r="P1128" s="49"/>
      <c r="Q1128" s="49"/>
      <c r="R1128" s="49"/>
      <c r="S1128" s="49"/>
      <c r="T1128" s="48"/>
      <c r="U1128" s="48"/>
      <c r="V1128" s="48"/>
      <c r="W1128" s="48"/>
      <c r="X1128" s="48"/>
    </row>
    <row r="1129" spans="1:24" x14ac:dyDescent="0.35">
      <c r="A1129" s="48"/>
      <c r="B1129" s="48"/>
      <c r="C1129" s="48"/>
      <c r="D1129" s="48"/>
      <c r="E1129" s="48"/>
      <c r="F1129" s="49"/>
      <c r="G1129" s="49"/>
      <c r="H1129" s="49"/>
      <c r="I1129" s="49"/>
      <c r="J1129" s="49"/>
      <c r="K1129" s="49"/>
      <c r="L1129" s="49"/>
      <c r="M1129" s="49"/>
      <c r="N1129" s="49"/>
      <c r="O1129" s="49"/>
      <c r="P1129" s="49"/>
      <c r="Q1129" s="49"/>
      <c r="R1129" s="49"/>
      <c r="S1129" s="49"/>
      <c r="T1129" s="48"/>
      <c r="U1129" s="48"/>
      <c r="V1129" s="48"/>
      <c r="W1129" s="48"/>
      <c r="X1129" s="48"/>
    </row>
    <row r="1130" spans="1:24" x14ac:dyDescent="0.35">
      <c r="A1130" s="48"/>
      <c r="B1130" s="48"/>
      <c r="C1130" s="48"/>
      <c r="D1130" s="48"/>
      <c r="E1130" s="48"/>
      <c r="F1130" s="49"/>
      <c r="G1130" s="49"/>
      <c r="H1130" s="49"/>
      <c r="I1130" s="49"/>
      <c r="J1130" s="49"/>
      <c r="K1130" s="49"/>
      <c r="L1130" s="49"/>
      <c r="M1130" s="49"/>
      <c r="N1130" s="49"/>
      <c r="O1130" s="49"/>
      <c r="P1130" s="49"/>
      <c r="Q1130" s="49"/>
      <c r="R1130" s="49"/>
      <c r="S1130" s="49"/>
      <c r="T1130" s="48"/>
      <c r="U1130" s="48"/>
      <c r="V1130" s="48"/>
      <c r="W1130" s="48"/>
      <c r="X1130" s="48"/>
    </row>
    <row r="1131" spans="1:24" x14ac:dyDescent="0.35">
      <c r="A1131" s="48"/>
      <c r="B1131" s="48"/>
      <c r="C1131" s="48"/>
      <c r="D1131" s="48"/>
      <c r="E1131" s="48"/>
      <c r="F1131" s="49"/>
      <c r="G1131" s="49"/>
      <c r="H1131" s="49"/>
      <c r="I1131" s="49"/>
      <c r="J1131" s="49"/>
      <c r="K1131" s="49"/>
      <c r="L1131" s="49"/>
      <c r="M1131" s="49"/>
      <c r="N1131" s="49"/>
      <c r="O1131" s="49"/>
      <c r="P1131" s="49"/>
      <c r="Q1131" s="49"/>
      <c r="R1131" s="49"/>
      <c r="S1131" s="49"/>
      <c r="T1131" s="48"/>
      <c r="U1131" s="48"/>
      <c r="V1131" s="48"/>
      <c r="W1131" s="48"/>
      <c r="X1131" s="48"/>
    </row>
    <row r="1132" spans="1:24" x14ac:dyDescent="0.35">
      <c r="A1132" s="48"/>
      <c r="B1132" s="48"/>
      <c r="C1132" s="48"/>
      <c r="D1132" s="48"/>
      <c r="E1132" s="48"/>
      <c r="F1132" s="49"/>
      <c r="G1132" s="49"/>
      <c r="H1132" s="49"/>
      <c r="I1132" s="49"/>
      <c r="J1132" s="49"/>
      <c r="K1132" s="49"/>
      <c r="L1132" s="49"/>
      <c r="M1132" s="49"/>
      <c r="N1132" s="49"/>
      <c r="O1132" s="49"/>
      <c r="P1132" s="49"/>
      <c r="Q1132" s="49"/>
      <c r="R1132" s="49"/>
      <c r="S1132" s="49"/>
      <c r="T1132" s="48"/>
      <c r="U1132" s="48"/>
      <c r="V1132" s="48"/>
      <c r="W1132" s="48"/>
      <c r="X1132" s="48"/>
    </row>
    <row r="1133" spans="1:24" x14ac:dyDescent="0.35">
      <c r="A1133" s="48"/>
      <c r="B1133" s="48"/>
      <c r="C1133" s="48"/>
      <c r="D1133" s="48"/>
      <c r="E1133" s="48"/>
      <c r="F1133" s="49"/>
      <c r="G1133" s="49"/>
      <c r="H1133" s="49"/>
      <c r="I1133" s="49"/>
      <c r="J1133" s="49"/>
      <c r="K1133" s="49"/>
      <c r="L1133" s="49"/>
      <c r="M1133" s="49"/>
      <c r="N1133" s="49"/>
      <c r="O1133" s="49"/>
      <c r="P1133" s="49"/>
      <c r="Q1133" s="49"/>
      <c r="R1133" s="49"/>
      <c r="S1133" s="49"/>
      <c r="T1133" s="48"/>
      <c r="U1133" s="48"/>
      <c r="V1133" s="48"/>
      <c r="W1133" s="48"/>
      <c r="X1133" s="48"/>
    </row>
    <row r="1134" spans="1:24" x14ac:dyDescent="0.35">
      <c r="A1134" s="48"/>
      <c r="B1134" s="48"/>
      <c r="C1134" s="48"/>
      <c r="D1134" s="48"/>
      <c r="E1134" s="48"/>
      <c r="F1134" s="49"/>
      <c r="G1134" s="49"/>
      <c r="H1134" s="49"/>
      <c r="I1134" s="49"/>
      <c r="J1134" s="49"/>
      <c r="K1134" s="49"/>
      <c r="L1134" s="49"/>
      <c r="M1134" s="49"/>
      <c r="N1134" s="49"/>
      <c r="O1134" s="49"/>
      <c r="P1134" s="49"/>
      <c r="Q1134" s="49"/>
      <c r="R1134" s="49"/>
      <c r="S1134" s="49"/>
      <c r="T1134" s="48"/>
      <c r="U1134" s="48"/>
      <c r="V1134" s="48"/>
      <c r="W1134" s="48"/>
      <c r="X1134" s="48"/>
    </row>
    <row r="1135" spans="1:24" x14ac:dyDescent="0.35">
      <c r="A1135" s="48"/>
      <c r="B1135" s="48"/>
      <c r="C1135" s="48"/>
      <c r="D1135" s="48"/>
      <c r="E1135" s="48"/>
      <c r="F1135" s="49"/>
      <c r="G1135" s="49"/>
      <c r="H1135" s="49"/>
      <c r="I1135" s="49"/>
      <c r="J1135" s="49"/>
      <c r="K1135" s="49"/>
      <c r="L1135" s="49"/>
      <c r="M1135" s="49"/>
      <c r="N1135" s="49"/>
      <c r="O1135" s="49"/>
      <c r="P1135" s="49"/>
      <c r="Q1135" s="49"/>
      <c r="R1135" s="49"/>
      <c r="S1135" s="49"/>
      <c r="T1135" s="48"/>
      <c r="U1135" s="48"/>
      <c r="V1135" s="48"/>
      <c r="W1135" s="48"/>
      <c r="X1135" s="48"/>
    </row>
    <row r="1136" spans="1:24" x14ac:dyDescent="0.35">
      <c r="A1136" s="48"/>
      <c r="B1136" s="48"/>
      <c r="C1136" s="48"/>
      <c r="D1136" s="48"/>
      <c r="E1136" s="48"/>
      <c r="F1136" s="49"/>
      <c r="G1136" s="49"/>
      <c r="H1136" s="49"/>
      <c r="I1136" s="49"/>
      <c r="J1136" s="49"/>
      <c r="K1136" s="49"/>
      <c r="L1136" s="49"/>
      <c r="M1136" s="49"/>
      <c r="N1136" s="49"/>
      <c r="O1136" s="49"/>
      <c r="P1136" s="49"/>
      <c r="Q1136" s="49"/>
      <c r="R1136" s="49"/>
      <c r="S1136" s="49"/>
      <c r="T1136" s="48"/>
      <c r="U1136" s="48"/>
      <c r="V1136" s="48"/>
      <c r="W1136" s="48"/>
      <c r="X1136" s="48"/>
    </row>
    <row r="1137" spans="1:24" x14ac:dyDescent="0.35">
      <c r="A1137" s="48"/>
      <c r="B1137" s="48"/>
      <c r="C1137" s="48"/>
      <c r="D1137" s="48"/>
      <c r="E1137" s="48"/>
      <c r="F1137" s="49"/>
      <c r="G1137" s="49"/>
      <c r="H1137" s="49"/>
      <c r="I1137" s="49"/>
      <c r="J1137" s="49"/>
      <c r="K1137" s="49"/>
      <c r="L1137" s="49"/>
      <c r="M1137" s="49"/>
      <c r="N1137" s="49"/>
      <c r="O1137" s="49"/>
      <c r="P1137" s="49"/>
      <c r="Q1137" s="49"/>
      <c r="R1137" s="49"/>
      <c r="S1137" s="49"/>
      <c r="T1137" s="48"/>
      <c r="U1137" s="48"/>
      <c r="V1137" s="48"/>
      <c r="W1137" s="48"/>
      <c r="X1137" s="48"/>
    </row>
    <row r="1138" spans="1:24" x14ac:dyDescent="0.35">
      <c r="A1138" s="48"/>
      <c r="B1138" s="48"/>
      <c r="C1138" s="48"/>
      <c r="D1138" s="48"/>
      <c r="E1138" s="48"/>
      <c r="F1138" s="49"/>
      <c r="G1138" s="49"/>
      <c r="H1138" s="49"/>
      <c r="I1138" s="49"/>
      <c r="J1138" s="49"/>
      <c r="K1138" s="49"/>
      <c r="L1138" s="49"/>
      <c r="M1138" s="49"/>
      <c r="N1138" s="49"/>
      <c r="O1138" s="49"/>
      <c r="P1138" s="49"/>
      <c r="Q1138" s="49"/>
      <c r="R1138" s="49"/>
      <c r="S1138" s="49"/>
      <c r="T1138" s="48"/>
      <c r="U1138" s="48"/>
      <c r="V1138" s="48"/>
      <c r="W1138" s="48"/>
      <c r="X1138" s="48"/>
    </row>
    <row r="1139" spans="1:24" x14ac:dyDescent="0.35">
      <c r="A1139" s="48"/>
      <c r="B1139" s="48"/>
      <c r="C1139" s="48"/>
      <c r="D1139" s="48"/>
      <c r="E1139" s="48"/>
      <c r="F1139" s="49"/>
      <c r="G1139" s="49"/>
      <c r="H1139" s="49"/>
      <c r="I1139" s="49"/>
      <c r="J1139" s="49"/>
      <c r="K1139" s="49"/>
      <c r="L1139" s="49"/>
      <c r="M1139" s="49"/>
      <c r="N1139" s="49"/>
      <c r="O1139" s="49"/>
      <c r="P1139" s="49"/>
      <c r="Q1139" s="49"/>
      <c r="R1139" s="49"/>
      <c r="S1139" s="49"/>
      <c r="T1139" s="48"/>
      <c r="U1139" s="48"/>
      <c r="V1139" s="48"/>
      <c r="W1139" s="48"/>
      <c r="X1139" s="48"/>
    </row>
    <row r="1140" spans="1:24" x14ac:dyDescent="0.35">
      <c r="A1140" s="48"/>
      <c r="B1140" s="48"/>
      <c r="C1140" s="48"/>
      <c r="D1140" s="48"/>
      <c r="E1140" s="48"/>
      <c r="F1140" s="49"/>
      <c r="G1140" s="49"/>
      <c r="H1140" s="49"/>
      <c r="I1140" s="49"/>
      <c r="J1140" s="49"/>
      <c r="K1140" s="49"/>
      <c r="L1140" s="49"/>
      <c r="M1140" s="49"/>
      <c r="N1140" s="49"/>
      <c r="O1140" s="49"/>
      <c r="P1140" s="49"/>
      <c r="Q1140" s="49"/>
      <c r="R1140" s="49"/>
      <c r="S1140" s="49"/>
      <c r="T1140" s="48"/>
      <c r="U1140" s="48"/>
      <c r="V1140" s="48"/>
      <c r="W1140" s="48"/>
      <c r="X1140" s="48"/>
    </row>
    <row r="1141" spans="1:24" x14ac:dyDescent="0.35">
      <c r="A1141" s="48"/>
      <c r="B1141" s="48"/>
      <c r="C1141" s="48"/>
      <c r="D1141" s="48"/>
      <c r="E1141" s="48"/>
      <c r="F1141" s="49"/>
      <c r="G1141" s="49"/>
      <c r="H1141" s="49"/>
      <c r="I1141" s="49"/>
      <c r="J1141" s="49"/>
      <c r="K1141" s="49"/>
      <c r="L1141" s="49"/>
      <c r="M1141" s="49"/>
      <c r="N1141" s="49"/>
      <c r="O1141" s="49"/>
      <c r="P1141" s="49"/>
      <c r="Q1141" s="49"/>
      <c r="R1141" s="49"/>
      <c r="S1141" s="49"/>
      <c r="T1141" s="48"/>
      <c r="U1141" s="48"/>
      <c r="V1141" s="48"/>
      <c r="W1141" s="48"/>
      <c r="X1141" s="48"/>
    </row>
    <row r="1142" spans="1:24" x14ac:dyDescent="0.35">
      <c r="A1142" s="48"/>
      <c r="B1142" s="48"/>
      <c r="C1142" s="48"/>
      <c r="D1142" s="48"/>
      <c r="E1142" s="48"/>
      <c r="F1142" s="49"/>
      <c r="G1142" s="49"/>
      <c r="H1142" s="49"/>
      <c r="I1142" s="49"/>
      <c r="J1142" s="49"/>
      <c r="K1142" s="49"/>
      <c r="L1142" s="49"/>
      <c r="M1142" s="49"/>
      <c r="N1142" s="49"/>
      <c r="O1142" s="49"/>
      <c r="P1142" s="49"/>
      <c r="Q1142" s="49"/>
      <c r="R1142" s="49"/>
      <c r="S1142" s="49"/>
      <c r="T1142" s="48"/>
      <c r="U1142" s="48"/>
      <c r="V1142" s="48"/>
      <c r="W1142" s="48"/>
      <c r="X1142" s="48"/>
    </row>
    <row r="1143" spans="1:24" x14ac:dyDescent="0.35">
      <c r="A1143" s="48"/>
      <c r="B1143" s="48"/>
      <c r="C1143" s="48"/>
      <c r="D1143" s="48"/>
      <c r="E1143" s="48"/>
      <c r="F1143" s="49"/>
      <c r="G1143" s="49"/>
      <c r="H1143" s="49"/>
      <c r="I1143" s="49"/>
      <c r="J1143" s="49"/>
      <c r="K1143" s="49"/>
      <c r="L1143" s="49"/>
      <c r="M1143" s="49"/>
      <c r="N1143" s="49"/>
      <c r="O1143" s="49"/>
      <c r="P1143" s="49"/>
      <c r="Q1143" s="49"/>
      <c r="R1143" s="49"/>
      <c r="S1143" s="49"/>
      <c r="T1143" s="48"/>
      <c r="U1143" s="48"/>
      <c r="V1143" s="48"/>
      <c r="W1143" s="48"/>
      <c r="X1143" s="48"/>
    </row>
    <row r="1144" spans="1:24" x14ac:dyDescent="0.35">
      <c r="A1144" s="48"/>
      <c r="B1144" s="48"/>
      <c r="C1144" s="48"/>
      <c r="D1144" s="48"/>
      <c r="E1144" s="48"/>
      <c r="F1144" s="49"/>
      <c r="G1144" s="49"/>
      <c r="H1144" s="49"/>
      <c r="I1144" s="49"/>
      <c r="J1144" s="49"/>
      <c r="K1144" s="49"/>
      <c r="L1144" s="49"/>
      <c r="M1144" s="49"/>
      <c r="N1144" s="49"/>
      <c r="O1144" s="49"/>
      <c r="P1144" s="49"/>
      <c r="Q1144" s="49"/>
      <c r="R1144" s="49"/>
      <c r="S1144" s="49"/>
      <c r="T1144" s="48"/>
      <c r="U1144" s="48"/>
      <c r="V1144" s="48"/>
      <c r="W1144" s="48"/>
      <c r="X1144" s="48"/>
    </row>
    <row r="1145" spans="1:24" x14ac:dyDescent="0.35">
      <c r="A1145" s="48"/>
      <c r="B1145" s="48"/>
      <c r="C1145" s="48"/>
      <c r="D1145" s="48"/>
      <c r="E1145" s="48"/>
      <c r="F1145" s="49"/>
      <c r="G1145" s="49"/>
      <c r="H1145" s="49"/>
      <c r="I1145" s="49"/>
      <c r="J1145" s="49"/>
      <c r="K1145" s="49"/>
      <c r="L1145" s="49"/>
      <c r="M1145" s="49"/>
      <c r="N1145" s="49"/>
      <c r="O1145" s="49"/>
      <c r="P1145" s="49"/>
      <c r="Q1145" s="49"/>
      <c r="R1145" s="49"/>
      <c r="S1145" s="49"/>
      <c r="T1145" s="48"/>
      <c r="U1145" s="48"/>
      <c r="V1145" s="48"/>
      <c r="W1145" s="48"/>
      <c r="X1145" s="48"/>
    </row>
    <row r="1146" spans="1:24" x14ac:dyDescent="0.35">
      <c r="A1146" s="48"/>
      <c r="B1146" s="48"/>
      <c r="C1146" s="48"/>
      <c r="D1146" s="48"/>
      <c r="E1146" s="48"/>
      <c r="F1146" s="49"/>
      <c r="G1146" s="49"/>
      <c r="H1146" s="49"/>
      <c r="I1146" s="49"/>
      <c r="J1146" s="49"/>
      <c r="K1146" s="49"/>
      <c r="L1146" s="49"/>
      <c r="M1146" s="49"/>
      <c r="N1146" s="49"/>
      <c r="O1146" s="49"/>
      <c r="P1146" s="49"/>
      <c r="Q1146" s="49"/>
      <c r="R1146" s="49"/>
      <c r="S1146" s="49"/>
      <c r="T1146" s="48"/>
      <c r="U1146" s="48"/>
      <c r="V1146" s="48"/>
      <c r="W1146" s="48"/>
      <c r="X1146" s="48"/>
    </row>
    <row r="1147" spans="1:24" x14ac:dyDescent="0.35">
      <c r="A1147" s="48"/>
      <c r="B1147" s="48"/>
      <c r="C1147" s="48"/>
      <c r="D1147" s="48"/>
      <c r="E1147" s="48"/>
      <c r="F1147" s="49"/>
      <c r="G1147" s="49"/>
      <c r="H1147" s="49"/>
      <c r="I1147" s="49"/>
      <c r="J1147" s="49"/>
      <c r="K1147" s="49"/>
      <c r="L1147" s="49"/>
      <c r="M1147" s="49"/>
      <c r="N1147" s="49"/>
      <c r="O1147" s="49"/>
      <c r="P1147" s="49"/>
      <c r="Q1147" s="49"/>
      <c r="R1147" s="49"/>
      <c r="S1147" s="49"/>
      <c r="T1147" s="48"/>
      <c r="U1147" s="48"/>
      <c r="V1147" s="48"/>
      <c r="W1147" s="48"/>
      <c r="X1147" s="48"/>
    </row>
    <row r="1148" spans="1:24" x14ac:dyDescent="0.35">
      <c r="A1148" s="48"/>
      <c r="B1148" s="48"/>
      <c r="C1148" s="48"/>
      <c r="D1148" s="48"/>
      <c r="E1148" s="48"/>
      <c r="F1148" s="49"/>
      <c r="G1148" s="49"/>
      <c r="H1148" s="49"/>
      <c r="I1148" s="49"/>
      <c r="J1148" s="49"/>
      <c r="K1148" s="49"/>
      <c r="L1148" s="49"/>
      <c r="M1148" s="49"/>
      <c r="N1148" s="49"/>
      <c r="O1148" s="49"/>
      <c r="P1148" s="49"/>
      <c r="Q1148" s="49"/>
      <c r="R1148" s="49"/>
      <c r="S1148" s="49"/>
      <c r="T1148" s="48"/>
      <c r="U1148" s="48"/>
      <c r="V1148" s="48"/>
      <c r="W1148" s="48"/>
      <c r="X1148" s="48"/>
    </row>
    <row r="1149" spans="1:24" x14ac:dyDescent="0.35">
      <c r="A1149" s="48"/>
      <c r="B1149" s="48"/>
      <c r="C1149" s="48"/>
      <c r="D1149" s="48"/>
      <c r="E1149" s="48"/>
      <c r="F1149" s="49"/>
      <c r="G1149" s="49"/>
      <c r="H1149" s="49"/>
      <c r="I1149" s="49"/>
      <c r="J1149" s="49"/>
      <c r="K1149" s="49"/>
      <c r="L1149" s="49"/>
      <c r="M1149" s="49"/>
      <c r="N1149" s="49"/>
      <c r="O1149" s="49"/>
      <c r="P1149" s="49"/>
      <c r="Q1149" s="49"/>
      <c r="R1149" s="49"/>
      <c r="S1149" s="49"/>
      <c r="T1149" s="48"/>
      <c r="U1149" s="48"/>
      <c r="V1149" s="48"/>
      <c r="W1149" s="48"/>
      <c r="X1149" s="48"/>
    </row>
    <row r="1150" spans="1:24" x14ac:dyDescent="0.35">
      <c r="A1150" s="48"/>
      <c r="B1150" s="48"/>
      <c r="C1150" s="48"/>
      <c r="D1150" s="48"/>
      <c r="E1150" s="48"/>
      <c r="F1150" s="49"/>
      <c r="G1150" s="49"/>
      <c r="H1150" s="49"/>
      <c r="I1150" s="49"/>
      <c r="J1150" s="49"/>
      <c r="K1150" s="49"/>
      <c r="L1150" s="49"/>
      <c r="M1150" s="49"/>
      <c r="N1150" s="49"/>
      <c r="O1150" s="49"/>
      <c r="P1150" s="49"/>
      <c r="Q1150" s="49"/>
      <c r="R1150" s="49"/>
      <c r="S1150" s="49"/>
      <c r="T1150" s="48"/>
      <c r="U1150" s="48"/>
      <c r="V1150" s="48"/>
      <c r="W1150" s="48"/>
      <c r="X1150" s="48"/>
    </row>
    <row r="1151" spans="1:24" x14ac:dyDescent="0.35">
      <c r="A1151" s="48"/>
      <c r="B1151" s="48"/>
      <c r="C1151" s="48"/>
      <c r="D1151" s="48"/>
      <c r="E1151" s="48"/>
      <c r="F1151" s="49"/>
      <c r="G1151" s="49"/>
      <c r="H1151" s="49"/>
      <c r="I1151" s="49"/>
      <c r="J1151" s="49"/>
      <c r="K1151" s="49"/>
      <c r="L1151" s="49"/>
      <c r="M1151" s="49"/>
      <c r="N1151" s="49"/>
      <c r="O1151" s="49"/>
      <c r="P1151" s="49"/>
      <c r="Q1151" s="49"/>
      <c r="R1151" s="49"/>
      <c r="S1151" s="49"/>
      <c r="T1151" s="48"/>
      <c r="U1151" s="48"/>
      <c r="V1151" s="48"/>
      <c r="W1151" s="48"/>
      <c r="X1151" s="48"/>
    </row>
    <row r="1152" spans="1:24" x14ac:dyDescent="0.35">
      <c r="A1152" s="48"/>
      <c r="B1152" s="48"/>
      <c r="C1152" s="48"/>
      <c r="D1152" s="48"/>
      <c r="E1152" s="48"/>
      <c r="F1152" s="49"/>
      <c r="G1152" s="49"/>
      <c r="H1152" s="49"/>
      <c r="I1152" s="49"/>
      <c r="J1152" s="49"/>
      <c r="K1152" s="49"/>
      <c r="L1152" s="49"/>
      <c r="M1152" s="49"/>
      <c r="N1152" s="49"/>
      <c r="O1152" s="49"/>
      <c r="P1152" s="49"/>
      <c r="Q1152" s="49"/>
      <c r="R1152" s="49"/>
      <c r="S1152" s="49"/>
      <c r="T1152" s="48"/>
      <c r="U1152" s="48"/>
      <c r="V1152" s="48"/>
      <c r="W1152" s="48"/>
      <c r="X1152" s="48"/>
    </row>
    <row r="1153" spans="1:24" x14ac:dyDescent="0.35">
      <c r="A1153" s="48"/>
      <c r="B1153" s="48"/>
      <c r="C1153" s="48"/>
      <c r="D1153" s="48"/>
      <c r="E1153" s="48"/>
      <c r="F1153" s="49"/>
      <c r="G1153" s="49"/>
      <c r="H1153" s="49"/>
      <c r="I1153" s="49"/>
      <c r="J1153" s="49"/>
      <c r="K1153" s="49"/>
      <c r="L1153" s="49"/>
      <c r="M1153" s="49"/>
      <c r="N1153" s="49"/>
      <c r="O1153" s="49"/>
      <c r="P1153" s="49"/>
      <c r="Q1153" s="49"/>
      <c r="R1153" s="49"/>
      <c r="S1153" s="49"/>
      <c r="T1153" s="48"/>
      <c r="U1153" s="48"/>
      <c r="V1153" s="48"/>
      <c r="W1153" s="48"/>
      <c r="X1153" s="48"/>
    </row>
    <row r="1154" spans="1:24" x14ac:dyDescent="0.35">
      <c r="A1154" s="48"/>
      <c r="B1154" s="48"/>
      <c r="C1154" s="48"/>
      <c r="D1154" s="48"/>
      <c r="E1154" s="48"/>
      <c r="F1154" s="49"/>
      <c r="G1154" s="49"/>
      <c r="H1154" s="49"/>
      <c r="I1154" s="49"/>
      <c r="J1154" s="49"/>
      <c r="K1154" s="49"/>
      <c r="L1154" s="49"/>
      <c r="M1154" s="49"/>
      <c r="N1154" s="49"/>
      <c r="O1154" s="49"/>
      <c r="P1154" s="49"/>
      <c r="Q1154" s="49"/>
      <c r="R1154" s="49"/>
      <c r="S1154" s="49"/>
      <c r="T1154" s="48"/>
      <c r="U1154" s="48"/>
      <c r="V1154" s="48"/>
      <c r="W1154" s="48"/>
      <c r="X1154" s="48"/>
    </row>
    <row r="1155" spans="1:24" x14ac:dyDescent="0.35">
      <c r="A1155" s="48"/>
      <c r="B1155" s="48"/>
      <c r="C1155" s="48"/>
      <c r="D1155" s="48"/>
      <c r="E1155" s="48"/>
      <c r="F1155" s="49"/>
      <c r="G1155" s="49"/>
      <c r="H1155" s="49"/>
      <c r="I1155" s="49"/>
      <c r="J1155" s="49"/>
      <c r="K1155" s="49"/>
      <c r="L1155" s="49"/>
      <c r="M1155" s="49"/>
      <c r="N1155" s="49"/>
      <c r="O1155" s="49"/>
      <c r="P1155" s="49"/>
      <c r="Q1155" s="49"/>
      <c r="R1155" s="49"/>
      <c r="S1155" s="49"/>
      <c r="T1155" s="48"/>
      <c r="U1155" s="48"/>
      <c r="V1155" s="48"/>
      <c r="W1155" s="48"/>
      <c r="X1155" s="48"/>
    </row>
    <row r="1156" spans="1:24" x14ac:dyDescent="0.35">
      <c r="A1156" s="48"/>
      <c r="B1156" s="48"/>
      <c r="C1156" s="48"/>
      <c r="D1156" s="48"/>
      <c r="E1156" s="48"/>
      <c r="F1156" s="49"/>
      <c r="G1156" s="49"/>
      <c r="H1156" s="49"/>
      <c r="I1156" s="49"/>
      <c r="J1156" s="49"/>
      <c r="K1156" s="49"/>
      <c r="L1156" s="49"/>
      <c r="M1156" s="49"/>
      <c r="N1156" s="49"/>
      <c r="O1156" s="49"/>
      <c r="P1156" s="49"/>
      <c r="Q1156" s="49"/>
      <c r="R1156" s="49"/>
      <c r="S1156" s="49"/>
      <c r="T1156" s="48"/>
      <c r="U1156" s="48"/>
      <c r="V1156" s="48"/>
      <c r="W1156" s="48"/>
      <c r="X1156" s="48"/>
    </row>
    <row r="1157" spans="1:24" x14ac:dyDescent="0.35">
      <c r="A1157" s="48"/>
      <c r="B1157" s="48"/>
      <c r="C1157" s="48"/>
      <c r="D1157" s="48"/>
      <c r="E1157" s="48"/>
      <c r="F1157" s="49"/>
      <c r="G1157" s="49"/>
      <c r="H1157" s="49"/>
      <c r="I1157" s="49"/>
      <c r="J1157" s="49"/>
      <c r="K1157" s="49"/>
      <c r="L1157" s="49"/>
      <c r="M1157" s="49"/>
      <c r="N1157" s="49"/>
      <c r="O1157" s="49"/>
      <c r="P1157" s="49"/>
      <c r="Q1157" s="49"/>
      <c r="R1157" s="49"/>
      <c r="S1157" s="49"/>
      <c r="T1157" s="48"/>
      <c r="U1157" s="48"/>
      <c r="V1157" s="48"/>
      <c r="W1157" s="48"/>
      <c r="X1157" s="48"/>
    </row>
    <row r="1158" spans="1:24" x14ac:dyDescent="0.35">
      <c r="A1158" s="48"/>
      <c r="B1158" s="48"/>
      <c r="C1158" s="48"/>
      <c r="D1158" s="48"/>
      <c r="E1158" s="48"/>
      <c r="F1158" s="49"/>
      <c r="G1158" s="49"/>
      <c r="H1158" s="49"/>
      <c r="I1158" s="49"/>
      <c r="J1158" s="49"/>
      <c r="K1158" s="49"/>
      <c r="L1158" s="49"/>
      <c r="M1158" s="49"/>
      <c r="N1158" s="49"/>
      <c r="O1158" s="49"/>
      <c r="P1158" s="49"/>
      <c r="Q1158" s="49"/>
      <c r="R1158" s="49"/>
      <c r="S1158" s="49"/>
      <c r="T1158" s="48"/>
      <c r="U1158" s="48"/>
      <c r="V1158" s="48"/>
      <c r="W1158" s="48"/>
      <c r="X1158" s="48"/>
    </row>
    <row r="1159" spans="1:24" x14ac:dyDescent="0.35">
      <c r="A1159" s="48"/>
      <c r="B1159" s="48"/>
      <c r="C1159" s="48"/>
      <c r="D1159" s="48"/>
      <c r="E1159" s="48"/>
      <c r="F1159" s="49"/>
      <c r="G1159" s="49"/>
      <c r="H1159" s="49"/>
      <c r="I1159" s="49"/>
      <c r="J1159" s="49"/>
      <c r="K1159" s="49"/>
      <c r="L1159" s="49"/>
      <c r="M1159" s="49"/>
      <c r="N1159" s="49"/>
      <c r="O1159" s="49"/>
      <c r="P1159" s="49"/>
      <c r="Q1159" s="49"/>
      <c r="R1159" s="49"/>
      <c r="S1159" s="49"/>
      <c r="T1159" s="48"/>
      <c r="U1159" s="48"/>
      <c r="V1159" s="48"/>
      <c r="W1159" s="48"/>
      <c r="X1159" s="48"/>
    </row>
    <row r="1160" spans="1:24" x14ac:dyDescent="0.35">
      <c r="A1160" s="48"/>
      <c r="B1160" s="48"/>
      <c r="C1160" s="48"/>
      <c r="D1160" s="48"/>
      <c r="E1160" s="48"/>
      <c r="F1160" s="49"/>
      <c r="G1160" s="49"/>
      <c r="H1160" s="49"/>
      <c r="I1160" s="49"/>
      <c r="J1160" s="49"/>
      <c r="K1160" s="49"/>
      <c r="L1160" s="49"/>
      <c r="M1160" s="49"/>
      <c r="N1160" s="49"/>
      <c r="O1160" s="49"/>
      <c r="P1160" s="49"/>
      <c r="Q1160" s="49"/>
      <c r="R1160" s="49"/>
      <c r="S1160" s="49"/>
      <c r="T1160" s="48"/>
      <c r="U1160" s="48"/>
      <c r="V1160" s="48"/>
      <c r="W1160" s="48"/>
      <c r="X1160" s="48"/>
    </row>
    <row r="1161" spans="1:24" x14ac:dyDescent="0.35">
      <c r="A1161" s="48"/>
      <c r="B1161" s="48"/>
      <c r="C1161" s="48"/>
      <c r="D1161" s="48"/>
      <c r="E1161" s="48"/>
      <c r="F1161" s="49"/>
      <c r="G1161" s="49"/>
      <c r="H1161" s="49"/>
      <c r="I1161" s="49"/>
      <c r="J1161" s="49"/>
      <c r="K1161" s="49"/>
      <c r="L1161" s="49"/>
      <c r="M1161" s="49"/>
      <c r="N1161" s="49"/>
      <c r="O1161" s="49"/>
      <c r="P1161" s="49"/>
      <c r="Q1161" s="49"/>
      <c r="R1161" s="49"/>
      <c r="S1161" s="49"/>
      <c r="T1161" s="48"/>
      <c r="U1161" s="48"/>
      <c r="V1161" s="48"/>
      <c r="W1161" s="48"/>
      <c r="X1161" s="48"/>
    </row>
    <row r="1162" spans="1:24" x14ac:dyDescent="0.35">
      <c r="A1162" s="48"/>
      <c r="B1162" s="48"/>
      <c r="C1162" s="48"/>
      <c r="D1162" s="48"/>
      <c r="E1162" s="48"/>
      <c r="F1162" s="49"/>
      <c r="G1162" s="49"/>
      <c r="H1162" s="49"/>
      <c r="I1162" s="49"/>
      <c r="J1162" s="49"/>
      <c r="K1162" s="49"/>
      <c r="L1162" s="49"/>
      <c r="M1162" s="49"/>
      <c r="N1162" s="49"/>
      <c r="O1162" s="49"/>
      <c r="P1162" s="49"/>
      <c r="Q1162" s="49"/>
      <c r="R1162" s="49"/>
      <c r="S1162" s="49"/>
      <c r="T1162" s="48"/>
      <c r="U1162" s="48"/>
      <c r="V1162" s="48"/>
      <c r="W1162" s="48"/>
      <c r="X1162" s="48"/>
    </row>
    <row r="1163" spans="1:24" x14ac:dyDescent="0.35">
      <c r="A1163" s="48"/>
      <c r="B1163" s="48"/>
      <c r="C1163" s="48"/>
      <c r="D1163" s="48"/>
      <c r="E1163" s="48"/>
      <c r="F1163" s="49"/>
      <c r="G1163" s="49"/>
      <c r="H1163" s="49"/>
      <c r="I1163" s="49"/>
      <c r="J1163" s="49"/>
      <c r="K1163" s="49"/>
      <c r="L1163" s="49"/>
      <c r="M1163" s="49"/>
      <c r="N1163" s="49"/>
      <c r="O1163" s="49"/>
      <c r="P1163" s="49"/>
      <c r="Q1163" s="49"/>
      <c r="R1163" s="49"/>
      <c r="S1163" s="49"/>
      <c r="T1163" s="48"/>
      <c r="U1163" s="48"/>
      <c r="V1163" s="48"/>
      <c r="W1163" s="48"/>
      <c r="X1163" s="48"/>
    </row>
    <row r="1164" spans="1:24" x14ac:dyDescent="0.35">
      <c r="A1164" s="48"/>
      <c r="B1164" s="48"/>
      <c r="C1164" s="48"/>
      <c r="D1164" s="48"/>
      <c r="E1164" s="48"/>
      <c r="F1164" s="49"/>
      <c r="G1164" s="49"/>
      <c r="H1164" s="49"/>
      <c r="I1164" s="49"/>
      <c r="J1164" s="49"/>
      <c r="K1164" s="49"/>
      <c r="L1164" s="49"/>
      <c r="M1164" s="49"/>
      <c r="N1164" s="49"/>
      <c r="O1164" s="49"/>
      <c r="P1164" s="49"/>
      <c r="Q1164" s="49"/>
      <c r="R1164" s="49"/>
      <c r="S1164" s="49"/>
      <c r="T1164" s="48"/>
      <c r="U1164" s="48"/>
      <c r="V1164" s="48"/>
      <c r="W1164" s="48"/>
      <c r="X1164" s="48"/>
    </row>
    <row r="1165" spans="1:24" x14ac:dyDescent="0.35">
      <c r="A1165" s="48"/>
      <c r="B1165" s="48"/>
      <c r="C1165" s="48"/>
      <c r="D1165" s="48"/>
      <c r="E1165" s="48"/>
      <c r="F1165" s="49"/>
      <c r="G1165" s="49"/>
      <c r="H1165" s="49"/>
      <c r="I1165" s="49"/>
      <c r="J1165" s="49"/>
      <c r="K1165" s="49"/>
      <c r="L1165" s="49"/>
      <c r="M1165" s="49"/>
      <c r="N1165" s="49"/>
      <c r="O1165" s="49"/>
      <c r="P1165" s="49"/>
      <c r="Q1165" s="49"/>
      <c r="R1165" s="49"/>
      <c r="S1165" s="49"/>
      <c r="T1165" s="48"/>
      <c r="U1165" s="48"/>
      <c r="V1165" s="48"/>
      <c r="W1165" s="48"/>
      <c r="X1165" s="48"/>
    </row>
    <row r="1166" spans="1:24" x14ac:dyDescent="0.35">
      <c r="A1166" s="48"/>
      <c r="B1166" s="48"/>
      <c r="C1166" s="48"/>
      <c r="D1166" s="48"/>
      <c r="E1166" s="48"/>
      <c r="F1166" s="49"/>
      <c r="G1166" s="49"/>
      <c r="H1166" s="49"/>
      <c r="I1166" s="49"/>
      <c r="J1166" s="49"/>
      <c r="K1166" s="49"/>
      <c r="L1166" s="49"/>
      <c r="M1166" s="49"/>
      <c r="N1166" s="49"/>
      <c r="O1166" s="49"/>
      <c r="P1166" s="49"/>
      <c r="Q1166" s="49"/>
      <c r="R1166" s="49"/>
      <c r="S1166" s="49"/>
      <c r="T1166" s="48"/>
      <c r="U1166" s="48"/>
      <c r="V1166" s="48"/>
      <c r="W1166" s="48"/>
      <c r="X1166" s="48"/>
    </row>
    <row r="1167" spans="1:24" x14ac:dyDescent="0.35">
      <c r="A1167" s="48"/>
      <c r="B1167" s="48"/>
      <c r="C1167" s="48"/>
      <c r="D1167" s="48"/>
      <c r="E1167" s="48"/>
      <c r="F1167" s="49"/>
      <c r="G1167" s="49"/>
      <c r="H1167" s="49"/>
      <c r="I1167" s="49"/>
      <c r="J1167" s="49"/>
      <c r="K1167" s="49"/>
      <c r="L1167" s="49"/>
      <c r="M1167" s="49"/>
      <c r="N1167" s="49"/>
      <c r="O1167" s="49"/>
      <c r="P1167" s="49"/>
      <c r="Q1167" s="49"/>
      <c r="R1167" s="49"/>
      <c r="S1167" s="49"/>
      <c r="T1167" s="48"/>
      <c r="U1167" s="48"/>
      <c r="V1167" s="48"/>
      <c r="W1167" s="48"/>
      <c r="X1167" s="48"/>
    </row>
    <row r="1168" spans="1:24" x14ac:dyDescent="0.35">
      <c r="A1168" s="48"/>
      <c r="B1168" s="48"/>
      <c r="C1168" s="48"/>
      <c r="D1168" s="48"/>
      <c r="E1168" s="48"/>
      <c r="F1168" s="49"/>
      <c r="G1168" s="49"/>
      <c r="H1168" s="49"/>
      <c r="I1168" s="49"/>
      <c r="J1168" s="49"/>
      <c r="K1168" s="49"/>
      <c r="L1168" s="49"/>
      <c r="M1168" s="49"/>
      <c r="N1168" s="49"/>
      <c r="O1168" s="49"/>
      <c r="P1168" s="49"/>
      <c r="Q1168" s="49"/>
      <c r="R1168" s="49"/>
      <c r="S1168" s="49"/>
      <c r="T1168" s="48"/>
      <c r="U1168" s="48"/>
      <c r="V1168" s="48"/>
      <c r="W1168" s="48"/>
      <c r="X1168" s="48"/>
    </row>
    <row r="1169" spans="1:24" x14ac:dyDescent="0.35">
      <c r="A1169" s="48"/>
      <c r="B1169" s="48"/>
      <c r="C1169" s="48"/>
      <c r="D1169" s="48"/>
      <c r="E1169" s="48"/>
      <c r="F1169" s="49"/>
      <c r="G1169" s="49"/>
      <c r="H1169" s="49"/>
      <c r="I1169" s="49"/>
      <c r="J1169" s="49"/>
      <c r="K1169" s="49"/>
      <c r="L1169" s="49"/>
      <c r="M1169" s="49"/>
      <c r="N1169" s="49"/>
      <c r="O1169" s="49"/>
      <c r="P1169" s="49"/>
      <c r="Q1169" s="49"/>
      <c r="R1169" s="49"/>
      <c r="S1169" s="49"/>
      <c r="T1169" s="48"/>
      <c r="U1169" s="48"/>
      <c r="V1169" s="48"/>
      <c r="W1169" s="48"/>
      <c r="X1169" s="48"/>
    </row>
    <row r="1170" spans="1:24" x14ac:dyDescent="0.35">
      <c r="A1170" s="48"/>
      <c r="B1170" s="48"/>
      <c r="C1170" s="48"/>
      <c r="D1170" s="48"/>
      <c r="E1170" s="48"/>
      <c r="F1170" s="49"/>
      <c r="G1170" s="49"/>
      <c r="H1170" s="49"/>
      <c r="I1170" s="49"/>
      <c r="J1170" s="49"/>
      <c r="K1170" s="49"/>
      <c r="L1170" s="49"/>
      <c r="M1170" s="49"/>
      <c r="N1170" s="49"/>
      <c r="O1170" s="49"/>
      <c r="P1170" s="49"/>
      <c r="Q1170" s="49"/>
      <c r="R1170" s="49"/>
      <c r="S1170" s="49"/>
      <c r="T1170" s="48"/>
      <c r="U1170" s="48"/>
      <c r="V1170" s="48"/>
      <c r="W1170" s="48"/>
      <c r="X1170" s="48"/>
    </row>
    <row r="1171" spans="1:24" x14ac:dyDescent="0.35">
      <c r="A1171" s="48"/>
      <c r="B1171" s="48"/>
      <c r="C1171" s="48"/>
      <c r="D1171" s="48"/>
      <c r="E1171" s="48"/>
      <c r="F1171" s="49"/>
      <c r="G1171" s="49"/>
      <c r="H1171" s="49"/>
      <c r="I1171" s="49"/>
      <c r="J1171" s="49"/>
      <c r="K1171" s="49"/>
      <c r="L1171" s="49"/>
      <c r="M1171" s="49"/>
      <c r="N1171" s="49"/>
      <c r="O1171" s="49"/>
      <c r="P1171" s="49"/>
      <c r="Q1171" s="49"/>
      <c r="R1171" s="49"/>
      <c r="S1171" s="49"/>
      <c r="T1171" s="48"/>
      <c r="U1171" s="48"/>
      <c r="V1171" s="48"/>
      <c r="W1171" s="48"/>
      <c r="X1171" s="48"/>
    </row>
    <row r="1172" spans="1:24" x14ac:dyDescent="0.35">
      <c r="A1172" s="48"/>
      <c r="B1172" s="48"/>
      <c r="C1172" s="48"/>
      <c r="D1172" s="48"/>
      <c r="E1172" s="48"/>
      <c r="F1172" s="49"/>
      <c r="G1172" s="49"/>
      <c r="H1172" s="49"/>
      <c r="I1172" s="49"/>
      <c r="J1172" s="49"/>
      <c r="K1172" s="49"/>
      <c r="L1172" s="49"/>
      <c r="M1172" s="49"/>
      <c r="N1172" s="49"/>
      <c r="O1172" s="49"/>
      <c r="P1172" s="49"/>
      <c r="Q1172" s="49"/>
      <c r="R1172" s="49"/>
      <c r="S1172" s="49"/>
      <c r="T1172" s="48"/>
      <c r="U1172" s="48"/>
      <c r="V1172" s="48"/>
      <c r="W1172" s="48"/>
      <c r="X1172" s="48"/>
    </row>
    <row r="1173" spans="1:24" x14ac:dyDescent="0.35">
      <c r="A1173" s="48"/>
      <c r="B1173" s="48"/>
      <c r="C1173" s="48"/>
      <c r="D1173" s="48"/>
      <c r="E1173" s="48"/>
      <c r="F1173" s="49"/>
      <c r="G1173" s="49"/>
      <c r="H1173" s="49"/>
      <c r="I1173" s="49"/>
      <c r="J1173" s="49"/>
      <c r="K1173" s="49"/>
      <c r="L1173" s="49"/>
      <c r="M1173" s="49"/>
      <c r="N1173" s="49"/>
      <c r="O1173" s="49"/>
      <c r="P1173" s="49"/>
      <c r="Q1173" s="49"/>
      <c r="R1173" s="49"/>
      <c r="S1173" s="49"/>
      <c r="T1173" s="48"/>
      <c r="U1173" s="48"/>
      <c r="V1173" s="48"/>
      <c r="W1173" s="48"/>
      <c r="X1173" s="48"/>
    </row>
    <row r="1174" spans="1:24" x14ac:dyDescent="0.35">
      <c r="A1174" s="48"/>
      <c r="B1174" s="48"/>
      <c r="C1174" s="48"/>
      <c r="D1174" s="48"/>
      <c r="E1174" s="48"/>
      <c r="F1174" s="49"/>
      <c r="G1174" s="49"/>
      <c r="H1174" s="49"/>
      <c r="I1174" s="49"/>
      <c r="J1174" s="49"/>
      <c r="K1174" s="49"/>
      <c r="L1174" s="49"/>
      <c r="M1174" s="49"/>
      <c r="N1174" s="49"/>
      <c r="O1174" s="49"/>
      <c r="P1174" s="49"/>
      <c r="Q1174" s="49"/>
      <c r="R1174" s="49"/>
      <c r="S1174" s="49"/>
      <c r="T1174" s="48"/>
      <c r="U1174" s="48"/>
      <c r="V1174" s="48"/>
      <c r="W1174" s="48"/>
      <c r="X1174" s="48"/>
    </row>
    <row r="1175" spans="1:24" x14ac:dyDescent="0.35">
      <c r="A1175" s="48"/>
      <c r="B1175" s="48"/>
      <c r="C1175" s="48"/>
      <c r="D1175" s="48"/>
      <c r="E1175" s="48"/>
      <c r="F1175" s="49"/>
      <c r="G1175" s="49"/>
      <c r="H1175" s="49"/>
      <c r="I1175" s="49"/>
      <c r="J1175" s="49"/>
      <c r="K1175" s="49"/>
      <c r="L1175" s="49"/>
      <c r="M1175" s="49"/>
      <c r="N1175" s="49"/>
      <c r="O1175" s="49"/>
      <c r="P1175" s="49"/>
      <c r="Q1175" s="49"/>
      <c r="R1175" s="49"/>
      <c r="S1175" s="49"/>
      <c r="T1175" s="48"/>
      <c r="U1175" s="48"/>
      <c r="V1175" s="48"/>
      <c r="W1175" s="48"/>
      <c r="X1175" s="48"/>
    </row>
    <row r="1176" spans="1:24" x14ac:dyDescent="0.35">
      <c r="A1176" s="48"/>
      <c r="B1176" s="48"/>
      <c r="C1176" s="48"/>
      <c r="D1176" s="48"/>
      <c r="E1176" s="48"/>
      <c r="F1176" s="49"/>
      <c r="G1176" s="49"/>
      <c r="H1176" s="49"/>
      <c r="I1176" s="49"/>
      <c r="J1176" s="49"/>
      <c r="K1176" s="49"/>
      <c r="L1176" s="49"/>
      <c r="M1176" s="49"/>
      <c r="N1176" s="49"/>
      <c r="O1176" s="49"/>
      <c r="P1176" s="49"/>
      <c r="Q1176" s="49"/>
      <c r="R1176" s="49"/>
      <c r="S1176" s="49"/>
      <c r="T1176" s="48"/>
      <c r="U1176" s="48"/>
      <c r="V1176" s="48"/>
      <c r="W1176" s="48"/>
      <c r="X1176" s="48"/>
    </row>
    <row r="1177" spans="1:24" x14ac:dyDescent="0.35">
      <c r="A1177" s="48"/>
      <c r="B1177" s="48"/>
      <c r="C1177" s="48"/>
      <c r="D1177" s="48"/>
      <c r="E1177" s="48"/>
      <c r="F1177" s="49"/>
      <c r="G1177" s="49"/>
      <c r="H1177" s="49"/>
      <c r="I1177" s="49"/>
      <c r="J1177" s="49"/>
      <c r="K1177" s="49"/>
      <c r="L1177" s="49"/>
      <c r="M1177" s="49"/>
      <c r="N1177" s="49"/>
      <c r="O1177" s="49"/>
      <c r="P1177" s="49"/>
      <c r="Q1177" s="49"/>
      <c r="R1177" s="49"/>
      <c r="S1177" s="49"/>
      <c r="T1177" s="48"/>
      <c r="U1177" s="48"/>
      <c r="V1177" s="48"/>
      <c r="W1177" s="48"/>
      <c r="X1177" s="48"/>
    </row>
    <row r="1178" spans="1:24" x14ac:dyDescent="0.35">
      <c r="A1178" s="48"/>
      <c r="B1178" s="48"/>
      <c r="C1178" s="48"/>
      <c r="D1178" s="48"/>
      <c r="E1178" s="48"/>
      <c r="F1178" s="49"/>
      <c r="G1178" s="49"/>
      <c r="H1178" s="49"/>
      <c r="I1178" s="49"/>
      <c r="J1178" s="49"/>
      <c r="K1178" s="49"/>
      <c r="L1178" s="49"/>
      <c r="M1178" s="49"/>
      <c r="N1178" s="49"/>
      <c r="O1178" s="49"/>
      <c r="P1178" s="49"/>
      <c r="Q1178" s="49"/>
      <c r="R1178" s="49"/>
      <c r="S1178" s="49"/>
      <c r="T1178" s="48"/>
      <c r="U1178" s="48"/>
      <c r="V1178" s="48"/>
      <c r="W1178" s="48"/>
      <c r="X1178" s="48"/>
    </row>
    <row r="1179" spans="1:24" x14ac:dyDescent="0.35">
      <c r="A1179" s="48"/>
      <c r="B1179" s="48"/>
      <c r="C1179" s="48"/>
      <c r="D1179" s="48"/>
      <c r="E1179" s="48"/>
      <c r="F1179" s="49"/>
      <c r="G1179" s="49"/>
      <c r="H1179" s="49"/>
      <c r="I1179" s="49"/>
      <c r="J1179" s="49"/>
      <c r="K1179" s="49"/>
      <c r="L1179" s="49"/>
      <c r="M1179" s="49"/>
      <c r="N1179" s="49"/>
      <c r="O1179" s="49"/>
      <c r="P1179" s="49"/>
      <c r="Q1179" s="49"/>
      <c r="R1179" s="49"/>
      <c r="S1179" s="49"/>
      <c r="T1179" s="48"/>
      <c r="U1179" s="48"/>
      <c r="V1179" s="48"/>
      <c r="W1179" s="48"/>
      <c r="X1179" s="48"/>
    </row>
    <row r="1180" spans="1:24" x14ac:dyDescent="0.35">
      <c r="A1180" s="48"/>
      <c r="B1180" s="48"/>
      <c r="C1180" s="48"/>
      <c r="D1180" s="48"/>
      <c r="E1180" s="48"/>
      <c r="F1180" s="49"/>
      <c r="G1180" s="49"/>
      <c r="H1180" s="49"/>
      <c r="I1180" s="49"/>
      <c r="J1180" s="49"/>
      <c r="K1180" s="49"/>
      <c r="L1180" s="49"/>
      <c r="M1180" s="49"/>
      <c r="N1180" s="49"/>
      <c r="O1180" s="49"/>
      <c r="P1180" s="49"/>
      <c r="Q1180" s="49"/>
      <c r="R1180" s="49"/>
      <c r="S1180" s="49"/>
      <c r="T1180" s="48"/>
      <c r="U1180" s="48"/>
      <c r="V1180" s="48"/>
      <c r="W1180" s="48"/>
      <c r="X1180" s="48"/>
    </row>
    <row r="1181" spans="1:24" x14ac:dyDescent="0.35">
      <c r="A1181" s="48"/>
      <c r="B1181" s="48"/>
      <c r="C1181" s="48"/>
      <c r="D1181" s="48"/>
      <c r="E1181" s="48"/>
      <c r="F1181" s="49"/>
      <c r="G1181" s="49"/>
      <c r="H1181" s="49"/>
      <c r="I1181" s="49"/>
      <c r="J1181" s="49"/>
      <c r="K1181" s="49"/>
      <c r="L1181" s="49"/>
      <c r="M1181" s="49"/>
      <c r="N1181" s="49"/>
      <c r="O1181" s="49"/>
      <c r="P1181" s="49"/>
      <c r="Q1181" s="49"/>
      <c r="R1181" s="49"/>
      <c r="S1181" s="49"/>
      <c r="T1181" s="48"/>
      <c r="U1181" s="48"/>
      <c r="V1181" s="48"/>
      <c r="W1181" s="48"/>
      <c r="X1181" s="48"/>
    </row>
    <row r="1182" spans="1:24" x14ac:dyDescent="0.35">
      <c r="A1182" s="48"/>
      <c r="B1182" s="48"/>
      <c r="C1182" s="48"/>
      <c r="D1182" s="48"/>
      <c r="E1182" s="48"/>
      <c r="F1182" s="49"/>
      <c r="G1182" s="49"/>
      <c r="H1182" s="49"/>
      <c r="I1182" s="49"/>
      <c r="J1182" s="49"/>
      <c r="K1182" s="49"/>
      <c r="L1182" s="49"/>
      <c r="M1182" s="49"/>
      <c r="N1182" s="49"/>
      <c r="O1182" s="49"/>
      <c r="P1182" s="49"/>
      <c r="Q1182" s="49"/>
      <c r="R1182" s="49"/>
      <c r="S1182" s="49"/>
      <c r="T1182" s="48"/>
      <c r="U1182" s="48"/>
      <c r="V1182" s="48"/>
      <c r="W1182" s="48"/>
      <c r="X1182" s="48"/>
    </row>
    <row r="1183" spans="1:24" x14ac:dyDescent="0.35">
      <c r="A1183" s="48"/>
      <c r="B1183" s="48"/>
      <c r="C1183" s="48"/>
      <c r="D1183" s="48"/>
      <c r="E1183" s="48"/>
      <c r="F1183" s="49"/>
      <c r="G1183" s="49"/>
      <c r="H1183" s="49"/>
      <c r="I1183" s="49"/>
      <c r="J1183" s="49"/>
      <c r="K1183" s="49"/>
      <c r="L1183" s="49"/>
      <c r="M1183" s="49"/>
      <c r="N1183" s="49"/>
      <c r="O1183" s="49"/>
      <c r="P1183" s="49"/>
      <c r="Q1183" s="49"/>
      <c r="R1183" s="49"/>
      <c r="S1183" s="49"/>
      <c r="T1183" s="48"/>
      <c r="U1183" s="48"/>
      <c r="V1183" s="48"/>
      <c r="W1183" s="48"/>
      <c r="X1183" s="48"/>
    </row>
    <row r="1184" spans="1:24" x14ac:dyDescent="0.35">
      <c r="A1184" s="48"/>
      <c r="B1184" s="48"/>
      <c r="C1184" s="48"/>
      <c r="D1184" s="48"/>
      <c r="E1184" s="48"/>
      <c r="F1184" s="49"/>
      <c r="G1184" s="49"/>
      <c r="H1184" s="49"/>
      <c r="I1184" s="49"/>
      <c r="J1184" s="49"/>
      <c r="K1184" s="49"/>
      <c r="L1184" s="49"/>
      <c r="M1184" s="49"/>
      <c r="N1184" s="49"/>
      <c r="O1184" s="49"/>
      <c r="P1184" s="49"/>
      <c r="Q1184" s="49"/>
      <c r="R1184" s="49"/>
      <c r="S1184" s="49"/>
      <c r="T1184" s="48"/>
      <c r="U1184" s="48"/>
      <c r="V1184" s="48"/>
      <c r="W1184" s="48"/>
      <c r="X1184" s="48"/>
    </row>
    <row r="1185" spans="1:24" x14ac:dyDescent="0.35">
      <c r="A1185" s="48"/>
      <c r="B1185" s="48"/>
      <c r="C1185" s="48"/>
      <c r="D1185" s="48"/>
      <c r="E1185" s="48"/>
      <c r="F1185" s="49"/>
      <c r="G1185" s="49"/>
      <c r="H1185" s="49"/>
      <c r="I1185" s="49"/>
      <c r="J1185" s="49"/>
      <c r="K1185" s="49"/>
      <c r="L1185" s="49"/>
      <c r="M1185" s="49"/>
      <c r="N1185" s="49"/>
      <c r="O1185" s="49"/>
      <c r="P1185" s="49"/>
      <c r="Q1185" s="49"/>
      <c r="R1185" s="49"/>
      <c r="S1185" s="49"/>
      <c r="T1185" s="48"/>
      <c r="U1185" s="48"/>
      <c r="V1185" s="48"/>
      <c r="W1185" s="48"/>
      <c r="X1185" s="48"/>
    </row>
    <row r="1186" spans="1:24" x14ac:dyDescent="0.35">
      <c r="A1186" s="48"/>
      <c r="B1186" s="48"/>
      <c r="C1186" s="48"/>
      <c r="D1186" s="48"/>
      <c r="E1186" s="48"/>
      <c r="F1186" s="49"/>
      <c r="G1186" s="49"/>
      <c r="H1186" s="49"/>
      <c r="I1186" s="49"/>
      <c r="J1186" s="49"/>
      <c r="K1186" s="49"/>
      <c r="L1186" s="49"/>
      <c r="M1186" s="49"/>
      <c r="N1186" s="49"/>
      <c r="O1186" s="49"/>
      <c r="P1186" s="49"/>
      <c r="Q1186" s="49"/>
      <c r="R1186" s="49"/>
      <c r="S1186" s="49"/>
      <c r="T1186" s="48"/>
      <c r="U1186" s="48"/>
      <c r="V1186" s="48"/>
      <c r="W1186" s="48"/>
      <c r="X1186" s="48"/>
    </row>
    <row r="1187" spans="1:24" x14ac:dyDescent="0.35">
      <c r="A1187" s="48"/>
      <c r="B1187" s="48"/>
      <c r="C1187" s="48"/>
      <c r="D1187" s="48"/>
      <c r="E1187" s="48"/>
      <c r="F1187" s="49"/>
      <c r="G1187" s="49"/>
      <c r="H1187" s="49"/>
      <c r="I1187" s="49"/>
      <c r="J1187" s="49"/>
      <c r="K1187" s="49"/>
      <c r="L1187" s="49"/>
      <c r="M1187" s="49"/>
      <c r="N1187" s="49"/>
      <c r="O1187" s="49"/>
      <c r="P1187" s="49"/>
      <c r="Q1187" s="49"/>
      <c r="R1187" s="49"/>
      <c r="S1187" s="49"/>
      <c r="T1187" s="48"/>
      <c r="U1187" s="48"/>
      <c r="V1187" s="48"/>
      <c r="W1187" s="48"/>
      <c r="X1187" s="48"/>
    </row>
    <row r="1188" spans="1:24" x14ac:dyDescent="0.35">
      <c r="A1188" s="48"/>
      <c r="B1188" s="48"/>
      <c r="C1188" s="48"/>
      <c r="D1188" s="48"/>
      <c r="E1188" s="48"/>
      <c r="F1188" s="49"/>
      <c r="G1188" s="49"/>
      <c r="H1188" s="49"/>
      <c r="I1188" s="49"/>
      <c r="J1188" s="49"/>
      <c r="K1188" s="49"/>
      <c r="L1188" s="49"/>
      <c r="M1188" s="49"/>
      <c r="N1188" s="49"/>
      <c r="O1188" s="49"/>
      <c r="P1188" s="49"/>
      <c r="Q1188" s="49"/>
      <c r="R1188" s="49"/>
      <c r="S1188" s="49"/>
      <c r="T1188" s="48"/>
      <c r="U1188" s="48"/>
      <c r="V1188" s="48"/>
      <c r="W1188" s="48"/>
      <c r="X1188" s="48"/>
    </row>
    <row r="1189" spans="1:24" x14ac:dyDescent="0.35">
      <c r="A1189" s="48"/>
      <c r="B1189" s="48"/>
      <c r="C1189" s="48"/>
      <c r="D1189" s="48"/>
      <c r="E1189" s="48"/>
      <c r="F1189" s="49"/>
      <c r="G1189" s="49"/>
      <c r="H1189" s="49"/>
      <c r="I1189" s="49"/>
      <c r="J1189" s="49"/>
      <c r="K1189" s="49"/>
      <c r="L1189" s="49"/>
      <c r="M1189" s="49"/>
      <c r="N1189" s="49"/>
      <c r="O1189" s="49"/>
      <c r="P1189" s="49"/>
      <c r="Q1189" s="49"/>
      <c r="R1189" s="49"/>
      <c r="S1189" s="49"/>
      <c r="T1189" s="48"/>
      <c r="U1189" s="48"/>
      <c r="V1189" s="48"/>
      <c r="W1189" s="48"/>
      <c r="X1189" s="48"/>
    </row>
    <row r="1190" spans="1:24" x14ac:dyDescent="0.35">
      <c r="A1190" s="48"/>
      <c r="B1190" s="48"/>
      <c r="C1190" s="48"/>
      <c r="D1190" s="48"/>
      <c r="E1190" s="48"/>
      <c r="F1190" s="49"/>
      <c r="G1190" s="49"/>
      <c r="H1190" s="49"/>
      <c r="I1190" s="49"/>
      <c r="J1190" s="49"/>
      <c r="K1190" s="49"/>
      <c r="L1190" s="49"/>
      <c r="M1190" s="49"/>
      <c r="N1190" s="49"/>
      <c r="O1190" s="49"/>
      <c r="P1190" s="49"/>
      <c r="Q1190" s="49"/>
      <c r="R1190" s="49"/>
      <c r="S1190" s="49"/>
      <c r="T1190" s="48"/>
      <c r="U1190" s="48"/>
      <c r="V1190" s="48"/>
      <c r="W1190" s="48"/>
      <c r="X1190" s="48"/>
    </row>
    <row r="1191" spans="1:24" x14ac:dyDescent="0.35">
      <c r="A1191" s="48"/>
      <c r="B1191" s="48"/>
      <c r="C1191" s="48"/>
      <c r="D1191" s="48"/>
      <c r="E1191" s="48"/>
      <c r="F1191" s="49"/>
      <c r="G1191" s="49"/>
      <c r="H1191" s="49"/>
      <c r="I1191" s="49"/>
      <c r="J1191" s="49"/>
      <c r="K1191" s="49"/>
      <c r="L1191" s="49"/>
      <c r="M1191" s="49"/>
      <c r="N1191" s="49"/>
      <c r="O1191" s="49"/>
      <c r="P1191" s="49"/>
      <c r="Q1191" s="49"/>
      <c r="R1191" s="49"/>
      <c r="S1191" s="49"/>
      <c r="T1191" s="48"/>
      <c r="U1191" s="48"/>
      <c r="V1191" s="48"/>
      <c r="W1191" s="48"/>
      <c r="X1191" s="48"/>
    </row>
    <row r="1192" spans="1:24" x14ac:dyDescent="0.35">
      <c r="A1192" s="48"/>
      <c r="B1192" s="48"/>
      <c r="C1192" s="48"/>
      <c r="D1192" s="48"/>
      <c r="E1192" s="48"/>
      <c r="F1192" s="49"/>
      <c r="G1192" s="49"/>
      <c r="H1192" s="49"/>
      <c r="I1192" s="49"/>
      <c r="J1192" s="49"/>
      <c r="K1192" s="49"/>
      <c r="L1192" s="49"/>
      <c r="M1192" s="49"/>
      <c r="N1192" s="49"/>
      <c r="O1192" s="49"/>
      <c r="P1192" s="49"/>
      <c r="Q1192" s="49"/>
      <c r="R1192" s="49"/>
      <c r="S1192" s="49"/>
      <c r="T1192" s="48"/>
      <c r="U1192" s="48"/>
      <c r="V1192" s="48"/>
      <c r="W1192" s="48"/>
      <c r="X1192" s="48"/>
    </row>
    <row r="1193" spans="1:24" x14ac:dyDescent="0.35">
      <c r="A1193" s="48"/>
      <c r="B1193" s="48"/>
      <c r="C1193" s="48"/>
      <c r="D1193" s="48"/>
      <c r="E1193" s="48"/>
      <c r="F1193" s="49"/>
      <c r="G1193" s="49"/>
      <c r="H1193" s="49"/>
      <c r="I1193" s="49"/>
      <c r="J1193" s="49"/>
      <c r="K1193" s="49"/>
      <c r="L1193" s="49"/>
      <c r="M1193" s="49"/>
      <c r="N1193" s="49"/>
      <c r="O1193" s="49"/>
      <c r="P1193" s="49"/>
      <c r="Q1193" s="49"/>
      <c r="R1193" s="49"/>
      <c r="S1193" s="49"/>
      <c r="T1193" s="48"/>
      <c r="U1193" s="48"/>
      <c r="V1193" s="48"/>
      <c r="W1193" s="48"/>
      <c r="X1193" s="48"/>
    </row>
    <row r="1194" spans="1:24" x14ac:dyDescent="0.35">
      <c r="A1194" s="48"/>
      <c r="B1194" s="48"/>
      <c r="C1194" s="48"/>
      <c r="D1194" s="48"/>
      <c r="E1194" s="48"/>
      <c r="F1194" s="49"/>
      <c r="G1194" s="49"/>
      <c r="H1194" s="49"/>
      <c r="I1194" s="49"/>
      <c r="J1194" s="49"/>
      <c r="K1194" s="49"/>
      <c r="L1194" s="49"/>
      <c r="M1194" s="49"/>
      <c r="N1194" s="49"/>
      <c r="O1194" s="49"/>
      <c r="P1194" s="49"/>
      <c r="Q1194" s="49"/>
      <c r="R1194" s="49"/>
      <c r="S1194" s="49"/>
      <c r="T1194" s="48"/>
      <c r="U1194" s="48"/>
      <c r="V1194" s="48"/>
      <c r="W1194" s="48"/>
      <c r="X1194" s="48"/>
    </row>
    <row r="1195" spans="1:24" x14ac:dyDescent="0.35">
      <c r="A1195" s="48"/>
      <c r="B1195" s="48"/>
      <c r="C1195" s="48"/>
      <c r="D1195" s="48"/>
      <c r="E1195" s="48"/>
      <c r="F1195" s="49"/>
      <c r="G1195" s="49"/>
      <c r="H1195" s="49"/>
      <c r="I1195" s="49"/>
      <c r="J1195" s="49"/>
      <c r="K1195" s="49"/>
      <c r="L1195" s="49"/>
      <c r="M1195" s="49"/>
      <c r="N1195" s="49"/>
      <c r="O1195" s="49"/>
      <c r="P1195" s="49"/>
      <c r="Q1195" s="49"/>
      <c r="R1195" s="49"/>
      <c r="S1195" s="49"/>
      <c r="T1195" s="48"/>
      <c r="U1195" s="48"/>
      <c r="V1195" s="48"/>
      <c r="W1195" s="48"/>
      <c r="X1195" s="48"/>
    </row>
    <row r="1196" spans="1:24" x14ac:dyDescent="0.35">
      <c r="A1196" s="48"/>
      <c r="B1196" s="48"/>
      <c r="C1196" s="48"/>
      <c r="D1196" s="48"/>
      <c r="E1196" s="48"/>
      <c r="F1196" s="49"/>
      <c r="G1196" s="49"/>
      <c r="H1196" s="49"/>
      <c r="I1196" s="49"/>
      <c r="J1196" s="49"/>
      <c r="K1196" s="49"/>
      <c r="L1196" s="49"/>
      <c r="M1196" s="49"/>
      <c r="N1196" s="49"/>
      <c r="O1196" s="49"/>
      <c r="P1196" s="49"/>
      <c r="Q1196" s="49"/>
      <c r="R1196" s="49"/>
      <c r="S1196" s="49"/>
      <c r="T1196" s="48"/>
      <c r="U1196" s="48"/>
      <c r="V1196" s="48"/>
      <c r="W1196" s="48"/>
      <c r="X1196" s="48"/>
    </row>
    <row r="1197" spans="1:24" x14ac:dyDescent="0.35">
      <c r="A1197" s="48"/>
      <c r="B1197" s="48"/>
      <c r="C1197" s="48"/>
      <c r="D1197" s="48"/>
      <c r="E1197" s="48"/>
      <c r="F1197" s="49"/>
      <c r="G1197" s="49"/>
      <c r="H1197" s="49"/>
      <c r="I1197" s="49"/>
      <c r="J1197" s="49"/>
      <c r="K1197" s="49"/>
      <c r="L1197" s="49"/>
      <c r="M1197" s="49"/>
      <c r="N1197" s="49"/>
      <c r="O1197" s="49"/>
      <c r="P1197" s="49"/>
      <c r="Q1197" s="49"/>
      <c r="R1197" s="49"/>
      <c r="S1197" s="49"/>
      <c r="T1197" s="48"/>
      <c r="U1197" s="48"/>
      <c r="V1197" s="48"/>
      <c r="W1197" s="48"/>
      <c r="X1197" s="48"/>
    </row>
    <row r="1198" spans="1:24" x14ac:dyDescent="0.35">
      <c r="A1198" s="48"/>
      <c r="B1198" s="48"/>
      <c r="C1198" s="48"/>
      <c r="D1198" s="48"/>
      <c r="E1198" s="48"/>
      <c r="F1198" s="49"/>
      <c r="G1198" s="49"/>
      <c r="H1198" s="49"/>
      <c r="I1198" s="49"/>
      <c r="J1198" s="49"/>
      <c r="K1198" s="49"/>
      <c r="L1198" s="49"/>
      <c r="M1198" s="49"/>
      <c r="N1198" s="49"/>
      <c r="O1198" s="49"/>
      <c r="P1198" s="49"/>
      <c r="Q1198" s="49"/>
      <c r="R1198" s="49"/>
      <c r="S1198" s="49"/>
      <c r="T1198" s="48"/>
      <c r="U1198" s="48"/>
      <c r="V1198" s="48"/>
      <c r="W1198" s="48"/>
      <c r="X1198" s="48"/>
    </row>
    <row r="1199" spans="1:24" x14ac:dyDescent="0.35">
      <c r="A1199" s="48"/>
      <c r="B1199" s="48"/>
      <c r="C1199" s="48"/>
      <c r="D1199" s="48"/>
      <c r="E1199" s="48"/>
      <c r="F1199" s="49"/>
      <c r="G1199" s="49"/>
      <c r="H1199" s="49"/>
      <c r="I1199" s="49"/>
      <c r="J1199" s="49"/>
      <c r="K1199" s="49"/>
      <c r="L1199" s="49"/>
      <c r="M1199" s="49"/>
      <c r="N1199" s="49"/>
      <c r="O1199" s="49"/>
      <c r="P1199" s="49"/>
      <c r="Q1199" s="49"/>
      <c r="R1199" s="49"/>
      <c r="S1199" s="49"/>
      <c r="T1199" s="48"/>
      <c r="U1199" s="48"/>
      <c r="V1199" s="48"/>
      <c r="W1199" s="48"/>
      <c r="X1199" s="48"/>
    </row>
    <row r="1200" spans="1:24" x14ac:dyDescent="0.35">
      <c r="A1200" s="48"/>
      <c r="B1200" s="48"/>
      <c r="C1200" s="48"/>
      <c r="D1200" s="48"/>
      <c r="E1200" s="48"/>
      <c r="F1200" s="49"/>
      <c r="G1200" s="49"/>
      <c r="H1200" s="49"/>
      <c r="I1200" s="49"/>
      <c r="J1200" s="49"/>
      <c r="K1200" s="49"/>
      <c r="L1200" s="49"/>
      <c r="M1200" s="49"/>
      <c r="N1200" s="49"/>
      <c r="O1200" s="49"/>
      <c r="P1200" s="49"/>
      <c r="Q1200" s="49"/>
      <c r="R1200" s="49"/>
      <c r="S1200" s="49"/>
      <c r="T1200" s="48"/>
      <c r="U1200" s="48"/>
      <c r="V1200" s="48"/>
      <c r="W1200" s="48"/>
      <c r="X1200" s="48"/>
    </row>
    <row r="1201" spans="1:24" x14ac:dyDescent="0.35">
      <c r="A1201" s="48"/>
      <c r="B1201" s="48"/>
      <c r="C1201" s="48"/>
      <c r="D1201" s="48"/>
      <c r="E1201" s="48"/>
      <c r="F1201" s="49"/>
      <c r="G1201" s="49"/>
      <c r="H1201" s="49"/>
      <c r="I1201" s="49"/>
      <c r="J1201" s="49"/>
      <c r="K1201" s="49"/>
      <c r="L1201" s="49"/>
      <c r="M1201" s="49"/>
      <c r="N1201" s="49"/>
      <c r="O1201" s="49"/>
      <c r="P1201" s="49"/>
      <c r="Q1201" s="49"/>
      <c r="R1201" s="49"/>
      <c r="S1201" s="49"/>
      <c r="T1201" s="48"/>
      <c r="U1201" s="48"/>
      <c r="V1201" s="48"/>
      <c r="W1201" s="48"/>
      <c r="X1201" s="48"/>
    </row>
    <row r="1202" spans="1:24" x14ac:dyDescent="0.35">
      <c r="A1202" s="48"/>
      <c r="B1202" s="48"/>
      <c r="C1202" s="48"/>
      <c r="D1202" s="48"/>
      <c r="E1202" s="48"/>
      <c r="F1202" s="49"/>
      <c r="G1202" s="49"/>
      <c r="H1202" s="49"/>
      <c r="I1202" s="49"/>
      <c r="J1202" s="49"/>
      <c r="K1202" s="49"/>
      <c r="L1202" s="49"/>
      <c r="M1202" s="49"/>
      <c r="N1202" s="49"/>
      <c r="O1202" s="49"/>
      <c r="P1202" s="49"/>
      <c r="Q1202" s="49"/>
      <c r="R1202" s="49"/>
      <c r="S1202" s="49"/>
      <c r="T1202" s="48"/>
      <c r="U1202" s="48"/>
      <c r="V1202" s="48"/>
      <c r="W1202" s="48"/>
      <c r="X1202" s="48"/>
    </row>
    <row r="1203" spans="1:24" x14ac:dyDescent="0.35">
      <c r="A1203" s="48"/>
      <c r="B1203" s="48"/>
      <c r="C1203" s="48"/>
      <c r="D1203" s="48"/>
      <c r="E1203" s="48"/>
      <c r="F1203" s="49"/>
      <c r="G1203" s="49"/>
      <c r="H1203" s="49"/>
      <c r="I1203" s="49"/>
      <c r="J1203" s="49"/>
      <c r="K1203" s="49"/>
      <c r="L1203" s="49"/>
      <c r="M1203" s="49"/>
      <c r="N1203" s="49"/>
      <c r="O1203" s="49"/>
      <c r="P1203" s="49"/>
      <c r="Q1203" s="49"/>
      <c r="R1203" s="49"/>
      <c r="S1203" s="49"/>
      <c r="T1203" s="48"/>
      <c r="U1203" s="48"/>
      <c r="V1203" s="48"/>
      <c r="W1203" s="48"/>
      <c r="X1203" s="48"/>
    </row>
    <row r="1204" spans="1:24" x14ac:dyDescent="0.35">
      <c r="A1204" s="48"/>
      <c r="B1204" s="48"/>
      <c r="C1204" s="48"/>
      <c r="D1204" s="48"/>
      <c r="E1204" s="48"/>
      <c r="F1204" s="49"/>
      <c r="G1204" s="49"/>
      <c r="H1204" s="49"/>
      <c r="I1204" s="49"/>
      <c r="J1204" s="49"/>
      <c r="K1204" s="49"/>
      <c r="L1204" s="49"/>
      <c r="M1204" s="49"/>
      <c r="N1204" s="49"/>
      <c r="O1204" s="49"/>
      <c r="P1204" s="49"/>
      <c r="Q1204" s="49"/>
      <c r="R1204" s="49"/>
      <c r="S1204" s="49"/>
      <c r="T1204" s="48"/>
      <c r="U1204" s="48"/>
      <c r="V1204" s="48"/>
      <c r="W1204" s="48"/>
      <c r="X1204" s="48"/>
    </row>
    <row r="1205" spans="1:24" x14ac:dyDescent="0.35">
      <c r="A1205" s="48"/>
      <c r="B1205" s="48"/>
      <c r="C1205" s="48"/>
      <c r="D1205" s="48"/>
      <c r="E1205" s="48"/>
      <c r="F1205" s="49"/>
      <c r="G1205" s="49"/>
      <c r="H1205" s="49"/>
      <c r="I1205" s="49"/>
      <c r="J1205" s="49"/>
      <c r="K1205" s="49"/>
      <c r="L1205" s="49"/>
      <c r="M1205" s="49"/>
      <c r="N1205" s="49"/>
      <c r="O1205" s="49"/>
      <c r="P1205" s="49"/>
      <c r="Q1205" s="49"/>
      <c r="R1205" s="49"/>
      <c r="S1205" s="49"/>
      <c r="T1205" s="48"/>
      <c r="U1205" s="48"/>
      <c r="V1205" s="48"/>
      <c r="W1205" s="48"/>
      <c r="X1205" s="48"/>
    </row>
    <row r="1206" spans="1:24" x14ac:dyDescent="0.35">
      <c r="A1206" s="48"/>
      <c r="B1206" s="48"/>
      <c r="C1206" s="48"/>
      <c r="D1206" s="48"/>
      <c r="E1206" s="48"/>
      <c r="F1206" s="49"/>
      <c r="G1206" s="49"/>
      <c r="H1206" s="49"/>
      <c r="I1206" s="49"/>
      <c r="J1206" s="49"/>
      <c r="K1206" s="49"/>
      <c r="L1206" s="49"/>
      <c r="M1206" s="49"/>
      <c r="N1206" s="49"/>
      <c r="O1206" s="49"/>
      <c r="P1206" s="49"/>
      <c r="Q1206" s="49"/>
      <c r="R1206" s="49"/>
      <c r="S1206" s="49"/>
      <c r="T1206" s="48"/>
      <c r="U1206" s="48"/>
      <c r="V1206" s="48"/>
      <c r="W1206" s="48"/>
      <c r="X1206" s="48"/>
    </row>
    <row r="1207" spans="1:24" x14ac:dyDescent="0.35">
      <c r="A1207" s="48"/>
      <c r="B1207" s="48"/>
      <c r="C1207" s="48"/>
      <c r="D1207" s="48"/>
      <c r="E1207" s="48"/>
      <c r="F1207" s="49"/>
      <c r="G1207" s="49"/>
      <c r="H1207" s="49"/>
      <c r="I1207" s="49"/>
      <c r="J1207" s="49"/>
      <c r="K1207" s="49"/>
      <c r="L1207" s="49"/>
      <c r="M1207" s="49"/>
      <c r="N1207" s="49"/>
      <c r="O1207" s="49"/>
      <c r="P1207" s="49"/>
      <c r="Q1207" s="49"/>
      <c r="R1207" s="49"/>
      <c r="S1207" s="49"/>
      <c r="T1207" s="48"/>
      <c r="U1207" s="48"/>
      <c r="V1207" s="48"/>
      <c r="W1207" s="48"/>
      <c r="X1207" s="48"/>
    </row>
    <row r="1208" spans="1:24" x14ac:dyDescent="0.35">
      <c r="A1208" s="48"/>
      <c r="B1208" s="48"/>
      <c r="C1208" s="48"/>
      <c r="D1208" s="48"/>
      <c r="E1208" s="48"/>
      <c r="F1208" s="49"/>
      <c r="G1208" s="49"/>
      <c r="H1208" s="49"/>
      <c r="I1208" s="49"/>
      <c r="J1208" s="49"/>
      <c r="K1208" s="49"/>
      <c r="L1208" s="49"/>
      <c r="M1208" s="49"/>
      <c r="N1208" s="49"/>
      <c r="O1208" s="49"/>
      <c r="P1208" s="49"/>
      <c r="Q1208" s="49"/>
      <c r="R1208" s="49"/>
      <c r="S1208" s="49"/>
      <c r="T1208" s="48"/>
      <c r="U1208" s="48"/>
      <c r="V1208" s="48"/>
      <c r="W1208" s="48"/>
      <c r="X1208" s="48"/>
    </row>
    <row r="1209" spans="1:24" x14ac:dyDescent="0.35">
      <c r="A1209" s="48"/>
      <c r="B1209" s="48"/>
      <c r="C1209" s="48"/>
      <c r="D1209" s="48"/>
      <c r="E1209" s="48"/>
      <c r="F1209" s="49"/>
      <c r="G1209" s="49"/>
      <c r="H1209" s="49"/>
      <c r="I1209" s="49"/>
      <c r="J1209" s="49"/>
      <c r="K1209" s="49"/>
      <c r="L1209" s="49"/>
      <c r="M1209" s="49"/>
      <c r="N1209" s="49"/>
      <c r="O1209" s="49"/>
      <c r="P1209" s="49"/>
      <c r="Q1209" s="49"/>
      <c r="R1209" s="49"/>
      <c r="S1209" s="49"/>
      <c r="T1209" s="48"/>
      <c r="U1209" s="48"/>
      <c r="V1209" s="48"/>
      <c r="W1209" s="48"/>
      <c r="X1209" s="48"/>
    </row>
    <row r="1210" spans="1:24" x14ac:dyDescent="0.35">
      <c r="A1210" s="48"/>
      <c r="B1210" s="48"/>
      <c r="C1210" s="48"/>
      <c r="D1210" s="48"/>
      <c r="E1210" s="48"/>
      <c r="F1210" s="49"/>
      <c r="G1210" s="49"/>
      <c r="H1210" s="49"/>
      <c r="I1210" s="49"/>
      <c r="J1210" s="49"/>
      <c r="K1210" s="49"/>
      <c r="L1210" s="49"/>
      <c r="M1210" s="49"/>
      <c r="N1210" s="49"/>
      <c r="O1210" s="49"/>
      <c r="P1210" s="49"/>
      <c r="Q1210" s="49"/>
      <c r="R1210" s="49"/>
      <c r="S1210" s="49"/>
      <c r="T1210" s="48"/>
      <c r="U1210" s="48"/>
      <c r="V1210" s="48"/>
      <c r="W1210" s="48"/>
      <c r="X1210" s="48"/>
    </row>
    <row r="1211" spans="1:24" x14ac:dyDescent="0.35">
      <c r="A1211" s="48"/>
      <c r="B1211" s="48"/>
      <c r="C1211" s="48"/>
      <c r="D1211" s="48"/>
      <c r="E1211" s="48"/>
      <c r="F1211" s="49"/>
      <c r="G1211" s="49"/>
      <c r="H1211" s="49"/>
      <c r="I1211" s="49"/>
      <c r="J1211" s="49"/>
      <c r="K1211" s="49"/>
      <c r="L1211" s="49"/>
      <c r="M1211" s="49"/>
      <c r="N1211" s="49"/>
      <c r="O1211" s="49"/>
      <c r="P1211" s="49"/>
      <c r="Q1211" s="49"/>
      <c r="R1211" s="49"/>
      <c r="S1211" s="49"/>
      <c r="T1211" s="48"/>
      <c r="U1211" s="48"/>
      <c r="V1211" s="48"/>
      <c r="W1211" s="48"/>
      <c r="X1211" s="48"/>
    </row>
    <row r="1212" spans="1:24" x14ac:dyDescent="0.35">
      <c r="A1212" s="48"/>
      <c r="B1212" s="48"/>
      <c r="C1212" s="48"/>
      <c r="D1212" s="48"/>
      <c r="E1212" s="48"/>
      <c r="F1212" s="49"/>
      <c r="G1212" s="49"/>
      <c r="H1212" s="49"/>
      <c r="I1212" s="49"/>
      <c r="J1212" s="49"/>
      <c r="K1212" s="49"/>
      <c r="L1212" s="49"/>
      <c r="M1212" s="49"/>
      <c r="N1212" s="49"/>
      <c r="O1212" s="49"/>
      <c r="P1212" s="49"/>
      <c r="Q1212" s="49"/>
      <c r="R1212" s="49"/>
      <c r="S1212" s="49"/>
      <c r="T1212" s="48"/>
      <c r="U1212" s="48"/>
      <c r="V1212" s="48"/>
      <c r="W1212" s="48"/>
      <c r="X1212" s="48"/>
    </row>
    <row r="1213" spans="1:24" x14ac:dyDescent="0.35">
      <c r="A1213" s="48"/>
      <c r="B1213" s="48"/>
      <c r="C1213" s="48"/>
      <c r="D1213" s="48"/>
      <c r="E1213" s="48"/>
      <c r="F1213" s="49"/>
      <c r="G1213" s="49"/>
      <c r="H1213" s="49"/>
      <c r="I1213" s="49"/>
      <c r="J1213" s="49"/>
      <c r="K1213" s="49"/>
      <c r="L1213" s="49"/>
      <c r="M1213" s="49"/>
      <c r="N1213" s="49"/>
      <c r="O1213" s="49"/>
      <c r="P1213" s="49"/>
      <c r="Q1213" s="49"/>
      <c r="R1213" s="49"/>
      <c r="S1213" s="49"/>
      <c r="T1213" s="48"/>
      <c r="U1213" s="48"/>
      <c r="V1213" s="48"/>
      <c r="W1213" s="48"/>
      <c r="X1213" s="48"/>
    </row>
    <row r="1214" spans="1:24" x14ac:dyDescent="0.35">
      <c r="A1214" s="48"/>
      <c r="B1214" s="48"/>
      <c r="C1214" s="48"/>
      <c r="D1214" s="48"/>
      <c r="E1214" s="48"/>
      <c r="F1214" s="49"/>
      <c r="G1214" s="49"/>
      <c r="H1214" s="49"/>
      <c r="I1214" s="49"/>
      <c r="J1214" s="49"/>
      <c r="K1214" s="49"/>
      <c r="L1214" s="49"/>
      <c r="M1214" s="49"/>
      <c r="N1214" s="49"/>
      <c r="O1214" s="49"/>
      <c r="P1214" s="49"/>
      <c r="Q1214" s="49"/>
      <c r="R1214" s="49"/>
      <c r="S1214" s="49"/>
      <c r="T1214" s="48"/>
      <c r="U1214" s="48"/>
      <c r="V1214" s="48"/>
      <c r="W1214" s="48"/>
      <c r="X1214" s="48"/>
    </row>
    <row r="1215" spans="1:24" x14ac:dyDescent="0.35">
      <c r="A1215" s="48"/>
      <c r="B1215" s="48"/>
      <c r="C1215" s="48"/>
      <c r="D1215" s="48"/>
      <c r="E1215" s="48"/>
      <c r="F1215" s="49"/>
      <c r="G1215" s="49"/>
      <c r="H1215" s="49"/>
      <c r="I1215" s="49"/>
      <c r="J1215" s="49"/>
      <c r="K1215" s="49"/>
      <c r="L1215" s="49"/>
      <c r="M1215" s="49"/>
      <c r="N1215" s="49"/>
      <c r="O1215" s="49"/>
      <c r="P1215" s="49"/>
      <c r="Q1215" s="49"/>
      <c r="R1215" s="49"/>
      <c r="S1215" s="49"/>
      <c r="T1215" s="48"/>
      <c r="U1215" s="48"/>
      <c r="V1215" s="48"/>
      <c r="W1215" s="48"/>
      <c r="X1215" s="48"/>
    </row>
    <row r="1216" spans="1:24" x14ac:dyDescent="0.35">
      <c r="A1216" s="48"/>
      <c r="B1216" s="48"/>
      <c r="C1216" s="48"/>
      <c r="D1216" s="48"/>
      <c r="E1216" s="48"/>
      <c r="F1216" s="49"/>
      <c r="G1216" s="49"/>
      <c r="H1216" s="49"/>
      <c r="I1216" s="49"/>
      <c r="J1216" s="49"/>
      <c r="K1216" s="49"/>
      <c r="L1216" s="49"/>
      <c r="M1216" s="49"/>
      <c r="N1216" s="49"/>
      <c r="O1216" s="49"/>
      <c r="P1216" s="49"/>
      <c r="Q1216" s="49"/>
      <c r="R1216" s="49"/>
      <c r="S1216" s="49"/>
      <c r="T1216" s="48"/>
      <c r="U1216" s="48"/>
      <c r="V1216" s="48"/>
      <c r="W1216" s="48"/>
      <c r="X1216" s="48"/>
    </row>
    <row r="1217" spans="1:24" x14ac:dyDescent="0.35">
      <c r="A1217" s="48"/>
      <c r="B1217" s="48"/>
      <c r="C1217" s="48"/>
      <c r="D1217" s="48"/>
      <c r="E1217" s="48"/>
      <c r="F1217" s="49"/>
      <c r="G1217" s="49"/>
      <c r="H1217" s="49"/>
      <c r="I1217" s="49"/>
      <c r="J1217" s="49"/>
      <c r="K1217" s="49"/>
      <c r="L1217" s="49"/>
      <c r="M1217" s="49"/>
      <c r="N1217" s="49"/>
      <c r="O1217" s="49"/>
      <c r="P1217" s="49"/>
      <c r="Q1217" s="49"/>
      <c r="R1217" s="49"/>
      <c r="S1217" s="49"/>
      <c r="T1217" s="48"/>
      <c r="U1217" s="48"/>
      <c r="V1217" s="48"/>
      <c r="W1217" s="48"/>
      <c r="X1217" s="48"/>
    </row>
    <row r="1218" spans="1:24" x14ac:dyDescent="0.35">
      <c r="A1218" s="48"/>
      <c r="B1218" s="48"/>
      <c r="C1218" s="48"/>
      <c r="D1218" s="48"/>
      <c r="E1218" s="48"/>
      <c r="F1218" s="49"/>
      <c r="G1218" s="49"/>
      <c r="H1218" s="49"/>
      <c r="I1218" s="49"/>
      <c r="J1218" s="49"/>
      <c r="K1218" s="49"/>
      <c r="L1218" s="49"/>
      <c r="M1218" s="49"/>
      <c r="N1218" s="49"/>
      <c r="O1218" s="49"/>
      <c r="P1218" s="49"/>
      <c r="Q1218" s="49"/>
      <c r="R1218" s="49"/>
      <c r="S1218" s="49"/>
      <c r="T1218" s="48"/>
      <c r="U1218" s="48"/>
      <c r="V1218" s="48"/>
      <c r="W1218" s="48"/>
      <c r="X1218" s="48"/>
    </row>
    <row r="1219" spans="1:24" x14ac:dyDescent="0.35">
      <c r="A1219" s="48"/>
      <c r="B1219" s="48"/>
      <c r="C1219" s="48"/>
      <c r="D1219" s="48"/>
      <c r="E1219" s="48"/>
      <c r="F1219" s="49"/>
      <c r="G1219" s="49"/>
      <c r="H1219" s="49"/>
      <c r="I1219" s="49"/>
      <c r="J1219" s="49"/>
      <c r="K1219" s="49"/>
      <c r="L1219" s="49"/>
      <c r="M1219" s="49"/>
      <c r="N1219" s="49"/>
      <c r="O1219" s="49"/>
      <c r="P1219" s="49"/>
      <c r="Q1219" s="49"/>
      <c r="R1219" s="49"/>
      <c r="S1219" s="49"/>
      <c r="T1219" s="48"/>
      <c r="U1219" s="48"/>
      <c r="V1219" s="48"/>
      <c r="W1219" s="48"/>
      <c r="X1219" s="48"/>
    </row>
    <row r="1220" spans="1:24" x14ac:dyDescent="0.35">
      <c r="A1220" s="48"/>
      <c r="B1220" s="48"/>
      <c r="C1220" s="48"/>
      <c r="D1220" s="48"/>
      <c r="E1220" s="48"/>
      <c r="F1220" s="49"/>
      <c r="G1220" s="49"/>
      <c r="H1220" s="49"/>
      <c r="I1220" s="49"/>
      <c r="J1220" s="49"/>
      <c r="K1220" s="49"/>
      <c r="L1220" s="49"/>
      <c r="M1220" s="49"/>
      <c r="N1220" s="49"/>
      <c r="O1220" s="49"/>
      <c r="P1220" s="49"/>
      <c r="Q1220" s="49"/>
      <c r="R1220" s="49"/>
      <c r="S1220" s="49"/>
      <c r="T1220" s="48"/>
      <c r="U1220" s="48"/>
      <c r="V1220" s="48"/>
      <c r="W1220" s="48"/>
      <c r="X1220" s="48"/>
    </row>
    <row r="1221" spans="1:24" x14ac:dyDescent="0.35">
      <c r="A1221" s="48"/>
      <c r="B1221" s="48"/>
      <c r="C1221" s="48"/>
      <c r="D1221" s="48"/>
      <c r="E1221" s="48"/>
      <c r="F1221" s="49"/>
      <c r="G1221" s="49"/>
      <c r="H1221" s="49"/>
      <c r="I1221" s="49"/>
      <c r="J1221" s="49"/>
      <c r="K1221" s="49"/>
      <c r="L1221" s="49"/>
      <c r="M1221" s="49"/>
      <c r="N1221" s="49"/>
      <c r="O1221" s="49"/>
      <c r="P1221" s="49"/>
      <c r="Q1221" s="49"/>
      <c r="R1221" s="49"/>
      <c r="S1221" s="49"/>
      <c r="T1221" s="48"/>
      <c r="U1221" s="48"/>
      <c r="V1221" s="48"/>
      <c r="W1221" s="48"/>
      <c r="X1221" s="48"/>
    </row>
    <row r="1222" spans="1:24" x14ac:dyDescent="0.35">
      <c r="A1222" s="48"/>
      <c r="B1222" s="48"/>
      <c r="C1222" s="48"/>
      <c r="D1222" s="48"/>
      <c r="E1222" s="48"/>
      <c r="F1222" s="49"/>
      <c r="G1222" s="49"/>
      <c r="H1222" s="49"/>
      <c r="I1222" s="49"/>
      <c r="J1222" s="49"/>
      <c r="K1222" s="49"/>
      <c r="L1222" s="49"/>
      <c r="M1222" s="49"/>
      <c r="N1222" s="49"/>
      <c r="O1222" s="49"/>
      <c r="P1222" s="49"/>
      <c r="Q1222" s="49"/>
      <c r="R1222" s="49"/>
      <c r="S1222" s="49"/>
      <c r="T1222" s="48"/>
      <c r="U1222" s="48"/>
      <c r="V1222" s="48"/>
      <c r="W1222" s="48"/>
      <c r="X1222" s="48"/>
    </row>
    <row r="1223" spans="1:24" x14ac:dyDescent="0.35">
      <c r="A1223" s="48"/>
      <c r="B1223" s="48"/>
      <c r="C1223" s="48"/>
      <c r="D1223" s="48"/>
      <c r="E1223" s="48"/>
      <c r="F1223" s="49"/>
      <c r="G1223" s="49"/>
      <c r="H1223" s="49"/>
      <c r="I1223" s="49"/>
      <c r="J1223" s="49"/>
      <c r="K1223" s="49"/>
      <c r="L1223" s="49"/>
      <c r="M1223" s="49"/>
      <c r="N1223" s="49"/>
      <c r="O1223" s="49"/>
      <c r="P1223" s="49"/>
      <c r="Q1223" s="49"/>
      <c r="R1223" s="49"/>
      <c r="S1223" s="49"/>
      <c r="T1223" s="48"/>
      <c r="U1223" s="48"/>
      <c r="V1223" s="48"/>
      <c r="W1223" s="48"/>
      <c r="X1223" s="48"/>
    </row>
    <row r="1224" spans="1:24" x14ac:dyDescent="0.35">
      <c r="A1224" s="48"/>
      <c r="B1224" s="48"/>
      <c r="C1224" s="48"/>
      <c r="D1224" s="48"/>
      <c r="E1224" s="48"/>
      <c r="F1224" s="49"/>
      <c r="G1224" s="49"/>
      <c r="H1224" s="49"/>
      <c r="I1224" s="49"/>
      <c r="J1224" s="49"/>
      <c r="K1224" s="49"/>
      <c r="L1224" s="49"/>
      <c r="M1224" s="49"/>
      <c r="N1224" s="49"/>
      <c r="O1224" s="49"/>
      <c r="P1224" s="49"/>
      <c r="Q1224" s="49"/>
      <c r="R1224" s="49"/>
      <c r="S1224" s="49"/>
      <c r="T1224" s="48"/>
      <c r="U1224" s="48"/>
      <c r="V1224" s="48"/>
      <c r="W1224" s="48"/>
      <c r="X1224" s="48"/>
    </row>
    <row r="1225" spans="1:24" x14ac:dyDescent="0.35">
      <c r="A1225" s="48"/>
      <c r="B1225" s="48"/>
      <c r="C1225" s="48"/>
      <c r="D1225" s="48"/>
      <c r="E1225" s="48"/>
      <c r="F1225" s="49"/>
      <c r="G1225" s="49"/>
      <c r="H1225" s="49"/>
      <c r="I1225" s="49"/>
      <c r="J1225" s="49"/>
      <c r="K1225" s="49"/>
      <c r="L1225" s="49"/>
      <c r="M1225" s="49"/>
      <c r="N1225" s="49"/>
      <c r="O1225" s="49"/>
      <c r="P1225" s="49"/>
      <c r="Q1225" s="49"/>
      <c r="R1225" s="49"/>
      <c r="S1225" s="49"/>
      <c r="T1225" s="48"/>
      <c r="U1225" s="48"/>
      <c r="V1225" s="48"/>
      <c r="W1225" s="48"/>
      <c r="X1225" s="48"/>
    </row>
    <row r="1226" spans="1:24" x14ac:dyDescent="0.35">
      <c r="A1226" s="48"/>
      <c r="B1226" s="48"/>
      <c r="C1226" s="48"/>
      <c r="D1226" s="48"/>
      <c r="E1226" s="48"/>
      <c r="F1226" s="49"/>
      <c r="G1226" s="49"/>
      <c r="H1226" s="49"/>
      <c r="I1226" s="49"/>
      <c r="J1226" s="49"/>
      <c r="K1226" s="49"/>
      <c r="L1226" s="49"/>
      <c r="M1226" s="49"/>
      <c r="N1226" s="49"/>
      <c r="O1226" s="49"/>
      <c r="P1226" s="49"/>
      <c r="Q1226" s="49"/>
      <c r="R1226" s="49"/>
      <c r="S1226" s="49"/>
      <c r="T1226" s="48"/>
      <c r="U1226" s="48"/>
      <c r="V1226" s="48"/>
      <c r="W1226" s="48"/>
      <c r="X1226" s="48"/>
    </row>
    <row r="1227" spans="1:24" x14ac:dyDescent="0.35">
      <c r="A1227" s="48"/>
      <c r="B1227" s="48"/>
      <c r="C1227" s="48"/>
      <c r="D1227" s="48"/>
      <c r="E1227" s="48"/>
      <c r="F1227" s="49"/>
      <c r="G1227" s="49"/>
      <c r="H1227" s="49"/>
      <c r="I1227" s="49"/>
      <c r="J1227" s="49"/>
      <c r="K1227" s="49"/>
      <c r="L1227" s="49"/>
      <c r="M1227" s="49"/>
      <c r="N1227" s="49"/>
      <c r="O1227" s="49"/>
      <c r="P1227" s="49"/>
      <c r="Q1227" s="49"/>
      <c r="R1227" s="49"/>
      <c r="S1227" s="49"/>
      <c r="T1227" s="48"/>
      <c r="U1227" s="48"/>
      <c r="V1227" s="48"/>
      <c r="W1227" s="48"/>
      <c r="X1227" s="48"/>
    </row>
    <row r="1228" spans="1:24" x14ac:dyDescent="0.35">
      <c r="A1228" s="48"/>
      <c r="B1228" s="48"/>
      <c r="C1228" s="48"/>
      <c r="D1228" s="48"/>
      <c r="E1228" s="48"/>
      <c r="F1228" s="49"/>
      <c r="G1228" s="49"/>
      <c r="H1228" s="49"/>
      <c r="I1228" s="49"/>
      <c r="J1228" s="49"/>
      <c r="K1228" s="49"/>
      <c r="L1228" s="49"/>
      <c r="M1228" s="49"/>
      <c r="N1228" s="49"/>
      <c r="O1228" s="49"/>
      <c r="P1228" s="49"/>
      <c r="Q1228" s="49"/>
      <c r="R1228" s="49"/>
      <c r="S1228" s="49"/>
      <c r="T1228" s="48"/>
      <c r="U1228" s="48"/>
      <c r="V1228" s="48"/>
      <c r="W1228" s="48"/>
      <c r="X1228" s="48"/>
    </row>
    <row r="1229" spans="1:24" x14ac:dyDescent="0.35">
      <c r="A1229" s="48"/>
      <c r="B1229" s="48"/>
      <c r="C1229" s="48"/>
      <c r="D1229" s="48"/>
      <c r="E1229" s="48"/>
      <c r="F1229" s="49"/>
      <c r="G1229" s="49"/>
      <c r="H1229" s="49"/>
      <c r="I1229" s="49"/>
      <c r="J1229" s="49"/>
      <c r="K1229" s="49"/>
      <c r="L1229" s="49"/>
      <c r="M1229" s="49"/>
      <c r="N1229" s="49"/>
      <c r="O1229" s="49"/>
      <c r="P1229" s="49"/>
      <c r="Q1229" s="49"/>
      <c r="R1229" s="49"/>
      <c r="S1229" s="49"/>
      <c r="T1229" s="48"/>
      <c r="U1229" s="48"/>
      <c r="V1229" s="48"/>
      <c r="W1229" s="48"/>
      <c r="X1229" s="48"/>
    </row>
    <row r="1230" spans="1:24" x14ac:dyDescent="0.35">
      <c r="A1230" s="48"/>
      <c r="B1230" s="48"/>
      <c r="C1230" s="48"/>
      <c r="D1230" s="48"/>
      <c r="E1230" s="48"/>
      <c r="F1230" s="49"/>
      <c r="G1230" s="49"/>
      <c r="H1230" s="49"/>
      <c r="I1230" s="49"/>
      <c r="J1230" s="49"/>
      <c r="K1230" s="49"/>
      <c r="L1230" s="49"/>
      <c r="M1230" s="49"/>
      <c r="N1230" s="49"/>
      <c r="O1230" s="49"/>
      <c r="P1230" s="49"/>
      <c r="Q1230" s="49"/>
      <c r="R1230" s="49"/>
      <c r="S1230" s="49"/>
      <c r="T1230" s="48"/>
      <c r="U1230" s="48"/>
      <c r="V1230" s="48"/>
      <c r="W1230" s="48"/>
      <c r="X1230" s="48"/>
    </row>
    <row r="1231" spans="1:24" x14ac:dyDescent="0.35">
      <c r="A1231" s="48"/>
      <c r="B1231" s="48"/>
      <c r="C1231" s="48"/>
      <c r="D1231" s="48"/>
      <c r="E1231" s="48"/>
      <c r="F1231" s="49"/>
      <c r="G1231" s="49"/>
      <c r="H1231" s="49"/>
      <c r="I1231" s="49"/>
      <c r="J1231" s="49"/>
      <c r="K1231" s="49"/>
      <c r="L1231" s="49"/>
      <c r="M1231" s="49"/>
      <c r="N1231" s="49"/>
      <c r="O1231" s="49"/>
      <c r="P1231" s="49"/>
      <c r="Q1231" s="49"/>
      <c r="R1231" s="49"/>
      <c r="S1231" s="49"/>
      <c r="T1231" s="48"/>
      <c r="U1231" s="48"/>
      <c r="V1231" s="48"/>
      <c r="W1231" s="48"/>
      <c r="X1231" s="48"/>
    </row>
    <row r="1232" spans="1:24" x14ac:dyDescent="0.35">
      <c r="A1232" s="48"/>
      <c r="B1232" s="48"/>
      <c r="C1232" s="48"/>
      <c r="D1232" s="48"/>
      <c r="E1232" s="48"/>
      <c r="F1232" s="49"/>
      <c r="G1232" s="49"/>
      <c r="H1232" s="49"/>
      <c r="I1232" s="49"/>
      <c r="J1232" s="49"/>
      <c r="K1232" s="49"/>
      <c r="L1232" s="49"/>
      <c r="M1232" s="49"/>
      <c r="N1232" s="49"/>
      <c r="O1232" s="49"/>
      <c r="P1232" s="49"/>
      <c r="Q1232" s="49"/>
      <c r="R1232" s="49"/>
      <c r="S1232" s="49"/>
      <c r="T1232" s="48"/>
      <c r="U1232" s="48"/>
      <c r="V1232" s="48"/>
      <c r="W1232" s="48"/>
      <c r="X1232" s="48"/>
    </row>
    <row r="1233" spans="1:24" x14ac:dyDescent="0.35">
      <c r="A1233" s="48"/>
      <c r="B1233" s="48"/>
      <c r="C1233" s="48"/>
      <c r="D1233" s="48"/>
      <c r="E1233" s="48"/>
      <c r="F1233" s="49"/>
      <c r="G1233" s="49"/>
      <c r="H1233" s="49"/>
      <c r="I1233" s="49"/>
      <c r="J1233" s="49"/>
      <c r="K1233" s="49"/>
      <c r="L1233" s="49"/>
      <c r="M1233" s="49"/>
      <c r="N1233" s="49"/>
      <c r="O1233" s="49"/>
      <c r="P1233" s="49"/>
      <c r="Q1233" s="49"/>
      <c r="R1233" s="49"/>
      <c r="S1233" s="49"/>
      <c r="T1233" s="48"/>
      <c r="U1233" s="48"/>
      <c r="V1233" s="48"/>
      <c r="W1233" s="48"/>
      <c r="X1233" s="48"/>
    </row>
    <row r="1234" spans="1:24" x14ac:dyDescent="0.35">
      <c r="A1234" s="48"/>
      <c r="B1234" s="48"/>
      <c r="C1234" s="48"/>
      <c r="D1234" s="48"/>
      <c r="E1234" s="48"/>
      <c r="F1234" s="49"/>
      <c r="G1234" s="49"/>
      <c r="H1234" s="49"/>
      <c r="I1234" s="49"/>
      <c r="J1234" s="49"/>
      <c r="K1234" s="49"/>
      <c r="L1234" s="49"/>
      <c r="M1234" s="49"/>
      <c r="N1234" s="49"/>
      <c r="O1234" s="49"/>
      <c r="P1234" s="49"/>
      <c r="Q1234" s="49"/>
      <c r="R1234" s="49"/>
      <c r="S1234" s="49"/>
      <c r="T1234" s="48"/>
      <c r="U1234" s="48"/>
      <c r="V1234" s="48"/>
      <c r="W1234" s="48"/>
      <c r="X1234" s="48"/>
    </row>
    <row r="1235" spans="1:24" x14ac:dyDescent="0.35">
      <c r="A1235" s="48"/>
      <c r="B1235" s="48"/>
      <c r="C1235" s="48"/>
      <c r="D1235" s="48"/>
      <c r="E1235" s="48"/>
      <c r="F1235" s="49"/>
      <c r="G1235" s="49"/>
      <c r="H1235" s="49"/>
      <c r="I1235" s="49"/>
      <c r="J1235" s="49"/>
      <c r="K1235" s="49"/>
      <c r="L1235" s="49"/>
      <c r="M1235" s="49"/>
      <c r="N1235" s="49"/>
      <c r="O1235" s="49"/>
      <c r="P1235" s="49"/>
      <c r="Q1235" s="49"/>
      <c r="R1235" s="49"/>
      <c r="S1235" s="49"/>
      <c r="T1235" s="48"/>
      <c r="U1235" s="48"/>
      <c r="V1235" s="48"/>
      <c r="W1235" s="48"/>
      <c r="X1235" s="48"/>
    </row>
    <row r="1236" spans="1:24" x14ac:dyDescent="0.35">
      <c r="A1236" s="48"/>
      <c r="B1236" s="48"/>
      <c r="C1236" s="48"/>
      <c r="D1236" s="48"/>
      <c r="E1236" s="48"/>
      <c r="F1236" s="49"/>
      <c r="G1236" s="49"/>
      <c r="H1236" s="49"/>
      <c r="I1236" s="49"/>
      <c r="J1236" s="49"/>
      <c r="K1236" s="49"/>
      <c r="L1236" s="49"/>
      <c r="M1236" s="49"/>
      <c r="N1236" s="49"/>
      <c r="O1236" s="49"/>
      <c r="P1236" s="49"/>
      <c r="Q1236" s="49"/>
      <c r="R1236" s="49"/>
      <c r="S1236" s="49"/>
      <c r="T1236" s="48"/>
      <c r="U1236" s="48"/>
      <c r="V1236" s="48"/>
      <c r="W1236" s="48"/>
      <c r="X1236" s="48"/>
    </row>
    <row r="1237" spans="1:24" x14ac:dyDescent="0.35">
      <c r="A1237" s="48"/>
      <c r="B1237" s="48"/>
      <c r="C1237" s="48"/>
      <c r="D1237" s="48"/>
      <c r="E1237" s="48"/>
      <c r="F1237" s="49"/>
      <c r="G1237" s="49"/>
      <c r="H1237" s="49"/>
      <c r="I1237" s="49"/>
      <c r="J1237" s="49"/>
      <c r="K1237" s="49"/>
      <c r="L1237" s="49"/>
      <c r="M1237" s="49"/>
      <c r="N1237" s="49"/>
      <c r="O1237" s="49"/>
      <c r="P1237" s="49"/>
      <c r="Q1237" s="49"/>
      <c r="R1237" s="49"/>
      <c r="S1237" s="49"/>
      <c r="T1237" s="48"/>
      <c r="U1237" s="48"/>
      <c r="V1237" s="48"/>
      <c r="W1237" s="48"/>
      <c r="X1237" s="48"/>
    </row>
    <row r="1238" spans="1:24" x14ac:dyDescent="0.35">
      <c r="A1238" s="48"/>
      <c r="B1238" s="48"/>
      <c r="C1238" s="48"/>
      <c r="D1238" s="48"/>
      <c r="E1238" s="48"/>
      <c r="F1238" s="49"/>
      <c r="G1238" s="49"/>
      <c r="H1238" s="49"/>
      <c r="I1238" s="49"/>
      <c r="J1238" s="49"/>
      <c r="K1238" s="49"/>
      <c r="L1238" s="49"/>
      <c r="M1238" s="49"/>
      <c r="N1238" s="49"/>
      <c r="O1238" s="49"/>
      <c r="P1238" s="49"/>
      <c r="Q1238" s="49"/>
      <c r="R1238" s="49"/>
      <c r="S1238" s="49"/>
      <c r="T1238" s="48"/>
      <c r="U1238" s="48"/>
      <c r="V1238" s="48"/>
      <c r="W1238" s="48"/>
      <c r="X1238" s="48"/>
    </row>
    <row r="1239" spans="1:24" x14ac:dyDescent="0.35">
      <c r="A1239" s="48"/>
      <c r="B1239" s="48"/>
      <c r="C1239" s="48"/>
      <c r="D1239" s="48"/>
      <c r="E1239" s="48"/>
      <c r="F1239" s="49"/>
      <c r="G1239" s="49"/>
      <c r="H1239" s="49"/>
      <c r="I1239" s="49"/>
      <c r="J1239" s="49"/>
      <c r="K1239" s="49"/>
      <c r="L1239" s="49"/>
      <c r="M1239" s="49"/>
      <c r="N1239" s="49"/>
      <c r="O1239" s="49"/>
      <c r="P1239" s="49"/>
      <c r="Q1239" s="49"/>
      <c r="R1239" s="49"/>
      <c r="S1239" s="49"/>
      <c r="T1239" s="48"/>
      <c r="U1239" s="48"/>
      <c r="V1239" s="48"/>
      <c r="W1239" s="48"/>
      <c r="X1239" s="48"/>
    </row>
    <row r="1240" spans="1:24" x14ac:dyDescent="0.35">
      <c r="A1240" s="48"/>
      <c r="B1240" s="48"/>
      <c r="C1240" s="48"/>
      <c r="D1240" s="48"/>
      <c r="E1240" s="48"/>
      <c r="F1240" s="49"/>
      <c r="G1240" s="49"/>
      <c r="H1240" s="49"/>
      <c r="I1240" s="49"/>
      <c r="J1240" s="49"/>
      <c r="K1240" s="49"/>
      <c r="L1240" s="49"/>
      <c r="M1240" s="49"/>
      <c r="N1240" s="49"/>
      <c r="O1240" s="49"/>
      <c r="P1240" s="49"/>
      <c r="Q1240" s="49"/>
      <c r="R1240" s="49"/>
      <c r="S1240" s="49"/>
      <c r="T1240" s="48"/>
      <c r="U1240" s="48"/>
      <c r="V1240" s="48"/>
      <c r="W1240" s="48"/>
      <c r="X1240" s="48"/>
    </row>
    <row r="1241" spans="1:24" x14ac:dyDescent="0.35">
      <c r="A1241" s="48"/>
      <c r="B1241" s="48"/>
      <c r="C1241" s="48"/>
      <c r="D1241" s="48"/>
      <c r="E1241" s="48"/>
      <c r="F1241" s="49"/>
      <c r="G1241" s="49"/>
      <c r="H1241" s="49"/>
      <c r="I1241" s="49"/>
      <c r="J1241" s="49"/>
      <c r="K1241" s="49"/>
      <c r="L1241" s="49"/>
      <c r="M1241" s="49"/>
      <c r="N1241" s="49"/>
      <c r="O1241" s="49"/>
      <c r="P1241" s="49"/>
      <c r="Q1241" s="49"/>
      <c r="R1241" s="49"/>
      <c r="S1241" s="49"/>
      <c r="T1241" s="48"/>
      <c r="U1241" s="48"/>
      <c r="V1241" s="48"/>
      <c r="W1241" s="48"/>
      <c r="X1241" s="48"/>
    </row>
    <row r="1242" spans="1:24" x14ac:dyDescent="0.35">
      <c r="A1242" s="48"/>
      <c r="B1242" s="48"/>
      <c r="C1242" s="48"/>
      <c r="D1242" s="48"/>
      <c r="E1242" s="48"/>
      <c r="F1242" s="49"/>
      <c r="G1242" s="49"/>
      <c r="H1242" s="49"/>
      <c r="I1242" s="49"/>
      <c r="J1242" s="49"/>
      <c r="K1242" s="49"/>
      <c r="L1242" s="49"/>
      <c r="M1242" s="49"/>
      <c r="N1242" s="49"/>
      <c r="O1242" s="49"/>
      <c r="P1242" s="49"/>
      <c r="Q1242" s="49"/>
      <c r="R1242" s="49"/>
      <c r="S1242" s="49"/>
      <c r="T1242" s="48"/>
      <c r="U1242" s="48"/>
      <c r="V1242" s="48"/>
      <c r="W1242" s="48"/>
      <c r="X1242" s="48"/>
    </row>
    <row r="1243" spans="1:24" x14ac:dyDescent="0.35">
      <c r="A1243" s="48"/>
      <c r="B1243" s="48"/>
      <c r="C1243" s="48"/>
      <c r="D1243" s="48"/>
      <c r="E1243" s="48"/>
      <c r="F1243" s="49"/>
      <c r="G1243" s="49"/>
      <c r="H1243" s="49"/>
      <c r="I1243" s="49"/>
      <c r="J1243" s="49"/>
      <c r="K1243" s="49"/>
      <c r="L1243" s="49"/>
      <c r="M1243" s="49"/>
      <c r="N1243" s="49"/>
      <c r="O1243" s="49"/>
      <c r="P1243" s="49"/>
      <c r="Q1243" s="49"/>
      <c r="R1243" s="49"/>
      <c r="S1243" s="49"/>
      <c r="T1243" s="48"/>
      <c r="U1243" s="48"/>
      <c r="V1243" s="48"/>
      <c r="W1243" s="48"/>
      <c r="X1243" s="48"/>
    </row>
    <row r="1244" spans="1:24" x14ac:dyDescent="0.35">
      <c r="A1244" s="48"/>
      <c r="B1244" s="48"/>
      <c r="C1244" s="48"/>
      <c r="D1244" s="48"/>
      <c r="E1244" s="48"/>
      <c r="F1244" s="49"/>
      <c r="G1244" s="49"/>
      <c r="H1244" s="49"/>
      <c r="I1244" s="49"/>
      <c r="J1244" s="49"/>
      <c r="K1244" s="49"/>
      <c r="L1244" s="49"/>
      <c r="M1244" s="49"/>
      <c r="N1244" s="49"/>
      <c r="O1244" s="49"/>
      <c r="P1244" s="49"/>
      <c r="Q1244" s="49"/>
      <c r="R1244" s="49"/>
      <c r="S1244" s="49"/>
      <c r="T1244" s="48"/>
      <c r="U1244" s="48"/>
      <c r="V1244" s="48"/>
      <c r="W1244" s="48"/>
      <c r="X1244" s="48"/>
    </row>
    <row r="1245" spans="1:24" x14ac:dyDescent="0.35">
      <c r="A1245" s="48"/>
      <c r="B1245" s="48"/>
      <c r="C1245" s="48"/>
      <c r="D1245" s="48"/>
      <c r="E1245" s="48"/>
      <c r="F1245" s="49"/>
      <c r="G1245" s="49"/>
      <c r="H1245" s="49"/>
      <c r="I1245" s="49"/>
      <c r="J1245" s="49"/>
      <c r="K1245" s="49"/>
      <c r="L1245" s="49"/>
      <c r="M1245" s="49"/>
      <c r="N1245" s="49"/>
      <c r="O1245" s="49"/>
      <c r="P1245" s="49"/>
      <c r="Q1245" s="49"/>
      <c r="R1245" s="49"/>
      <c r="S1245" s="49"/>
      <c r="T1245" s="48"/>
      <c r="U1245" s="48"/>
      <c r="V1245" s="48"/>
      <c r="W1245" s="48"/>
      <c r="X1245" s="48"/>
    </row>
    <row r="1246" spans="1:24" x14ac:dyDescent="0.35">
      <c r="A1246" s="48"/>
      <c r="B1246" s="48"/>
      <c r="C1246" s="48"/>
      <c r="D1246" s="48"/>
      <c r="E1246" s="48"/>
      <c r="F1246" s="49"/>
      <c r="G1246" s="49"/>
      <c r="H1246" s="49"/>
      <c r="I1246" s="49"/>
      <c r="J1246" s="49"/>
      <c r="K1246" s="49"/>
      <c r="L1246" s="49"/>
      <c r="M1246" s="49"/>
      <c r="N1246" s="49"/>
      <c r="O1246" s="49"/>
      <c r="P1246" s="49"/>
      <c r="Q1246" s="49"/>
      <c r="R1246" s="49"/>
      <c r="S1246" s="49"/>
      <c r="T1246" s="48"/>
      <c r="U1246" s="48"/>
      <c r="V1246" s="48"/>
      <c r="W1246" s="48"/>
      <c r="X1246" s="48"/>
    </row>
    <row r="1247" spans="1:24" x14ac:dyDescent="0.35">
      <c r="A1247" s="48"/>
      <c r="B1247" s="48"/>
      <c r="C1247" s="48"/>
      <c r="D1247" s="48"/>
      <c r="E1247" s="48"/>
      <c r="F1247" s="49"/>
      <c r="G1247" s="49"/>
      <c r="H1247" s="49"/>
      <c r="I1247" s="49"/>
      <c r="J1247" s="49"/>
      <c r="K1247" s="49"/>
      <c r="L1247" s="49"/>
      <c r="M1247" s="49"/>
      <c r="N1247" s="49"/>
      <c r="O1247" s="49"/>
      <c r="P1247" s="49"/>
      <c r="Q1247" s="49"/>
      <c r="R1247" s="49"/>
      <c r="S1247" s="49"/>
      <c r="T1247" s="48"/>
      <c r="U1247" s="48"/>
      <c r="V1247" s="48"/>
      <c r="W1247" s="48"/>
      <c r="X1247" s="48"/>
    </row>
    <row r="1248" spans="1:24" x14ac:dyDescent="0.35">
      <c r="A1248" s="48"/>
      <c r="B1248" s="48"/>
      <c r="C1248" s="48"/>
      <c r="D1248" s="48"/>
      <c r="E1248" s="48"/>
      <c r="F1248" s="49"/>
      <c r="G1248" s="49"/>
      <c r="H1248" s="49"/>
      <c r="I1248" s="49"/>
      <c r="J1248" s="49"/>
      <c r="K1248" s="49"/>
      <c r="L1248" s="49"/>
      <c r="M1248" s="49"/>
      <c r="N1248" s="49"/>
      <c r="O1248" s="49"/>
      <c r="P1248" s="49"/>
      <c r="Q1248" s="49"/>
      <c r="R1248" s="49"/>
      <c r="S1248" s="49"/>
      <c r="T1248" s="48"/>
      <c r="U1248" s="48"/>
      <c r="V1248" s="48"/>
      <c r="W1248" s="48"/>
      <c r="X1248" s="48"/>
    </row>
    <row r="1249" spans="1:24" x14ac:dyDescent="0.35">
      <c r="A1249" s="48"/>
      <c r="B1249" s="48"/>
      <c r="C1249" s="48"/>
      <c r="D1249" s="48"/>
      <c r="E1249" s="48"/>
      <c r="F1249" s="49"/>
      <c r="G1249" s="49"/>
      <c r="H1249" s="49"/>
      <c r="I1249" s="49"/>
      <c r="J1249" s="49"/>
      <c r="K1249" s="49"/>
      <c r="L1249" s="49"/>
      <c r="M1249" s="49"/>
      <c r="N1249" s="49"/>
      <c r="O1249" s="49"/>
      <c r="P1249" s="49"/>
      <c r="Q1249" s="49"/>
      <c r="R1249" s="49"/>
      <c r="S1249" s="49"/>
      <c r="T1249" s="48"/>
      <c r="U1249" s="48"/>
      <c r="V1249" s="48"/>
      <c r="W1249" s="48"/>
      <c r="X1249" s="48"/>
    </row>
    <row r="1250" spans="1:24" x14ac:dyDescent="0.35">
      <c r="A1250" s="48"/>
      <c r="B1250" s="48"/>
      <c r="C1250" s="48"/>
      <c r="D1250" s="48"/>
      <c r="E1250" s="48"/>
      <c r="F1250" s="49"/>
      <c r="G1250" s="49"/>
      <c r="H1250" s="49"/>
      <c r="I1250" s="49"/>
      <c r="J1250" s="49"/>
      <c r="K1250" s="49"/>
      <c r="L1250" s="49"/>
      <c r="M1250" s="49"/>
      <c r="N1250" s="49"/>
      <c r="O1250" s="49"/>
      <c r="P1250" s="49"/>
      <c r="Q1250" s="49"/>
      <c r="R1250" s="49"/>
      <c r="S1250" s="49"/>
      <c r="T1250" s="48"/>
      <c r="U1250" s="48"/>
      <c r="V1250" s="48"/>
      <c r="W1250" s="48"/>
      <c r="X1250" s="48"/>
    </row>
    <row r="1251" spans="1:24" x14ac:dyDescent="0.35">
      <c r="A1251" s="48"/>
      <c r="B1251" s="48"/>
      <c r="C1251" s="48"/>
      <c r="D1251" s="48"/>
      <c r="E1251" s="48"/>
      <c r="F1251" s="49"/>
      <c r="G1251" s="49"/>
      <c r="H1251" s="49"/>
      <c r="I1251" s="49"/>
      <c r="J1251" s="49"/>
      <c r="K1251" s="49"/>
      <c r="L1251" s="49"/>
      <c r="M1251" s="49"/>
      <c r="N1251" s="49"/>
      <c r="O1251" s="49"/>
      <c r="P1251" s="49"/>
      <c r="Q1251" s="49"/>
      <c r="R1251" s="49"/>
      <c r="S1251" s="49"/>
      <c r="T1251" s="48"/>
      <c r="U1251" s="48"/>
      <c r="V1251" s="48"/>
      <c r="W1251" s="48"/>
      <c r="X1251" s="48"/>
    </row>
    <row r="1252" spans="1:24" x14ac:dyDescent="0.35">
      <c r="A1252" s="48"/>
      <c r="B1252" s="48"/>
      <c r="C1252" s="48"/>
      <c r="D1252" s="48"/>
      <c r="E1252" s="48"/>
      <c r="F1252" s="49"/>
      <c r="G1252" s="49"/>
      <c r="H1252" s="49"/>
      <c r="I1252" s="49"/>
      <c r="J1252" s="49"/>
      <c r="K1252" s="49"/>
      <c r="L1252" s="49"/>
      <c r="M1252" s="49"/>
      <c r="N1252" s="49"/>
      <c r="O1252" s="49"/>
      <c r="P1252" s="49"/>
      <c r="Q1252" s="49"/>
      <c r="R1252" s="49"/>
      <c r="S1252" s="49"/>
      <c r="T1252" s="48"/>
      <c r="U1252" s="48"/>
      <c r="V1252" s="48"/>
      <c r="W1252" s="48"/>
      <c r="X1252" s="48"/>
    </row>
    <row r="1253" spans="1:24" x14ac:dyDescent="0.35">
      <c r="A1253" s="48"/>
      <c r="B1253" s="48"/>
      <c r="C1253" s="48"/>
      <c r="D1253" s="48"/>
      <c r="E1253" s="48"/>
      <c r="F1253" s="49"/>
      <c r="G1253" s="49"/>
      <c r="H1253" s="49"/>
      <c r="I1253" s="49"/>
      <c r="J1253" s="49"/>
      <c r="K1253" s="49"/>
      <c r="L1253" s="49"/>
      <c r="M1253" s="49"/>
      <c r="N1253" s="49"/>
      <c r="O1253" s="49"/>
      <c r="P1253" s="49"/>
      <c r="Q1253" s="49"/>
      <c r="R1253" s="49"/>
      <c r="S1253" s="49"/>
      <c r="T1253" s="48"/>
      <c r="U1253" s="48"/>
      <c r="V1253" s="48"/>
      <c r="W1253" s="48"/>
      <c r="X1253" s="48"/>
    </row>
    <row r="1254" spans="1:24" x14ac:dyDescent="0.35">
      <c r="A1254" s="48"/>
      <c r="B1254" s="48"/>
      <c r="C1254" s="48"/>
      <c r="D1254" s="48"/>
      <c r="E1254" s="48"/>
      <c r="F1254" s="49"/>
      <c r="G1254" s="49"/>
      <c r="H1254" s="49"/>
      <c r="I1254" s="49"/>
      <c r="J1254" s="49"/>
      <c r="K1254" s="49"/>
      <c r="L1254" s="49"/>
      <c r="M1254" s="49"/>
      <c r="N1254" s="49"/>
      <c r="O1254" s="49"/>
      <c r="P1254" s="49"/>
      <c r="Q1254" s="49"/>
      <c r="R1254" s="49"/>
      <c r="S1254" s="49"/>
      <c r="T1254" s="48"/>
      <c r="U1254" s="48"/>
      <c r="V1254" s="48"/>
      <c r="W1254" s="48"/>
      <c r="X1254" s="48"/>
    </row>
    <row r="1255" spans="1:24" x14ac:dyDescent="0.35">
      <c r="A1255" s="48"/>
      <c r="B1255" s="48"/>
      <c r="C1255" s="48"/>
      <c r="D1255" s="48"/>
      <c r="E1255" s="48"/>
      <c r="F1255" s="49"/>
      <c r="G1255" s="49"/>
      <c r="H1255" s="49"/>
      <c r="I1255" s="49"/>
      <c r="J1255" s="49"/>
      <c r="K1255" s="49"/>
      <c r="L1255" s="49"/>
      <c r="M1255" s="49"/>
      <c r="N1255" s="49"/>
      <c r="O1255" s="49"/>
      <c r="P1255" s="49"/>
      <c r="Q1255" s="49"/>
      <c r="R1255" s="49"/>
      <c r="S1255" s="49"/>
      <c r="T1255" s="48"/>
      <c r="U1255" s="48"/>
      <c r="V1255" s="48"/>
      <c r="W1255" s="48"/>
      <c r="X1255" s="48"/>
    </row>
    <row r="1256" spans="1:24" x14ac:dyDescent="0.35">
      <c r="A1256" s="48"/>
      <c r="B1256" s="48"/>
      <c r="C1256" s="48"/>
      <c r="D1256" s="48"/>
      <c r="E1256" s="48"/>
      <c r="F1256" s="49"/>
      <c r="G1256" s="49"/>
      <c r="H1256" s="49"/>
      <c r="I1256" s="49"/>
      <c r="J1256" s="49"/>
      <c r="K1256" s="49"/>
      <c r="L1256" s="49"/>
      <c r="M1256" s="49"/>
      <c r="N1256" s="49"/>
      <c r="O1256" s="49"/>
      <c r="P1256" s="49"/>
      <c r="Q1256" s="49"/>
      <c r="R1256" s="49"/>
      <c r="S1256" s="49"/>
      <c r="T1256" s="48"/>
      <c r="U1256" s="48"/>
      <c r="V1256" s="48"/>
      <c r="W1256" s="48"/>
      <c r="X1256" s="48"/>
    </row>
    <row r="1257" spans="1:24" x14ac:dyDescent="0.35">
      <c r="A1257" s="48"/>
      <c r="B1257" s="48"/>
      <c r="C1257" s="48"/>
      <c r="D1257" s="48"/>
      <c r="E1257" s="48"/>
      <c r="F1257" s="49"/>
      <c r="G1257" s="49"/>
      <c r="H1257" s="49"/>
      <c r="I1257" s="49"/>
      <c r="J1257" s="49"/>
      <c r="K1257" s="49"/>
      <c r="L1257" s="49"/>
      <c r="M1257" s="49"/>
      <c r="N1257" s="49"/>
      <c r="O1257" s="49"/>
      <c r="P1257" s="49"/>
      <c r="Q1257" s="49"/>
      <c r="R1257" s="49"/>
      <c r="S1257" s="49"/>
      <c r="T1257" s="48"/>
      <c r="U1257" s="48"/>
      <c r="V1257" s="48"/>
      <c r="W1257" s="48"/>
      <c r="X1257" s="48"/>
    </row>
    <row r="1258" spans="1:24" x14ac:dyDescent="0.35">
      <c r="A1258" s="48"/>
      <c r="B1258" s="48"/>
      <c r="C1258" s="48"/>
      <c r="D1258" s="48"/>
      <c r="E1258" s="48"/>
      <c r="F1258" s="49"/>
      <c r="G1258" s="49"/>
      <c r="H1258" s="49"/>
      <c r="I1258" s="49"/>
      <c r="J1258" s="49"/>
      <c r="K1258" s="49"/>
      <c r="L1258" s="49"/>
      <c r="M1258" s="49"/>
      <c r="N1258" s="49"/>
      <c r="O1258" s="49"/>
      <c r="P1258" s="49"/>
      <c r="Q1258" s="49"/>
      <c r="R1258" s="49"/>
      <c r="S1258" s="49"/>
      <c r="T1258" s="48"/>
      <c r="U1258" s="48"/>
      <c r="V1258" s="48"/>
      <c r="W1258" s="48"/>
      <c r="X1258" s="48"/>
    </row>
    <row r="1259" spans="1:24" x14ac:dyDescent="0.35">
      <c r="A1259" s="48"/>
      <c r="B1259" s="48"/>
      <c r="C1259" s="48"/>
      <c r="D1259" s="48"/>
      <c r="E1259" s="48"/>
      <c r="F1259" s="49"/>
      <c r="G1259" s="49"/>
      <c r="H1259" s="49"/>
      <c r="I1259" s="49"/>
      <c r="J1259" s="49"/>
      <c r="K1259" s="49"/>
      <c r="L1259" s="49"/>
      <c r="M1259" s="49"/>
      <c r="N1259" s="49"/>
      <c r="O1259" s="49"/>
      <c r="P1259" s="49"/>
      <c r="Q1259" s="49"/>
      <c r="R1259" s="49"/>
      <c r="S1259" s="49"/>
      <c r="T1259" s="48"/>
      <c r="U1259" s="48"/>
      <c r="V1259" s="48"/>
      <c r="W1259" s="48"/>
      <c r="X1259" s="48"/>
    </row>
    <row r="1260" spans="1:24" x14ac:dyDescent="0.35">
      <c r="A1260" s="48"/>
      <c r="B1260" s="48"/>
      <c r="C1260" s="48"/>
      <c r="D1260" s="48"/>
      <c r="E1260" s="48"/>
      <c r="F1260" s="49"/>
      <c r="G1260" s="49"/>
      <c r="H1260" s="49"/>
      <c r="I1260" s="49"/>
      <c r="J1260" s="49"/>
      <c r="K1260" s="49"/>
      <c r="L1260" s="49"/>
      <c r="M1260" s="49"/>
      <c r="N1260" s="49"/>
      <c r="O1260" s="49"/>
      <c r="P1260" s="49"/>
      <c r="Q1260" s="49"/>
      <c r="R1260" s="49"/>
      <c r="S1260" s="49"/>
      <c r="T1260" s="48"/>
      <c r="U1260" s="48"/>
      <c r="V1260" s="48"/>
      <c r="W1260" s="48"/>
      <c r="X1260" s="48"/>
    </row>
    <row r="1261" spans="1:24" x14ac:dyDescent="0.35">
      <c r="A1261" s="48"/>
      <c r="B1261" s="48"/>
      <c r="C1261" s="48"/>
      <c r="D1261" s="48"/>
      <c r="E1261" s="48"/>
      <c r="F1261" s="49"/>
      <c r="G1261" s="49"/>
      <c r="H1261" s="49"/>
      <c r="I1261" s="49"/>
      <c r="J1261" s="49"/>
      <c r="K1261" s="49"/>
      <c r="L1261" s="49"/>
      <c r="M1261" s="49"/>
      <c r="N1261" s="49"/>
      <c r="O1261" s="49"/>
      <c r="P1261" s="49"/>
      <c r="Q1261" s="49"/>
      <c r="R1261" s="49"/>
      <c r="S1261" s="49"/>
      <c r="T1261" s="48"/>
      <c r="U1261" s="48"/>
      <c r="V1261" s="48"/>
      <c r="W1261" s="48"/>
      <c r="X1261" s="48"/>
    </row>
    <row r="1262" spans="1:24" x14ac:dyDescent="0.35">
      <c r="A1262" s="48"/>
      <c r="B1262" s="48"/>
      <c r="C1262" s="48"/>
      <c r="D1262" s="48"/>
      <c r="E1262" s="48"/>
      <c r="F1262" s="49"/>
      <c r="G1262" s="49"/>
      <c r="H1262" s="49"/>
      <c r="I1262" s="49"/>
      <c r="J1262" s="49"/>
      <c r="K1262" s="49"/>
      <c r="L1262" s="49"/>
      <c r="M1262" s="49"/>
      <c r="N1262" s="49"/>
      <c r="O1262" s="49"/>
      <c r="P1262" s="49"/>
      <c r="Q1262" s="49"/>
      <c r="R1262" s="49"/>
      <c r="S1262" s="49"/>
      <c r="T1262" s="48"/>
      <c r="U1262" s="48"/>
      <c r="V1262" s="48"/>
      <c r="W1262" s="48"/>
      <c r="X1262" s="48"/>
    </row>
    <row r="1263" spans="1:24" x14ac:dyDescent="0.35">
      <c r="A1263" s="48"/>
      <c r="B1263" s="48"/>
      <c r="C1263" s="48"/>
      <c r="D1263" s="48"/>
      <c r="E1263" s="48"/>
      <c r="F1263" s="49"/>
      <c r="G1263" s="49"/>
      <c r="H1263" s="49"/>
      <c r="I1263" s="49"/>
      <c r="J1263" s="49"/>
      <c r="K1263" s="49"/>
      <c r="L1263" s="49"/>
      <c r="M1263" s="49"/>
      <c r="N1263" s="49"/>
      <c r="O1263" s="49"/>
      <c r="P1263" s="49"/>
      <c r="Q1263" s="49"/>
      <c r="R1263" s="49"/>
      <c r="S1263" s="49"/>
      <c r="T1263" s="48"/>
      <c r="U1263" s="48"/>
      <c r="V1263" s="48"/>
      <c r="W1263" s="48"/>
      <c r="X1263" s="48"/>
    </row>
    <row r="1264" spans="1:24" x14ac:dyDescent="0.35">
      <c r="A1264" s="48"/>
      <c r="B1264" s="48"/>
      <c r="C1264" s="48"/>
      <c r="D1264" s="48"/>
      <c r="E1264" s="48"/>
      <c r="F1264" s="49"/>
      <c r="G1264" s="49"/>
      <c r="H1264" s="49"/>
      <c r="I1264" s="49"/>
      <c r="J1264" s="49"/>
      <c r="K1264" s="49"/>
      <c r="L1264" s="49"/>
      <c r="M1264" s="49"/>
      <c r="N1264" s="49"/>
      <c r="O1264" s="49"/>
      <c r="P1264" s="49"/>
      <c r="Q1264" s="49"/>
      <c r="R1264" s="49"/>
      <c r="S1264" s="49"/>
      <c r="T1264" s="48"/>
      <c r="U1264" s="48"/>
      <c r="V1264" s="48"/>
      <c r="W1264" s="48"/>
      <c r="X1264" s="48"/>
    </row>
    <row r="1265" spans="1:24" x14ac:dyDescent="0.35">
      <c r="A1265" s="48"/>
      <c r="B1265" s="48"/>
      <c r="C1265" s="48"/>
      <c r="D1265" s="48"/>
      <c r="E1265" s="48"/>
      <c r="F1265" s="49"/>
      <c r="G1265" s="49"/>
      <c r="H1265" s="49"/>
      <c r="I1265" s="49"/>
      <c r="J1265" s="49"/>
      <c r="K1265" s="49"/>
      <c r="L1265" s="49"/>
      <c r="M1265" s="49"/>
      <c r="N1265" s="49"/>
      <c r="O1265" s="49"/>
      <c r="P1265" s="49"/>
      <c r="Q1265" s="49"/>
      <c r="R1265" s="49"/>
      <c r="S1265" s="49"/>
      <c r="T1265" s="48"/>
      <c r="U1265" s="48"/>
      <c r="V1265" s="48"/>
      <c r="W1265" s="48"/>
      <c r="X1265" s="48"/>
    </row>
    <row r="1266" spans="1:24" x14ac:dyDescent="0.35">
      <c r="A1266" s="48"/>
      <c r="B1266" s="48"/>
      <c r="C1266" s="48"/>
      <c r="D1266" s="48"/>
      <c r="E1266" s="48"/>
      <c r="F1266" s="49"/>
      <c r="G1266" s="49"/>
      <c r="H1266" s="49"/>
      <c r="I1266" s="49"/>
      <c r="J1266" s="49"/>
      <c r="K1266" s="49"/>
      <c r="L1266" s="49"/>
      <c r="M1266" s="49"/>
      <c r="N1266" s="49"/>
      <c r="O1266" s="49"/>
      <c r="P1266" s="49"/>
      <c r="Q1266" s="49"/>
      <c r="R1266" s="49"/>
      <c r="S1266" s="49"/>
      <c r="T1266" s="48"/>
      <c r="U1266" s="48"/>
      <c r="V1266" s="48"/>
      <c r="W1266" s="48"/>
      <c r="X1266" s="48"/>
    </row>
    <row r="1267" spans="1:24" x14ac:dyDescent="0.35">
      <c r="A1267" s="48"/>
      <c r="B1267" s="48"/>
      <c r="C1267" s="48"/>
      <c r="D1267" s="48"/>
      <c r="E1267" s="48"/>
      <c r="F1267" s="49"/>
      <c r="G1267" s="49"/>
      <c r="H1267" s="49"/>
      <c r="I1267" s="49"/>
      <c r="J1267" s="49"/>
      <c r="K1267" s="49"/>
      <c r="L1267" s="49"/>
      <c r="M1267" s="49"/>
      <c r="N1267" s="49"/>
      <c r="O1267" s="49"/>
      <c r="P1267" s="49"/>
      <c r="Q1267" s="49"/>
      <c r="R1267" s="49"/>
      <c r="S1267" s="49"/>
      <c r="T1267" s="48"/>
      <c r="U1267" s="48"/>
      <c r="V1267" s="48"/>
      <c r="W1267" s="48"/>
      <c r="X1267" s="48"/>
    </row>
    <row r="1268" spans="1:24" x14ac:dyDescent="0.35">
      <c r="A1268" s="48"/>
      <c r="B1268" s="48"/>
      <c r="C1268" s="48"/>
      <c r="D1268" s="48"/>
      <c r="E1268" s="48"/>
      <c r="F1268" s="49"/>
      <c r="G1268" s="49"/>
      <c r="H1268" s="49"/>
      <c r="I1268" s="49"/>
      <c r="J1268" s="49"/>
      <c r="K1268" s="49"/>
      <c r="L1268" s="49"/>
      <c r="M1268" s="49"/>
      <c r="N1268" s="49"/>
      <c r="O1268" s="49"/>
      <c r="P1268" s="49"/>
      <c r="Q1268" s="49"/>
      <c r="R1268" s="49"/>
      <c r="S1268" s="49"/>
      <c r="T1268" s="48"/>
      <c r="U1268" s="48"/>
      <c r="V1268" s="48"/>
      <c r="W1268" s="48"/>
      <c r="X1268" s="48"/>
    </row>
    <row r="1269" spans="1:24" x14ac:dyDescent="0.35">
      <c r="A1269" s="48"/>
      <c r="B1269" s="48"/>
      <c r="C1269" s="48"/>
      <c r="D1269" s="48"/>
      <c r="E1269" s="48"/>
      <c r="F1269" s="49"/>
      <c r="G1269" s="49"/>
      <c r="H1269" s="49"/>
      <c r="I1269" s="49"/>
      <c r="J1269" s="49"/>
      <c r="K1269" s="49"/>
      <c r="L1269" s="49"/>
      <c r="M1269" s="49"/>
      <c r="N1269" s="49"/>
      <c r="O1269" s="49"/>
      <c r="P1269" s="49"/>
      <c r="Q1269" s="49"/>
      <c r="R1269" s="49"/>
      <c r="S1269" s="49"/>
      <c r="T1269" s="48"/>
      <c r="U1269" s="48"/>
      <c r="V1269" s="48"/>
      <c r="W1269" s="48"/>
      <c r="X1269" s="48"/>
    </row>
    <row r="1270" spans="1:24" x14ac:dyDescent="0.35">
      <c r="A1270" s="48"/>
      <c r="B1270" s="48"/>
      <c r="C1270" s="48"/>
      <c r="D1270" s="48"/>
      <c r="E1270" s="48"/>
      <c r="F1270" s="49"/>
      <c r="G1270" s="49"/>
      <c r="H1270" s="49"/>
      <c r="I1270" s="49"/>
      <c r="J1270" s="49"/>
      <c r="K1270" s="49"/>
      <c r="L1270" s="49"/>
      <c r="M1270" s="49"/>
      <c r="N1270" s="49"/>
      <c r="O1270" s="49"/>
      <c r="P1270" s="49"/>
      <c r="Q1270" s="49"/>
      <c r="R1270" s="49"/>
      <c r="S1270" s="49"/>
      <c r="T1270" s="48"/>
      <c r="U1270" s="48"/>
      <c r="V1270" s="48"/>
      <c r="W1270" s="48"/>
      <c r="X1270" s="48"/>
    </row>
    <row r="1271" spans="1:24" x14ac:dyDescent="0.35">
      <c r="A1271" s="48"/>
      <c r="B1271" s="48"/>
      <c r="C1271" s="48"/>
      <c r="D1271" s="48"/>
      <c r="E1271" s="48"/>
      <c r="F1271" s="49"/>
      <c r="G1271" s="49"/>
      <c r="H1271" s="49"/>
      <c r="I1271" s="49"/>
      <c r="J1271" s="49"/>
      <c r="K1271" s="49"/>
      <c r="L1271" s="49"/>
      <c r="M1271" s="49"/>
      <c r="N1271" s="49"/>
      <c r="O1271" s="49"/>
      <c r="P1271" s="49"/>
      <c r="Q1271" s="49"/>
      <c r="R1271" s="49"/>
      <c r="S1271" s="49"/>
      <c r="T1271" s="48"/>
      <c r="U1271" s="48"/>
      <c r="V1271" s="48"/>
      <c r="W1271" s="48"/>
      <c r="X1271" s="48"/>
    </row>
    <row r="1272" spans="1:24" x14ac:dyDescent="0.35">
      <c r="A1272" s="48"/>
      <c r="B1272" s="48"/>
      <c r="C1272" s="48"/>
      <c r="D1272" s="48"/>
      <c r="E1272" s="48"/>
      <c r="F1272" s="49"/>
      <c r="G1272" s="49"/>
      <c r="H1272" s="49"/>
      <c r="I1272" s="49"/>
      <c r="J1272" s="49"/>
      <c r="K1272" s="49"/>
      <c r="L1272" s="49"/>
      <c r="M1272" s="49"/>
      <c r="N1272" s="49"/>
      <c r="O1272" s="49"/>
      <c r="P1272" s="49"/>
      <c r="Q1272" s="49"/>
      <c r="R1272" s="49"/>
      <c r="S1272" s="49"/>
      <c r="T1272" s="48"/>
      <c r="U1272" s="48"/>
      <c r="V1272" s="48"/>
      <c r="W1272" s="48"/>
      <c r="X1272" s="48"/>
    </row>
    <row r="1273" spans="1:24" x14ac:dyDescent="0.35">
      <c r="A1273" s="48"/>
      <c r="B1273" s="48"/>
      <c r="C1273" s="48"/>
      <c r="D1273" s="48"/>
      <c r="E1273" s="48"/>
      <c r="F1273" s="49"/>
      <c r="G1273" s="49"/>
      <c r="H1273" s="49"/>
      <c r="I1273" s="49"/>
      <c r="J1273" s="49"/>
      <c r="K1273" s="49"/>
      <c r="L1273" s="49"/>
      <c r="M1273" s="49"/>
      <c r="N1273" s="49"/>
      <c r="O1273" s="49"/>
      <c r="P1273" s="49"/>
      <c r="Q1273" s="49"/>
      <c r="R1273" s="49"/>
      <c r="S1273" s="49"/>
      <c r="T1273" s="48"/>
      <c r="U1273" s="48"/>
      <c r="V1273" s="48"/>
      <c r="W1273" s="48"/>
      <c r="X1273" s="48"/>
    </row>
    <row r="1274" spans="1:24" x14ac:dyDescent="0.35">
      <c r="A1274" s="48"/>
      <c r="B1274" s="48"/>
      <c r="C1274" s="48"/>
      <c r="D1274" s="48"/>
      <c r="E1274" s="48"/>
      <c r="F1274" s="49"/>
      <c r="G1274" s="49"/>
      <c r="H1274" s="49"/>
      <c r="I1274" s="49"/>
      <c r="J1274" s="49"/>
      <c r="K1274" s="49"/>
      <c r="L1274" s="49"/>
      <c r="M1274" s="49"/>
      <c r="N1274" s="49"/>
      <c r="O1274" s="49"/>
      <c r="P1274" s="49"/>
      <c r="Q1274" s="49"/>
      <c r="R1274" s="49"/>
      <c r="S1274" s="49"/>
      <c r="T1274" s="48"/>
      <c r="U1274" s="48"/>
      <c r="V1274" s="48"/>
      <c r="W1274" s="48"/>
      <c r="X1274" s="48"/>
    </row>
    <row r="1275" spans="1:24" x14ac:dyDescent="0.35">
      <c r="A1275" s="48"/>
      <c r="B1275" s="48"/>
      <c r="C1275" s="48"/>
      <c r="D1275" s="48"/>
      <c r="E1275" s="48"/>
      <c r="F1275" s="49"/>
      <c r="G1275" s="49"/>
      <c r="H1275" s="49"/>
      <c r="I1275" s="49"/>
      <c r="J1275" s="49"/>
      <c r="K1275" s="49"/>
      <c r="L1275" s="49"/>
      <c r="M1275" s="49"/>
      <c r="N1275" s="49"/>
      <c r="O1275" s="49"/>
      <c r="P1275" s="49"/>
      <c r="Q1275" s="49"/>
      <c r="R1275" s="49"/>
      <c r="S1275" s="49"/>
      <c r="T1275" s="48"/>
      <c r="U1275" s="48"/>
      <c r="V1275" s="48"/>
      <c r="W1275" s="48"/>
      <c r="X1275" s="48"/>
    </row>
    <row r="1276" spans="1:24" x14ac:dyDescent="0.35">
      <c r="A1276" s="48"/>
      <c r="B1276" s="48"/>
      <c r="C1276" s="48"/>
      <c r="D1276" s="48"/>
      <c r="E1276" s="48"/>
      <c r="F1276" s="49"/>
      <c r="G1276" s="49"/>
      <c r="H1276" s="49"/>
      <c r="I1276" s="49"/>
      <c r="J1276" s="49"/>
      <c r="K1276" s="49"/>
      <c r="L1276" s="49"/>
      <c r="M1276" s="49"/>
      <c r="N1276" s="49"/>
      <c r="O1276" s="49"/>
      <c r="P1276" s="49"/>
      <c r="Q1276" s="49"/>
      <c r="R1276" s="49"/>
      <c r="S1276" s="49"/>
      <c r="T1276" s="48"/>
      <c r="U1276" s="48"/>
      <c r="V1276" s="48"/>
      <c r="W1276" s="48"/>
      <c r="X1276" s="48"/>
    </row>
    <row r="1277" spans="1:24" x14ac:dyDescent="0.35">
      <c r="A1277" s="48"/>
      <c r="B1277" s="48"/>
      <c r="C1277" s="48"/>
      <c r="D1277" s="48"/>
      <c r="E1277" s="48"/>
      <c r="F1277" s="49"/>
      <c r="G1277" s="49"/>
      <c r="H1277" s="49"/>
      <c r="I1277" s="49"/>
      <c r="J1277" s="49"/>
      <c r="K1277" s="49"/>
      <c r="L1277" s="49"/>
      <c r="M1277" s="49"/>
      <c r="N1277" s="49"/>
      <c r="O1277" s="49"/>
      <c r="P1277" s="49"/>
      <c r="Q1277" s="49"/>
      <c r="R1277" s="49"/>
      <c r="S1277" s="49"/>
      <c r="T1277" s="48"/>
      <c r="U1277" s="48"/>
      <c r="V1277" s="48"/>
      <c r="W1277" s="48"/>
      <c r="X1277" s="48"/>
    </row>
    <row r="1278" spans="1:24" x14ac:dyDescent="0.35">
      <c r="A1278" s="48"/>
      <c r="B1278" s="48"/>
      <c r="C1278" s="48"/>
      <c r="D1278" s="48"/>
      <c r="E1278" s="48"/>
      <c r="F1278" s="49"/>
      <c r="G1278" s="49"/>
      <c r="H1278" s="49"/>
      <c r="I1278" s="49"/>
      <c r="J1278" s="49"/>
      <c r="K1278" s="49"/>
      <c r="L1278" s="49"/>
      <c r="M1278" s="49"/>
      <c r="N1278" s="49"/>
      <c r="O1278" s="49"/>
      <c r="P1278" s="49"/>
      <c r="Q1278" s="49"/>
      <c r="R1278" s="49"/>
      <c r="S1278" s="49"/>
      <c r="T1278" s="48"/>
      <c r="U1278" s="48"/>
      <c r="V1278" s="48"/>
      <c r="W1278" s="48"/>
      <c r="X1278" s="48"/>
    </row>
    <row r="1279" spans="1:24" x14ac:dyDescent="0.35">
      <c r="A1279" s="48"/>
      <c r="B1279" s="48"/>
      <c r="C1279" s="48"/>
      <c r="D1279" s="48"/>
      <c r="E1279" s="48"/>
      <c r="F1279" s="49"/>
      <c r="G1279" s="49"/>
      <c r="H1279" s="49"/>
      <c r="I1279" s="49"/>
      <c r="J1279" s="49"/>
      <c r="K1279" s="49"/>
      <c r="L1279" s="49"/>
      <c r="M1279" s="49"/>
      <c r="N1279" s="49"/>
      <c r="O1279" s="49"/>
      <c r="P1279" s="49"/>
      <c r="Q1279" s="49"/>
      <c r="R1279" s="49"/>
      <c r="S1279" s="49"/>
      <c r="T1279" s="48"/>
      <c r="U1279" s="48"/>
      <c r="V1279" s="48"/>
      <c r="W1279" s="48"/>
      <c r="X1279" s="48"/>
    </row>
    <row r="1280" spans="1:24" x14ac:dyDescent="0.35">
      <c r="A1280" s="48"/>
      <c r="B1280" s="48"/>
      <c r="C1280" s="48"/>
      <c r="D1280" s="48"/>
      <c r="E1280" s="48"/>
      <c r="F1280" s="49"/>
      <c r="G1280" s="49"/>
      <c r="H1280" s="49"/>
      <c r="I1280" s="49"/>
      <c r="J1280" s="49"/>
      <c r="K1280" s="49"/>
      <c r="L1280" s="49"/>
      <c r="M1280" s="49"/>
      <c r="N1280" s="49"/>
      <c r="O1280" s="49"/>
      <c r="P1280" s="49"/>
      <c r="Q1280" s="49"/>
      <c r="R1280" s="49"/>
      <c r="S1280" s="49"/>
      <c r="T1280" s="48"/>
      <c r="U1280" s="48"/>
      <c r="V1280" s="48"/>
      <c r="W1280" s="48"/>
      <c r="X1280" s="48"/>
    </row>
    <row r="1281" spans="1:24" x14ac:dyDescent="0.35">
      <c r="A1281" s="48"/>
      <c r="B1281" s="48"/>
      <c r="C1281" s="48"/>
      <c r="D1281" s="48"/>
      <c r="E1281" s="48"/>
      <c r="F1281" s="49"/>
      <c r="G1281" s="49"/>
      <c r="H1281" s="49"/>
      <c r="I1281" s="49"/>
      <c r="J1281" s="49"/>
      <c r="K1281" s="49"/>
      <c r="L1281" s="49"/>
      <c r="M1281" s="49"/>
      <c r="N1281" s="49"/>
      <c r="O1281" s="49"/>
      <c r="P1281" s="49"/>
      <c r="Q1281" s="49"/>
      <c r="R1281" s="49"/>
      <c r="S1281" s="49"/>
      <c r="T1281" s="48"/>
      <c r="U1281" s="48"/>
      <c r="V1281" s="48"/>
      <c r="W1281" s="48"/>
      <c r="X1281" s="48"/>
    </row>
    <row r="1282" spans="1:24" x14ac:dyDescent="0.35">
      <c r="A1282" s="48"/>
      <c r="B1282" s="48"/>
      <c r="C1282" s="48"/>
      <c r="D1282" s="48"/>
      <c r="E1282" s="48"/>
      <c r="F1282" s="49"/>
      <c r="G1282" s="49"/>
      <c r="H1282" s="49"/>
      <c r="I1282" s="49"/>
      <c r="J1282" s="49"/>
      <c r="K1282" s="49"/>
      <c r="L1282" s="49"/>
      <c r="M1282" s="49"/>
      <c r="N1282" s="49"/>
      <c r="O1282" s="49"/>
      <c r="P1282" s="49"/>
      <c r="Q1282" s="49"/>
      <c r="R1282" s="49"/>
      <c r="S1282" s="49"/>
      <c r="T1282" s="48"/>
      <c r="U1282" s="48"/>
      <c r="V1282" s="48"/>
      <c r="W1282" s="48"/>
      <c r="X1282" s="48"/>
    </row>
    <row r="1283" spans="1:24" x14ac:dyDescent="0.35">
      <c r="A1283" s="48"/>
      <c r="B1283" s="48"/>
      <c r="C1283" s="48"/>
      <c r="D1283" s="48"/>
      <c r="E1283" s="48"/>
      <c r="F1283" s="49"/>
      <c r="G1283" s="49"/>
      <c r="H1283" s="49"/>
      <c r="I1283" s="49"/>
      <c r="J1283" s="49"/>
      <c r="K1283" s="49"/>
      <c r="L1283" s="49"/>
      <c r="M1283" s="49"/>
      <c r="N1283" s="49"/>
      <c r="O1283" s="49"/>
      <c r="P1283" s="49"/>
      <c r="Q1283" s="49"/>
      <c r="R1283" s="49"/>
      <c r="S1283" s="49"/>
      <c r="T1283" s="48"/>
      <c r="U1283" s="48"/>
      <c r="V1283" s="48"/>
      <c r="W1283" s="48"/>
      <c r="X1283" s="48"/>
    </row>
    <row r="1284" spans="1:24" x14ac:dyDescent="0.35">
      <c r="A1284" s="48"/>
      <c r="B1284" s="48"/>
      <c r="C1284" s="48"/>
      <c r="D1284" s="48"/>
      <c r="E1284" s="48"/>
      <c r="F1284" s="49"/>
      <c r="G1284" s="49"/>
      <c r="H1284" s="49"/>
      <c r="I1284" s="49"/>
      <c r="J1284" s="49"/>
      <c r="K1284" s="49"/>
      <c r="L1284" s="49"/>
      <c r="M1284" s="49"/>
      <c r="N1284" s="49"/>
      <c r="O1284" s="49"/>
      <c r="P1284" s="49"/>
      <c r="Q1284" s="49"/>
      <c r="R1284" s="49"/>
      <c r="S1284" s="49"/>
      <c r="T1284" s="48"/>
      <c r="U1284" s="48"/>
      <c r="V1284" s="48"/>
      <c r="W1284" s="48"/>
      <c r="X1284" s="48"/>
    </row>
    <row r="1285" spans="1:24" x14ac:dyDescent="0.35">
      <c r="A1285" s="48"/>
      <c r="B1285" s="48"/>
      <c r="C1285" s="48"/>
      <c r="D1285" s="48"/>
      <c r="E1285" s="48"/>
      <c r="F1285" s="49"/>
      <c r="G1285" s="49"/>
      <c r="H1285" s="49"/>
      <c r="I1285" s="49"/>
      <c r="J1285" s="49"/>
      <c r="K1285" s="49"/>
      <c r="L1285" s="49"/>
      <c r="M1285" s="49"/>
      <c r="N1285" s="49"/>
      <c r="O1285" s="49"/>
      <c r="P1285" s="49"/>
      <c r="Q1285" s="49"/>
      <c r="R1285" s="49"/>
      <c r="S1285" s="49"/>
      <c r="T1285" s="48"/>
      <c r="U1285" s="48"/>
      <c r="V1285" s="48"/>
      <c r="W1285" s="48"/>
      <c r="X1285" s="48"/>
    </row>
    <row r="1286" spans="1:24" x14ac:dyDescent="0.35">
      <c r="A1286" s="48"/>
      <c r="B1286" s="48"/>
      <c r="C1286" s="48"/>
      <c r="D1286" s="48"/>
      <c r="E1286" s="48"/>
      <c r="F1286" s="49"/>
      <c r="G1286" s="49"/>
      <c r="H1286" s="49"/>
      <c r="I1286" s="49"/>
      <c r="J1286" s="49"/>
      <c r="K1286" s="49"/>
      <c r="L1286" s="49"/>
      <c r="M1286" s="49"/>
      <c r="N1286" s="49"/>
      <c r="O1286" s="49"/>
      <c r="P1286" s="49"/>
      <c r="Q1286" s="49"/>
      <c r="R1286" s="49"/>
      <c r="S1286" s="49"/>
      <c r="T1286" s="48"/>
      <c r="U1286" s="48"/>
      <c r="V1286" s="48"/>
      <c r="W1286" s="48"/>
      <c r="X1286" s="48"/>
    </row>
    <row r="1287" spans="1:24" x14ac:dyDescent="0.35">
      <c r="A1287" s="48"/>
      <c r="B1287" s="48"/>
      <c r="C1287" s="48"/>
      <c r="D1287" s="48"/>
      <c r="E1287" s="48"/>
      <c r="F1287" s="49"/>
      <c r="G1287" s="49"/>
      <c r="H1287" s="49"/>
      <c r="I1287" s="49"/>
      <c r="J1287" s="49"/>
      <c r="K1287" s="49"/>
      <c r="L1287" s="49"/>
      <c r="M1287" s="49"/>
      <c r="N1287" s="49"/>
      <c r="O1287" s="49"/>
      <c r="P1287" s="49"/>
      <c r="Q1287" s="49"/>
      <c r="R1287" s="49"/>
      <c r="S1287" s="49"/>
      <c r="T1287" s="48"/>
      <c r="U1287" s="48"/>
      <c r="V1287" s="48"/>
      <c r="W1287" s="48"/>
      <c r="X1287" s="48"/>
    </row>
    <row r="1288" spans="1:24" x14ac:dyDescent="0.35">
      <c r="A1288" s="48"/>
      <c r="B1288" s="48"/>
      <c r="C1288" s="48"/>
      <c r="D1288" s="48"/>
      <c r="E1288" s="48"/>
      <c r="F1288" s="49"/>
      <c r="G1288" s="49"/>
      <c r="H1288" s="49"/>
      <c r="I1288" s="49"/>
      <c r="J1288" s="49"/>
      <c r="K1288" s="49"/>
      <c r="L1288" s="49"/>
      <c r="M1288" s="49"/>
      <c r="N1288" s="49"/>
      <c r="O1288" s="49"/>
      <c r="P1288" s="49"/>
      <c r="Q1288" s="49"/>
      <c r="R1288" s="49"/>
      <c r="S1288" s="49"/>
      <c r="T1288" s="48"/>
      <c r="U1288" s="48"/>
      <c r="V1288" s="48"/>
      <c r="W1288" s="48"/>
      <c r="X1288" s="48"/>
    </row>
    <row r="1289" spans="1:24" x14ac:dyDescent="0.35">
      <c r="A1289" s="48"/>
      <c r="B1289" s="48"/>
      <c r="C1289" s="48"/>
      <c r="D1289" s="48"/>
      <c r="E1289" s="48"/>
      <c r="F1289" s="49"/>
      <c r="G1289" s="49"/>
      <c r="H1289" s="49"/>
      <c r="I1289" s="49"/>
      <c r="J1289" s="49"/>
      <c r="K1289" s="49"/>
      <c r="L1289" s="49"/>
      <c r="M1289" s="49"/>
      <c r="N1289" s="49"/>
      <c r="O1289" s="49"/>
      <c r="P1289" s="49"/>
      <c r="Q1289" s="49"/>
      <c r="R1289" s="49"/>
      <c r="S1289" s="49"/>
      <c r="T1289" s="48"/>
      <c r="U1289" s="48"/>
      <c r="V1289" s="48"/>
      <c r="W1289" s="48"/>
      <c r="X1289" s="48"/>
    </row>
    <row r="1290" spans="1:24" x14ac:dyDescent="0.35">
      <c r="A1290" s="48"/>
      <c r="B1290" s="48"/>
      <c r="C1290" s="48"/>
      <c r="D1290" s="48"/>
      <c r="E1290" s="48"/>
      <c r="F1290" s="49"/>
      <c r="G1290" s="49"/>
      <c r="H1290" s="49"/>
      <c r="I1290" s="49"/>
      <c r="J1290" s="49"/>
      <c r="K1290" s="49"/>
      <c r="L1290" s="49"/>
      <c r="M1290" s="49"/>
      <c r="N1290" s="49"/>
      <c r="O1290" s="49"/>
      <c r="P1290" s="49"/>
      <c r="Q1290" s="49"/>
      <c r="R1290" s="49"/>
      <c r="S1290" s="49"/>
      <c r="T1290" s="48"/>
      <c r="U1290" s="48"/>
      <c r="V1290" s="48"/>
      <c r="W1290" s="48"/>
      <c r="X1290" s="48"/>
    </row>
    <row r="1291" spans="1:24" x14ac:dyDescent="0.35">
      <c r="A1291" s="48"/>
      <c r="B1291" s="48"/>
      <c r="C1291" s="48"/>
      <c r="D1291" s="48"/>
      <c r="E1291" s="48"/>
      <c r="F1291" s="49"/>
      <c r="G1291" s="49"/>
      <c r="H1291" s="49"/>
      <c r="I1291" s="49"/>
      <c r="J1291" s="49"/>
      <c r="K1291" s="49"/>
      <c r="L1291" s="49"/>
      <c r="M1291" s="49"/>
      <c r="N1291" s="49"/>
      <c r="O1291" s="49"/>
      <c r="P1291" s="49"/>
      <c r="Q1291" s="49"/>
      <c r="R1291" s="49"/>
      <c r="S1291" s="49"/>
      <c r="T1291" s="48"/>
      <c r="U1291" s="48"/>
      <c r="V1291" s="48"/>
      <c r="W1291" s="48"/>
      <c r="X1291" s="48"/>
    </row>
    <row r="1292" spans="1:24" x14ac:dyDescent="0.35">
      <c r="A1292" s="48"/>
      <c r="B1292" s="48"/>
      <c r="C1292" s="48"/>
      <c r="D1292" s="48"/>
      <c r="E1292" s="48"/>
      <c r="F1292" s="49"/>
      <c r="G1292" s="49"/>
      <c r="H1292" s="49"/>
      <c r="I1292" s="49"/>
      <c r="J1292" s="49"/>
      <c r="K1292" s="49"/>
      <c r="L1292" s="49"/>
      <c r="M1292" s="49"/>
      <c r="N1292" s="49"/>
      <c r="O1292" s="49"/>
      <c r="P1292" s="49"/>
      <c r="Q1292" s="49"/>
      <c r="R1292" s="49"/>
      <c r="S1292" s="49"/>
      <c r="T1292" s="48"/>
      <c r="U1292" s="48"/>
      <c r="V1292" s="48"/>
      <c r="W1292" s="48"/>
      <c r="X1292" s="48"/>
    </row>
    <row r="1293" spans="1:24" x14ac:dyDescent="0.35">
      <c r="A1293" s="48"/>
      <c r="B1293" s="48"/>
      <c r="C1293" s="48"/>
      <c r="D1293" s="48"/>
      <c r="E1293" s="48"/>
      <c r="F1293" s="49"/>
      <c r="G1293" s="49"/>
      <c r="H1293" s="49"/>
      <c r="I1293" s="49"/>
      <c r="J1293" s="49"/>
      <c r="K1293" s="49"/>
      <c r="L1293" s="49"/>
      <c r="M1293" s="49"/>
      <c r="N1293" s="49"/>
      <c r="O1293" s="49"/>
      <c r="P1293" s="49"/>
      <c r="Q1293" s="49"/>
      <c r="R1293" s="49"/>
      <c r="S1293" s="49"/>
      <c r="T1293" s="48"/>
      <c r="U1293" s="48"/>
      <c r="V1293" s="48"/>
      <c r="W1293" s="48"/>
      <c r="X1293" s="48"/>
    </row>
    <row r="1294" spans="1:24" x14ac:dyDescent="0.35">
      <c r="A1294" s="48"/>
      <c r="B1294" s="48"/>
      <c r="C1294" s="48"/>
      <c r="D1294" s="48"/>
      <c r="E1294" s="48"/>
      <c r="F1294" s="49"/>
      <c r="G1294" s="49"/>
      <c r="H1294" s="49"/>
      <c r="I1294" s="49"/>
      <c r="J1294" s="49"/>
      <c r="K1294" s="49"/>
      <c r="L1294" s="49"/>
      <c r="M1294" s="49"/>
      <c r="N1294" s="49"/>
      <c r="O1294" s="49"/>
      <c r="P1294" s="49"/>
      <c r="Q1294" s="49"/>
      <c r="R1294" s="49"/>
      <c r="S1294" s="49"/>
      <c r="T1294" s="48"/>
      <c r="U1294" s="48"/>
      <c r="V1294" s="48"/>
      <c r="W1294" s="48"/>
      <c r="X1294" s="48"/>
    </row>
    <row r="1295" spans="1:24" x14ac:dyDescent="0.35">
      <c r="A1295" s="48"/>
      <c r="B1295" s="48"/>
      <c r="C1295" s="48"/>
      <c r="D1295" s="48"/>
      <c r="E1295" s="48"/>
      <c r="F1295" s="49"/>
      <c r="G1295" s="49"/>
      <c r="H1295" s="49"/>
      <c r="I1295" s="49"/>
      <c r="J1295" s="49"/>
      <c r="K1295" s="49"/>
      <c r="L1295" s="49"/>
      <c r="M1295" s="49"/>
      <c r="N1295" s="49"/>
      <c r="O1295" s="49"/>
      <c r="P1295" s="49"/>
      <c r="Q1295" s="49"/>
      <c r="R1295" s="49"/>
      <c r="S1295" s="49"/>
      <c r="T1295" s="48"/>
      <c r="U1295" s="48"/>
      <c r="V1295" s="48"/>
      <c r="W1295" s="48"/>
      <c r="X1295" s="48"/>
    </row>
    <row r="1296" spans="1:24" x14ac:dyDescent="0.35">
      <c r="A1296" s="48"/>
      <c r="B1296" s="48"/>
      <c r="C1296" s="48"/>
      <c r="D1296" s="48"/>
      <c r="E1296" s="48"/>
      <c r="F1296" s="49"/>
      <c r="G1296" s="49"/>
      <c r="H1296" s="49"/>
      <c r="I1296" s="49"/>
      <c r="J1296" s="49"/>
      <c r="K1296" s="49"/>
      <c r="L1296" s="49"/>
      <c r="M1296" s="49"/>
      <c r="N1296" s="49"/>
      <c r="O1296" s="49"/>
      <c r="P1296" s="49"/>
      <c r="Q1296" s="49"/>
      <c r="R1296" s="49"/>
      <c r="S1296" s="49"/>
      <c r="T1296" s="48"/>
      <c r="U1296" s="48"/>
      <c r="V1296" s="48"/>
      <c r="W1296" s="48"/>
      <c r="X1296" s="48"/>
    </row>
    <row r="1297" spans="1:24" x14ac:dyDescent="0.35">
      <c r="A1297" s="48"/>
      <c r="B1297" s="48"/>
      <c r="C1297" s="48"/>
      <c r="D1297" s="48"/>
      <c r="E1297" s="48"/>
      <c r="F1297" s="49"/>
      <c r="G1297" s="49"/>
      <c r="H1297" s="49"/>
      <c r="I1297" s="49"/>
      <c r="J1297" s="49"/>
      <c r="K1297" s="49"/>
      <c r="L1297" s="49"/>
      <c r="M1297" s="49"/>
      <c r="N1297" s="49"/>
      <c r="O1297" s="49"/>
      <c r="P1297" s="49"/>
      <c r="Q1297" s="49"/>
      <c r="R1297" s="49"/>
      <c r="S1297" s="49"/>
      <c r="T1297" s="48"/>
      <c r="U1297" s="48"/>
      <c r="V1297" s="48"/>
      <c r="W1297" s="48"/>
      <c r="X1297" s="48"/>
    </row>
    <row r="1298" spans="1:24" x14ac:dyDescent="0.35">
      <c r="A1298" s="48"/>
      <c r="B1298" s="48"/>
      <c r="C1298" s="48"/>
      <c r="D1298" s="48"/>
      <c r="E1298" s="48"/>
      <c r="F1298" s="49"/>
      <c r="G1298" s="49"/>
      <c r="H1298" s="49"/>
      <c r="I1298" s="49"/>
      <c r="J1298" s="49"/>
      <c r="K1298" s="49"/>
      <c r="L1298" s="49"/>
      <c r="M1298" s="49"/>
      <c r="N1298" s="49"/>
      <c r="O1298" s="49"/>
      <c r="P1298" s="49"/>
      <c r="Q1298" s="49"/>
      <c r="R1298" s="49"/>
      <c r="S1298" s="49"/>
      <c r="T1298" s="48"/>
      <c r="U1298" s="48"/>
      <c r="V1298" s="48"/>
      <c r="W1298" s="48"/>
      <c r="X1298" s="48"/>
    </row>
    <row r="1299" spans="1:24" x14ac:dyDescent="0.35">
      <c r="A1299" s="48"/>
      <c r="B1299" s="48"/>
      <c r="C1299" s="48"/>
      <c r="D1299" s="48"/>
      <c r="E1299" s="48"/>
      <c r="F1299" s="49"/>
      <c r="G1299" s="49"/>
      <c r="H1299" s="49"/>
      <c r="I1299" s="49"/>
      <c r="J1299" s="49"/>
      <c r="K1299" s="49"/>
      <c r="L1299" s="49"/>
      <c r="M1299" s="49"/>
      <c r="N1299" s="49"/>
      <c r="O1299" s="49"/>
      <c r="P1299" s="49"/>
      <c r="Q1299" s="49"/>
      <c r="R1299" s="49"/>
      <c r="S1299" s="49"/>
      <c r="T1299" s="48"/>
      <c r="U1299" s="48"/>
      <c r="V1299" s="48"/>
      <c r="W1299" s="48"/>
      <c r="X1299" s="48"/>
    </row>
    <row r="1300" spans="1:24" x14ac:dyDescent="0.35">
      <c r="A1300" s="48"/>
      <c r="B1300" s="48"/>
      <c r="C1300" s="48"/>
      <c r="D1300" s="48"/>
      <c r="E1300" s="48"/>
      <c r="F1300" s="49"/>
      <c r="G1300" s="49"/>
      <c r="H1300" s="49"/>
      <c r="I1300" s="49"/>
      <c r="J1300" s="49"/>
      <c r="K1300" s="49"/>
      <c r="L1300" s="49"/>
      <c r="M1300" s="49"/>
      <c r="N1300" s="49"/>
      <c r="O1300" s="49"/>
      <c r="P1300" s="49"/>
      <c r="Q1300" s="49"/>
      <c r="R1300" s="49"/>
      <c r="S1300" s="49"/>
      <c r="T1300" s="48"/>
      <c r="U1300" s="48"/>
      <c r="V1300" s="48"/>
      <c r="W1300" s="48"/>
      <c r="X1300" s="48"/>
    </row>
    <row r="1301" spans="1:24" x14ac:dyDescent="0.35">
      <c r="A1301" s="48"/>
      <c r="B1301" s="48"/>
      <c r="C1301" s="48"/>
      <c r="D1301" s="48"/>
      <c r="E1301" s="48"/>
      <c r="F1301" s="49"/>
      <c r="G1301" s="49"/>
      <c r="H1301" s="49"/>
      <c r="I1301" s="49"/>
      <c r="J1301" s="49"/>
      <c r="K1301" s="49"/>
      <c r="L1301" s="49"/>
      <c r="M1301" s="49"/>
      <c r="N1301" s="49"/>
      <c r="O1301" s="49"/>
      <c r="P1301" s="49"/>
      <c r="Q1301" s="49"/>
      <c r="R1301" s="49"/>
      <c r="S1301" s="49"/>
      <c r="T1301" s="48"/>
      <c r="U1301" s="48"/>
      <c r="V1301" s="48"/>
      <c r="W1301" s="48"/>
      <c r="X1301" s="48"/>
    </row>
    <row r="1302" spans="1:24" x14ac:dyDescent="0.35">
      <c r="A1302" s="48"/>
      <c r="B1302" s="48"/>
      <c r="C1302" s="48"/>
      <c r="D1302" s="48"/>
      <c r="E1302" s="48"/>
      <c r="F1302" s="49"/>
      <c r="G1302" s="49"/>
      <c r="H1302" s="49"/>
      <c r="I1302" s="49"/>
      <c r="J1302" s="49"/>
      <c r="K1302" s="49"/>
      <c r="L1302" s="49"/>
      <c r="M1302" s="49"/>
      <c r="N1302" s="49"/>
      <c r="O1302" s="49"/>
      <c r="P1302" s="49"/>
      <c r="Q1302" s="49"/>
      <c r="R1302" s="49"/>
      <c r="S1302" s="49"/>
      <c r="T1302" s="48"/>
      <c r="U1302" s="48"/>
      <c r="V1302" s="48"/>
      <c r="W1302" s="48"/>
      <c r="X1302" s="48"/>
    </row>
    <row r="1303" spans="1:24" x14ac:dyDescent="0.35">
      <c r="A1303" s="48"/>
      <c r="B1303" s="48"/>
      <c r="C1303" s="48"/>
      <c r="D1303" s="48"/>
      <c r="E1303" s="48"/>
      <c r="F1303" s="49"/>
      <c r="G1303" s="49"/>
      <c r="H1303" s="49"/>
      <c r="I1303" s="49"/>
      <c r="J1303" s="49"/>
      <c r="K1303" s="49"/>
      <c r="L1303" s="49"/>
      <c r="M1303" s="49"/>
      <c r="N1303" s="49"/>
      <c r="O1303" s="49"/>
      <c r="P1303" s="49"/>
      <c r="Q1303" s="49"/>
      <c r="R1303" s="49"/>
      <c r="S1303" s="49"/>
      <c r="T1303" s="48"/>
      <c r="U1303" s="48"/>
      <c r="V1303" s="48"/>
      <c r="W1303" s="48"/>
      <c r="X1303" s="48"/>
    </row>
    <row r="1304" spans="1:24" x14ac:dyDescent="0.35">
      <c r="A1304" s="48"/>
      <c r="B1304" s="48"/>
      <c r="C1304" s="48"/>
      <c r="D1304" s="48"/>
      <c r="E1304" s="48"/>
      <c r="F1304" s="49"/>
      <c r="G1304" s="49"/>
      <c r="H1304" s="49"/>
      <c r="I1304" s="49"/>
      <c r="J1304" s="49"/>
      <c r="K1304" s="49"/>
      <c r="L1304" s="49"/>
      <c r="M1304" s="49"/>
      <c r="N1304" s="49"/>
      <c r="O1304" s="49"/>
      <c r="P1304" s="49"/>
      <c r="Q1304" s="49"/>
      <c r="R1304" s="49"/>
      <c r="S1304" s="49"/>
      <c r="T1304" s="48"/>
      <c r="U1304" s="48"/>
      <c r="V1304" s="48"/>
      <c r="W1304" s="48"/>
      <c r="X1304" s="48"/>
    </row>
    <row r="1305" spans="1:24" x14ac:dyDescent="0.35">
      <c r="A1305" s="48"/>
      <c r="B1305" s="48"/>
      <c r="C1305" s="48"/>
      <c r="D1305" s="48"/>
      <c r="E1305" s="48"/>
      <c r="F1305" s="49"/>
      <c r="G1305" s="49"/>
      <c r="H1305" s="49"/>
      <c r="I1305" s="49"/>
      <c r="J1305" s="49"/>
      <c r="K1305" s="49"/>
      <c r="L1305" s="49"/>
      <c r="M1305" s="49"/>
      <c r="N1305" s="49"/>
      <c r="O1305" s="49"/>
      <c r="P1305" s="49"/>
      <c r="Q1305" s="49"/>
      <c r="R1305" s="49"/>
      <c r="S1305" s="49"/>
      <c r="T1305" s="48"/>
      <c r="U1305" s="48"/>
      <c r="V1305" s="48"/>
      <c r="W1305" s="48"/>
      <c r="X1305" s="48"/>
    </row>
    <row r="1306" spans="1:24" x14ac:dyDescent="0.35">
      <c r="A1306" s="48"/>
      <c r="B1306" s="48"/>
      <c r="C1306" s="48"/>
      <c r="D1306" s="48"/>
      <c r="E1306" s="48"/>
      <c r="F1306" s="49"/>
      <c r="G1306" s="49"/>
      <c r="H1306" s="49"/>
      <c r="I1306" s="49"/>
      <c r="J1306" s="49"/>
      <c r="K1306" s="49"/>
      <c r="L1306" s="49"/>
      <c r="M1306" s="49"/>
      <c r="N1306" s="49"/>
      <c r="O1306" s="49"/>
      <c r="P1306" s="49"/>
      <c r="Q1306" s="49"/>
      <c r="R1306" s="49"/>
      <c r="S1306" s="49"/>
      <c r="T1306" s="48"/>
      <c r="U1306" s="48"/>
      <c r="V1306" s="48"/>
      <c r="W1306" s="48"/>
      <c r="X1306" s="48"/>
    </row>
    <row r="1307" spans="1:24" x14ac:dyDescent="0.35">
      <c r="A1307" s="48"/>
      <c r="B1307" s="48"/>
      <c r="C1307" s="48"/>
      <c r="D1307" s="48"/>
      <c r="E1307" s="48"/>
      <c r="F1307" s="49"/>
      <c r="G1307" s="49"/>
      <c r="H1307" s="49"/>
      <c r="I1307" s="49"/>
      <c r="J1307" s="49"/>
      <c r="K1307" s="49"/>
      <c r="L1307" s="49"/>
      <c r="M1307" s="49"/>
      <c r="N1307" s="49"/>
      <c r="O1307" s="49"/>
      <c r="P1307" s="49"/>
      <c r="Q1307" s="49"/>
      <c r="R1307" s="49"/>
      <c r="S1307" s="49"/>
      <c r="T1307" s="48"/>
      <c r="U1307" s="48"/>
      <c r="V1307" s="48"/>
      <c r="W1307" s="48"/>
      <c r="X1307" s="48"/>
    </row>
    <row r="1308" spans="1:24" x14ac:dyDescent="0.35">
      <c r="A1308" s="48"/>
      <c r="B1308" s="48"/>
      <c r="C1308" s="48"/>
      <c r="D1308" s="48"/>
      <c r="E1308" s="48"/>
      <c r="F1308" s="49"/>
      <c r="G1308" s="49"/>
      <c r="H1308" s="49"/>
      <c r="I1308" s="49"/>
      <c r="J1308" s="49"/>
      <c r="K1308" s="49"/>
      <c r="L1308" s="49"/>
      <c r="M1308" s="49"/>
      <c r="N1308" s="49"/>
      <c r="O1308" s="49"/>
      <c r="P1308" s="49"/>
      <c r="Q1308" s="49"/>
      <c r="R1308" s="49"/>
      <c r="S1308" s="49"/>
      <c r="T1308" s="48"/>
      <c r="U1308" s="48"/>
      <c r="V1308" s="48"/>
      <c r="W1308" s="48"/>
      <c r="X1308" s="48"/>
    </row>
    <row r="1309" spans="1:24" x14ac:dyDescent="0.35">
      <c r="A1309" s="48"/>
      <c r="B1309" s="48"/>
      <c r="C1309" s="48"/>
      <c r="D1309" s="48"/>
      <c r="E1309" s="48"/>
      <c r="F1309" s="49"/>
      <c r="G1309" s="49"/>
      <c r="H1309" s="49"/>
      <c r="I1309" s="49"/>
      <c r="J1309" s="49"/>
      <c r="K1309" s="49"/>
      <c r="L1309" s="49"/>
      <c r="M1309" s="49"/>
      <c r="N1309" s="49"/>
      <c r="O1309" s="49"/>
      <c r="P1309" s="49"/>
      <c r="Q1309" s="49"/>
      <c r="R1309" s="49"/>
      <c r="S1309" s="49"/>
      <c r="T1309" s="48"/>
      <c r="U1309" s="48"/>
      <c r="V1309" s="48"/>
      <c r="W1309" s="48"/>
      <c r="X1309" s="48"/>
    </row>
    <row r="1310" spans="1:24" x14ac:dyDescent="0.35">
      <c r="A1310" s="48"/>
      <c r="B1310" s="48"/>
      <c r="C1310" s="48"/>
      <c r="D1310" s="48"/>
      <c r="E1310" s="48"/>
      <c r="F1310" s="49"/>
      <c r="G1310" s="49"/>
      <c r="H1310" s="49"/>
      <c r="I1310" s="49"/>
      <c r="J1310" s="49"/>
      <c r="K1310" s="49"/>
      <c r="L1310" s="49"/>
      <c r="M1310" s="49"/>
      <c r="N1310" s="49"/>
      <c r="O1310" s="49"/>
      <c r="P1310" s="49"/>
      <c r="Q1310" s="49"/>
      <c r="R1310" s="49"/>
      <c r="S1310" s="49"/>
      <c r="T1310" s="48"/>
      <c r="U1310" s="48"/>
      <c r="V1310" s="48"/>
      <c r="W1310" s="48"/>
      <c r="X1310" s="48"/>
    </row>
    <row r="1311" spans="1:24" x14ac:dyDescent="0.35">
      <c r="A1311" s="48"/>
      <c r="B1311" s="48"/>
      <c r="C1311" s="48"/>
      <c r="D1311" s="48"/>
      <c r="E1311" s="48"/>
      <c r="F1311" s="49"/>
      <c r="G1311" s="49"/>
      <c r="H1311" s="49"/>
      <c r="I1311" s="49"/>
      <c r="J1311" s="49"/>
      <c r="K1311" s="49"/>
      <c r="L1311" s="49"/>
      <c r="M1311" s="49"/>
      <c r="N1311" s="49"/>
      <c r="O1311" s="49"/>
      <c r="P1311" s="49"/>
      <c r="Q1311" s="49"/>
      <c r="R1311" s="49"/>
      <c r="S1311" s="49"/>
      <c r="T1311" s="48"/>
      <c r="U1311" s="48"/>
      <c r="V1311" s="48"/>
      <c r="W1311" s="48"/>
      <c r="X1311" s="48"/>
    </row>
    <row r="1312" spans="1:24" x14ac:dyDescent="0.35">
      <c r="A1312" s="48"/>
      <c r="B1312" s="48"/>
      <c r="C1312" s="48"/>
      <c r="D1312" s="48"/>
      <c r="E1312" s="48"/>
      <c r="F1312" s="49"/>
      <c r="G1312" s="49"/>
      <c r="H1312" s="49"/>
      <c r="I1312" s="49"/>
      <c r="J1312" s="49"/>
      <c r="K1312" s="49"/>
      <c r="L1312" s="49"/>
      <c r="M1312" s="49"/>
      <c r="N1312" s="49"/>
      <c r="O1312" s="49"/>
      <c r="P1312" s="49"/>
      <c r="Q1312" s="49"/>
      <c r="R1312" s="49"/>
      <c r="S1312" s="49"/>
      <c r="T1312" s="48"/>
      <c r="U1312" s="48"/>
      <c r="V1312" s="48"/>
      <c r="W1312" s="48"/>
      <c r="X1312" s="48"/>
    </row>
    <row r="1313" spans="1:24" x14ac:dyDescent="0.35">
      <c r="A1313" s="48"/>
      <c r="B1313" s="48"/>
      <c r="C1313" s="48"/>
      <c r="D1313" s="48"/>
      <c r="E1313" s="48"/>
      <c r="F1313" s="49"/>
      <c r="G1313" s="49"/>
      <c r="H1313" s="49"/>
      <c r="I1313" s="49"/>
      <c r="J1313" s="49"/>
      <c r="K1313" s="49"/>
      <c r="L1313" s="49"/>
      <c r="M1313" s="49"/>
      <c r="N1313" s="49"/>
      <c r="O1313" s="49"/>
      <c r="P1313" s="49"/>
      <c r="Q1313" s="49"/>
      <c r="R1313" s="49"/>
      <c r="S1313" s="49"/>
      <c r="T1313" s="48"/>
      <c r="U1313" s="48"/>
      <c r="V1313" s="48"/>
      <c r="W1313" s="48"/>
      <c r="X1313" s="48"/>
    </row>
    <row r="1314" spans="1:24" x14ac:dyDescent="0.35">
      <c r="A1314" s="48"/>
      <c r="B1314" s="48"/>
      <c r="C1314" s="48"/>
      <c r="D1314" s="48"/>
      <c r="E1314" s="48"/>
      <c r="F1314" s="49"/>
      <c r="G1314" s="49"/>
      <c r="H1314" s="49"/>
      <c r="I1314" s="49"/>
      <c r="J1314" s="49"/>
      <c r="K1314" s="49"/>
      <c r="L1314" s="49"/>
      <c r="M1314" s="49"/>
      <c r="N1314" s="49"/>
      <c r="O1314" s="49"/>
      <c r="P1314" s="49"/>
      <c r="Q1314" s="49"/>
      <c r="R1314" s="49"/>
      <c r="S1314" s="49"/>
      <c r="T1314" s="48"/>
      <c r="U1314" s="48"/>
      <c r="V1314" s="48"/>
      <c r="W1314" s="48"/>
      <c r="X1314" s="48"/>
    </row>
    <row r="1315" spans="1:24" x14ac:dyDescent="0.35">
      <c r="A1315" s="48"/>
      <c r="B1315" s="48"/>
      <c r="C1315" s="48"/>
      <c r="D1315" s="48"/>
      <c r="E1315" s="48"/>
      <c r="F1315" s="49"/>
      <c r="G1315" s="49"/>
      <c r="H1315" s="49"/>
      <c r="I1315" s="49"/>
      <c r="J1315" s="49"/>
      <c r="K1315" s="49"/>
      <c r="L1315" s="49"/>
      <c r="M1315" s="49"/>
      <c r="N1315" s="49"/>
      <c r="O1315" s="49"/>
      <c r="P1315" s="49"/>
      <c r="Q1315" s="49"/>
      <c r="R1315" s="49"/>
      <c r="S1315" s="49"/>
      <c r="T1315" s="48"/>
      <c r="U1315" s="48"/>
      <c r="V1315" s="48"/>
      <c r="W1315" s="48"/>
      <c r="X1315" s="48"/>
    </row>
    <row r="1316" spans="1:24" x14ac:dyDescent="0.35">
      <c r="A1316" s="48"/>
      <c r="B1316" s="48"/>
      <c r="C1316" s="48"/>
      <c r="D1316" s="48"/>
      <c r="E1316" s="48"/>
      <c r="F1316" s="49"/>
      <c r="G1316" s="49"/>
      <c r="H1316" s="49"/>
      <c r="I1316" s="49"/>
      <c r="J1316" s="49"/>
      <c r="K1316" s="49"/>
      <c r="L1316" s="49"/>
      <c r="M1316" s="49"/>
      <c r="N1316" s="49"/>
      <c r="O1316" s="49"/>
      <c r="P1316" s="49"/>
      <c r="Q1316" s="49"/>
      <c r="R1316" s="49"/>
      <c r="S1316" s="49"/>
      <c r="T1316" s="48"/>
      <c r="U1316" s="48"/>
      <c r="V1316" s="48"/>
      <c r="W1316" s="48"/>
      <c r="X1316" s="48"/>
    </row>
    <row r="1317" spans="1:24" x14ac:dyDescent="0.35">
      <c r="A1317" s="48"/>
      <c r="B1317" s="48"/>
      <c r="C1317" s="48"/>
      <c r="D1317" s="48"/>
      <c r="E1317" s="48"/>
      <c r="F1317" s="49"/>
      <c r="G1317" s="49"/>
      <c r="H1317" s="49"/>
      <c r="I1317" s="49"/>
      <c r="J1317" s="49"/>
      <c r="K1317" s="49"/>
      <c r="L1317" s="49"/>
      <c r="M1317" s="49"/>
      <c r="N1317" s="49"/>
      <c r="O1317" s="49"/>
      <c r="P1317" s="49"/>
      <c r="Q1317" s="49"/>
      <c r="R1317" s="49"/>
      <c r="S1317" s="49"/>
      <c r="T1317" s="48"/>
      <c r="U1317" s="48"/>
      <c r="V1317" s="48"/>
      <c r="W1317" s="48"/>
      <c r="X1317" s="48"/>
    </row>
    <row r="1318" spans="1:24" x14ac:dyDescent="0.35">
      <c r="A1318" s="48"/>
      <c r="B1318" s="48"/>
      <c r="C1318" s="48"/>
      <c r="D1318" s="48"/>
      <c r="E1318" s="48"/>
      <c r="F1318" s="49"/>
      <c r="G1318" s="49"/>
      <c r="H1318" s="49"/>
      <c r="I1318" s="49"/>
      <c r="J1318" s="49"/>
      <c r="K1318" s="49"/>
      <c r="L1318" s="49"/>
      <c r="M1318" s="49"/>
      <c r="N1318" s="49"/>
      <c r="O1318" s="49"/>
      <c r="P1318" s="49"/>
      <c r="Q1318" s="49"/>
      <c r="R1318" s="49"/>
      <c r="S1318" s="49"/>
      <c r="T1318" s="48"/>
      <c r="U1318" s="48"/>
      <c r="V1318" s="48"/>
      <c r="W1318" s="48"/>
      <c r="X1318" s="48"/>
    </row>
    <row r="1319" spans="1:24" x14ac:dyDescent="0.35">
      <c r="A1319" s="48"/>
      <c r="B1319" s="48"/>
      <c r="C1319" s="48"/>
      <c r="D1319" s="48"/>
      <c r="E1319" s="48"/>
      <c r="F1319" s="49"/>
      <c r="G1319" s="49"/>
      <c r="H1319" s="49"/>
      <c r="I1319" s="49"/>
      <c r="J1319" s="49"/>
      <c r="K1319" s="49"/>
      <c r="L1319" s="49"/>
      <c r="M1319" s="49"/>
      <c r="N1319" s="49"/>
      <c r="O1319" s="49"/>
      <c r="P1319" s="49"/>
      <c r="Q1319" s="49"/>
      <c r="R1319" s="49"/>
      <c r="S1319" s="49"/>
      <c r="T1319" s="48"/>
      <c r="U1319" s="48"/>
      <c r="V1319" s="48"/>
      <c r="W1319" s="48"/>
      <c r="X1319" s="48"/>
    </row>
    <row r="1320" spans="1:24" x14ac:dyDescent="0.35">
      <c r="A1320" s="48"/>
      <c r="B1320" s="48"/>
      <c r="C1320" s="48"/>
      <c r="D1320" s="48"/>
      <c r="E1320" s="48"/>
      <c r="F1320" s="49"/>
      <c r="G1320" s="49"/>
      <c r="H1320" s="49"/>
      <c r="I1320" s="49"/>
      <c r="J1320" s="49"/>
      <c r="K1320" s="49"/>
      <c r="L1320" s="49"/>
      <c r="M1320" s="49"/>
      <c r="N1320" s="49"/>
      <c r="O1320" s="49"/>
      <c r="P1320" s="49"/>
      <c r="Q1320" s="49"/>
      <c r="R1320" s="49"/>
      <c r="S1320" s="49"/>
      <c r="T1320" s="48"/>
      <c r="U1320" s="48"/>
      <c r="V1320" s="48"/>
      <c r="W1320" s="48"/>
      <c r="X1320" s="48"/>
    </row>
    <row r="1321" spans="1:24" x14ac:dyDescent="0.35">
      <c r="A1321" s="48"/>
      <c r="B1321" s="48"/>
      <c r="C1321" s="48"/>
      <c r="D1321" s="48"/>
      <c r="E1321" s="48"/>
      <c r="F1321" s="49"/>
      <c r="G1321" s="49"/>
      <c r="H1321" s="49"/>
      <c r="I1321" s="49"/>
      <c r="J1321" s="49"/>
      <c r="K1321" s="49"/>
      <c r="L1321" s="49"/>
      <c r="M1321" s="49"/>
      <c r="N1321" s="49"/>
      <c r="O1321" s="49"/>
      <c r="P1321" s="49"/>
      <c r="Q1321" s="49"/>
      <c r="R1321" s="49"/>
      <c r="S1321" s="49"/>
      <c r="T1321" s="48"/>
      <c r="U1321" s="48"/>
      <c r="V1321" s="48"/>
      <c r="W1321" s="48"/>
      <c r="X1321" s="48"/>
    </row>
    <row r="1322" spans="1:24" x14ac:dyDescent="0.35">
      <c r="A1322" s="48"/>
      <c r="B1322" s="48"/>
      <c r="C1322" s="48"/>
      <c r="D1322" s="48"/>
      <c r="E1322" s="48"/>
      <c r="F1322" s="49"/>
      <c r="G1322" s="49"/>
      <c r="H1322" s="49"/>
      <c r="I1322" s="49"/>
      <c r="J1322" s="49"/>
      <c r="K1322" s="49"/>
      <c r="L1322" s="49"/>
      <c r="M1322" s="49"/>
      <c r="N1322" s="49"/>
      <c r="O1322" s="49"/>
      <c r="P1322" s="49"/>
      <c r="Q1322" s="49"/>
      <c r="R1322" s="49"/>
      <c r="S1322" s="49"/>
      <c r="T1322" s="48"/>
      <c r="U1322" s="48"/>
      <c r="V1322" s="48"/>
      <c r="W1322" s="48"/>
      <c r="X1322" s="48"/>
    </row>
    <row r="1323" spans="1:24" x14ac:dyDescent="0.35">
      <c r="A1323" s="48"/>
      <c r="B1323" s="48"/>
      <c r="C1323" s="48"/>
      <c r="D1323" s="48"/>
      <c r="E1323" s="48"/>
      <c r="F1323" s="49"/>
      <c r="G1323" s="49"/>
      <c r="H1323" s="49"/>
      <c r="I1323" s="49"/>
      <c r="J1323" s="49"/>
      <c r="K1323" s="49"/>
      <c r="L1323" s="49"/>
      <c r="M1323" s="49"/>
      <c r="N1323" s="49"/>
      <c r="O1323" s="49"/>
      <c r="P1323" s="49"/>
      <c r="Q1323" s="49"/>
      <c r="R1323" s="49"/>
      <c r="S1323" s="49"/>
      <c r="T1323" s="48"/>
      <c r="U1323" s="48"/>
      <c r="V1323" s="48"/>
      <c r="W1323" s="48"/>
      <c r="X1323" s="48"/>
    </row>
    <row r="1324" spans="1:24" x14ac:dyDescent="0.35">
      <c r="A1324" s="48"/>
      <c r="B1324" s="48"/>
      <c r="C1324" s="48"/>
      <c r="D1324" s="48"/>
      <c r="E1324" s="48"/>
      <c r="F1324" s="49"/>
      <c r="G1324" s="49"/>
      <c r="H1324" s="49"/>
      <c r="I1324" s="49"/>
      <c r="J1324" s="49"/>
      <c r="K1324" s="49"/>
      <c r="L1324" s="49"/>
      <c r="M1324" s="49"/>
      <c r="N1324" s="49"/>
      <c r="O1324" s="49"/>
      <c r="P1324" s="49"/>
      <c r="Q1324" s="49"/>
      <c r="R1324" s="49"/>
      <c r="S1324" s="49"/>
      <c r="T1324" s="48"/>
      <c r="U1324" s="48"/>
      <c r="V1324" s="48"/>
      <c r="W1324" s="48"/>
      <c r="X1324" s="48"/>
    </row>
    <row r="1325" spans="1:24" x14ac:dyDescent="0.35">
      <c r="A1325" s="48"/>
      <c r="B1325" s="48"/>
      <c r="C1325" s="48"/>
      <c r="D1325" s="48"/>
      <c r="E1325" s="48"/>
      <c r="F1325" s="49"/>
      <c r="G1325" s="49"/>
      <c r="H1325" s="49"/>
      <c r="I1325" s="49"/>
      <c r="J1325" s="49"/>
      <c r="K1325" s="49"/>
      <c r="L1325" s="49"/>
      <c r="M1325" s="49"/>
      <c r="N1325" s="49"/>
      <c r="O1325" s="49"/>
      <c r="P1325" s="49"/>
      <c r="Q1325" s="49"/>
      <c r="R1325" s="49"/>
      <c r="S1325" s="49"/>
      <c r="T1325" s="48"/>
      <c r="U1325" s="48"/>
      <c r="V1325" s="48"/>
      <c r="W1325" s="48"/>
      <c r="X1325" s="48"/>
    </row>
    <row r="1326" spans="1:24" x14ac:dyDescent="0.35">
      <c r="A1326" s="48"/>
      <c r="B1326" s="48"/>
      <c r="C1326" s="48"/>
      <c r="D1326" s="48"/>
      <c r="E1326" s="48"/>
      <c r="F1326" s="49"/>
      <c r="G1326" s="49"/>
      <c r="H1326" s="49"/>
      <c r="I1326" s="49"/>
      <c r="J1326" s="49"/>
      <c r="K1326" s="49"/>
      <c r="L1326" s="49"/>
      <c r="M1326" s="49"/>
      <c r="N1326" s="49"/>
      <c r="O1326" s="49"/>
      <c r="P1326" s="49"/>
      <c r="Q1326" s="49"/>
      <c r="R1326" s="49"/>
      <c r="S1326" s="49"/>
      <c r="T1326" s="48"/>
      <c r="U1326" s="48"/>
      <c r="V1326" s="48"/>
      <c r="W1326" s="48"/>
      <c r="X1326" s="48"/>
    </row>
    <row r="1327" spans="1:24" x14ac:dyDescent="0.35">
      <c r="A1327" s="48"/>
      <c r="B1327" s="48"/>
      <c r="C1327" s="48"/>
      <c r="D1327" s="48"/>
      <c r="E1327" s="48"/>
      <c r="F1327" s="49"/>
      <c r="G1327" s="49"/>
      <c r="H1327" s="49"/>
      <c r="I1327" s="49"/>
      <c r="J1327" s="49"/>
      <c r="K1327" s="49"/>
      <c r="L1327" s="49"/>
      <c r="M1327" s="49"/>
      <c r="N1327" s="49"/>
      <c r="O1327" s="49"/>
      <c r="P1327" s="49"/>
      <c r="Q1327" s="49"/>
      <c r="R1327" s="49"/>
      <c r="S1327" s="49"/>
      <c r="T1327" s="48"/>
      <c r="U1327" s="48"/>
      <c r="V1327" s="48"/>
      <c r="W1327" s="48"/>
      <c r="X1327" s="48"/>
    </row>
    <row r="1328" spans="1:24" x14ac:dyDescent="0.35">
      <c r="A1328" s="48"/>
      <c r="B1328" s="48"/>
      <c r="C1328" s="48"/>
      <c r="D1328" s="48"/>
      <c r="E1328" s="48"/>
      <c r="F1328" s="49"/>
      <c r="G1328" s="49"/>
      <c r="H1328" s="49"/>
      <c r="I1328" s="49"/>
      <c r="J1328" s="49"/>
      <c r="K1328" s="49"/>
      <c r="L1328" s="49"/>
      <c r="M1328" s="49"/>
      <c r="N1328" s="49"/>
      <c r="O1328" s="49"/>
      <c r="P1328" s="49"/>
      <c r="Q1328" s="49"/>
      <c r="R1328" s="49"/>
      <c r="S1328" s="49"/>
      <c r="T1328" s="48"/>
      <c r="U1328" s="48"/>
      <c r="V1328" s="48"/>
      <c r="W1328" s="48"/>
      <c r="X1328" s="48"/>
    </row>
    <row r="1329" spans="1:24" x14ac:dyDescent="0.35">
      <c r="A1329" s="48"/>
      <c r="B1329" s="48"/>
      <c r="C1329" s="48"/>
      <c r="D1329" s="48"/>
      <c r="E1329" s="48"/>
      <c r="F1329" s="49"/>
      <c r="G1329" s="49"/>
      <c r="H1329" s="49"/>
      <c r="I1329" s="49"/>
      <c r="J1329" s="49"/>
      <c r="K1329" s="49"/>
      <c r="L1329" s="49"/>
      <c r="M1329" s="49"/>
      <c r="N1329" s="49"/>
      <c r="O1329" s="49"/>
      <c r="P1329" s="49"/>
      <c r="Q1329" s="49"/>
      <c r="R1329" s="49"/>
      <c r="S1329" s="49"/>
      <c r="T1329" s="48"/>
      <c r="U1329" s="48"/>
      <c r="V1329" s="48"/>
      <c r="W1329" s="48"/>
      <c r="X1329" s="48"/>
    </row>
    <row r="1330" spans="1:24" x14ac:dyDescent="0.35">
      <c r="A1330" s="48"/>
      <c r="B1330" s="48"/>
      <c r="C1330" s="48"/>
      <c r="D1330" s="48"/>
      <c r="E1330" s="48"/>
      <c r="F1330" s="49"/>
      <c r="G1330" s="49"/>
      <c r="H1330" s="49"/>
      <c r="I1330" s="49"/>
      <c r="J1330" s="49"/>
      <c r="K1330" s="49"/>
      <c r="L1330" s="49"/>
      <c r="M1330" s="49"/>
      <c r="N1330" s="49"/>
      <c r="O1330" s="49"/>
      <c r="P1330" s="49"/>
      <c r="Q1330" s="49"/>
      <c r="R1330" s="49"/>
      <c r="S1330" s="49"/>
      <c r="T1330" s="48"/>
      <c r="U1330" s="48"/>
      <c r="V1330" s="48"/>
      <c r="W1330" s="48"/>
      <c r="X1330" s="48"/>
    </row>
    <row r="1331" spans="1:24" x14ac:dyDescent="0.35">
      <c r="A1331" s="48"/>
      <c r="B1331" s="48"/>
      <c r="C1331" s="48"/>
      <c r="D1331" s="48"/>
      <c r="E1331" s="48"/>
      <c r="F1331" s="49"/>
      <c r="G1331" s="49"/>
      <c r="H1331" s="49"/>
      <c r="I1331" s="49"/>
      <c r="J1331" s="49"/>
      <c r="K1331" s="49"/>
      <c r="L1331" s="49"/>
      <c r="M1331" s="49"/>
      <c r="N1331" s="49"/>
      <c r="O1331" s="49"/>
      <c r="P1331" s="49"/>
      <c r="Q1331" s="49"/>
      <c r="R1331" s="49"/>
      <c r="S1331" s="49"/>
      <c r="T1331" s="48"/>
      <c r="U1331" s="48"/>
      <c r="V1331" s="48"/>
      <c r="W1331" s="48"/>
      <c r="X1331" s="48"/>
    </row>
    <row r="1332" spans="1:24" x14ac:dyDescent="0.35">
      <c r="A1332" s="48"/>
      <c r="B1332" s="48"/>
      <c r="C1332" s="48"/>
      <c r="D1332" s="48"/>
      <c r="E1332" s="48"/>
      <c r="F1332" s="49"/>
      <c r="G1332" s="49"/>
      <c r="H1332" s="49"/>
      <c r="I1332" s="49"/>
      <c r="J1332" s="49"/>
      <c r="K1332" s="49"/>
      <c r="L1332" s="49"/>
      <c r="M1332" s="49"/>
      <c r="N1332" s="49"/>
      <c r="O1332" s="49"/>
      <c r="P1332" s="49"/>
      <c r="Q1332" s="49"/>
      <c r="R1332" s="49"/>
      <c r="S1332" s="49"/>
      <c r="T1332" s="48"/>
      <c r="U1332" s="48"/>
      <c r="V1332" s="48"/>
      <c r="W1332" s="48"/>
      <c r="X1332" s="48"/>
    </row>
    <row r="1333" spans="1:24" x14ac:dyDescent="0.35">
      <c r="A1333" s="48"/>
      <c r="B1333" s="48"/>
      <c r="C1333" s="48"/>
      <c r="D1333" s="48"/>
      <c r="E1333" s="48"/>
      <c r="F1333" s="49"/>
      <c r="G1333" s="49"/>
      <c r="H1333" s="49"/>
      <c r="I1333" s="49"/>
      <c r="J1333" s="49"/>
      <c r="K1333" s="49"/>
      <c r="L1333" s="49"/>
      <c r="M1333" s="49"/>
      <c r="N1333" s="49"/>
      <c r="O1333" s="49"/>
      <c r="P1333" s="49"/>
      <c r="Q1333" s="49"/>
      <c r="R1333" s="49"/>
      <c r="S1333" s="49"/>
      <c r="T1333" s="48"/>
      <c r="U1333" s="48"/>
      <c r="V1333" s="48"/>
      <c r="W1333" s="48"/>
      <c r="X1333" s="48"/>
    </row>
    <row r="1334" spans="1:24" x14ac:dyDescent="0.35">
      <c r="A1334" s="48"/>
      <c r="B1334" s="48"/>
      <c r="C1334" s="48"/>
      <c r="D1334" s="48"/>
      <c r="E1334" s="48"/>
      <c r="F1334" s="49"/>
      <c r="G1334" s="49"/>
      <c r="H1334" s="49"/>
      <c r="I1334" s="49"/>
      <c r="J1334" s="49"/>
      <c r="K1334" s="49"/>
      <c r="L1334" s="49"/>
      <c r="M1334" s="49"/>
      <c r="N1334" s="49"/>
      <c r="O1334" s="49"/>
      <c r="P1334" s="49"/>
      <c r="Q1334" s="49"/>
      <c r="R1334" s="49"/>
      <c r="S1334" s="49"/>
      <c r="T1334" s="48"/>
      <c r="U1334" s="48"/>
      <c r="V1334" s="48"/>
      <c r="W1334" s="48"/>
      <c r="X1334" s="48"/>
    </row>
    <row r="1335" spans="1:24" x14ac:dyDescent="0.35">
      <c r="A1335" s="48"/>
      <c r="B1335" s="48"/>
      <c r="C1335" s="48"/>
      <c r="D1335" s="48"/>
      <c r="E1335" s="48"/>
      <c r="F1335" s="49"/>
      <c r="G1335" s="49"/>
      <c r="H1335" s="49"/>
      <c r="I1335" s="49"/>
      <c r="J1335" s="49"/>
      <c r="K1335" s="49"/>
      <c r="L1335" s="49"/>
      <c r="M1335" s="49"/>
      <c r="N1335" s="49"/>
      <c r="O1335" s="49"/>
      <c r="P1335" s="49"/>
      <c r="Q1335" s="49"/>
      <c r="R1335" s="49"/>
      <c r="S1335" s="49"/>
      <c r="T1335" s="48"/>
      <c r="U1335" s="48"/>
      <c r="V1335" s="48"/>
      <c r="W1335" s="48"/>
      <c r="X1335" s="48"/>
    </row>
    <row r="1336" spans="1:24" x14ac:dyDescent="0.35">
      <c r="A1336" s="48"/>
      <c r="B1336" s="48"/>
      <c r="C1336" s="48"/>
      <c r="D1336" s="48"/>
      <c r="E1336" s="48"/>
      <c r="F1336" s="49"/>
      <c r="G1336" s="49"/>
      <c r="H1336" s="49"/>
      <c r="I1336" s="49"/>
      <c r="J1336" s="49"/>
      <c r="K1336" s="49"/>
      <c r="L1336" s="49"/>
      <c r="M1336" s="49"/>
      <c r="N1336" s="49"/>
      <c r="O1336" s="49"/>
      <c r="P1336" s="49"/>
      <c r="Q1336" s="49"/>
      <c r="R1336" s="49"/>
      <c r="S1336" s="49"/>
      <c r="T1336" s="48"/>
      <c r="U1336" s="48"/>
      <c r="V1336" s="48"/>
      <c r="W1336" s="48"/>
      <c r="X1336" s="48"/>
    </row>
    <row r="1337" spans="1:24" x14ac:dyDescent="0.35">
      <c r="A1337" s="48"/>
      <c r="B1337" s="48"/>
      <c r="C1337" s="48"/>
      <c r="D1337" s="48"/>
      <c r="E1337" s="48"/>
      <c r="F1337" s="49"/>
      <c r="G1337" s="49"/>
      <c r="H1337" s="49"/>
      <c r="I1337" s="49"/>
      <c r="J1337" s="49"/>
      <c r="K1337" s="49"/>
      <c r="L1337" s="49"/>
      <c r="M1337" s="49"/>
      <c r="N1337" s="49"/>
      <c r="O1337" s="49"/>
      <c r="P1337" s="49"/>
      <c r="Q1337" s="49"/>
      <c r="R1337" s="49"/>
      <c r="S1337" s="49"/>
      <c r="T1337" s="48"/>
      <c r="U1337" s="48"/>
      <c r="V1337" s="48"/>
      <c r="W1337" s="48"/>
      <c r="X1337" s="48"/>
    </row>
    <row r="1338" spans="1:24" x14ac:dyDescent="0.35">
      <c r="A1338" s="48"/>
      <c r="B1338" s="48"/>
      <c r="C1338" s="48"/>
      <c r="D1338" s="48"/>
      <c r="E1338" s="48"/>
      <c r="F1338" s="49"/>
      <c r="G1338" s="49"/>
      <c r="H1338" s="49"/>
      <c r="I1338" s="49"/>
      <c r="J1338" s="49"/>
      <c r="K1338" s="49"/>
      <c r="L1338" s="49"/>
      <c r="M1338" s="49"/>
      <c r="N1338" s="49"/>
      <c r="O1338" s="49"/>
      <c r="P1338" s="49"/>
      <c r="Q1338" s="49"/>
      <c r="R1338" s="49"/>
      <c r="S1338" s="49"/>
      <c r="T1338" s="48"/>
      <c r="U1338" s="48"/>
      <c r="V1338" s="48"/>
      <c r="W1338" s="48"/>
      <c r="X1338" s="48"/>
    </row>
    <row r="1339" spans="1:24" x14ac:dyDescent="0.35">
      <c r="A1339" s="48"/>
      <c r="B1339" s="48"/>
      <c r="C1339" s="48"/>
      <c r="D1339" s="48"/>
      <c r="E1339" s="48"/>
      <c r="F1339" s="49"/>
      <c r="G1339" s="49"/>
      <c r="H1339" s="49"/>
      <c r="I1339" s="49"/>
      <c r="J1339" s="49"/>
      <c r="K1339" s="49"/>
      <c r="L1339" s="49"/>
      <c r="M1339" s="49"/>
      <c r="N1339" s="49"/>
      <c r="O1339" s="49"/>
      <c r="P1339" s="49"/>
      <c r="Q1339" s="49"/>
      <c r="R1339" s="49"/>
      <c r="S1339" s="49"/>
      <c r="T1339" s="48"/>
      <c r="U1339" s="48"/>
      <c r="V1339" s="48"/>
      <c r="W1339" s="48"/>
      <c r="X1339" s="48"/>
    </row>
    <row r="1340" spans="1:24" x14ac:dyDescent="0.35">
      <c r="A1340" s="48"/>
      <c r="B1340" s="48"/>
      <c r="C1340" s="48"/>
      <c r="D1340" s="48"/>
      <c r="E1340" s="48"/>
      <c r="F1340" s="49"/>
      <c r="G1340" s="49"/>
      <c r="H1340" s="49"/>
      <c r="I1340" s="49"/>
      <c r="J1340" s="49"/>
      <c r="K1340" s="49"/>
      <c r="L1340" s="49"/>
      <c r="M1340" s="49"/>
      <c r="N1340" s="49"/>
      <c r="O1340" s="49"/>
      <c r="P1340" s="49"/>
      <c r="Q1340" s="49"/>
      <c r="R1340" s="49"/>
      <c r="S1340" s="49"/>
      <c r="T1340" s="48"/>
      <c r="U1340" s="48"/>
      <c r="V1340" s="48"/>
      <c r="W1340" s="48"/>
      <c r="X1340" s="48"/>
    </row>
    <row r="1341" spans="1:24" x14ac:dyDescent="0.35">
      <c r="A1341" s="48"/>
      <c r="B1341" s="48"/>
      <c r="C1341" s="48"/>
      <c r="D1341" s="48"/>
      <c r="E1341" s="48"/>
      <c r="F1341" s="49"/>
      <c r="G1341" s="49"/>
      <c r="H1341" s="49"/>
      <c r="I1341" s="49"/>
      <c r="J1341" s="49"/>
      <c r="K1341" s="49"/>
      <c r="L1341" s="49"/>
      <c r="M1341" s="49"/>
      <c r="N1341" s="49"/>
      <c r="O1341" s="49"/>
      <c r="P1341" s="49"/>
      <c r="Q1341" s="49"/>
      <c r="R1341" s="49"/>
      <c r="S1341" s="49"/>
      <c r="T1341" s="48"/>
      <c r="U1341" s="48"/>
      <c r="V1341" s="48"/>
      <c r="W1341" s="48"/>
      <c r="X1341" s="48"/>
    </row>
    <row r="1342" spans="1:24" x14ac:dyDescent="0.35">
      <c r="A1342" s="48"/>
      <c r="B1342" s="48"/>
      <c r="C1342" s="48"/>
      <c r="D1342" s="48"/>
      <c r="E1342" s="48"/>
      <c r="F1342" s="49"/>
      <c r="G1342" s="49"/>
      <c r="H1342" s="49"/>
      <c r="I1342" s="49"/>
      <c r="J1342" s="49"/>
      <c r="K1342" s="49"/>
      <c r="L1342" s="49"/>
      <c r="M1342" s="49"/>
      <c r="N1342" s="49"/>
      <c r="O1342" s="49"/>
      <c r="P1342" s="49"/>
      <c r="Q1342" s="49"/>
      <c r="R1342" s="49"/>
      <c r="S1342" s="49"/>
      <c r="T1342" s="48"/>
      <c r="U1342" s="48"/>
      <c r="V1342" s="48"/>
      <c r="W1342" s="48"/>
      <c r="X1342" s="48"/>
    </row>
    <row r="1343" spans="1:24" x14ac:dyDescent="0.35">
      <c r="A1343" s="48"/>
      <c r="B1343" s="48"/>
      <c r="C1343" s="48"/>
      <c r="D1343" s="48"/>
      <c r="E1343" s="48"/>
      <c r="F1343" s="49"/>
      <c r="G1343" s="49"/>
      <c r="H1343" s="49"/>
      <c r="I1343" s="49"/>
      <c r="J1343" s="49"/>
      <c r="K1343" s="49"/>
      <c r="L1343" s="49"/>
      <c r="M1343" s="49"/>
      <c r="N1343" s="49"/>
      <c r="O1343" s="49"/>
      <c r="P1343" s="49"/>
      <c r="Q1343" s="49"/>
      <c r="R1343" s="49"/>
      <c r="S1343" s="49"/>
      <c r="T1343" s="48"/>
      <c r="U1343" s="48"/>
      <c r="V1343" s="48"/>
      <c r="W1343" s="48"/>
      <c r="X1343" s="48"/>
    </row>
    <row r="1344" spans="1:24" x14ac:dyDescent="0.35">
      <c r="A1344" s="48"/>
      <c r="B1344" s="48"/>
      <c r="C1344" s="48"/>
      <c r="D1344" s="48"/>
      <c r="E1344" s="48"/>
      <c r="F1344" s="49"/>
      <c r="G1344" s="49"/>
      <c r="H1344" s="49"/>
      <c r="I1344" s="49"/>
      <c r="J1344" s="49"/>
      <c r="K1344" s="49"/>
      <c r="L1344" s="49"/>
      <c r="M1344" s="49"/>
      <c r="N1344" s="49"/>
      <c r="O1344" s="49"/>
      <c r="P1344" s="49"/>
      <c r="Q1344" s="49"/>
      <c r="R1344" s="49"/>
      <c r="S1344" s="49"/>
      <c r="T1344" s="48"/>
      <c r="U1344" s="48"/>
      <c r="V1344" s="48"/>
      <c r="W1344" s="48"/>
      <c r="X1344" s="48"/>
    </row>
    <row r="1345" spans="1:24" x14ac:dyDescent="0.35">
      <c r="A1345" s="48"/>
      <c r="B1345" s="48"/>
      <c r="C1345" s="48"/>
      <c r="D1345" s="48"/>
      <c r="E1345" s="48"/>
      <c r="F1345" s="49"/>
      <c r="G1345" s="49"/>
      <c r="H1345" s="49"/>
      <c r="I1345" s="49"/>
      <c r="J1345" s="49"/>
      <c r="K1345" s="49"/>
      <c r="L1345" s="49"/>
      <c r="M1345" s="49"/>
      <c r="N1345" s="49"/>
      <c r="O1345" s="49"/>
      <c r="P1345" s="49"/>
      <c r="Q1345" s="49"/>
      <c r="R1345" s="49"/>
      <c r="S1345" s="49"/>
      <c r="T1345" s="48"/>
      <c r="U1345" s="48"/>
      <c r="V1345" s="48"/>
      <c r="W1345" s="48"/>
      <c r="X1345" s="48"/>
    </row>
    <row r="1346" spans="1:24" x14ac:dyDescent="0.35">
      <c r="A1346" s="48"/>
      <c r="B1346" s="48"/>
      <c r="C1346" s="48"/>
      <c r="D1346" s="48"/>
      <c r="E1346" s="48"/>
      <c r="F1346" s="49"/>
      <c r="G1346" s="49"/>
      <c r="H1346" s="49"/>
      <c r="I1346" s="49"/>
      <c r="J1346" s="49"/>
      <c r="K1346" s="49"/>
      <c r="L1346" s="49"/>
      <c r="M1346" s="49"/>
      <c r="N1346" s="49"/>
      <c r="O1346" s="49"/>
      <c r="P1346" s="49"/>
      <c r="Q1346" s="49"/>
      <c r="R1346" s="49"/>
      <c r="S1346" s="49"/>
      <c r="T1346" s="48"/>
      <c r="U1346" s="48"/>
      <c r="V1346" s="48"/>
      <c r="W1346" s="48"/>
      <c r="X1346" s="48"/>
    </row>
    <row r="1347" spans="1:24" x14ac:dyDescent="0.35">
      <c r="A1347" s="48"/>
      <c r="B1347" s="48"/>
      <c r="C1347" s="48"/>
      <c r="D1347" s="48"/>
      <c r="E1347" s="48"/>
      <c r="F1347" s="49"/>
      <c r="G1347" s="49"/>
      <c r="H1347" s="49"/>
      <c r="I1347" s="49"/>
      <c r="J1347" s="49"/>
      <c r="K1347" s="49"/>
      <c r="L1347" s="49"/>
      <c r="M1347" s="49"/>
      <c r="N1347" s="49"/>
      <c r="O1347" s="49"/>
      <c r="P1347" s="49"/>
      <c r="Q1347" s="49"/>
      <c r="R1347" s="49"/>
      <c r="S1347" s="49"/>
      <c r="T1347" s="48"/>
      <c r="U1347" s="48"/>
      <c r="V1347" s="48"/>
      <c r="W1347" s="48"/>
      <c r="X1347" s="48"/>
    </row>
    <row r="1348" spans="1:24" x14ac:dyDescent="0.35">
      <c r="A1348" s="48"/>
      <c r="B1348" s="48"/>
      <c r="C1348" s="48"/>
      <c r="D1348" s="48"/>
      <c r="E1348" s="48"/>
      <c r="F1348" s="49"/>
      <c r="G1348" s="49"/>
      <c r="H1348" s="49"/>
      <c r="I1348" s="49"/>
      <c r="J1348" s="49"/>
      <c r="K1348" s="49"/>
      <c r="L1348" s="49"/>
      <c r="M1348" s="49"/>
      <c r="N1348" s="49"/>
      <c r="O1348" s="49"/>
      <c r="P1348" s="49"/>
      <c r="Q1348" s="49"/>
      <c r="R1348" s="49"/>
      <c r="S1348" s="49"/>
      <c r="T1348" s="48"/>
      <c r="U1348" s="48"/>
      <c r="V1348" s="48"/>
      <c r="W1348" s="48"/>
      <c r="X1348" s="48"/>
    </row>
    <row r="1349" spans="1:24" x14ac:dyDescent="0.35">
      <c r="A1349" s="48"/>
      <c r="B1349" s="48"/>
      <c r="C1349" s="48"/>
      <c r="D1349" s="48"/>
      <c r="E1349" s="48"/>
      <c r="F1349" s="49"/>
      <c r="G1349" s="49"/>
      <c r="H1349" s="49"/>
      <c r="I1349" s="49"/>
      <c r="J1349" s="49"/>
      <c r="K1349" s="49"/>
      <c r="L1349" s="49"/>
      <c r="M1349" s="49"/>
      <c r="N1349" s="49"/>
      <c r="O1349" s="49"/>
      <c r="P1349" s="49"/>
      <c r="Q1349" s="49"/>
      <c r="R1349" s="49"/>
      <c r="S1349" s="49"/>
      <c r="T1349" s="48"/>
      <c r="U1349" s="48"/>
      <c r="V1349" s="48"/>
      <c r="W1349" s="48"/>
      <c r="X1349" s="48"/>
    </row>
    <row r="1350" spans="1:24" x14ac:dyDescent="0.35">
      <c r="A1350" s="48"/>
      <c r="B1350" s="48"/>
      <c r="C1350" s="48"/>
      <c r="D1350" s="48"/>
      <c r="E1350" s="48"/>
      <c r="F1350" s="49"/>
      <c r="G1350" s="49"/>
      <c r="H1350" s="49"/>
      <c r="I1350" s="49"/>
      <c r="J1350" s="49"/>
      <c r="K1350" s="49"/>
      <c r="L1350" s="49"/>
      <c r="M1350" s="49"/>
      <c r="N1350" s="49"/>
      <c r="O1350" s="49"/>
      <c r="P1350" s="49"/>
      <c r="Q1350" s="49"/>
      <c r="R1350" s="49"/>
      <c r="S1350" s="49"/>
      <c r="T1350" s="48"/>
      <c r="U1350" s="48"/>
      <c r="V1350" s="48"/>
      <c r="W1350" s="48"/>
      <c r="X1350" s="48"/>
    </row>
    <row r="1351" spans="1:24" x14ac:dyDescent="0.35">
      <c r="A1351" s="48"/>
      <c r="B1351" s="48"/>
      <c r="C1351" s="48"/>
      <c r="D1351" s="48"/>
      <c r="E1351" s="48"/>
      <c r="F1351" s="49"/>
      <c r="G1351" s="49"/>
      <c r="H1351" s="49"/>
      <c r="I1351" s="49"/>
      <c r="J1351" s="49"/>
      <c r="K1351" s="49"/>
      <c r="L1351" s="49"/>
      <c r="M1351" s="49"/>
      <c r="N1351" s="49"/>
      <c r="O1351" s="49"/>
      <c r="P1351" s="49"/>
      <c r="Q1351" s="49"/>
      <c r="R1351" s="49"/>
      <c r="S1351" s="49"/>
      <c r="T1351" s="48"/>
      <c r="U1351" s="48"/>
      <c r="V1351" s="48"/>
      <c r="W1351" s="48"/>
      <c r="X1351" s="48"/>
    </row>
    <row r="1352" spans="1:24" x14ac:dyDescent="0.35">
      <c r="A1352" s="48"/>
      <c r="B1352" s="48"/>
      <c r="C1352" s="48"/>
      <c r="D1352" s="48"/>
      <c r="E1352" s="48"/>
      <c r="F1352" s="49"/>
      <c r="G1352" s="49"/>
      <c r="H1352" s="49"/>
      <c r="I1352" s="49"/>
      <c r="J1352" s="49"/>
      <c r="K1352" s="49"/>
      <c r="L1352" s="49"/>
      <c r="M1352" s="49"/>
      <c r="N1352" s="49"/>
      <c r="O1352" s="49"/>
      <c r="P1352" s="49"/>
      <c r="Q1352" s="49"/>
      <c r="R1352" s="49"/>
      <c r="S1352" s="49"/>
      <c r="T1352" s="48"/>
      <c r="U1352" s="48"/>
      <c r="V1352" s="48"/>
      <c r="W1352" s="48"/>
      <c r="X1352" s="48"/>
    </row>
    <row r="1353" spans="1:24" x14ac:dyDescent="0.35">
      <c r="A1353" s="48"/>
      <c r="B1353" s="48"/>
      <c r="C1353" s="48"/>
      <c r="D1353" s="48"/>
      <c r="E1353" s="48"/>
      <c r="F1353" s="49"/>
      <c r="G1353" s="49"/>
      <c r="H1353" s="49"/>
      <c r="I1353" s="49"/>
      <c r="J1353" s="49"/>
      <c r="K1353" s="49"/>
      <c r="L1353" s="49"/>
      <c r="M1353" s="49"/>
      <c r="N1353" s="49"/>
      <c r="O1353" s="49"/>
      <c r="P1353" s="49"/>
      <c r="Q1353" s="49"/>
      <c r="R1353" s="49"/>
      <c r="S1353" s="49"/>
      <c r="T1353" s="48"/>
      <c r="U1353" s="48"/>
      <c r="V1353" s="48"/>
      <c r="W1353" s="48"/>
      <c r="X1353" s="48"/>
    </row>
    <row r="1354" spans="1:24" x14ac:dyDescent="0.35">
      <c r="A1354" s="48"/>
      <c r="B1354" s="48"/>
      <c r="C1354" s="48"/>
      <c r="D1354" s="48"/>
      <c r="E1354" s="48"/>
      <c r="F1354" s="49"/>
      <c r="G1354" s="49"/>
      <c r="H1354" s="49"/>
      <c r="I1354" s="49"/>
      <c r="J1354" s="49"/>
      <c r="K1354" s="49"/>
      <c r="L1354" s="49"/>
      <c r="M1354" s="49"/>
      <c r="N1354" s="49"/>
      <c r="O1354" s="49"/>
      <c r="P1354" s="49"/>
      <c r="Q1354" s="49"/>
      <c r="R1354" s="49"/>
      <c r="S1354" s="49"/>
      <c r="T1354" s="48"/>
      <c r="U1354" s="48"/>
      <c r="V1354" s="48"/>
      <c r="W1354" s="48"/>
      <c r="X1354" s="48"/>
    </row>
    <row r="1355" spans="1:24" x14ac:dyDescent="0.35">
      <c r="A1355" s="48"/>
      <c r="B1355" s="48"/>
      <c r="C1355" s="48"/>
      <c r="D1355" s="48"/>
      <c r="E1355" s="48"/>
      <c r="F1355" s="49"/>
      <c r="G1355" s="49"/>
      <c r="H1355" s="49"/>
      <c r="I1355" s="49"/>
      <c r="J1355" s="49"/>
      <c r="K1355" s="49"/>
      <c r="L1355" s="49"/>
      <c r="M1355" s="49"/>
      <c r="N1355" s="49"/>
      <c r="O1355" s="49"/>
      <c r="P1355" s="49"/>
      <c r="Q1355" s="49"/>
      <c r="R1355" s="49"/>
      <c r="S1355" s="49"/>
      <c r="T1355" s="48"/>
      <c r="U1355" s="48"/>
      <c r="V1355" s="48"/>
      <c r="W1355" s="48"/>
      <c r="X1355" s="48"/>
    </row>
    <row r="1356" spans="1:24" x14ac:dyDescent="0.35">
      <c r="A1356" s="48"/>
      <c r="B1356" s="48"/>
      <c r="C1356" s="48"/>
      <c r="D1356" s="48"/>
      <c r="E1356" s="48"/>
      <c r="F1356" s="49"/>
      <c r="G1356" s="49"/>
      <c r="H1356" s="49"/>
      <c r="I1356" s="49"/>
      <c r="J1356" s="49"/>
      <c r="K1356" s="49"/>
      <c r="L1356" s="49"/>
      <c r="M1356" s="49"/>
      <c r="N1356" s="49"/>
      <c r="O1356" s="49"/>
      <c r="P1356" s="49"/>
      <c r="Q1356" s="49"/>
      <c r="R1356" s="49"/>
      <c r="S1356" s="49"/>
      <c r="T1356" s="48"/>
      <c r="U1356" s="48"/>
      <c r="V1356" s="48"/>
      <c r="W1356" s="48"/>
      <c r="X1356" s="48"/>
    </row>
    <row r="1357" spans="1:24" x14ac:dyDescent="0.35">
      <c r="A1357" s="48"/>
      <c r="B1357" s="48"/>
      <c r="C1357" s="48"/>
      <c r="D1357" s="48"/>
      <c r="E1357" s="48"/>
      <c r="F1357" s="49"/>
      <c r="G1357" s="49"/>
      <c r="H1357" s="49"/>
      <c r="I1357" s="49"/>
      <c r="J1357" s="49"/>
      <c r="K1357" s="49"/>
      <c r="L1357" s="49"/>
      <c r="M1357" s="49"/>
      <c r="N1357" s="49"/>
      <c r="O1357" s="49"/>
      <c r="P1357" s="49"/>
      <c r="Q1357" s="49"/>
      <c r="R1357" s="49"/>
      <c r="S1357" s="49"/>
      <c r="T1357" s="48"/>
      <c r="U1357" s="48"/>
      <c r="V1357" s="48"/>
      <c r="W1357" s="48"/>
      <c r="X1357" s="48"/>
    </row>
    <row r="1358" spans="1:24" x14ac:dyDescent="0.35">
      <c r="A1358" s="48"/>
      <c r="B1358" s="48"/>
      <c r="C1358" s="48"/>
      <c r="D1358" s="48"/>
      <c r="E1358" s="48"/>
      <c r="F1358" s="49"/>
      <c r="G1358" s="49"/>
      <c r="H1358" s="49"/>
      <c r="I1358" s="49"/>
      <c r="J1358" s="49"/>
      <c r="K1358" s="49"/>
      <c r="L1358" s="49"/>
      <c r="M1358" s="49"/>
      <c r="N1358" s="49"/>
      <c r="O1358" s="49"/>
      <c r="P1358" s="49"/>
      <c r="Q1358" s="49"/>
      <c r="R1358" s="49"/>
      <c r="S1358" s="49"/>
      <c r="T1358" s="48"/>
      <c r="U1358" s="48"/>
      <c r="V1358" s="48"/>
      <c r="W1358" s="48"/>
      <c r="X1358" s="48"/>
    </row>
    <row r="1359" spans="1:24" x14ac:dyDescent="0.35">
      <c r="A1359" s="48"/>
      <c r="B1359" s="48"/>
      <c r="C1359" s="48"/>
      <c r="D1359" s="48"/>
      <c r="E1359" s="48"/>
      <c r="F1359" s="49"/>
      <c r="G1359" s="49"/>
      <c r="H1359" s="49"/>
      <c r="I1359" s="49"/>
      <c r="J1359" s="49"/>
      <c r="K1359" s="49"/>
      <c r="L1359" s="49"/>
      <c r="M1359" s="49"/>
      <c r="N1359" s="49"/>
      <c r="O1359" s="49"/>
      <c r="P1359" s="49"/>
      <c r="Q1359" s="49"/>
      <c r="R1359" s="49"/>
      <c r="S1359" s="49"/>
      <c r="T1359" s="48"/>
      <c r="U1359" s="48"/>
      <c r="V1359" s="48"/>
      <c r="W1359" s="48"/>
      <c r="X1359" s="48"/>
    </row>
    <row r="1360" spans="1:24" x14ac:dyDescent="0.35">
      <c r="A1360" s="48"/>
      <c r="B1360" s="48"/>
      <c r="C1360" s="48"/>
      <c r="D1360" s="48"/>
      <c r="E1360" s="48"/>
      <c r="F1360" s="49"/>
      <c r="G1360" s="49"/>
      <c r="H1360" s="49"/>
      <c r="I1360" s="49"/>
      <c r="J1360" s="49"/>
      <c r="K1360" s="49"/>
      <c r="L1360" s="49"/>
      <c r="M1360" s="49"/>
      <c r="N1360" s="49"/>
      <c r="O1360" s="49"/>
      <c r="P1360" s="49"/>
      <c r="Q1360" s="49"/>
      <c r="R1360" s="49"/>
      <c r="S1360" s="49"/>
      <c r="T1360" s="48"/>
      <c r="U1360" s="48"/>
      <c r="V1360" s="48"/>
      <c r="W1360" s="48"/>
      <c r="X1360" s="48"/>
    </row>
    <row r="1361" spans="1:24" x14ac:dyDescent="0.35">
      <c r="A1361" s="48"/>
      <c r="B1361" s="48"/>
      <c r="C1361" s="48"/>
      <c r="D1361" s="48"/>
      <c r="E1361" s="48"/>
      <c r="F1361" s="49"/>
      <c r="G1361" s="49"/>
      <c r="H1361" s="49"/>
      <c r="I1361" s="49"/>
      <c r="J1361" s="49"/>
      <c r="K1361" s="49"/>
      <c r="L1361" s="49"/>
      <c r="M1361" s="49"/>
      <c r="N1361" s="49"/>
      <c r="O1361" s="49"/>
      <c r="P1361" s="49"/>
      <c r="Q1361" s="49"/>
      <c r="R1361" s="49"/>
      <c r="S1361" s="49"/>
      <c r="T1361" s="48"/>
      <c r="U1361" s="48"/>
      <c r="V1361" s="48"/>
      <c r="W1361" s="48"/>
      <c r="X1361" s="48"/>
    </row>
    <row r="1362" spans="1:24" x14ac:dyDescent="0.35">
      <c r="A1362" s="48"/>
      <c r="B1362" s="48"/>
      <c r="C1362" s="48"/>
      <c r="D1362" s="48"/>
      <c r="E1362" s="48"/>
      <c r="F1362" s="49"/>
      <c r="G1362" s="49"/>
      <c r="H1362" s="49"/>
      <c r="I1362" s="49"/>
      <c r="J1362" s="49"/>
      <c r="K1362" s="49"/>
      <c r="L1362" s="49"/>
      <c r="M1362" s="49"/>
      <c r="N1362" s="49"/>
      <c r="O1362" s="49"/>
      <c r="P1362" s="49"/>
      <c r="Q1362" s="49"/>
      <c r="R1362" s="49"/>
      <c r="S1362" s="49"/>
      <c r="T1362" s="48"/>
      <c r="U1362" s="48"/>
      <c r="V1362" s="48"/>
      <c r="W1362" s="48"/>
      <c r="X1362" s="48"/>
    </row>
    <row r="1363" spans="1:24" x14ac:dyDescent="0.35">
      <c r="A1363" s="48"/>
      <c r="B1363" s="48"/>
      <c r="C1363" s="48"/>
      <c r="D1363" s="48"/>
      <c r="E1363" s="48"/>
      <c r="F1363" s="49"/>
      <c r="G1363" s="49"/>
      <c r="H1363" s="49"/>
      <c r="I1363" s="49"/>
      <c r="J1363" s="49"/>
      <c r="K1363" s="49"/>
      <c r="L1363" s="49"/>
      <c r="M1363" s="49"/>
      <c r="N1363" s="49"/>
      <c r="O1363" s="49"/>
      <c r="P1363" s="49"/>
      <c r="Q1363" s="49"/>
      <c r="R1363" s="49"/>
      <c r="S1363" s="49"/>
      <c r="T1363" s="48"/>
      <c r="U1363" s="48"/>
      <c r="V1363" s="48"/>
      <c r="W1363" s="48"/>
      <c r="X1363" s="48"/>
    </row>
    <row r="1364" spans="1:24" x14ac:dyDescent="0.35">
      <c r="A1364" s="48"/>
      <c r="B1364" s="48"/>
      <c r="C1364" s="48"/>
      <c r="D1364" s="48"/>
      <c r="E1364" s="48"/>
      <c r="F1364" s="49"/>
      <c r="G1364" s="49"/>
      <c r="H1364" s="49"/>
      <c r="I1364" s="49"/>
      <c r="J1364" s="49"/>
      <c r="K1364" s="49"/>
      <c r="L1364" s="49"/>
      <c r="M1364" s="49"/>
      <c r="N1364" s="49"/>
      <c r="O1364" s="49"/>
      <c r="P1364" s="49"/>
      <c r="Q1364" s="49"/>
      <c r="R1364" s="49"/>
      <c r="S1364" s="49"/>
      <c r="T1364" s="48"/>
      <c r="U1364" s="48"/>
      <c r="V1364" s="48"/>
      <c r="W1364" s="48"/>
      <c r="X1364" s="48"/>
    </row>
    <row r="1365" spans="1:24" x14ac:dyDescent="0.35">
      <c r="A1365" s="48"/>
      <c r="B1365" s="48"/>
      <c r="C1365" s="48"/>
      <c r="D1365" s="48"/>
      <c r="E1365" s="48"/>
      <c r="F1365" s="49"/>
      <c r="G1365" s="49"/>
      <c r="H1365" s="49"/>
      <c r="I1365" s="49"/>
      <c r="J1365" s="49"/>
      <c r="K1365" s="49"/>
      <c r="L1365" s="49"/>
      <c r="M1365" s="49"/>
      <c r="N1365" s="49"/>
      <c r="O1365" s="49"/>
      <c r="P1365" s="49"/>
      <c r="Q1365" s="49"/>
      <c r="R1365" s="49"/>
      <c r="S1365" s="49"/>
      <c r="T1365" s="48"/>
      <c r="U1365" s="48"/>
      <c r="V1365" s="48"/>
      <c r="W1365" s="48"/>
      <c r="X1365" s="48"/>
    </row>
    <row r="1366" spans="1:24" x14ac:dyDescent="0.35">
      <c r="A1366" s="48"/>
      <c r="B1366" s="48"/>
      <c r="C1366" s="48"/>
      <c r="D1366" s="48"/>
      <c r="E1366" s="48"/>
      <c r="F1366" s="49"/>
      <c r="G1366" s="49"/>
      <c r="H1366" s="49"/>
      <c r="I1366" s="49"/>
      <c r="J1366" s="49"/>
      <c r="K1366" s="49"/>
      <c r="L1366" s="49"/>
      <c r="M1366" s="49"/>
      <c r="N1366" s="49"/>
      <c r="O1366" s="49"/>
      <c r="P1366" s="49"/>
      <c r="Q1366" s="49"/>
      <c r="R1366" s="49"/>
      <c r="S1366" s="49"/>
      <c r="T1366" s="48"/>
      <c r="U1366" s="48"/>
      <c r="V1366" s="48"/>
      <c r="W1366" s="48"/>
      <c r="X1366" s="48"/>
    </row>
    <row r="1367" spans="1:24" x14ac:dyDescent="0.35">
      <c r="A1367" s="48"/>
      <c r="B1367" s="48"/>
      <c r="C1367" s="48"/>
      <c r="D1367" s="48"/>
      <c r="E1367" s="48"/>
      <c r="F1367" s="49"/>
      <c r="G1367" s="49"/>
      <c r="H1367" s="49"/>
      <c r="I1367" s="49"/>
      <c r="J1367" s="49"/>
      <c r="K1367" s="49"/>
      <c r="L1367" s="49"/>
      <c r="M1367" s="49"/>
      <c r="N1367" s="49"/>
      <c r="O1367" s="49"/>
      <c r="P1367" s="49"/>
      <c r="Q1367" s="49"/>
      <c r="R1367" s="49"/>
      <c r="S1367" s="49"/>
      <c r="T1367" s="48"/>
      <c r="U1367" s="48"/>
      <c r="V1367" s="48"/>
      <c r="W1367" s="48"/>
      <c r="X1367" s="48"/>
    </row>
    <row r="1368" spans="1:24" x14ac:dyDescent="0.35">
      <c r="A1368" s="48"/>
      <c r="B1368" s="48"/>
      <c r="C1368" s="48"/>
      <c r="D1368" s="48"/>
      <c r="E1368" s="48"/>
      <c r="F1368" s="49"/>
      <c r="G1368" s="49"/>
      <c r="H1368" s="49"/>
      <c r="I1368" s="49"/>
      <c r="J1368" s="49"/>
      <c r="K1368" s="49"/>
      <c r="L1368" s="49"/>
      <c r="M1368" s="49"/>
      <c r="N1368" s="49"/>
      <c r="O1368" s="49"/>
      <c r="P1368" s="49"/>
      <c r="Q1368" s="49"/>
      <c r="R1368" s="49"/>
      <c r="S1368" s="49"/>
      <c r="T1368" s="48"/>
      <c r="U1368" s="48"/>
      <c r="V1368" s="48"/>
      <c r="W1368" s="48"/>
      <c r="X1368" s="48"/>
    </row>
    <row r="1369" spans="1:24" x14ac:dyDescent="0.35">
      <c r="A1369" s="48"/>
      <c r="B1369" s="48"/>
      <c r="C1369" s="48"/>
      <c r="D1369" s="48"/>
      <c r="E1369" s="48"/>
      <c r="F1369" s="49"/>
      <c r="G1369" s="49"/>
      <c r="H1369" s="49"/>
      <c r="I1369" s="49"/>
      <c r="J1369" s="49"/>
      <c r="K1369" s="49"/>
      <c r="L1369" s="49"/>
      <c r="M1369" s="49"/>
      <c r="N1369" s="49"/>
      <c r="O1369" s="49"/>
      <c r="P1369" s="49"/>
      <c r="Q1369" s="49"/>
      <c r="R1369" s="49"/>
      <c r="S1369" s="49"/>
      <c r="T1369" s="48"/>
      <c r="U1369" s="48"/>
      <c r="V1369" s="48"/>
      <c r="W1369" s="48"/>
      <c r="X1369" s="48"/>
    </row>
    <row r="1370" spans="1:24" x14ac:dyDescent="0.35">
      <c r="A1370" s="48"/>
      <c r="B1370" s="48"/>
      <c r="C1370" s="48"/>
      <c r="D1370" s="48"/>
      <c r="E1370" s="48"/>
      <c r="F1370" s="49"/>
      <c r="G1370" s="49"/>
      <c r="H1370" s="49"/>
      <c r="I1370" s="49"/>
      <c r="J1370" s="49"/>
      <c r="K1370" s="49"/>
      <c r="L1370" s="49"/>
      <c r="M1370" s="49"/>
      <c r="N1370" s="49"/>
      <c r="O1370" s="49"/>
      <c r="P1370" s="49"/>
      <c r="Q1370" s="49"/>
      <c r="R1370" s="49"/>
      <c r="S1370" s="49"/>
      <c r="T1370" s="48"/>
      <c r="U1370" s="48"/>
      <c r="V1370" s="48"/>
      <c r="W1370" s="48"/>
      <c r="X1370" s="48"/>
    </row>
    <row r="1371" spans="1:24" x14ac:dyDescent="0.35">
      <c r="A1371" s="48"/>
      <c r="B1371" s="48"/>
      <c r="C1371" s="48"/>
      <c r="D1371" s="48"/>
      <c r="E1371" s="48"/>
      <c r="F1371" s="49"/>
      <c r="G1371" s="49"/>
      <c r="H1371" s="49"/>
      <c r="I1371" s="49"/>
      <c r="J1371" s="49"/>
      <c r="K1371" s="49"/>
      <c r="L1371" s="49"/>
      <c r="M1371" s="49"/>
      <c r="N1371" s="49"/>
      <c r="O1371" s="49"/>
      <c r="P1371" s="49"/>
      <c r="Q1371" s="49"/>
      <c r="R1371" s="49"/>
      <c r="S1371" s="49"/>
      <c r="T1371" s="48"/>
      <c r="U1371" s="48"/>
      <c r="V1371" s="48"/>
      <c r="W1371" s="48"/>
      <c r="X1371" s="48"/>
    </row>
    <row r="1372" spans="1:24" x14ac:dyDescent="0.35">
      <c r="A1372" s="48"/>
      <c r="B1372" s="48"/>
      <c r="C1372" s="48"/>
      <c r="D1372" s="48"/>
      <c r="E1372" s="48"/>
      <c r="F1372" s="49"/>
      <c r="G1372" s="49"/>
      <c r="H1372" s="49"/>
      <c r="I1372" s="49"/>
      <c r="J1372" s="49"/>
      <c r="K1372" s="49"/>
      <c r="L1372" s="49"/>
      <c r="M1372" s="49"/>
      <c r="N1372" s="49"/>
      <c r="O1372" s="49"/>
      <c r="P1372" s="49"/>
      <c r="Q1372" s="49"/>
      <c r="R1372" s="49"/>
      <c r="S1372" s="49"/>
      <c r="T1372" s="48"/>
      <c r="U1372" s="48"/>
      <c r="V1372" s="48"/>
      <c r="W1372" s="48"/>
      <c r="X1372" s="48"/>
    </row>
    <row r="1373" spans="1:24" x14ac:dyDescent="0.35">
      <c r="A1373" s="48"/>
      <c r="B1373" s="48"/>
      <c r="C1373" s="48"/>
      <c r="D1373" s="48"/>
      <c r="E1373" s="48"/>
      <c r="F1373" s="49"/>
      <c r="G1373" s="49"/>
      <c r="H1373" s="49"/>
      <c r="I1373" s="49"/>
      <c r="J1373" s="49"/>
      <c r="K1373" s="49"/>
      <c r="L1373" s="49"/>
      <c r="M1373" s="49"/>
      <c r="N1373" s="49"/>
      <c r="O1373" s="49"/>
      <c r="P1373" s="49"/>
      <c r="Q1373" s="49"/>
      <c r="R1373" s="49"/>
      <c r="S1373" s="49"/>
      <c r="T1373" s="48"/>
      <c r="U1373" s="48"/>
      <c r="V1373" s="48"/>
      <c r="W1373" s="48"/>
      <c r="X1373" s="48"/>
    </row>
    <row r="1374" spans="1:24" x14ac:dyDescent="0.35">
      <c r="A1374" s="48"/>
      <c r="B1374" s="48"/>
      <c r="C1374" s="48"/>
      <c r="D1374" s="48"/>
      <c r="E1374" s="48"/>
      <c r="F1374" s="49"/>
      <c r="G1374" s="49"/>
      <c r="H1374" s="49"/>
      <c r="I1374" s="49"/>
      <c r="J1374" s="49"/>
      <c r="K1374" s="49"/>
      <c r="L1374" s="49"/>
      <c r="M1374" s="49"/>
      <c r="N1374" s="49"/>
      <c r="O1374" s="49"/>
      <c r="P1374" s="49"/>
      <c r="Q1374" s="49"/>
      <c r="R1374" s="49"/>
      <c r="S1374" s="49"/>
      <c r="T1374" s="48"/>
      <c r="U1374" s="48"/>
      <c r="V1374" s="48"/>
      <c r="W1374" s="48"/>
      <c r="X1374" s="48"/>
    </row>
    <row r="1375" spans="1:24" x14ac:dyDescent="0.35">
      <c r="A1375" s="48"/>
      <c r="B1375" s="48"/>
      <c r="C1375" s="48"/>
      <c r="D1375" s="48"/>
      <c r="E1375" s="48"/>
      <c r="F1375" s="49"/>
      <c r="G1375" s="49"/>
      <c r="H1375" s="49"/>
      <c r="I1375" s="49"/>
      <c r="J1375" s="49"/>
      <c r="K1375" s="49"/>
      <c r="L1375" s="49"/>
      <c r="M1375" s="49"/>
      <c r="N1375" s="49"/>
      <c r="O1375" s="49"/>
      <c r="P1375" s="49"/>
      <c r="Q1375" s="49"/>
      <c r="R1375" s="49"/>
      <c r="S1375" s="49"/>
      <c r="T1375" s="48"/>
      <c r="U1375" s="48"/>
      <c r="V1375" s="48"/>
      <c r="W1375" s="48"/>
      <c r="X1375" s="48"/>
    </row>
    <row r="1376" spans="1:24" x14ac:dyDescent="0.35">
      <c r="A1376" s="48"/>
      <c r="B1376" s="48"/>
      <c r="C1376" s="48"/>
      <c r="D1376" s="48"/>
      <c r="E1376" s="48"/>
      <c r="F1376" s="49"/>
      <c r="G1376" s="49"/>
      <c r="H1376" s="49"/>
      <c r="I1376" s="49"/>
      <c r="J1376" s="49"/>
      <c r="K1376" s="49"/>
      <c r="L1376" s="49"/>
      <c r="M1376" s="49"/>
      <c r="N1376" s="49"/>
      <c r="O1376" s="49"/>
      <c r="P1376" s="49"/>
      <c r="Q1376" s="49"/>
      <c r="R1376" s="49"/>
      <c r="S1376" s="49"/>
      <c r="T1376" s="48"/>
      <c r="U1376" s="48"/>
      <c r="V1376" s="48"/>
      <c r="W1376" s="48"/>
      <c r="X1376" s="48"/>
    </row>
    <row r="1377" spans="1:24" x14ac:dyDescent="0.35">
      <c r="A1377" s="48"/>
      <c r="B1377" s="48"/>
      <c r="C1377" s="48"/>
      <c r="D1377" s="48"/>
      <c r="E1377" s="48"/>
      <c r="F1377" s="49"/>
      <c r="G1377" s="49"/>
      <c r="H1377" s="49"/>
      <c r="I1377" s="49"/>
      <c r="J1377" s="49"/>
      <c r="K1377" s="49"/>
      <c r="L1377" s="49"/>
      <c r="M1377" s="49"/>
      <c r="N1377" s="49"/>
      <c r="O1377" s="49"/>
      <c r="P1377" s="49"/>
      <c r="Q1377" s="49"/>
      <c r="R1377" s="49"/>
      <c r="S1377" s="49"/>
      <c r="T1377" s="48"/>
      <c r="U1377" s="48"/>
      <c r="V1377" s="48"/>
      <c r="W1377" s="48"/>
      <c r="X1377" s="48"/>
    </row>
    <row r="1378" spans="1:24" x14ac:dyDescent="0.35">
      <c r="A1378" s="48"/>
      <c r="B1378" s="48"/>
      <c r="C1378" s="48"/>
      <c r="D1378" s="48"/>
      <c r="E1378" s="48"/>
      <c r="F1378" s="49"/>
      <c r="G1378" s="49"/>
      <c r="H1378" s="49"/>
      <c r="I1378" s="49"/>
      <c r="J1378" s="49"/>
      <c r="K1378" s="49"/>
      <c r="L1378" s="49"/>
      <c r="M1378" s="49"/>
      <c r="N1378" s="49"/>
      <c r="O1378" s="49"/>
      <c r="P1378" s="49"/>
      <c r="Q1378" s="49"/>
      <c r="R1378" s="49"/>
      <c r="S1378" s="49"/>
      <c r="T1378" s="48"/>
      <c r="U1378" s="48"/>
      <c r="V1378" s="48"/>
      <c r="W1378" s="48"/>
      <c r="X1378" s="48"/>
    </row>
    <row r="1379" spans="1:24" x14ac:dyDescent="0.35">
      <c r="A1379" s="48"/>
      <c r="B1379" s="48"/>
      <c r="C1379" s="48"/>
      <c r="D1379" s="48"/>
      <c r="E1379" s="48"/>
      <c r="F1379" s="49"/>
      <c r="G1379" s="49"/>
      <c r="H1379" s="49"/>
      <c r="I1379" s="49"/>
      <c r="J1379" s="49"/>
      <c r="K1379" s="49"/>
      <c r="L1379" s="49"/>
      <c r="M1379" s="49"/>
      <c r="N1379" s="49"/>
      <c r="O1379" s="49"/>
      <c r="P1379" s="49"/>
      <c r="Q1379" s="49"/>
      <c r="R1379" s="49"/>
      <c r="S1379" s="49"/>
      <c r="T1379" s="48"/>
      <c r="U1379" s="48"/>
      <c r="V1379" s="48"/>
      <c r="W1379" s="48"/>
      <c r="X1379" s="48"/>
    </row>
    <row r="1380" spans="1:24" x14ac:dyDescent="0.35">
      <c r="A1380" s="48"/>
      <c r="B1380" s="48"/>
      <c r="C1380" s="48"/>
      <c r="D1380" s="48"/>
      <c r="E1380" s="48"/>
      <c r="F1380" s="49"/>
      <c r="G1380" s="49"/>
      <c r="H1380" s="49"/>
      <c r="I1380" s="49"/>
      <c r="J1380" s="49"/>
      <c r="K1380" s="49"/>
      <c r="L1380" s="49"/>
      <c r="M1380" s="49"/>
      <c r="N1380" s="49"/>
      <c r="O1380" s="49"/>
      <c r="P1380" s="49"/>
      <c r="Q1380" s="49"/>
      <c r="R1380" s="49"/>
      <c r="S1380" s="49"/>
      <c r="T1380" s="48"/>
      <c r="U1380" s="48"/>
      <c r="V1380" s="48"/>
      <c r="W1380" s="48"/>
      <c r="X1380" s="48"/>
    </row>
    <row r="1381" spans="1:24" x14ac:dyDescent="0.35">
      <c r="A1381" s="48"/>
      <c r="B1381" s="48"/>
      <c r="C1381" s="48"/>
      <c r="D1381" s="48"/>
      <c r="E1381" s="48"/>
      <c r="F1381" s="49"/>
      <c r="G1381" s="49"/>
      <c r="H1381" s="49"/>
      <c r="I1381" s="49"/>
      <c r="J1381" s="49"/>
      <c r="K1381" s="49"/>
      <c r="L1381" s="49"/>
      <c r="M1381" s="49"/>
      <c r="N1381" s="49"/>
      <c r="O1381" s="49"/>
      <c r="P1381" s="49"/>
      <c r="Q1381" s="49"/>
      <c r="R1381" s="49"/>
      <c r="S1381" s="49"/>
      <c r="T1381" s="48"/>
      <c r="U1381" s="48"/>
      <c r="V1381" s="48"/>
      <c r="W1381" s="48"/>
      <c r="X1381" s="48"/>
    </row>
    <row r="1382" spans="1:24" x14ac:dyDescent="0.35">
      <c r="A1382" s="48"/>
      <c r="B1382" s="48"/>
      <c r="C1382" s="48"/>
      <c r="D1382" s="48"/>
      <c r="E1382" s="48"/>
      <c r="F1382" s="49"/>
      <c r="G1382" s="49"/>
      <c r="H1382" s="49"/>
      <c r="I1382" s="49"/>
      <c r="J1382" s="49"/>
      <c r="K1382" s="49"/>
      <c r="L1382" s="49"/>
      <c r="M1382" s="49"/>
      <c r="N1382" s="49"/>
      <c r="O1382" s="49"/>
      <c r="P1382" s="49"/>
      <c r="Q1382" s="49"/>
      <c r="R1382" s="49"/>
      <c r="S1382" s="49"/>
      <c r="T1382" s="48"/>
      <c r="U1382" s="48"/>
      <c r="V1382" s="48"/>
      <c r="W1382" s="48"/>
      <c r="X1382" s="48"/>
    </row>
    <row r="1383" spans="1:24" x14ac:dyDescent="0.35">
      <c r="A1383" s="48"/>
      <c r="B1383" s="48"/>
      <c r="C1383" s="48"/>
      <c r="D1383" s="48"/>
      <c r="E1383" s="48"/>
      <c r="F1383" s="49"/>
      <c r="G1383" s="49"/>
      <c r="H1383" s="49"/>
      <c r="I1383" s="49"/>
      <c r="J1383" s="49"/>
      <c r="K1383" s="49"/>
      <c r="L1383" s="49"/>
      <c r="M1383" s="49"/>
      <c r="N1383" s="49"/>
      <c r="O1383" s="49"/>
      <c r="P1383" s="49"/>
      <c r="Q1383" s="49"/>
      <c r="R1383" s="49"/>
      <c r="S1383" s="49"/>
      <c r="T1383" s="48"/>
      <c r="U1383" s="48"/>
      <c r="V1383" s="48"/>
      <c r="W1383" s="48"/>
      <c r="X1383" s="48"/>
    </row>
    <row r="1384" spans="1:24" x14ac:dyDescent="0.35">
      <c r="A1384" s="48"/>
      <c r="B1384" s="48"/>
      <c r="C1384" s="48"/>
      <c r="D1384" s="48"/>
      <c r="E1384" s="48"/>
      <c r="F1384" s="49"/>
      <c r="G1384" s="49"/>
      <c r="H1384" s="49"/>
      <c r="I1384" s="49"/>
      <c r="J1384" s="49"/>
      <c r="K1384" s="49"/>
      <c r="L1384" s="49"/>
      <c r="M1384" s="49"/>
      <c r="N1384" s="49"/>
      <c r="O1384" s="49"/>
      <c r="P1384" s="49"/>
      <c r="Q1384" s="49"/>
      <c r="R1384" s="49"/>
      <c r="S1384" s="49"/>
      <c r="T1384" s="48"/>
      <c r="U1384" s="48"/>
      <c r="V1384" s="48"/>
      <c r="W1384" s="48"/>
      <c r="X1384" s="48"/>
    </row>
    <row r="1385" spans="1:24" x14ac:dyDescent="0.35">
      <c r="A1385" s="48"/>
      <c r="B1385" s="48"/>
      <c r="C1385" s="48"/>
      <c r="D1385" s="48"/>
      <c r="E1385" s="48"/>
      <c r="F1385" s="49"/>
      <c r="G1385" s="49"/>
      <c r="H1385" s="49"/>
      <c r="I1385" s="49"/>
      <c r="J1385" s="49"/>
      <c r="K1385" s="49"/>
      <c r="L1385" s="49"/>
      <c r="M1385" s="49"/>
      <c r="N1385" s="49"/>
      <c r="O1385" s="49"/>
      <c r="P1385" s="49"/>
      <c r="Q1385" s="49"/>
      <c r="R1385" s="49"/>
      <c r="S1385" s="49"/>
      <c r="T1385" s="48"/>
      <c r="U1385" s="48"/>
      <c r="V1385" s="48"/>
      <c r="W1385" s="48"/>
      <c r="X1385" s="48"/>
    </row>
    <row r="1386" spans="1:24" x14ac:dyDescent="0.35">
      <c r="A1386" s="48"/>
      <c r="B1386" s="48"/>
      <c r="C1386" s="48"/>
      <c r="D1386" s="48"/>
      <c r="E1386" s="48"/>
      <c r="F1386" s="49"/>
      <c r="G1386" s="49"/>
      <c r="H1386" s="49"/>
      <c r="I1386" s="49"/>
      <c r="J1386" s="49"/>
      <c r="K1386" s="49"/>
      <c r="L1386" s="49"/>
      <c r="M1386" s="49"/>
      <c r="N1386" s="49"/>
      <c r="O1386" s="49"/>
      <c r="P1386" s="49"/>
      <c r="Q1386" s="49"/>
      <c r="R1386" s="49"/>
      <c r="S1386" s="49"/>
      <c r="T1386" s="48"/>
      <c r="U1386" s="48"/>
      <c r="V1386" s="48"/>
      <c r="W1386" s="48"/>
      <c r="X1386" s="48"/>
    </row>
    <row r="1387" spans="1:24" x14ac:dyDescent="0.35">
      <c r="A1387" s="48"/>
      <c r="B1387" s="48"/>
      <c r="C1387" s="48"/>
      <c r="D1387" s="48"/>
      <c r="E1387" s="48"/>
      <c r="F1387" s="49"/>
      <c r="G1387" s="49"/>
      <c r="H1387" s="49"/>
      <c r="I1387" s="49"/>
      <c r="J1387" s="49"/>
      <c r="K1387" s="49"/>
      <c r="L1387" s="49"/>
      <c r="M1387" s="49"/>
      <c r="N1387" s="49"/>
      <c r="O1387" s="49"/>
      <c r="P1387" s="49"/>
      <c r="Q1387" s="49"/>
      <c r="R1387" s="49"/>
      <c r="S1387" s="49"/>
      <c r="T1387" s="48"/>
      <c r="U1387" s="48"/>
      <c r="V1387" s="48"/>
      <c r="W1387" s="48"/>
      <c r="X1387" s="48"/>
    </row>
    <row r="1388" spans="1:24" x14ac:dyDescent="0.35">
      <c r="A1388" s="48"/>
      <c r="B1388" s="48"/>
      <c r="C1388" s="48"/>
      <c r="D1388" s="48"/>
      <c r="E1388" s="48"/>
      <c r="F1388" s="49"/>
      <c r="G1388" s="49"/>
      <c r="H1388" s="49"/>
      <c r="I1388" s="49"/>
      <c r="J1388" s="49"/>
      <c r="K1388" s="49"/>
      <c r="L1388" s="49"/>
      <c r="M1388" s="49"/>
      <c r="N1388" s="49"/>
      <c r="O1388" s="49"/>
      <c r="P1388" s="49"/>
      <c r="Q1388" s="49"/>
      <c r="R1388" s="49"/>
      <c r="S1388" s="49"/>
      <c r="T1388" s="48"/>
      <c r="U1388" s="48"/>
      <c r="V1388" s="48"/>
      <c r="W1388" s="48"/>
      <c r="X1388" s="48"/>
    </row>
    <row r="1389" spans="1:24" x14ac:dyDescent="0.35">
      <c r="A1389" s="48"/>
      <c r="B1389" s="48"/>
      <c r="C1389" s="48"/>
      <c r="D1389" s="48"/>
      <c r="E1389" s="48"/>
      <c r="F1389" s="49"/>
      <c r="G1389" s="49"/>
      <c r="H1389" s="49"/>
      <c r="I1389" s="49"/>
      <c r="J1389" s="49"/>
      <c r="K1389" s="49"/>
      <c r="L1389" s="49"/>
      <c r="M1389" s="49"/>
      <c r="N1389" s="49"/>
      <c r="O1389" s="49"/>
      <c r="P1389" s="49"/>
      <c r="Q1389" s="49"/>
      <c r="R1389" s="49"/>
      <c r="S1389" s="49"/>
      <c r="T1389" s="48"/>
      <c r="U1389" s="48"/>
      <c r="V1389" s="48"/>
      <c r="W1389" s="48"/>
      <c r="X1389" s="48"/>
    </row>
    <row r="1390" spans="1:24" x14ac:dyDescent="0.35">
      <c r="A1390" s="48"/>
      <c r="B1390" s="48"/>
      <c r="C1390" s="48"/>
      <c r="D1390" s="48"/>
      <c r="E1390" s="48"/>
      <c r="F1390" s="49"/>
      <c r="G1390" s="49"/>
      <c r="H1390" s="49"/>
      <c r="I1390" s="49"/>
      <c r="J1390" s="49"/>
      <c r="K1390" s="49"/>
      <c r="L1390" s="49"/>
      <c r="M1390" s="49"/>
      <c r="N1390" s="49"/>
      <c r="O1390" s="49"/>
      <c r="P1390" s="49"/>
      <c r="Q1390" s="49"/>
      <c r="R1390" s="49"/>
      <c r="S1390" s="49"/>
      <c r="T1390" s="48"/>
      <c r="U1390" s="48"/>
      <c r="V1390" s="48"/>
      <c r="W1390" s="48"/>
      <c r="X1390" s="48"/>
    </row>
    <row r="1391" spans="1:24" x14ac:dyDescent="0.35">
      <c r="A1391" s="48"/>
      <c r="B1391" s="48"/>
      <c r="C1391" s="48"/>
      <c r="D1391" s="48"/>
      <c r="E1391" s="48"/>
      <c r="F1391" s="49"/>
      <c r="G1391" s="49"/>
      <c r="H1391" s="49"/>
      <c r="I1391" s="49"/>
      <c r="J1391" s="49"/>
      <c r="K1391" s="49"/>
      <c r="L1391" s="49"/>
      <c r="M1391" s="49"/>
      <c r="N1391" s="49"/>
      <c r="O1391" s="49"/>
      <c r="P1391" s="49"/>
      <c r="Q1391" s="49"/>
      <c r="R1391" s="49"/>
      <c r="S1391" s="49"/>
      <c r="T1391" s="48"/>
      <c r="U1391" s="48"/>
      <c r="V1391" s="48"/>
      <c r="W1391" s="48"/>
      <c r="X1391" s="48"/>
    </row>
    <row r="1392" spans="1:24" x14ac:dyDescent="0.35">
      <c r="A1392" s="48"/>
      <c r="B1392" s="48"/>
      <c r="C1392" s="48"/>
      <c r="D1392" s="48"/>
      <c r="E1392" s="48"/>
      <c r="F1392" s="49"/>
      <c r="G1392" s="49"/>
      <c r="H1392" s="49"/>
      <c r="I1392" s="49"/>
      <c r="J1392" s="49"/>
      <c r="K1392" s="49"/>
      <c r="L1392" s="49"/>
      <c r="M1392" s="49"/>
      <c r="N1392" s="49"/>
      <c r="O1392" s="49"/>
      <c r="P1392" s="49"/>
      <c r="Q1392" s="49"/>
      <c r="R1392" s="49"/>
      <c r="S1392" s="49"/>
      <c r="T1392" s="48"/>
      <c r="U1392" s="48"/>
      <c r="V1392" s="48"/>
      <c r="W1392" s="48"/>
      <c r="X1392" s="48"/>
    </row>
    <row r="1393" spans="1:24" x14ac:dyDescent="0.35">
      <c r="A1393" s="48"/>
      <c r="B1393" s="48"/>
      <c r="C1393" s="48"/>
      <c r="D1393" s="48"/>
      <c r="E1393" s="48"/>
      <c r="F1393" s="49"/>
      <c r="G1393" s="49"/>
      <c r="H1393" s="49"/>
      <c r="I1393" s="49"/>
      <c r="J1393" s="49"/>
      <c r="K1393" s="49"/>
      <c r="L1393" s="49"/>
      <c r="M1393" s="49"/>
      <c r="N1393" s="49"/>
      <c r="O1393" s="49"/>
      <c r="P1393" s="49"/>
      <c r="Q1393" s="49"/>
      <c r="R1393" s="49"/>
      <c r="S1393" s="49"/>
      <c r="T1393" s="48"/>
      <c r="U1393" s="48"/>
      <c r="V1393" s="48"/>
      <c r="W1393" s="48"/>
      <c r="X1393" s="48"/>
    </row>
    <row r="1394" spans="1:24" x14ac:dyDescent="0.35">
      <c r="A1394" s="48"/>
      <c r="B1394" s="48"/>
      <c r="C1394" s="48"/>
      <c r="D1394" s="48"/>
      <c r="E1394" s="48"/>
      <c r="F1394" s="49"/>
      <c r="G1394" s="49"/>
      <c r="H1394" s="49"/>
      <c r="I1394" s="49"/>
      <c r="J1394" s="49"/>
      <c r="K1394" s="49"/>
      <c r="L1394" s="49"/>
      <c r="M1394" s="49"/>
      <c r="N1394" s="49"/>
      <c r="O1394" s="49"/>
      <c r="P1394" s="49"/>
      <c r="Q1394" s="49"/>
      <c r="R1394" s="49"/>
      <c r="S1394" s="49"/>
      <c r="T1394" s="48"/>
      <c r="U1394" s="48"/>
      <c r="V1394" s="48"/>
      <c r="W1394" s="48"/>
      <c r="X1394" s="48"/>
    </row>
    <row r="1395" spans="1:24" x14ac:dyDescent="0.35">
      <c r="A1395" s="48"/>
      <c r="B1395" s="48"/>
      <c r="C1395" s="48"/>
      <c r="D1395" s="48"/>
      <c r="E1395" s="48"/>
      <c r="F1395" s="49"/>
      <c r="G1395" s="49"/>
      <c r="H1395" s="49"/>
      <c r="I1395" s="49"/>
      <c r="J1395" s="49"/>
      <c r="K1395" s="49"/>
      <c r="L1395" s="49"/>
      <c r="M1395" s="49"/>
      <c r="N1395" s="49"/>
      <c r="O1395" s="49"/>
      <c r="P1395" s="49"/>
      <c r="Q1395" s="49"/>
      <c r="R1395" s="49"/>
      <c r="S1395" s="49"/>
      <c r="T1395" s="48"/>
      <c r="U1395" s="48"/>
      <c r="V1395" s="48"/>
      <c r="W1395" s="48"/>
      <c r="X1395" s="48"/>
    </row>
    <row r="1396" spans="1:24" x14ac:dyDescent="0.35">
      <c r="A1396" s="48"/>
      <c r="B1396" s="48"/>
      <c r="C1396" s="48"/>
      <c r="D1396" s="48"/>
      <c r="E1396" s="48"/>
      <c r="F1396" s="49"/>
      <c r="G1396" s="49"/>
      <c r="H1396" s="49"/>
      <c r="I1396" s="49"/>
      <c r="J1396" s="49"/>
      <c r="K1396" s="49"/>
      <c r="L1396" s="49"/>
      <c r="M1396" s="49"/>
      <c r="N1396" s="49"/>
      <c r="O1396" s="49"/>
      <c r="P1396" s="49"/>
      <c r="Q1396" s="49"/>
      <c r="R1396" s="49"/>
      <c r="S1396" s="49"/>
      <c r="T1396" s="48"/>
      <c r="U1396" s="48"/>
      <c r="V1396" s="48"/>
      <c r="W1396" s="48"/>
      <c r="X1396" s="48"/>
    </row>
    <row r="1397" spans="1:24" x14ac:dyDescent="0.35">
      <c r="A1397" s="48"/>
      <c r="B1397" s="48"/>
      <c r="C1397" s="48"/>
      <c r="D1397" s="48"/>
      <c r="E1397" s="48"/>
      <c r="F1397" s="49"/>
      <c r="G1397" s="49"/>
      <c r="H1397" s="49"/>
      <c r="I1397" s="49"/>
      <c r="J1397" s="49"/>
      <c r="K1397" s="49"/>
      <c r="L1397" s="49"/>
      <c r="M1397" s="49"/>
      <c r="N1397" s="49"/>
      <c r="O1397" s="49"/>
      <c r="P1397" s="49"/>
      <c r="Q1397" s="49"/>
      <c r="R1397" s="49"/>
      <c r="S1397" s="49"/>
      <c r="T1397" s="48"/>
      <c r="U1397" s="48"/>
      <c r="V1397" s="48"/>
      <c r="W1397" s="48"/>
      <c r="X1397" s="48"/>
    </row>
    <row r="1398" spans="1:24" x14ac:dyDescent="0.35">
      <c r="A1398" s="48"/>
      <c r="B1398" s="48"/>
      <c r="C1398" s="48"/>
      <c r="D1398" s="48"/>
      <c r="E1398" s="48"/>
      <c r="F1398" s="49"/>
      <c r="G1398" s="49"/>
      <c r="H1398" s="49"/>
      <c r="I1398" s="49"/>
      <c r="J1398" s="49"/>
      <c r="K1398" s="49"/>
      <c r="L1398" s="49"/>
      <c r="M1398" s="49"/>
      <c r="N1398" s="49"/>
      <c r="O1398" s="49"/>
      <c r="P1398" s="49"/>
      <c r="Q1398" s="49"/>
      <c r="R1398" s="49"/>
      <c r="S1398" s="49"/>
      <c r="T1398" s="48"/>
      <c r="U1398" s="48"/>
      <c r="V1398" s="48"/>
      <c r="W1398" s="48"/>
      <c r="X1398" s="48"/>
    </row>
    <row r="1399" spans="1:24" x14ac:dyDescent="0.35">
      <c r="A1399" s="48"/>
      <c r="B1399" s="48"/>
      <c r="C1399" s="48"/>
      <c r="D1399" s="48"/>
      <c r="E1399" s="48"/>
      <c r="F1399" s="49"/>
      <c r="G1399" s="49"/>
      <c r="H1399" s="49"/>
      <c r="I1399" s="49"/>
      <c r="J1399" s="49"/>
      <c r="K1399" s="49"/>
      <c r="L1399" s="49"/>
      <c r="M1399" s="49"/>
      <c r="N1399" s="49"/>
      <c r="O1399" s="49"/>
      <c r="P1399" s="49"/>
      <c r="Q1399" s="49"/>
      <c r="R1399" s="49"/>
      <c r="S1399" s="49"/>
      <c r="T1399" s="48"/>
      <c r="U1399" s="48"/>
      <c r="V1399" s="48"/>
      <c r="W1399" s="48"/>
      <c r="X1399" s="48"/>
    </row>
    <row r="1400" spans="1:24" x14ac:dyDescent="0.35">
      <c r="A1400" s="48"/>
      <c r="B1400" s="48"/>
      <c r="C1400" s="48"/>
      <c r="D1400" s="48"/>
      <c r="E1400" s="48"/>
      <c r="F1400" s="49"/>
      <c r="G1400" s="49"/>
      <c r="H1400" s="49"/>
      <c r="I1400" s="49"/>
      <c r="J1400" s="49"/>
      <c r="K1400" s="49"/>
      <c r="L1400" s="49"/>
      <c r="M1400" s="49"/>
      <c r="N1400" s="49"/>
      <c r="O1400" s="49"/>
      <c r="P1400" s="49"/>
      <c r="Q1400" s="49"/>
      <c r="R1400" s="49"/>
      <c r="S1400" s="49"/>
      <c r="T1400" s="48"/>
      <c r="U1400" s="48"/>
      <c r="V1400" s="48"/>
      <c r="W1400" s="48"/>
      <c r="X1400" s="48"/>
    </row>
    <row r="1401" spans="1:24" x14ac:dyDescent="0.35">
      <c r="A1401" s="48"/>
      <c r="B1401" s="48"/>
      <c r="C1401" s="48"/>
      <c r="D1401" s="48"/>
      <c r="E1401" s="48"/>
      <c r="F1401" s="49"/>
      <c r="G1401" s="49"/>
      <c r="H1401" s="49"/>
      <c r="I1401" s="49"/>
      <c r="J1401" s="49"/>
      <c r="K1401" s="49"/>
      <c r="L1401" s="49"/>
      <c r="M1401" s="49"/>
      <c r="N1401" s="49"/>
      <c r="O1401" s="49"/>
      <c r="P1401" s="49"/>
      <c r="Q1401" s="49"/>
      <c r="R1401" s="49"/>
      <c r="S1401" s="49"/>
      <c r="T1401" s="48"/>
      <c r="U1401" s="48"/>
      <c r="V1401" s="48"/>
      <c r="W1401" s="48"/>
      <c r="X1401" s="48"/>
    </row>
    <row r="1402" spans="1:24" x14ac:dyDescent="0.35">
      <c r="A1402" s="48"/>
      <c r="B1402" s="48"/>
      <c r="C1402" s="48"/>
      <c r="D1402" s="48"/>
      <c r="E1402" s="48"/>
      <c r="F1402" s="49"/>
      <c r="G1402" s="49"/>
      <c r="H1402" s="49"/>
      <c r="I1402" s="49"/>
      <c r="J1402" s="49"/>
      <c r="K1402" s="49"/>
      <c r="L1402" s="49"/>
      <c r="M1402" s="49"/>
      <c r="N1402" s="49"/>
      <c r="O1402" s="49"/>
      <c r="P1402" s="49"/>
      <c r="Q1402" s="49"/>
      <c r="R1402" s="49"/>
      <c r="S1402" s="49"/>
      <c r="T1402" s="48"/>
      <c r="U1402" s="48"/>
      <c r="V1402" s="48"/>
      <c r="W1402" s="48"/>
      <c r="X1402" s="48"/>
    </row>
    <row r="1403" spans="1:24" x14ac:dyDescent="0.35">
      <c r="A1403" s="48"/>
      <c r="B1403" s="48"/>
      <c r="C1403" s="48"/>
      <c r="D1403" s="48"/>
      <c r="E1403" s="48"/>
      <c r="F1403" s="49"/>
      <c r="G1403" s="49"/>
      <c r="H1403" s="49"/>
      <c r="I1403" s="49"/>
      <c r="J1403" s="49"/>
      <c r="K1403" s="49"/>
      <c r="L1403" s="49"/>
      <c r="M1403" s="49"/>
      <c r="N1403" s="49"/>
      <c r="O1403" s="49"/>
      <c r="P1403" s="49"/>
      <c r="Q1403" s="49"/>
      <c r="R1403" s="49"/>
      <c r="S1403" s="49"/>
      <c r="T1403" s="48"/>
      <c r="U1403" s="48"/>
      <c r="V1403" s="48"/>
      <c r="W1403" s="48"/>
      <c r="X1403" s="48"/>
    </row>
    <row r="1404" spans="1:24" x14ac:dyDescent="0.35">
      <c r="A1404" s="48"/>
      <c r="B1404" s="48"/>
      <c r="C1404" s="48"/>
      <c r="D1404" s="48"/>
      <c r="E1404" s="48"/>
      <c r="F1404" s="49"/>
      <c r="G1404" s="49"/>
      <c r="H1404" s="49"/>
      <c r="I1404" s="49"/>
      <c r="J1404" s="49"/>
      <c r="K1404" s="49"/>
      <c r="L1404" s="49"/>
      <c r="M1404" s="49"/>
      <c r="N1404" s="49"/>
      <c r="O1404" s="49"/>
      <c r="P1404" s="49"/>
      <c r="Q1404" s="49"/>
      <c r="R1404" s="49"/>
      <c r="S1404" s="49"/>
      <c r="T1404" s="48"/>
      <c r="U1404" s="48"/>
      <c r="V1404" s="48"/>
      <c r="W1404" s="48"/>
      <c r="X1404" s="48"/>
    </row>
    <row r="1405" spans="1:24" x14ac:dyDescent="0.35">
      <c r="A1405" s="48"/>
      <c r="B1405" s="48"/>
      <c r="C1405" s="48"/>
      <c r="D1405" s="48"/>
      <c r="E1405" s="48"/>
      <c r="F1405" s="49"/>
      <c r="G1405" s="49"/>
      <c r="H1405" s="49"/>
      <c r="I1405" s="49"/>
      <c r="J1405" s="49"/>
      <c r="K1405" s="49"/>
      <c r="L1405" s="49"/>
      <c r="M1405" s="49"/>
      <c r="N1405" s="49"/>
      <c r="O1405" s="49"/>
      <c r="P1405" s="49"/>
      <c r="Q1405" s="49"/>
      <c r="R1405" s="49"/>
      <c r="S1405" s="49"/>
      <c r="T1405" s="48"/>
      <c r="U1405" s="48"/>
      <c r="V1405" s="48"/>
      <c r="W1405" s="48"/>
      <c r="X1405" s="48"/>
    </row>
    <row r="1406" spans="1:24" x14ac:dyDescent="0.35">
      <c r="A1406" s="48"/>
      <c r="B1406" s="48"/>
      <c r="C1406" s="48"/>
      <c r="D1406" s="48"/>
      <c r="E1406" s="48"/>
      <c r="F1406" s="49"/>
      <c r="G1406" s="49"/>
      <c r="H1406" s="49"/>
      <c r="I1406" s="49"/>
      <c r="J1406" s="49"/>
      <c r="K1406" s="49"/>
      <c r="L1406" s="49"/>
      <c r="M1406" s="49"/>
      <c r="N1406" s="49"/>
      <c r="O1406" s="49"/>
      <c r="P1406" s="49"/>
      <c r="Q1406" s="49"/>
      <c r="R1406" s="49"/>
      <c r="S1406" s="49"/>
      <c r="T1406" s="48"/>
      <c r="U1406" s="48"/>
      <c r="V1406" s="48"/>
      <c r="W1406" s="48"/>
      <c r="X1406" s="48"/>
    </row>
    <row r="1407" spans="1:24" x14ac:dyDescent="0.35">
      <c r="A1407" s="48"/>
      <c r="B1407" s="48"/>
      <c r="C1407" s="48"/>
      <c r="D1407" s="48"/>
      <c r="E1407" s="48"/>
      <c r="F1407" s="49"/>
      <c r="G1407" s="49"/>
      <c r="H1407" s="49"/>
      <c r="I1407" s="49"/>
      <c r="J1407" s="49"/>
      <c r="K1407" s="49"/>
      <c r="L1407" s="49"/>
      <c r="M1407" s="49"/>
      <c r="N1407" s="49"/>
      <c r="O1407" s="49"/>
      <c r="P1407" s="49"/>
      <c r="Q1407" s="49"/>
      <c r="R1407" s="49"/>
      <c r="S1407" s="49"/>
      <c r="T1407" s="48"/>
      <c r="U1407" s="48"/>
      <c r="V1407" s="48"/>
      <c r="W1407" s="48"/>
      <c r="X1407" s="48"/>
    </row>
    <row r="1408" spans="1:24" x14ac:dyDescent="0.35">
      <c r="A1408" s="48"/>
      <c r="B1408" s="48"/>
      <c r="C1408" s="48"/>
      <c r="D1408" s="48"/>
      <c r="E1408" s="48"/>
      <c r="F1408" s="49"/>
      <c r="G1408" s="49"/>
      <c r="H1408" s="49"/>
      <c r="I1408" s="49"/>
      <c r="J1408" s="49"/>
      <c r="K1408" s="49"/>
      <c r="L1408" s="49"/>
      <c r="M1408" s="49"/>
      <c r="N1408" s="49"/>
      <c r="O1408" s="49"/>
      <c r="P1408" s="49"/>
      <c r="Q1408" s="49"/>
      <c r="R1408" s="49"/>
      <c r="S1408" s="49"/>
      <c r="T1408" s="48"/>
      <c r="U1408" s="48"/>
      <c r="V1408" s="48"/>
      <c r="W1408" s="48"/>
      <c r="X1408" s="48"/>
    </row>
    <row r="1409" spans="1:24" x14ac:dyDescent="0.35">
      <c r="A1409" s="48"/>
      <c r="B1409" s="48"/>
      <c r="C1409" s="48"/>
      <c r="D1409" s="48"/>
      <c r="E1409" s="48"/>
      <c r="F1409" s="49"/>
      <c r="G1409" s="49"/>
      <c r="H1409" s="49"/>
      <c r="I1409" s="49"/>
      <c r="J1409" s="49"/>
      <c r="K1409" s="49"/>
      <c r="L1409" s="49"/>
      <c r="M1409" s="49"/>
      <c r="N1409" s="49"/>
      <c r="O1409" s="49"/>
      <c r="P1409" s="49"/>
      <c r="Q1409" s="49"/>
      <c r="R1409" s="49"/>
      <c r="S1409" s="49"/>
      <c r="T1409" s="48"/>
      <c r="U1409" s="48"/>
      <c r="V1409" s="48"/>
      <c r="W1409" s="48"/>
      <c r="X1409" s="48"/>
    </row>
    <row r="1410" spans="1:24" x14ac:dyDescent="0.35">
      <c r="A1410" s="48"/>
      <c r="B1410" s="48"/>
      <c r="C1410" s="48"/>
      <c r="D1410" s="48"/>
      <c r="E1410" s="48"/>
      <c r="F1410" s="49"/>
      <c r="G1410" s="49"/>
      <c r="H1410" s="49"/>
      <c r="I1410" s="49"/>
      <c r="J1410" s="49"/>
      <c r="K1410" s="49"/>
      <c r="L1410" s="49"/>
      <c r="M1410" s="49"/>
      <c r="N1410" s="49"/>
      <c r="O1410" s="49"/>
      <c r="P1410" s="49"/>
      <c r="Q1410" s="49"/>
      <c r="R1410" s="49"/>
      <c r="S1410" s="49"/>
      <c r="T1410" s="48"/>
      <c r="U1410" s="48"/>
      <c r="V1410" s="48"/>
      <c r="W1410" s="48"/>
      <c r="X1410" s="48"/>
    </row>
    <row r="1411" spans="1:24" x14ac:dyDescent="0.35">
      <c r="A1411" s="48"/>
      <c r="B1411" s="48"/>
      <c r="C1411" s="48"/>
      <c r="D1411" s="48"/>
      <c r="E1411" s="48"/>
      <c r="F1411" s="49"/>
      <c r="G1411" s="49"/>
      <c r="H1411" s="49"/>
      <c r="I1411" s="49"/>
      <c r="J1411" s="49"/>
      <c r="K1411" s="49"/>
      <c r="L1411" s="49"/>
      <c r="M1411" s="49"/>
      <c r="N1411" s="49"/>
      <c r="O1411" s="49"/>
      <c r="P1411" s="49"/>
      <c r="Q1411" s="49"/>
      <c r="R1411" s="49"/>
      <c r="S1411" s="49"/>
      <c r="T1411" s="48"/>
      <c r="U1411" s="48"/>
      <c r="V1411" s="48"/>
      <c r="W1411" s="48"/>
      <c r="X1411" s="48"/>
    </row>
    <row r="1412" spans="1:24" x14ac:dyDescent="0.35">
      <c r="A1412" s="48"/>
      <c r="B1412" s="48"/>
      <c r="C1412" s="48"/>
      <c r="D1412" s="48"/>
      <c r="E1412" s="48"/>
      <c r="F1412" s="49"/>
      <c r="G1412" s="49"/>
      <c r="H1412" s="49"/>
      <c r="I1412" s="49"/>
      <c r="J1412" s="49"/>
      <c r="K1412" s="49"/>
      <c r="L1412" s="49"/>
      <c r="M1412" s="49"/>
      <c r="N1412" s="49"/>
      <c r="O1412" s="49"/>
      <c r="P1412" s="49"/>
      <c r="Q1412" s="49"/>
      <c r="R1412" s="49"/>
      <c r="S1412" s="49"/>
      <c r="T1412" s="48"/>
      <c r="U1412" s="48"/>
      <c r="V1412" s="48"/>
      <c r="W1412" s="48"/>
      <c r="X1412" s="48"/>
    </row>
    <row r="1413" spans="1:24" x14ac:dyDescent="0.35">
      <c r="A1413" s="48"/>
      <c r="B1413" s="48"/>
      <c r="C1413" s="48"/>
      <c r="D1413" s="48"/>
      <c r="E1413" s="48"/>
      <c r="F1413" s="49"/>
      <c r="G1413" s="49"/>
      <c r="H1413" s="49"/>
      <c r="I1413" s="49"/>
      <c r="J1413" s="49"/>
      <c r="K1413" s="49"/>
      <c r="L1413" s="49"/>
      <c r="M1413" s="49"/>
      <c r="N1413" s="49"/>
      <c r="O1413" s="49"/>
      <c r="P1413" s="49"/>
      <c r="Q1413" s="49"/>
      <c r="R1413" s="49"/>
      <c r="S1413" s="49"/>
      <c r="T1413" s="48"/>
      <c r="U1413" s="48"/>
      <c r="V1413" s="48"/>
      <c r="W1413" s="48"/>
      <c r="X1413" s="48"/>
    </row>
    <row r="1414" spans="1:24" x14ac:dyDescent="0.35">
      <c r="A1414" s="48"/>
      <c r="B1414" s="48"/>
      <c r="C1414" s="48"/>
      <c r="D1414" s="48"/>
      <c r="E1414" s="48"/>
      <c r="F1414" s="49"/>
      <c r="G1414" s="49"/>
      <c r="H1414" s="49"/>
      <c r="I1414" s="49"/>
      <c r="J1414" s="49"/>
      <c r="K1414" s="49"/>
      <c r="L1414" s="49"/>
      <c r="M1414" s="49"/>
      <c r="N1414" s="49"/>
      <c r="O1414" s="49"/>
      <c r="P1414" s="49"/>
      <c r="Q1414" s="49"/>
      <c r="R1414" s="49"/>
      <c r="S1414" s="49"/>
      <c r="T1414" s="48"/>
      <c r="U1414" s="48"/>
      <c r="V1414" s="48"/>
      <c r="W1414" s="48"/>
      <c r="X1414" s="48"/>
    </row>
    <row r="1415" spans="1:24" x14ac:dyDescent="0.35">
      <c r="A1415" s="48"/>
      <c r="B1415" s="48"/>
      <c r="C1415" s="48"/>
      <c r="D1415" s="48"/>
      <c r="E1415" s="48"/>
      <c r="F1415" s="49"/>
      <c r="G1415" s="49"/>
      <c r="H1415" s="49"/>
      <c r="I1415" s="49"/>
      <c r="J1415" s="49"/>
      <c r="K1415" s="49"/>
      <c r="L1415" s="49"/>
      <c r="M1415" s="49"/>
      <c r="N1415" s="49"/>
      <c r="O1415" s="49"/>
      <c r="P1415" s="49"/>
      <c r="Q1415" s="49"/>
      <c r="R1415" s="49"/>
      <c r="S1415" s="49"/>
      <c r="T1415" s="48"/>
      <c r="U1415" s="48"/>
      <c r="V1415" s="48"/>
      <c r="W1415" s="48"/>
      <c r="X1415" s="48"/>
    </row>
    <row r="1416" spans="1:24" x14ac:dyDescent="0.35">
      <c r="A1416" s="48"/>
      <c r="B1416" s="48"/>
      <c r="C1416" s="48"/>
      <c r="D1416" s="48"/>
      <c r="E1416" s="48"/>
      <c r="F1416" s="49"/>
      <c r="G1416" s="49"/>
      <c r="H1416" s="49"/>
      <c r="I1416" s="49"/>
      <c r="J1416" s="49"/>
      <c r="K1416" s="49"/>
      <c r="L1416" s="49"/>
      <c r="M1416" s="49"/>
      <c r="N1416" s="49"/>
      <c r="O1416" s="49"/>
      <c r="P1416" s="49"/>
      <c r="Q1416" s="49"/>
      <c r="R1416" s="49"/>
      <c r="S1416" s="49"/>
      <c r="T1416" s="48"/>
      <c r="U1416" s="48"/>
      <c r="V1416" s="48"/>
      <c r="W1416" s="48"/>
      <c r="X1416" s="48"/>
    </row>
    <row r="1417" spans="1:24" x14ac:dyDescent="0.35">
      <c r="A1417" s="48"/>
      <c r="B1417" s="48"/>
      <c r="C1417" s="48"/>
      <c r="D1417" s="48"/>
      <c r="E1417" s="48"/>
      <c r="F1417" s="49"/>
      <c r="G1417" s="49"/>
      <c r="H1417" s="49"/>
      <c r="I1417" s="49"/>
      <c r="J1417" s="49"/>
      <c r="K1417" s="49"/>
      <c r="L1417" s="49"/>
      <c r="M1417" s="49"/>
      <c r="N1417" s="49"/>
      <c r="O1417" s="49"/>
      <c r="P1417" s="49"/>
      <c r="Q1417" s="49"/>
      <c r="R1417" s="49"/>
      <c r="S1417" s="49"/>
      <c r="T1417" s="48"/>
      <c r="U1417" s="48"/>
      <c r="V1417" s="48"/>
      <c r="W1417" s="48"/>
      <c r="X1417" s="48"/>
    </row>
    <row r="1418" spans="1:24" x14ac:dyDescent="0.35">
      <c r="A1418" s="48"/>
      <c r="B1418" s="48"/>
      <c r="C1418" s="48"/>
      <c r="D1418" s="48"/>
      <c r="E1418" s="48"/>
      <c r="F1418" s="49"/>
      <c r="G1418" s="49"/>
      <c r="H1418" s="49"/>
      <c r="I1418" s="49"/>
      <c r="J1418" s="49"/>
      <c r="K1418" s="49"/>
      <c r="L1418" s="49"/>
      <c r="M1418" s="49"/>
      <c r="N1418" s="49"/>
      <c r="O1418" s="49"/>
      <c r="P1418" s="49"/>
      <c r="Q1418" s="49"/>
      <c r="R1418" s="49"/>
      <c r="S1418" s="49"/>
      <c r="T1418" s="48"/>
      <c r="U1418" s="48"/>
      <c r="V1418" s="48"/>
      <c r="W1418" s="48"/>
      <c r="X1418" s="48"/>
    </row>
    <row r="1419" spans="1:24" x14ac:dyDescent="0.35">
      <c r="A1419" s="48"/>
      <c r="B1419" s="48"/>
      <c r="C1419" s="48"/>
      <c r="D1419" s="48"/>
      <c r="E1419" s="48"/>
      <c r="F1419" s="49"/>
      <c r="G1419" s="49"/>
      <c r="H1419" s="49"/>
      <c r="I1419" s="49"/>
      <c r="J1419" s="49"/>
      <c r="K1419" s="49"/>
      <c r="L1419" s="49"/>
      <c r="M1419" s="49"/>
      <c r="N1419" s="49"/>
      <c r="O1419" s="49"/>
      <c r="P1419" s="49"/>
      <c r="Q1419" s="49"/>
      <c r="R1419" s="49"/>
      <c r="S1419" s="49"/>
      <c r="T1419" s="48"/>
      <c r="U1419" s="48"/>
      <c r="V1419" s="48"/>
      <c r="W1419" s="48"/>
      <c r="X1419" s="48"/>
    </row>
    <row r="1420" spans="1:24" x14ac:dyDescent="0.35">
      <c r="A1420" s="48"/>
      <c r="B1420" s="48"/>
      <c r="C1420" s="48"/>
      <c r="D1420" s="48"/>
      <c r="E1420" s="48"/>
      <c r="F1420" s="49"/>
      <c r="G1420" s="49"/>
      <c r="H1420" s="49"/>
      <c r="I1420" s="49"/>
      <c r="J1420" s="49"/>
      <c r="K1420" s="49"/>
      <c r="L1420" s="49"/>
      <c r="M1420" s="49"/>
      <c r="N1420" s="49"/>
      <c r="O1420" s="49"/>
      <c r="P1420" s="49"/>
      <c r="Q1420" s="49"/>
      <c r="R1420" s="49"/>
      <c r="S1420" s="49"/>
      <c r="T1420" s="48"/>
      <c r="U1420" s="48"/>
      <c r="V1420" s="48"/>
      <c r="W1420" s="48"/>
      <c r="X1420" s="48"/>
    </row>
    <row r="1421" spans="1:24" x14ac:dyDescent="0.35">
      <c r="A1421" s="48"/>
      <c r="B1421" s="48"/>
      <c r="C1421" s="48"/>
      <c r="D1421" s="48"/>
      <c r="E1421" s="48"/>
      <c r="F1421" s="49"/>
      <c r="G1421" s="49"/>
      <c r="H1421" s="49"/>
      <c r="I1421" s="49"/>
      <c r="J1421" s="49"/>
      <c r="K1421" s="49"/>
      <c r="L1421" s="49"/>
      <c r="M1421" s="49"/>
      <c r="N1421" s="49"/>
      <c r="O1421" s="49"/>
      <c r="P1421" s="49"/>
      <c r="Q1421" s="49"/>
      <c r="R1421" s="49"/>
      <c r="S1421" s="49"/>
      <c r="T1421" s="48"/>
      <c r="U1421" s="48"/>
      <c r="V1421" s="48"/>
      <c r="W1421" s="48"/>
      <c r="X1421" s="48"/>
    </row>
    <row r="1422" spans="1:24" x14ac:dyDescent="0.35">
      <c r="A1422" s="48"/>
      <c r="B1422" s="48"/>
      <c r="C1422" s="48"/>
      <c r="D1422" s="48"/>
      <c r="E1422" s="48"/>
      <c r="F1422" s="49"/>
      <c r="G1422" s="49"/>
      <c r="H1422" s="49"/>
      <c r="I1422" s="49"/>
      <c r="J1422" s="49"/>
      <c r="K1422" s="49"/>
      <c r="L1422" s="49"/>
      <c r="M1422" s="49"/>
      <c r="N1422" s="49"/>
      <c r="O1422" s="49"/>
      <c r="P1422" s="49"/>
      <c r="Q1422" s="49"/>
      <c r="R1422" s="49"/>
      <c r="S1422" s="49"/>
      <c r="T1422" s="48"/>
      <c r="U1422" s="48"/>
      <c r="V1422" s="48"/>
      <c r="W1422" s="48"/>
      <c r="X1422" s="48"/>
    </row>
    <row r="1423" spans="1:24" x14ac:dyDescent="0.35">
      <c r="A1423" s="48"/>
      <c r="B1423" s="48"/>
      <c r="C1423" s="48"/>
      <c r="D1423" s="48"/>
      <c r="E1423" s="48"/>
      <c r="F1423" s="49"/>
      <c r="G1423" s="49"/>
      <c r="H1423" s="49"/>
      <c r="I1423" s="49"/>
      <c r="J1423" s="49"/>
      <c r="K1423" s="49"/>
      <c r="L1423" s="49"/>
      <c r="M1423" s="49"/>
      <c r="N1423" s="49"/>
      <c r="O1423" s="49"/>
      <c r="P1423" s="49"/>
      <c r="Q1423" s="49"/>
      <c r="R1423" s="49"/>
      <c r="S1423" s="49"/>
      <c r="T1423" s="48"/>
      <c r="U1423" s="48"/>
      <c r="V1423" s="48"/>
      <c r="W1423" s="48"/>
      <c r="X1423" s="48"/>
    </row>
    <row r="1424" spans="1:24" x14ac:dyDescent="0.35">
      <c r="A1424" s="48"/>
      <c r="B1424" s="48"/>
      <c r="C1424" s="48"/>
      <c r="D1424" s="48"/>
      <c r="E1424" s="48"/>
      <c r="F1424" s="49"/>
      <c r="G1424" s="49"/>
      <c r="H1424" s="49"/>
      <c r="I1424" s="49"/>
      <c r="J1424" s="49"/>
      <c r="K1424" s="49"/>
      <c r="L1424" s="49"/>
      <c r="M1424" s="49"/>
      <c r="N1424" s="49"/>
      <c r="O1424" s="49"/>
      <c r="P1424" s="49"/>
      <c r="Q1424" s="49"/>
      <c r="R1424" s="49"/>
      <c r="S1424" s="49"/>
      <c r="T1424" s="48"/>
      <c r="U1424" s="48"/>
      <c r="V1424" s="48"/>
      <c r="W1424" s="48"/>
      <c r="X1424" s="48"/>
    </row>
    <row r="1425" spans="1:24" x14ac:dyDescent="0.35">
      <c r="A1425" s="48"/>
      <c r="B1425" s="48"/>
      <c r="C1425" s="48"/>
      <c r="D1425" s="48"/>
      <c r="E1425" s="48"/>
      <c r="F1425" s="49"/>
      <c r="G1425" s="49"/>
      <c r="H1425" s="49"/>
      <c r="I1425" s="49"/>
      <c r="J1425" s="49"/>
      <c r="K1425" s="49"/>
      <c r="L1425" s="49"/>
      <c r="M1425" s="49"/>
      <c r="N1425" s="49"/>
      <c r="O1425" s="49"/>
      <c r="P1425" s="49"/>
      <c r="Q1425" s="49"/>
      <c r="R1425" s="49"/>
      <c r="S1425" s="49"/>
      <c r="T1425" s="48"/>
      <c r="U1425" s="48"/>
      <c r="V1425" s="48"/>
      <c r="W1425" s="48"/>
      <c r="X1425" s="48"/>
    </row>
    <row r="1426" spans="1:24" x14ac:dyDescent="0.35">
      <c r="A1426" s="48"/>
      <c r="B1426" s="48"/>
      <c r="C1426" s="48"/>
      <c r="D1426" s="48"/>
      <c r="E1426" s="48"/>
      <c r="F1426" s="49"/>
      <c r="G1426" s="49"/>
      <c r="H1426" s="49"/>
      <c r="I1426" s="49"/>
      <c r="J1426" s="49"/>
      <c r="K1426" s="49"/>
      <c r="L1426" s="49"/>
      <c r="M1426" s="49"/>
      <c r="N1426" s="49"/>
      <c r="O1426" s="49"/>
      <c r="P1426" s="49"/>
      <c r="Q1426" s="49"/>
      <c r="R1426" s="49"/>
      <c r="S1426" s="49"/>
      <c r="T1426" s="48"/>
      <c r="U1426" s="48"/>
      <c r="V1426" s="48"/>
      <c r="W1426" s="48"/>
      <c r="X1426" s="48"/>
    </row>
    <row r="1427" spans="1:24" x14ac:dyDescent="0.35">
      <c r="A1427" s="48"/>
      <c r="B1427" s="48"/>
      <c r="C1427" s="48"/>
      <c r="D1427" s="48"/>
      <c r="E1427" s="48"/>
      <c r="F1427" s="49"/>
      <c r="G1427" s="49"/>
      <c r="H1427" s="49"/>
      <c r="I1427" s="49"/>
      <c r="J1427" s="49"/>
      <c r="K1427" s="49"/>
      <c r="L1427" s="49"/>
      <c r="M1427" s="49"/>
      <c r="N1427" s="49"/>
      <c r="O1427" s="49"/>
      <c r="P1427" s="49"/>
      <c r="Q1427" s="49"/>
      <c r="R1427" s="49"/>
      <c r="S1427" s="49"/>
      <c r="T1427" s="48"/>
      <c r="U1427" s="48"/>
      <c r="V1427" s="48"/>
      <c r="W1427" s="48"/>
      <c r="X1427" s="48"/>
    </row>
    <row r="1428" spans="1:24" x14ac:dyDescent="0.35">
      <c r="A1428" s="48"/>
      <c r="B1428" s="48"/>
      <c r="C1428" s="48"/>
      <c r="D1428" s="48"/>
      <c r="E1428" s="48"/>
      <c r="F1428" s="49"/>
      <c r="G1428" s="49"/>
      <c r="H1428" s="49"/>
      <c r="I1428" s="49"/>
      <c r="J1428" s="49"/>
      <c r="K1428" s="49"/>
      <c r="L1428" s="49"/>
      <c r="M1428" s="49"/>
      <c r="N1428" s="49"/>
      <c r="O1428" s="49"/>
      <c r="P1428" s="49"/>
      <c r="Q1428" s="49"/>
      <c r="R1428" s="49"/>
      <c r="S1428" s="49"/>
      <c r="T1428" s="48"/>
      <c r="U1428" s="48"/>
      <c r="V1428" s="48"/>
      <c r="W1428" s="48"/>
      <c r="X1428" s="48"/>
    </row>
    <row r="1429" spans="1:24" x14ac:dyDescent="0.35">
      <c r="A1429" s="48"/>
      <c r="B1429" s="48"/>
      <c r="C1429" s="48"/>
      <c r="D1429" s="48"/>
      <c r="E1429" s="48"/>
      <c r="F1429" s="49"/>
      <c r="G1429" s="49"/>
      <c r="H1429" s="49"/>
      <c r="I1429" s="49"/>
      <c r="J1429" s="49"/>
      <c r="K1429" s="49"/>
      <c r="L1429" s="49"/>
      <c r="M1429" s="49"/>
      <c r="N1429" s="49"/>
      <c r="O1429" s="49"/>
      <c r="P1429" s="49"/>
      <c r="Q1429" s="49"/>
      <c r="R1429" s="49"/>
      <c r="S1429" s="49"/>
      <c r="T1429" s="48"/>
      <c r="U1429" s="48"/>
      <c r="V1429" s="48"/>
      <c r="W1429" s="48"/>
      <c r="X1429" s="48"/>
    </row>
    <row r="1430" spans="1:24" x14ac:dyDescent="0.35">
      <c r="A1430" s="48"/>
      <c r="B1430" s="48"/>
      <c r="C1430" s="48"/>
      <c r="D1430" s="48"/>
      <c r="E1430" s="48"/>
      <c r="F1430" s="49"/>
      <c r="G1430" s="49"/>
      <c r="H1430" s="49"/>
      <c r="I1430" s="49"/>
      <c r="J1430" s="49"/>
      <c r="K1430" s="49"/>
      <c r="L1430" s="49"/>
      <c r="M1430" s="49"/>
      <c r="N1430" s="49"/>
      <c r="O1430" s="49"/>
      <c r="P1430" s="49"/>
      <c r="Q1430" s="49"/>
      <c r="R1430" s="49"/>
      <c r="S1430" s="49"/>
      <c r="T1430" s="48"/>
      <c r="U1430" s="48"/>
      <c r="V1430" s="48"/>
      <c r="W1430" s="48"/>
      <c r="X1430" s="48"/>
    </row>
    <row r="1431" spans="1:24" x14ac:dyDescent="0.35">
      <c r="A1431" s="48"/>
      <c r="B1431" s="48"/>
      <c r="C1431" s="48"/>
      <c r="D1431" s="48"/>
      <c r="E1431" s="48"/>
      <c r="F1431" s="49"/>
      <c r="G1431" s="49"/>
      <c r="H1431" s="49"/>
      <c r="I1431" s="49"/>
      <c r="J1431" s="49"/>
      <c r="K1431" s="49"/>
      <c r="L1431" s="49"/>
      <c r="M1431" s="49"/>
      <c r="N1431" s="49"/>
      <c r="O1431" s="49"/>
      <c r="P1431" s="49"/>
      <c r="Q1431" s="49"/>
      <c r="R1431" s="49"/>
      <c r="S1431" s="49"/>
      <c r="T1431" s="48"/>
      <c r="U1431" s="48"/>
      <c r="V1431" s="48"/>
      <c r="W1431" s="48"/>
      <c r="X1431" s="48"/>
    </row>
    <row r="1432" spans="1:24" x14ac:dyDescent="0.35">
      <c r="A1432" s="48"/>
      <c r="B1432" s="48"/>
      <c r="C1432" s="48"/>
      <c r="D1432" s="48"/>
      <c r="E1432" s="48"/>
      <c r="F1432" s="49"/>
      <c r="G1432" s="49"/>
      <c r="H1432" s="49"/>
      <c r="I1432" s="49"/>
      <c r="J1432" s="49"/>
      <c r="K1432" s="49"/>
      <c r="L1432" s="49"/>
      <c r="M1432" s="49"/>
      <c r="N1432" s="49"/>
      <c r="O1432" s="49"/>
      <c r="P1432" s="49"/>
      <c r="Q1432" s="49"/>
      <c r="R1432" s="49"/>
      <c r="S1432" s="49"/>
      <c r="T1432" s="48"/>
      <c r="U1432" s="48"/>
      <c r="V1432" s="48"/>
      <c r="W1432" s="48"/>
      <c r="X1432" s="48"/>
    </row>
    <row r="1433" spans="1:24" x14ac:dyDescent="0.35">
      <c r="A1433" s="48"/>
      <c r="B1433" s="48"/>
      <c r="C1433" s="48"/>
      <c r="D1433" s="48"/>
      <c r="E1433" s="48"/>
      <c r="F1433" s="49"/>
      <c r="G1433" s="49"/>
      <c r="H1433" s="49"/>
      <c r="I1433" s="49"/>
      <c r="J1433" s="49"/>
      <c r="K1433" s="49"/>
      <c r="L1433" s="49"/>
      <c r="M1433" s="49"/>
      <c r="N1433" s="49"/>
      <c r="O1433" s="49"/>
      <c r="P1433" s="49"/>
      <c r="Q1433" s="49"/>
      <c r="R1433" s="49"/>
      <c r="S1433" s="49"/>
      <c r="T1433" s="48"/>
      <c r="U1433" s="48"/>
      <c r="V1433" s="48"/>
      <c r="W1433" s="48"/>
      <c r="X1433" s="48"/>
    </row>
    <row r="1434" spans="1:24" x14ac:dyDescent="0.35">
      <c r="A1434" s="48"/>
      <c r="B1434" s="48"/>
      <c r="C1434" s="48"/>
      <c r="D1434" s="48"/>
      <c r="E1434" s="48"/>
      <c r="F1434" s="49"/>
      <c r="G1434" s="49"/>
      <c r="H1434" s="49"/>
      <c r="I1434" s="49"/>
      <c r="J1434" s="49"/>
      <c r="K1434" s="49"/>
      <c r="L1434" s="49"/>
      <c r="M1434" s="49"/>
      <c r="N1434" s="49"/>
      <c r="O1434" s="49"/>
      <c r="P1434" s="49"/>
      <c r="Q1434" s="49"/>
      <c r="R1434" s="49"/>
      <c r="S1434" s="49"/>
      <c r="T1434" s="48"/>
      <c r="U1434" s="48"/>
      <c r="V1434" s="48"/>
      <c r="W1434" s="48"/>
      <c r="X1434" s="48"/>
    </row>
    <row r="1435" spans="1:24" x14ac:dyDescent="0.35">
      <c r="A1435" s="48"/>
      <c r="B1435" s="48"/>
      <c r="C1435" s="48"/>
      <c r="D1435" s="48"/>
      <c r="E1435" s="48"/>
      <c r="F1435" s="49"/>
      <c r="G1435" s="49"/>
      <c r="H1435" s="49"/>
      <c r="I1435" s="49"/>
      <c r="J1435" s="49"/>
      <c r="K1435" s="49"/>
      <c r="L1435" s="49"/>
      <c r="M1435" s="49"/>
      <c r="N1435" s="49"/>
      <c r="O1435" s="49"/>
      <c r="P1435" s="49"/>
      <c r="Q1435" s="49"/>
      <c r="R1435" s="49"/>
      <c r="S1435" s="49"/>
      <c r="T1435" s="48"/>
      <c r="U1435" s="48"/>
      <c r="V1435" s="48"/>
      <c r="W1435" s="48"/>
      <c r="X1435" s="48"/>
    </row>
    <row r="1436" spans="1:24" x14ac:dyDescent="0.35">
      <c r="A1436" s="48"/>
      <c r="B1436" s="48"/>
      <c r="C1436" s="48"/>
      <c r="D1436" s="48"/>
      <c r="E1436" s="48"/>
      <c r="F1436" s="49"/>
      <c r="G1436" s="49"/>
      <c r="H1436" s="49"/>
      <c r="I1436" s="49"/>
      <c r="J1436" s="49"/>
      <c r="K1436" s="49"/>
      <c r="L1436" s="49"/>
      <c r="M1436" s="49"/>
      <c r="N1436" s="49"/>
      <c r="O1436" s="49"/>
      <c r="P1436" s="49"/>
      <c r="Q1436" s="49"/>
      <c r="R1436" s="49"/>
      <c r="S1436" s="49"/>
      <c r="T1436" s="48"/>
      <c r="U1436" s="48"/>
      <c r="V1436" s="48"/>
      <c r="W1436" s="48"/>
      <c r="X1436" s="48"/>
    </row>
    <row r="1437" spans="1:24" x14ac:dyDescent="0.35">
      <c r="A1437" s="48"/>
      <c r="B1437" s="48"/>
      <c r="C1437" s="48"/>
      <c r="D1437" s="48"/>
      <c r="E1437" s="48"/>
      <c r="F1437" s="49"/>
      <c r="G1437" s="49"/>
      <c r="H1437" s="49"/>
      <c r="I1437" s="49"/>
      <c r="J1437" s="49"/>
      <c r="K1437" s="49"/>
      <c r="L1437" s="49"/>
      <c r="M1437" s="49"/>
      <c r="N1437" s="49"/>
      <c r="O1437" s="49"/>
      <c r="P1437" s="49"/>
      <c r="Q1437" s="49"/>
      <c r="R1437" s="49"/>
      <c r="S1437" s="49"/>
      <c r="T1437" s="48"/>
      <c r="U1437" s="48"/>
      <c r="V1437" s="48"/>
      <c r="W1437" s="48"/>
      <c r="X1437" s="48"/>
    </row>
    <row r="1438" spans="1:24" x14ac:dyDescent="0.35">
      <c r="A1438" s="48"/>
      <c r="B1438" s="48"/>
      <c r="C1438" s="48"/>
      <c r="D1438" s="48"/>
      <c r="E1438" s="48"/>
      <c r="F1438" s="49"/>
      <c r="G1438" s="49"/>
      <c r="H1438" s="49"/>
      <c r="I1438" s="49"/>
      <c r="J1438" s="49"/>
      <c r="K1438" s="49"/>
      <c r="L1438" s="49"/>
      <c r="M1438" s="49"/>
      <c r="N1438" s="49"/>
      <c r="O1438" s="49"/>
      <c r="P1438" s="49"/>
      <c r="Q1438" s="49"/>
      <c r="R1438" s="49"/>
      <c r="S1438" s="49"/>
      <c r="T1438" s="48"/>
      <c r="U1438" s="48"/>
      <c r="V1438" s="48"/>
      <c r="W1438" s="48"/>
      <c r="X1438" s="48"/>
    </row>
    <row r="1439" spans="1:24" x14ac:dyDescent="0.35">
      <c r="A1439" s="48"/>
      <c r="B1439" s="48"/>
      <c r="C1439" s="48"/>
      <c r="D1439" s="48"/>
      <c r="E1439" s="48"/>
      <c r="F1439" s="49"/>
      <c r="G1439" s="49"/>
      <c r="H1439" s="49"/>
      <c r="I1439" s="49"/>
      <c r="J1439" s="49"/>
      <c r="K1439" s="49"/>
      <c r="L1439" s="49"/>
      <c r="M1439" s="49"/>
      <c r="N1439" s="49"/>
      <c r="O1439" s="49"/>
      <c r="P1439" s="49"/>
      <c r="Q1439" s="49"/>
      <c r="R1439" s="49"/>
      <c r="S1439" s="49"/>
      <c r="T1439" s="48"/>
      <c r="U1439" s="48"/>
      <c r="V1439" s="48"/>
      <c r="W1439" s="48"/>
      <c r="X1439" s="48"/>
    </row>
    <row r="1440" spans="1:24" x14ac:dyDescent="0.35">
      <c r="A1440" s="48"/>
      <c r="B1440" s="48"/>
      <c r="C1440" s="48"/>
      <c r="D1440" s="48"/>
      <c r="E1440" s="48"/>
      <c r="F1440" s="49"/>
      <c r="G1440" s="49"/>
      <c r="H1440" s="49"/>
      <c r="I1440" s="49"/>
      <c r="J1440" s="49"/>
      <c r="K1440" s="49"/>
      <c r="L1440" s="49"/>
      <c r="M1440" s="49"/>
      <c r="N1440" s="49"/>
      <c r="O1440" s="49"/>
      <c r="P1440" s="49"/>
      <c r="Q1440" s="49"/>
      <c r="R1440" s="49"/>
      <c r="S1440" s="49"/>
      <c r="T1440" s="48"/>
      <c r="U1440" s="48"/>
      <c r="V1440" s="48"/>
      <c r="W1440" s="48"/>
      <c r="X1440" s="48"/>
    </row>
    <row r="1441" spans="1:24" x14ac:dyDescent="0.35">
      <c r="A1441" s="48"/>
      <c r="B1441" s="48"/>
      <c r="C1441" s="48"/>
      <c r="D1441" s="48"/>
      <c r="E1441" s="48"/>
      <c r="F1441" s="49"/>
      <c r="G1441" s="49"/>
      <c r="H1441" s="49"/>
      <c r="I1441" s="49"/>
      <c r="J1441" s="49"/>
      <c r="K1441" s="49"/>
      <c r="L1441" s="49"/>
      <c r="M1441" s="49"/>
      <c r="N1441" s="49"/>
      <c r="O1441" s="49"/>
      <c r="P1441" s="49"/>
      <c r="Q1441" s="49"/>
      <c r="R1441" s="49"/>
      <c r="S1441" s="49"/>
      <c r="T1441" s="48"/>
      <c r="U1441" s="48"/>
      <c r="V1441" s="48"/>
      <c r="W1441" s="48"/>
      <c r="X1441" s="48"/>
    </row>
    <row r="1442" spans="1:24" x14ac:dyDescent="0.35">
      <c r="A1442" s="48"/>
      <c r="B1442" s="48"/>
      <c r="C1442" s="48"/>
      <c r="D1442" s="48"/>
      <c r="E1442" s="48"/>
      <c r="F1442" s="49"/>
      <c r="G1442" s="49"/>
      <c r="H1442" s="49"/>
      <c r="I1442" s="49"/>
      <c r="J1442" s="49"/>
      <c r="K1442" s="49"/>
      <c r="L1442" s="49"/>
      <c r="M1442" s="49"/>
      <c r="N1442" s="49"/>
      <c r="O1442" s="49"/>
      <c r="P1442" s="49"/>
      <c r="Q1442" s="49"/>
      <c r="R1442" s="49"/>
      <c r="S1442" s="49"/>
      <c r="T1442" s="48"/>
      <c r="U1442" s="48"/>
      <c r="V1442" s="48"/>
      <c r="W1442" s="48"/>
      <c r="X1442" s="48"/>
    </row>
    <row r="1443" spans="1:24" x14ac:dyDescent="0.35">
      <c r="A1443" s="48"/>
      <c r="B1443" s="48"/>
      <c r="C1443" s="48"/>
      <c r="D1443" s="48"/>
      <c r="E1443" s="48"/>
      <c r="F1443" s="49"/>
      <c r="G1443" s="49"/>
      <c r="H1443" s="49"/>
      <c r="I1443" s="49"/>
      <c r="J1443" s="49"/>
      <c r="K1443" s="49"/>
      <c r="L1443" s="49"/>
      <c r="M1443" s="49"/>
      <c r="N1443" s="49"/>
      <c r="O1443" s="49"/>
      <c r="P1443" s="49"/>
      <c r="Q1443" s="49"/>
      <c r="R1443" s="49"/>
      <c r="S1443" s="49"/>
      <c r="T1443" s="48"/>
      <c r="U1443" s="48"/>
      <c r="V1443" s="48"/>
      <c r="W1443" s="48"/>
      <c r="X1443" s="48"/>
    </row>
    <row r="1444" spans="1:24" x14ac:dyDescent="0.35">
      <c r="A1444" s="48"/>
      <c r="B1444" s="48"/>
      <c r="C1444" s="48"/>
      <c r="D1444" s="48"/>
      <c r="E1444" s="48"/>
      <c r="F1444" s="49"/>
      <c r="G1444" s="49"/>
      <c r="H1444" s="49"/>
      <c r="I1444" s="49"/>
      <c r="J1444" s="49"/>
      <c r="K1444" s="49"/>
      <c r="L1444" s="49"/>
      <c r="M1444" s="49"/>
      <c r="N1444" s="49"/>
      <c r="O1444" s="49"/>
      <c r="P1444" s="49"/>
      <c r="Q1444" s="49"/>
      <c r="R1444" s="49"/>
      <c r="S1444" s="49"/>
      <c r="T1444" s="48"/>
      <c r="U1444" s="48"/>
      <c r="V1444" s="48"/>
      <c r="W1444" s="48"/>
      <c r="X1444" s="48"/>
    </row>
    <row r="1445" spans="1:24" x14ac:dyDescent="0.35">
      <c r="A1445" s="48"/>
      <c r="B1445" s="48"/>
      <c r="C1445" s="48"/>
      <c r="D1445" s="48"/>
      <c r="E1445" s="48"/>
      <c r="F1445" s="49"/>
      <c r="G1445" s="49"/>
      <c r="H1445" s="49"/>
      <c r="I1445" s="49"/>
      <c r="J1445" s="49"/>
      <c r="K1445" s="49"/>
      <c r="L1445" s="49"/>
      <c r="M1445" s="49"/>
      <c r="N1445" s="49"/>
      <c r="O1445" s="49"/>
      <c r="P1445" s="49"/>
      <c r="Q1445" s="49"/>
      <c r="R1445" s="49"/>
      <c r="S1445" s="49"/>
      <c r="T1445" s="48"/>
      <c r="U1445" s="48"/>
      <c r="V1445" s="48"/>
      <c r="W1445" s="48"/>
      <c r="X1445" s="48"/>
    </row>
    <row r="1446" spans="1:24" x14ac:dyDescent="0.35">
      <c r="A1446" s="48"/>
      <c r="B1446" s="48"/>
      <c r="C1446" s="48"/>
      <c r="D1446" s="48"/>
      <c r="E1446" s="48"/>
      <c r="F1446" s="49"/>
      <c r="G1446" s="49"/>
      <c r="H1446" s="49"/>
      <c r="I1446" s="49"/>
      <c r="J1446" s="49"/>
      <c r="K1446" s="49"/>
      <c r="L1446" s="49"/>
      <c r="M1446" s="49"/>
      <c r="N1446" s="49"/>
      <c r="O1446" s="49"/>
      <c r="P1446" s="49"/>
      <c r="Q1446" s="49"/>
      <c r="R1446" s="49"/>
      <c r="S1446" s="49"/>
      <c r="T1446" s="48"/>
      <c r="U1446" s="48"/>
      <c r="V1446" s="48"/>
      <c r="W1446" s="48"/>
      <c r="X1446" s="48"/>
    </row>
    <row r="1447" spans="1:24" x14ac:dyDescent="0.35">
      <c r="A1447" s="48"/>
      <c r="B1447" s="48"/>
      <c r="C1447" s="48"/>
      <c r="D1447" s="48"/>
      <c r="E1447" s="48"/>
      <c r="F1447" s="49"/>
      <c r="G1447" s="49"/>
      <c r="H1447" s="49"/>
      <c r="I1447" s="49"/>
      <c r="J1447" s="49"/>
      <c r="K1447" s="49"/>
      <c r="L1447" s="49"/>
      <c r="M1447" s="49"/>
      <c r="N1447" s="49"/>
      <c r="O1447" s="49"/>
      <c r="P1447" s="49"/>
      <c r="Q1447" s="49"/>
      <c r="R1447" s="49"/>
      <c r="S1447" s="49"/>
      <c r="T1447" s="48"/>
      <c r="U1447" s="48"/>
      <c r="V1447" s="48"/>
      <c r="W1447" s="48"/>
      <c r="X1447" s="48"/>
    </row>
    <row r="1448" spans="1:24" x14ac:dyDescent="0.35">
      <c r="A1448" s="48"/>
      <c r="B1448" s="48"/>
      <c r="C1448" s="48"/>
      <c r="D1448" s="48"/>
      <c r="E1448" s="48"/>
      <c r="F1448" s="49"/>
      <c r="G1448" s="49"/>
      <c r="H1448" s="49"/>
      <c r="I1448" s="49"/>
      <c r="J1448" s="49"/>
      <c r="K1448" s="49"/>
      <c r="L1448" s="49"/>
      <c r="M1448" s="49"/>
      <c r="N1448" s="49"/>
      <c r="O1448" s="49"/>
      <c r="P1448" s="49"/>
      <c r="Q1448" s="49"/>
      <c r="R1448" s="49"/>
      <c r="S1448" s="49"/>
      <c r="T1448" s="48"/>
      <c r="U1448" s="48"/>
      <c r="V1448" s="48"/>
      <c r="W1448" s="48"/>
      <c r="X1448" s="48"/>
    </row>
    <row r="1449" spans="1:24" x14ac:dyDescent="0.35">
      <c r="A1449" s="48"/>
      <c r="B1449" s="48"/>
      <c r="C1449" s="48"/>
      <c r="D1449" s="48"/>
      <c r="E1449" s="48"/>
      <c r="F1449" s="49"/>
      <c r="G1449" s="49"/>
      <c r="H1449" s="49"/>
      <c r="I1449" s="49"/>
      <c r="J1449" s="49"/>
      <c r="K1449" s="49"/>
      <c r="L1449" s="49"/>
      <c r="M1449" s="49"/>
      <c r="N1449" s="49"/>
      <c r="O1449" s="49"/>
      <c r="P1449" s="49"/>
      <c r="Q1449" s="49"/>
      <c r="R1449" s="49"/>
      <c r="S1449" s="49"/>
      <c r="T1449" s="48"/>
      <c r="U1449" s="48"/>
      <c r="V1449" s="48"/>
      <c r="W1449" s="48"/>
      <c r="X1449" s="48"/>
    </row>
    <row r="1450" spans="1:24" x14ac:dyDescent="0.35">
      <c r="A1450" s="48"/>
      <c r="B1450" s="48"/>
      <c r="C1450" s="48"/>
      <c r="D1450" s="48"/>
      <c r="E1450" s="48"/>
      <c r="F1450" s="49"/>
      <c r="G1450" s="49"/>
      <c r="H1450" s="49"/>
      <c r="I1450" s="49"/>
      <c r="J1450" s="49"/>
      <c r="K1450" s="49"/>
      <c r="L1450" s="49"/>
      <c r="M1450" s="49"/>
      <c r="N1450" s="49"/>
      <c r="O1450" s="49"/>
      <c r="P1450" s="49"/>
      <c r="Q1450" s="49"/>
      <c r="R1450" s="49"/>
      <c r="S1450" s="49"/>
      <c r="T1450" s="48"/>
      <c r="U1450" s="48"/>
      <c r="V1450" s="48"/>
      <c r="W1450" s="48"/>
      <c r="X1450" s="48"/>
    </row>
    <row r="1451" spans="1:24" x14ac:dyDescent="0.35">
      <c r="A1451" s="48"/>
      <c r="B1451" s="48"/>
      <c r="C1451" s="48"/>
      <c r="D1451" s="48"/>
      <c r="E1451" s="48"/>
      <c r="F1451" s="49"/>
      <c r="G1451" s="49"/>
      <c r="H1451" s="49"/>
      <c r="I1451" s="49"/>
      <c r="J1451" s="49"/>
      <c r="K1451" s="49"/>
      <c r="L1451" s="49"/>
      <c r="M1451" s="49"/>
      <c r="N1451" s="49"/>
      <c r="O1451" s="49"/>
      <c r="P1451" s="49"/>
      <c r="Q1451" s="49"/>
      <c r="R1451" s="49"/>
      <c r="S1451" s="49"/>
      <c r="T1451" s="48"/>
      <c r="U1451" s="48"/>
      <c r="V1451" s="48"/>
      <c r="W1451" s="48"/>
      <c r="X1451" s="48"/>
    </row>
    <row r="1452" spans="1:24" x14ac:dyDescent="0.35">
      <c r="A1452" s="48"/>
      <c r="B1452" s="48"/>
      <c r="C1452" s="48"/>
      <c r="D1452" s="48"/>
      <c r="E1452" s="48"/>
      <c r="F1452" s="49"/>
      <c r="G1452" s="49"/>
      <c r="H1452" s="49"/>
      <c r="I1452" s="49"/>
      <c r="J1452" s="49"/>
      <c r="K1452" s="49"/>
      <c r="L1452" s="49"/>
      <c r="M1452" s="49"/>
      <c r="N1452" s="49"/>
      <c r="O1452" s="49"/>
      <c r="P1452" s="49"/>
      <c r="Q1452" s="49"/>
      <c r="R1452" s="49"/>
      <c r="S1452" s="49"/>
      <c r="T1452" s="48"/>
      <c r="U1452" s="48"/>
      <c r="V1452" s="48"/>
      <c r="W1452" s="48"/>
      <c r="X1452" s="48"/>
    </row>
    <row r="1453" spans="1:24" x14ac:dyDescent="0.35">
      <c r="A1453" s="48"/>
      <c r="B1453" s="48"/>
      <c r="C1453" s="48"/>
      <c r="D1453" s="48"/>
      <c r="E1453" s="48"/>
      <c r="F1453" s="49"/>
      <c r="G1453" s="49"/>
      <c r="H1453" s="49"/>
      <c r="I1453" s="49"/>
      <c r="J1453" s="49"/>
      <c r="K1453" s="49"/>
      <c r="L1453" s="49"/>
      <c r="M1453" s="49"/>
      <c r="N1453" s="49"/>
      <c r="O1453" s="49"/>
      <c r="P1453" s="49"/>
      <c r="Q1453" s="49"/>
      <c r="R1453" s="49"/>
      <c r="S1453" s="49"/>
      <c r="T1453" s="48"/>
      <c r="U1453" s="48"/>
      <c r="V1453" s="48"/>
      <c r="W1453" s="48"/>
      <c r="X1453" s="48"/>
    </row>
    <row r="1454" spans="1:24" x14ac:dyDescent="0.35">
      <c r="A1454" s="48"/>
      <c r="B1454" s="48"/>
      <c r="C1454" s="48"/>
      <c r="D1454" s="48"/>
      <c r="E1454" s="48"/>
      <c r="F1454" s="49"/>
      <c r="G1454" s="49"/>
      <c r="H1454" s="49"/>
      <c r="I1454" s="49"/>
      <c r="J1454" s="49"/>
      <c r="K1454" s="49"/>
      <c r="L1454" s="49"/>
      <c r="M1454" s="49"/>
      <c r="N1454" s="49"/>
      <c r="O1454" s="49"/>
      <c r="P1454" s="49"/>
      <c r="Q1454" s="49"/>
      <c r="R1454" s="49"/>
      <c r="S1454" s="49"/>
      <c r="T1454" s="48"/>
      <c r="U1454" s="48"/>
      <c r="V1454" s="48"/>
      <c r="W1454" s="48"/>
      <c r="X1454" s="48"/>
    </row>
    <row r="1455" spans="1:24" x14ac:dyDescent="0.35">
      <c r="A1455" s="48"/>
      <c r="B1455" s="48"/>
      <c r="C1455" s="48"/>
      <c r="D1455" s="48"/>
      <c r="E1455" s="48"/>
      <c r="F1455" s="49"/>
      <c r="G1455" s="49"/>
      <c r="H1455" s="49"/>
      <c r="I1455" s="49"/>
      <c r="J1455" s="49"/>
      <c r="K1455" s="49"/>
      <c r="L1455" s="49"/>
      <c r="M1455" s="49"/>
      <c r="N1455" s="49"/>
      <c r="O1455" s="49"/>
      <c r="P1455" s="49"/>
      <c r="Q1455" s="49"/>
      <c r="R1455" s="49"/>
      <c r="S1455" s="49"/>
      <c r="T1455" s="48"/>
      <c r="U1455" s="48"/>
      <c r="V1455" s="48"/>
      <c r="W1455" s="48"/>
      <c r="X1455" s="48"/>
    </row>
    <row r="1456" spans="1:24" x14ac:dyDescent="0.35">
      <c r="A1456" s="48"/>
      <c r="B1456" s="48"/>
      <c r="C1456" s="48"/>
      <c r="D1456" s="48"/>
      <c r="E1456" s="48"/>
      <c r="F1456" s="49"/>
      <c r="G1456" s="49"/>
      <c r="H1456" s="49"/>
      <c r="I1456" s="49"/>
      <c r="J1456" s="49"/>
      <c r="K1456" s="49"/>
      <c r="L1456" s="49"/>
      <c r="M1456" s="49"/>
      <c r="N1456" s="49"/>
      <c r="O1456" s="49"/>
      <c r="P1456" s="49"/>
      <c r="Q1456" s="49"/>
      <c r="R1456" s="49"/>
      <c r="S1456" s="49"/>
      <c r="T1456" s="48"/>
      <c r="U1456" s="48"/>
      <c r="V1456" s="48"/>
      <c r="W1456" s="48"/>
      <c r="X1456" s="48"/>
    </row>
    <row r="1457" spans="1:24" x14ac:dyDescent="0.35">
      <c r="A1457" s="48"/>
      <c r="B1457" s="48"/>
      <c r="C1457" s="48"/>
      <c r="D1457" s="48"/>
      <c r="E1457" s="48"/>
      <c r="F1457" s="49"/>
      <c r="G1457" s="49"/>
      <c r="H1457" s="49"/>
      <c r="I1457" s="49"/>
      <c r="J1457" s="49"/>
      <c r="K1457" s="49"/>
      <c r="L1457" s="49"/>
      <c r="M1457" s="49"/>
      <c r="N1457" s="49"/>
      <c r="O1457" s="49"/>
      <c r="P1457" s="49"/>
      <c r="Q1457" s="49"/>
      <c r="R1457" s="49"/>
      <c r="S1457" s="49"/>
      <c r="T1457" s="48"/>
      <c r="U1457" s="48"/>
      <c r="V1457" s="48"/>
      <c r="W1457" s="48"/>
      <c r="X1457" s="48"/>
    </row>
    <row r="1458" spans="1:24" x14ac:dyDescent="0.35">
      <c r="A1458" s="48"/>
      <c r="B1458" s="48"/>
      <c r="C1458" s="48"/>
      <c r="D1458" s="48"/>
      <c r="E1458" s="48"/>
      <c r="F1458" s="49"/>
      <c r="G1458" s="49"/>
      <c r="H1458" s="49"/>
      <c r="I1458" s="49"/>
      <c r="J1458" s="49"/>
      <c r="K1458" s="49"/>
      <c r="L1458" s="49"/>
      <c r="M1458" s="49"/>
      <c r="N1458" s="49"/>
      <c r="O1458" s="49"/>
      <c r="P1458" s="49"/>
      <c r="Q1458" s="49"/>
      <c r="R1458" s="49"/>
      <c r="S1458" s="49"/>
      <c r="T1458" s="48"/>
      <c r="U1458" s="48"/>
      <c r="V1458" s="48"/>
      <c r="W1458" s="48"/>
      <c r="X1458" s="48"/>
    </row>
    <row r="1459" spans="1:24" x14ac:dyDescent="0.35">
      <c r="A1459" s="48"/>
      <c r="B1459" s="48"/>
      <c r="C1459" s="48"/>
      <c r="D1459" s="48"/>
      <c r="E1459" s="48"/>
      <c r="F1459" s="49"/>
      <c r="G1459" s="49"/>
      <c r="H1459" s="49"/>
      <c r="I1459" s="49"/>
      <c r="J1459" s="49"/>
      <c r="K1459" s="49"/>
      <c r="L1459" s="49"/>
      <c r="M1459" s="49"/>
      <c r="N1459" s="49"/>
      <c r="O1459" s="49"/>
      <c r="P1459" s="49"/>
      <c r="Q1459" s="49"/>
      <c r="R1459" s="49"/>
      <c r="S1459" s="49"/>
      <c r="T1459" s="48"/>
      <c r="U1459" s="48"/>
      <c r="V1459" s="48"/>
      <c r="W1459" s="48"/>
      <c r="X1459" s="48"/>
    </row>
    <row r="1460" spans="1:24" x14ac:dyDescent="0.35">
      <c r="A1460" s="48"/>
      <c r="B1460" s="48"/>
      <c r="C1460" s="48"/>
      <c r="D1460" s="48"/>
      <c r="E1460" s="48"/>
      <c r="F1460" s="49"/>
      <c r="G1460" s="49"/>
      <c r="H1460" s="49"/>
      <c r="I1460" s="49"/>
      <c r="J1460" s="49"/>
      <c r="K1460" s="49"/>
      <c r="L1460" s="49"/>
      <c r="M1460" s="49"/>
      <c r="N1460" s="49"/>
      <c r="O1460" s="49"/>
      <c r="P1460" s="49"/>
      <c r="Q1460" s="49"/>
      <c r="R1460" s="49"/>
      <c r="S1460" s="49"/>
      <c r="T1460" s="48"/>
      <c r="U1460" s="48"/>
      <c r="V1460" s="48"/>
      <c r="W1460" s="48"/>
      <c r="X1460" s="48"/>
    </row>
    <row r="1461" spans="1:24" x14ac:dyDescent="0.35">
      <c r="A1461" s="48"/>
      <c r="B1461" s="48"/>
      <c r="C1461" s="48"/>
      <c r="D1461" s="48"/>
      <c r="E1461" s="48"/>
      <c r="F1461" s="49"/>
      <c r="G1461" s="49"/>
      <c r="H1461" s="49"/>
      <c r="I1461" s="49"/>
      <c r="J1461" s="49"/>
      <c r="K1461" s="49"/>
      <c r="L1461" s="49"/>
      <c r="M1461" s="49"/>
      <c r="N1461" s="49"/>
      <c r="O1461" s="49"/>
      <c r="P1461" s="49"/>
      <c r="Q1461" s="49"/>
      <c r="R1461" s="49"/>
      <c r="S1461" s="49"/>
      <c r="T1461" s="48"/>
      <c r="U1461" s="48"/>
      <c r="V1461" s="48"/>
      <c r="W1461" s="48"/>
      <c r="X1461" s="48"/>
    </row>
    <row r="1462" spans="1:24" x14ac:dyDescent="0.35">
      <c r="A1462" s="48"/>
      <c r="B1462" s="48"/>
      <c r="C1462" s="48"/>
      <c r="D1462" s="48"/>
      <c r="E1462" s="48"/>
      <c r="F1462" s="49"/>
      <c r="G1462" s="49"/>
      <c r="H1462" s="49"/>
      <c r="I1462" s="49"/>
      <c r="J1462" s="49"/>
      <c r="K1462" s="49"/>
      <c r="L1462" s="49"/>
      <c r="M1462" s="49"/>
      <c r="N1462" s="49"/>
      <c r="O1462" s="49"/>
      <c r="P1462" s="49"/>
      <c r="Q1462" s="49"/>
      <c r="R1462" s="49"/>
      <c r="S1462" s="49"/>
      <c r="T1462" s="48"/>
      <c r="U1462" s="48"/>
      <c r="V1462" s="48"/>
      <c r="W1462" s="48"/>
      <c r="X1462" s="48"/>
    </row>
    <row r="1463" spans="1:24" x14ac:dyDescent="0.35">
      <c r="A1463" s="48"/>
      <c r="B1463" s="48"/>
      <c r="C1463" s="48"/>
      <c r="D1463" s="48"/>
      <c r="E1463" s="48"/>
      <c r="F1463" s="49"/>
      <c r="G1463" s="49"/>
      <c r="H1463" s="49"/>
      <c r="I1463" s="49"/>
      <c r="J1463" s="49"/>
      <c r="K1463" s="49"/>
      <c r="L1463" s="49"/>
      <c r="M1463" s="49"/>
      <c r="N1463" s="49"/>
      <c r="O1463" s="49"/>
      <c r="P1463" s="49"/>
      <c r="Q1463" s="49"/>
      <c r="R1463" s="49"/>
      <c r="S1463" s="49"/>
      <c r="T1463" s="48"/>
      <c r="U1463" s="48"/>
      <c r="V1463" s="48"/>
      <c r="W1463" s="48"/>
      <c r="X1463" s="48"/>
    </row>
    <row r="1464" spans="1:24" x14ac:dyDescent="0.35">
      <c r="A1464" s="48"/>
      <c r="B1464" s="48"/>
      <c r="C1464" s="48"/>
      <c r="D1464" s="48"/>
      <c r="E1464" s="48"/>
      <c r="F1464" s="49"/>
      <c r="G1464" s="49"/>
      <c r="H1464" s="49"/>
      <c r="I1464" s="49"/>
      <c r="J1464" s="49"/>
      <c r="K1464" s="49"/>
      <c r="L1464" s="49"/>
      <c r="M1464" s="49"/>
      <c r="N1464" s="49"/>
      <c r="O1464" s="49"/>
      <c r="P1464" s="49"/>
      <c r="Q1464" s="49"/>
      <c r="R1464" s="49"/>
      <c r="S1464" s="49"/>
      <c r="T1464" s="48"/>
      <c r="U1464" s="48"/>
      <c r="V1464" s="48"/>
      <c r="W1464" s="48"/>
      <c r="X1464" s="48"/>
    </row>
    <row r="1465" spans="1:24" x14ac:dyDescent="0.35">
      <c r="A1465" s="48"/>
      <c r="B1465" s="48"/>
      <c r="C1465" s="48"/>
      <c r="D1465" s="48"/>
      <c r="E1465" s="48"/>
      <c r="F1465" s="49"/>
      <c r="G1465" s="49"/>
      <c r="H1465" s="49"/>
      <c r="I1465" s="49"/>
      <c r="J1465" s="49"/>
      <c r="K1465" s="49"/>
      <c r="L1465" s="49"/>
      <c r="M1465" s="49"/>
      <c r="N1465" s="49"/>
      <c r="O1465" s="49"/>
      <c r="P1465" s="49"/>
      <c r="Q1465" s="49"/>
      <c r="R1465" s="49"/>
      <c r="S1465" s="49"/>
      <c r="T1465" s="48"/>
      <c r="U1465" s="48"/>
      <c r="V1465" s="48"/>
      <c r="W1465" s="48"/>
      <c r="X1465" s="48"/>
    </row>
    <row r="1466" spans="1:24" x14ac:dyDescent="0.35">
      <c r="A1466" s="48"/>
      <c r="B1466" s="48"/>
      <c r="C1466" s="48"/>
      <c r="D1466" s="48"/>
      <c r="E1466" s="48"/>
      <c r="F1466" s="49"/>
      <c r="G1466" s="49"/>
      <c r="H1466" s="49"/>
      <c r="I1466" s="49"/>
      <c r="J1466" s="49"/>
      <c r="K1466" s="49"/>
      <c r="L1466" s="49"/>
      <c r="M1466" s="49"/>
      <c r="N1466" s="49"/>
      <c r="O1466" s="49"/>
      <c r="P1466" s="49"/>
      <c r="Q1466" s="49"/>
      <c r="R1466" s="49"/>
      <c r="S1466" s="49"/>
      <c r="T1466" s="48"/>
      <c r="U1466" s="48"/>
      <c r="V1466" s="48"/>
      <c r="W1466" s="48"/>
      <c r="X1466" s="48"/>
    </row>
    <row r="1467" spans="1:24" x14ac:dyDescent="0.35">
      <c r="A1467" s="48"/>
      <c r="B1467" s="48"/>
      <c r="C1467" s="48"/>
      <c r="D1467" s="48"/>
      <c r="E1467" s="48"/>
      <c r="F1467" s="49"/>
      <c r="G1467" s="49"/>
      <c r="H1467" s="49"/>
      <c r="I1467" s="49"/>
      <c r="J1467" s="49"/>
      <c r="K1467" s="49"/>
      <c r="L1467" s="49"/>
      <c r="M1467" s="49"/>
      <c r="N1467" s="49"/>
      <c r="O1467" s="49"/>
      <c r="P1467" s="49"/>
      <c r="Q1467" s="49"/>
      <c r="R1467" s="49"/>
      <c r="S1467" s="49"/>
      <c r="T1467" s="48"/>
      <c r="U1467" s="48"/>
      <c r="V1467" s="48"/>
      <c r="W1467" s="48"/>
      <c r="X1467" s="48"/>
    </row>
    <row r="1468" spans="1:24" x14ac:dyDescent="0.35">
      <c r="A1468" s="48"/>
      <c r="B1468" s="48"/>
      <c r="C1468" s="48"/>
      <c r="D1468" s="48"/>
      <c r="E1468" s="48"/>
      <c r="F1468" s="49"/>
      <c r="G1468" s="49"/>
      <c r="H1468" s="49"/>
      <c r="I1468" s="49"/>
      <c r="J1468" s="49"/>
      <c r="K1468" s="49"/>
      <c r="L1468" s="49"/>
      <c r="M1468" s="49"/>
      <c r="N1468" s="49"/>
      <c r="O1468" s="49"/>
      <c r="P1468" s="49"/>
      <c r="Q1468" s="49"/>
      <c r="R1468" s="49"/>
      <c r="S1468" s="49"/>
      <c r="T1468" s="48"/>
      <c r="U1468" s="48"/>
      <c r="V1468" s="48"/>
      <c r="W1468" s="48"/>
      <c r="X1468" s="48"/>
    </row>
    <row r="1469" spans="1:24" x14ac:dyDescent="0.35">
      <c r="A1469" s="48"/>
      <c r="B1469" s="48"/>
      <c r="C1469" s="48"/>
      <c r="D1469" s="48"/>
      <c r="E1469" s="48"/>
      <c r="F1469" s="49"/>
      <c r="G1469" s="49"/>
      <c r="H1469" s="49"/>
      <c r="I1469" s="49"/>
      <c r="J1469" s="49"/>
      <c r="K1469" s="49"/>
      <c r="L1469" s="49"/>
      <c r="M1469" s="49"/>
      <c r="N1469" s="49"/>
      <c r="O1469" s="49"/>
      <c r="P1469" s="49"/>
      <c r="Q1469" s="49"/>
      <c r="R1469" s="49"/>
      <c r="S1469" s="49"/>
      <c r="T1469" s="48"/>
      <c r="U1469" s="48"/>
      <c r="V1469" s="48"/>
      <c r="W1469" s="48"/>
      <c r="X1469" s="48"/>
    </row>
    <row r="1470" spans="1:24" x14ac:dyDescent="0.35">
      <c r="A1470" s="48"/>
      <c r="B1470" s="48"/>
      <c r="C1470" s="48"/>
      <c r="D1470" s="48"/>
      <c r="E1470" s="48"/>
      <c r="F1470" s="49"/>
      <c r="G1470" s="49"/>
      <c r="H1470" s="49"/>
      <c r="I1470" s="49"/>
      <c r="J1470" s="49"/>
      <c r="K1470" s="49"/>
      <c r="L1470" s="49"/>
      <c r="M1470" s="49"/>
      <c r="N1470" s="49"/>
      <c r="O1470" s="49"/>
      <c r="P1470" s="49"/>
      <c r="Q1470" s="49"/>
      <c r="R1470" s="49"/>
      <c r="S1470" s="49"/>
      <c r="T1470" s="48"/>
      <c r="U1470" s="48"/>
      <c r="V1470" s="48"/>
      <c r="W1470" s="48"/>
      <c r="X1470" s="48"/>
    </row>
    <row r="1471" spans="1:24" x14ac:dyDescent="0.35">
      <c r="A1471" s="48"/>
      <c r="B1471" s="48"/>
      <c r="C1471" s="48"/>
      <c r="D1471" s="48"/>
      <c r="E1471" s="48"/>
      <c r="F1471" s="49"/>
      <c r="G1471" s="49"/>
      <c r="H1471" s="49"/>
      <c r="I1471" s="49"/>
      <c r="J1471" s="49"/>
      <c r="K1471" s="49"/>
      <c r="L1471" s="49"/>
      <c r="M1471" s="49"/>
      <c r="N1471" s="49"/>
      <c r="O1471" s="49"/>
      <c r="P1471" s="49"/>
      <c r="Q1471" s="49"/>
      <c r="R1471" s="49"/>
      <c r="S1471" s="49"/>
      <c r="T1471" s="48"/>
      <c r="U1471" s="48"/>
      <c r="V1471" s="48"/>
      <c r="W1471" s="48"/>
      <c r="X1471" s="48"/>
    </row>
    <row r="1472" spans="1:24" x14ac:dyDescent="0.35">
      <c r="A1472" s="48"/>
      <c r="B1472" s="48"/>
      <c r="C1472" s="48"/>
      <c r="D1472" s="48"/>
      <c r="E1472" s="48"/>
      <c r="F1472" s="49"/>
      <c r="G1472" s="49"/>
      <c r="H1472" s="49"/>
      <c r="I1472" s="49"/>
      <c r="J1472" s="49"/>
      <c r="K1472" s="49"/>
      <c r="L1472" s="49"/>
      <c r="M1472" s="49"/>
      <c r="N1472" s="49"/>
      <c r="O1472" s="49"/>
      <c r="P1472" s="49"/>
      <c r="Q1472" s="49"/>
      <c r="R1472" s="49"/>
      <c r="S1472" s="49"/>
      <c r="T1472" s="48"/>
      <c r="U1472" s="48"/>
      <c r="V1472" s="48"/>
      <c r="W1472" s="48"/>
      <c r="X1472" s="48"/>
    </row>
    <row r="1473" spans="1:24" x14ac:dyDescent="0.35">
      <c r="A1473" s="48"/>
      <c r="B1473" s="48"/>
      <c r="C1473" s="48"/>
      <c r="D1473" s="48"/>
      <c r="E1473" s="48"/>
      <c r="F1473" s="49"/>
      <c r="G1473" s="49"/>
      <c r="H1473" s="49"/>
      <c r="I1473" s="49"/>
      <c r="J1473" s="49"/>
      <c r="K1473" s="49"/>
      <c r="L1473" s="49"/>
      <c r="M1473" s="49"/>
      <c r="N1473" s="49"/>
      <c r="O1473" s="49"/>
      <c r="P1473" s="49"/>
      <c r="Q1473" s="49"/>
      <c r="R1473" s="49"/>
      <c r="S1473" s="49"/>
      <c r="T1473" s="48"/>
      <c r="U1473" s="48"/>
      <c r="V1473" s="48"/>
      <c r="W1473" s="48"/>
      <c r="X1473" s="48"/>
    </row>
    <row r="1474" spans="1:24" x14ac:dyDescent="0.35">
      <c r="A1474" s="48"/>
      <c r="B1474" s="48"/>
      <c r="C1474" s="48"/>
      <c r="D1474" s="48"/>
      <c r="E1474" s="48"/>
      <c r="F1474" s="49"/>
      <c r="G1474" s="49"/>
      <c r="H1474" s="49"/>
      <c r="I1474" s="49"/>
      <c r="J1474" s="49"/>
      <c r="K1474" s="49"/>
      <c r="L1474" s="49"/>
      <c r="M1474" s="49"/>
      <c r="N1474" s="49"/>
      <c r="O1474" s="49"/>
      <c r="P1474" s="49"/>
      <c r="Q1474" s="49"/>
      <c r="R1474" s="49"/>
      <c r="S1474" s="49"/>
      <c r="T1474" s="48"/>
      <c r="U1474" s="48"/>
      <c r="V1474" s="48"/>
      <c r="W1474" s="48"/>
      <c r="X1474" s="48"/>
    </row>
    <row r="1475" spans="1:24" x14ac:dyDescent="0.35">
      <c r="A1475" s="48"/>
      <c r="B1475" s="48"/>
      <c r="C1475" s="48"/>
      <c r="D1475" s="48"/>
      <c r="E1475" s="48"/>
      <c r="F1475" s="49"/>
      <c r="G1475" s="49"/>
      <c r="H1475" s="49"/>
      <c r="I1475" s="49"/>
      <c r="J1475" s="49"/>
      <c r="K1475" s="49"/>
      <c r="L1475" s="49"/>
      <c r="M1475" s="49"/>
      <c r="N1475" s="49"/>
      <c r="O1475" s="49"/>
      <c r="P1475" s="49"/>
      <c r="Q1475" s="49"/>
      <c r="R1475" s="49"/>
      <c r="S1475" s="49"/>
      <c r="T1475" s="48"/>
      <c r="U1475" s="48"/>
      <c r="V1475" s="48"/>
      <c r="W1475" s="48"/>
      <c r="X1475" s="48"/>
    </row>
    <row r="1476" spans="1:24" x14ac:dyDescent="0.35">
      <c r="A1476" s="48"/>
      <c r="B1476" s="48"/>
      <c r="C1476" s="48"/>
      <c r="D1476" s="48"/>
      <c r="E1476" s="48"/>
      <c r="F1476" s="49"/>
      <c r="G1476" s="49"/>
      <c r="H1476" s="49"/>
      <c r="I1476" s="49"/>
      <c r="J1476" s="49"/>
      <c r="K1476" s="49"/>
      <c r="L1476" s="49"/>
      <c r="M1476" s="49"/>
      <c r="N1476" s="49"/>
      <c r="O1476" s="49"/>
      <c r="P1476" s="49"/>
      <c r="Q1476" s="49"/>
      <c r="R1476" s="49"/>
      <c r="S1476" s="49"/>
      <c r="T1476" s="48"/>
      <c r="U1476" s="48"/>
      <c r="V1476" s="48"/>
      <c r="W1476" s="48"/>
      <c r="X1476" s="48"/>
    </row>
    <row r="1477" spans="1:24" x14ac:dyDescent="0.35">
      <c r="A1477" s="48"/>
      <c r="B1477" s="48"/>
      <c r="C1477" s="48"/>
      <c r="D1477" s="48"/>
      <c r="E1477" s="48"/>
      <c r="F1477" s="49"/>
      <c r="G1477" s="49"/>
      <c r="H1477" s="49"/>
      <c r="I1477" s="49"/>
      <c r="J1477" s="49"/>
      <c r="K1477" s="49"/>
      <c r="L1477" s="49"/>
      <c r="M1477" s="49"/>
      <c r="N1477" s="49"/>
      <c r="O1477" s="49"/>
      <c r="P1477" s="49"/>
      <c r="Q1477" s="49"/>
      <c r="R1477" s="49"/>
      <c r="S1477" s="49"/>
      <c r="T1477" s="48"/>
      <c r="U1477" s="48"/>
      <c r="V1477" s="48"/>
      <c r="W1477" s="48"/>
      <c r="X1477" s="48"/>
    </row>
    <row r="1478" spans="1:24" x14ac:dyDescent="0.35">
      <c r="A1478" s="48"/>
      <c r="B1478" s="48"/>
      <c r="C1478" s="48"/>
      <c r="D1478" s="48"/>
      <c r="E1478" s="48"/>
      <c r="F1478" s="49"/>
      <c r="G1478" s="49"/>
      <c r="H1478" s="49"/>
      <c r="I1478" s="49"/>
      <c r="J1478" s="49"/>
      <c r="K1478" s="49"/>
      <c r="L1478" s="49"/>
      <c r="M1478" s="49"/>
      <c r="N1478" s="49"/>
      <c r="O1478" s="49"/>
      <c r="P1478" s="49"/>
      <c r="Q1478" s="49"/>
      <c r="R1478" s="49"/>
      <c r="S1478" s="49"/>
      <c r="T1478" s="48"/>
      <c r="U1478" s="48"/>
      <c r="V1478" s="48"/>
      <c r="W1478" s="48"/>
      <c r="X1478" s="48"/>
    </row>
    <row r="1479" spans="1:24" x14ac:dyDescent="0.35">
      <c r="A1479" s="48"/>
      <c r="B1479" s="48"/>
      <c r="C1479" s="48"/>
      <c r="D1479" s="48"/>
      <c r="E1479" s="48"/>
      <c r="F1479" s="49"/>
      <c r="G1479" s="49"/>
      <c r="H1479" s="49"/>
      <c r="I1479" s="49"/>
      <c r="J1479" s="49"/>
      <c r="K1479" s="49"/>
      <c r="L1479" s="49"/>
      <c r="M1479" s="49"/>
      <c r="N1479" s="49"/>
      <c r="O1479" s="49"/>
      <c r="P1479" s="49"/>
      <c r="Q1479" s="49"/>
      <c r="R1479" s="49"/>
      <c r="S1479" s="49"/>
      <c r="T1479" s="48"/>
      <c r="U1479" s="48"/>
      <c r="V1479" s="48"/>
      <c r="W1479" s="48"/>
      <c r="X1479" s="48"/>
    </row>
    <row r="1480" spans="1:24" x14ac:dyDescent="0.35">
      <c r="A1480" s="48"/>
      <c r="B1480" s="48"/>
      <c r="C1480" s="48"/>
      <c r="D1480" s="48"/>
      <c r="E1480" s="48"/>
      <c r="F1480" s="49"/>
      <c r="G1480" s="49"/>
      <c r="H1480" s="49"/>
      <c r="I1480" s="49"/>
      <c r="J1480" s="49"/>
      <c r="K1480" s="49"/>
      <c r="L1480" s="49"/>
      <c r="M1480" s="49"/>
      <c r="N1480" s="49"/>
      <c r="O1480" s="49"/>
      <c r="P1480" s="49"/>
      <c r="Q1480" s="49"/>
      <c r="R1480" s="49"/>
      <c r="S1480" s="49"/>
      <c r="T1480" s="48"/>
      <c r="U1480" s="48"/>
      <c r="V1480" s="48"/>
      <c r="W1480" s="48"/>
      <c r="X1480" s="48"/>
    </row>
    <row r="1481" spans="1:24" x14ac:dyDescent="0.35">
      <c r="A1481" s="48"/>
      <c r="B1481" s="48"/>
      <c r="C1481" s="48"/>
      <c r="D1481" s="48"/>
      <c r="E1481" s="48"/>
      <c r="F1481" s="49"/>
      <c r="G1481" s="49"/>
      <c r="H1481" s="49"/>
      <c r="I1481" s="49"/>
      <c r="J1481" s="49"/>
      <c r="K1481" s="49"/>
      <c r="L1481" s="49"/>
      <c r="M1481" s="49"/>
      <c r="N1481" s="49"/>
      <c r="O1481" s="49"/>
      <c r="P1481" s="49"/>
      <c r="Q1481" s="49"/>
      <c r="R1481" s="49"/>
      <c r="S1481" s="49"/>
      <c r="T1481" s="48"/>
      <c r="U1481" s="48"/>
      <c r="V1481" s="48"/>
      <c r="W1481" s="48"/>
      <c r="X1481" s="48"/>
    </row>
    <row r="1482" spans="1:24" x14ac:dyDescent="0.35">
      <c r="A1482" s="48"/>
      <c r="B1482" s="48"/>
      <c r="C1482" s="48"/>
      <c r="D1482" s="48"/>
      <c r="E1482" s="48"/>
      <c r="F1482" s="49"/>
      <c r="G1482" s="49"/>
      <c r="H1482" s="49"/>
      <c r="I1482" s="49"/>
      <c r="J1482" s="49"/>
      <c r="K1482" s="49"/>
      <c r="L1482" s="49"/>
      <c r="M1482" s="49"/>
      <c r="N1482" s="49"/>
      <c r="O1482" s="49"/>
      <c r="P1482" s="49"/>
      <c r="Q1482" s="49"/>
      <c r="R1482" s="49"/>
      <c r="S1482" s="49"/>
      <c r="T1482" s="48"/>
      <c r="U1482" s="48"/>
      <c r="V1482" s="48"/>
      <c r="W1482" s="48"/>
      <c r="X1482" s="48"/>
    </row>
    <row r="1483" spans="1:24" x14ac:dyDescent="0.35">
      <c r="A1483" s="48"/>
      <c r="B1483" s="48"/>
      <c r="C1483" s="48"/>
      <c r="D1483" s="48"/>
      <c r="E1483" s="48"/>
      <c r="F1483" s="49"/>
      <c r="G1483" s="49"/>
      <c r="H1483" s="49"/>
      <c r="I1483" s="49"/>
      <c r="J1483" s="49"/>
      <c r="K1483" s="49"/>
      <c r="L1483" s="49"/>
      <c r="M1483" s="49"/>
      <c r="N1483" s="49"/>
      <c r="O1483" s="49"/>
      <c r="P1483" s="49"/>
      <c r="Q1483" s="49"/>
      <c r="R1483" s="49"/>
      <c r="S1483" s="49"/>
      <c r="T1483" s="48"/>
      <c r="U1483" s="48"/>
      <c r="V1483" s="48"/>
      <c r="W1483" s="48"/>
      <c r="X1483" s="48"/>
    </row>
    <row r="1484" spans="1:24" x14ac:dyDescent="0.35">
      <c r="A1484" s="48"/>
      <c r="B1484" s="48"/>
      <c r="C1484" s="48"/>
      <c r="D1484" s="48"/>
      <c r="E1484" s="48"/>
      <c r="F1484" s="49"/>
      <c r="G1484" s="49"/>
      <c r="H1484" s="49"/>
      <c r="I1484" s="49"/>
      <c r="J1484" s="49"/>
      <c r="K1484" s="49"/>
      <c r="L1484" s="49"/>
      <c r="M1484" s="49"/>
      <c r="N1484" s="49"/>
      <c r="O1484" s="49"/>
      <c r="P1484" s="49"/>
      <c r="Q1484" s="49"/>
      <c r="R1484" s="49"/>
      <c r="S1484" s="49"/>
      <c r="T1484" s="48"/>
      <c r="U1484" s="48"/>
      <c r="V1484" s="48"/>
      <c r="W1484" s="48"/>
      <c r="X1484" s="48"/>
    </row>
    <row r="1485" spans="1:24" x14ac:dyDescent="0.35">
      <c r="A1485" s="48"/>
      <c r="B1485" s="48"/>
      <c r="C1485" s="48"/>
      <c r="D1485" s="48"/>
      <c r="E1485" s="48"/>
      <c r="F1485" s="49"/>
      <c r="G1485" s="49"/>
      <c r="H1485" s="49"/>
      <c r="I1485" s="49"/>
      <c r="J1485" s="49"/>
      <c r="K1485" s="49"/>
      <c r="L1485" s="49"/>
      <c r="M1485" s="49"/>
      <c r="N1485" s="49"/>
      <c r="O1485" s="49"/>
      <c r="P1485" s="49"/>
      <c r="Q1485" s="49"/>
      <c r="R1485" s="49"/>
      <c r="S1485" s="49"/>
      <c r="T1485" s="48"/>
      <c r="U1485" s="48"/>
      <c r="V1485" s="48"/>
      <c r="W1485" s="48"/>
      <c r="X1485" s="48"/>
    </row>
    <row r="1486" spans="1:24" x14ac:dyDescent="0.35">
      <c r="A1486" s="48"/>
      <c r="B1486" s="48"/>
      <c r="C1486" s="48"/>
      <c r="D1486" s="48"/>
      <c r="E1486" s="48"/>
      <c r="F1486" s="49"/>
      <c r="G1486" s="49"/>
      <c r="H1486" s="49"/>
      <c r="I1486" s="49"/>
      <c r="J1486" s="49"/>
      <c r="K1486" s="49"/>
      <c r="L1486" s="49"/>
      <c r="M1486" s="49"/>
      <c r="N1486" s="49"/>
      <c r="O1486" s="49"/>
      <c r="P1486" s="49"/>
      <c r="Q1486" s="49"/>
      <c r="R1486" s="49"/>
      <c r="S1486" s="49"/>
      <c r="T1486" s="48"/>
      <c r="U1486" s="48"/>
      <c r="V1486" s="48"/>
      <c r="W1486" s="48"/>
      <c r="X1486" s="48"/>
    </row>
    <row r="1487" spans="1:24" x14ac:dyDescent="0.35">
      <c r="A1487" s="48"/>
      <c r="B1487" s="48"/>
      <c r="C1487" s="48"/>
      <c r="D1487" s="48"/>
      <c r="E1487" s="48"/>
      <c r="F1487" s="49"/>
      <c r="G1487" s="49"/>
      <c r="H1487" s="49"/>
      <c r="I1487" s="49"/>
      <c r="J1487" s="49"/>
      <c r="K1487" s="49"/>
      <c r="L1487" s="49"/>
      <c r="M1487" s="49"/>
      <c r="N1487" s="49"/>
      <c r="O1487" s="49"/>
      <c r="P1487" s="49"/>
      <c r="Q1487" s="49"/>
      <c r="R1487" s="49"/>
      <c r="S1487" s="49"/>
      <c r="T1487" s="48"/>
      <c r="U1487" s="48"/>
      <c r="V1487" s="48"/>
      <c r="W1487" s="48"/>
      <c r="X1487" s="48"/>
    </row>
    <row r="1488" spans="1:24" x14ac:dyDescent="0.35">
      <c r="A1488" s="48"/>
      <c r="B1488" s="48"/>
      <c r="C1488" s="48"/>
      <c r="D1488" s="48"/>
      <c r="E1488" s="48"/>
      <c r="F1488" s="49"/>
      <c r="G1488" s="49"/>
      <c r="H1488" s="49"/>
      <c r="I1488" s="49"/>
      <c r="J1488" s="49"/>
      <c r="K1488" s="49"/>
      <c r="L1488" s="49"/>
      <c r="M1488" s="49"/>
      <c r="N1488" s="49"/>
      <c r="O1488" s="49"/>
      <c r="P1488" s="49"/>
      <c r="Q1488" s="49"/>
      <c r="R1488" s="49"/>
      <c r="S1488" s="49"/>
      <c r="T1488" s="48"/>
      <c r="U1488" s="48"/>
      <c r="V1488" s="48"/>
      <c r="W1488" s="48"/>
      <c r="X1488" s="48"/>
    </row>
    <row r="1489" spans="1:24" x14ac:dyDescent="0.35">
      <c r="A1489" s="48"/>
      <c r="B1489" s="48"/>
      <c r="C1489" s="48"/>
      <c r="D1489" s="48"/>
      <c r="E1489" s="48"/>
      <c r="F1489" s="49"/>
      <c r="G1489" s="49"/>
      <c r="H1489" s="49"/>
      <c r="I1489" s="49"/>
      <c r="J1489" s="49"/>
      <c r="K1489" s="49"/>
      <c r="L1489" s="49"/>
      <c r="M1489" s="49"/>
      <c r="N1489" s="49"/>
      <c r="O1489" s="49"/>
      <c r="P1489" s="49"/>
      <c r="Q1489" s="49"/>
      <c r="R1489" s="49"/>
      <c r="S1489" s="49"/>
      <c r="T1489" s="48"/>
      <c r="U1489" s="48"/>
      <c r="V1489" s="48"/>
      <c r="W1489" s="48"/>
      <c r="X1489" s="48"/>
    </row>
    <row r="1490" spans="1:24" x14ac:dyDescent="0.35">
      <c r="A1490" s="48"/>
      <c r="B1490" s="48"/>
      <c r="C1490" s="48"/>
      <c r="D1490" s="48"/>
      <c r="E1490" s="48"/>
      <c r="F1490" s="49"/>
      <c r="G1490" s="49"/>
      <c r="H1490" s="49"/>
      <c r="I1490" s="49"/>
      <c r="J1490" s="49"/>
      <c r="K1490" s="49"/>
      <c r="L1490" s="49"/>
      <c r="M1490" s="49"/>
      <c r="N1490" s="49"/>
      <c r="O1490" s="49"/>
      <c r="P1490" s="49"/>
      <c r="Q1490" s="49"/>
      <c r="R1490" s="49"/>
      <c r="S1490" s="49"/>
      <c r="T1490" s="48"/>
      <c r="U1490" s="48"/>
      <c r="V1490" s="48"/>
      <c r="W1490" s="48"/>
      <c r="X1490" s="48"/>
    </row>
    <row r="1491" spans="1:24" x14ac:dyDescent="0.35">
      <c r="A1491" s="48"/>
      <c r="B1491" s="48"/>
      <c r="C1491" s="48"/>
      <c r="D1491" s="48"/>
      <c r="E1491" s="48"/>
      <c r="F1491" s="49"/>
      <c r="G1491" s="49"/>
      <c r="H1491" s="49"/>
      <c r="I1491" s="49"/>
      <c r="J1491" s="49"/>
      <c r="K1491" s="49"/>
      <c r="L1491" s="49"/>
      <c r="M1491" s="49"/>
      <c r="N1491" s="49"/>
      <c r="O1491" s="49"/>
      <c r="P1491" s="49"/>
      <c r="Q1491" s="49"/>
      <c r="R1491" s="49"/>
      <c r="S1491" s="49"/>
      <c r="T1491" s="48"/>
      <c r="U1491" s="48"/>
      <c r="V1491" s="48"/>
      <c r="W1491" s="48"/>
      <c r="X1491" s="48"/>
    </row>
    <row r="1492" spans="1:24" x14ac:dyDescent="0.35">
      <c r="A1492" s="48"/>
      <c r="B1492" s="48"/>
      <c r="C1492" s="48"/>
      <c r="D1492" s="48"/>
      <c r="E1492" s="48"/>
      <c r="F1492" s="49"/>
      <c r="G1492" s="49"/>
      <c r="H1492" s="49"/>
      <c r="I1492" s="49"/>
      <c r="J1492" s="49"/>
      <c r="K1492" s="49"/>
      <c r="L1492" s="49"/>
      <c r="M1492" s="49"/>
      <c r="N1492" s="49"/>
      <c r="O1492" s="49"/>
      <c r="P1492" s="49"/>
      <c r="Q1492" s="49"/>
      <c r="R1492" s="49"/>
      <c r="S1492" s="49"/>
      <c r="T1492" s="48"/>
      <c r="U1492" s="48"/>
      <c r="V1492" s="48"/>
      <c r="W1492" s="48"/>
      <c r="X1492" s="48"/>
    </row>
    <row r="1493" spans="1:24" x14ac:dyDescent="0.35">
      <c r="A1493" s="48"/>
      <c r="B1493" s="48"/>
      <c r="C1493" s="48"/>
      <c r="D1493" s="48"/>
      <c r="E1493" s="48"/>
      <c r="F1493" s="49"/>
      <c r="G1493" s="49"/>
      <c r="H1493" s="49"/>
      <c r="I1493" s="49"/>
      <c r="J1493" s="49"/>
      <c r="K1493" s="49"/>
      <c r="L1493" s="49"/>
      <c r="M1493" s="49"/>
      <c r="N1493" s="49"/>
      <c r="O1493" s="49"/>
      <c r="P1493" s="49"/>
      <c r="Q1493" s="49"/>
      <c r="R1493" s="49"/>
      <c r="S1493" s="49"/>
      <c r="T1493" s="48"/>
      <c r="U1493" s="48"/>
      <c r="V1493" s="48"/>
      <c r="W1493" s="48"/>
      <c r="X1493" s="48"/>
    </row>
    <row r="1494" spans="1:24" x14ac:dyDescent="0.35">
      <c r="A1494" s="48"/>
      <c r="B1494" s="48"/>
      <c r="C1494" s="48"/>
      <c r="D1494" s="48"/>
      <c r="E1494" s="48"/>
      <c r="F1494" s="49"/>
      <c r="G1494" s="49"/>
      <c r="H1494" s="49"/>
      <c r="I1494" s="49"/>
      <c r="J1494" s="49"/>
      <c r="K1494" s="49"/>
      <c r="L1494" s="49"/>
      <c r="M1494" s="49"/>
      <c r="N1494" s="49"/>
      <c r="O1494" s="49"/>
      <c r="P1494" s="49"/>
      <c r="Q1494" s="49"/>
      <c r="R1494" s="49"/>
      <c r="S1494" s="49"/>
      <c r="T1494" s="48"/>
      <c r="U1494" s="48"/>
      <c r="V1494" s="48"/>
      <c r="W1494" s="48"/>
      <c r="X1494" s="48"/>
    </row>
    <row r="1495" spans="1:24" x14ac:dyDescent="0.35">
      <c r="A1495" s="48"/>
      <c r="B1495" s="48"/>
      <c r="C1495" s="48"/>
      <c r="D1495" s="48"/>
      <c r="E1495" s="48"/>
      <c r="F1495" s="49"/>
      <c r="G1495" s="49"/>
      <c r="H1495" s="49"/>
      <c r="I1495" s="49"/>
      <c r="J1495" s="49"/>
      <c r="K1495" s="49"/>
      <c r="L1495" s="49"/>
      <c r="M1495" s="49"/>
      <c r="N1495" s="49"/>
      <c r="O1495" s="49"/>
      <c r="P1495" s="49"/>
      <c r="Q1495" s="49"/>
      <c r="R1495" s="49"/>
      <c r="S1495" s="49"/>
      <c r="T1495" s="48"/>
      <c r="U1495" s="48"/>
      <c r="V1495" s="48"/>
      <c r="W1495" s="48"/>
      <c r="X1495" s="48"/>
    </row>
    <row r="1496" spans="1:24" x14ac:dyDescent="0.35">
      <c r="A1496" s="48"/>
      <c r="B1496" s="48"/>
      <c r="C1496" s="48"/>
      <c r="D1496" s="48"/>
      <c r="E1496" s="48"/>
      <c r="F1496" s="49"/>
      <c r="G1496" s="49"/>
      <c r="H1496" s="49"/>
      <c r="I1496" s="49"/>
      <c r="J1496" s="49"/>
      <c r="K1496" s="49"/>
      <c r="L1496" s="49"/>
      <c r="M1496" s="49"/>
      <c r="N1496" s="49"/>
      <c r="O1496" s="49"/>
      <c r="P1496" s="49"/>
      <c r="Q1496" s="49"/>
      <c r="R1496" s="49"/>
      <c r="S1496" s="49"/>
      <c r="T1496" s="48"/>
      <c r="U1496" s="48"/>
      <c r="V1496" s="48"/>
      <c r="W1496" s="48"/>
      <c r="X1496" s="48"/>
    </row>
    <row r="1497" spans="1:24" x14ac:dyDescent="0.35">
      <c r="A1497" s="48"/>
      <c r="B1497" s="48"/>
      <c r="C1497" s="48"/>
      <c r="D1497" s="48"/>
      <c r="E1497" s="48"/>
      <c r="F1497" s="49"/>
      <c r="G1497" s="49"/>
      <c r="H1497" s="49"/>
      <c r="I1497" s="49"/>
      <c r="J1497" s="49"/>
      <c r="K1497" s="49"/>
      <c r="L1497" s="49"/>
      <c r="M1497" s="49"/>
      <c r="N1497" s="49"/>
      <c r="O1497" s="49"/>
      <c r="P1497" s="49"/>
      <c r="Q1497" s="49"/>
      <c r="R1497" s="49"/>
      <c r="S1497" s="49"/>
      <c r="T1497" s="48"/>
      <c r="U1497" s="48"/>
      <c r="V1497" s="48"/>
      <c r="W1497" s="48"/>
      <c r="X1497" s="48"/>
    </row>
    <row r="1498" spans="1:24" x14ac:dyDescent="0.35">
      <c r="A1498" s="48"/>
      <c r="B1498" s="48"/>
      <c r="C1498" s="48"/>
      <c r="D1498" s="48"/>
      <c r="E1498" s="48"/>
      <c r="F1498" s="49"/>
      <c r="G1498" s="49"/>
      <c r="H1498" s="49"/>
      <c r="I1498" s="49"/>
      <c r="J1498" s="49"/>
      <c r="K1498" s="49"/>
      <c r="L1498" s="49"/>
      <c r="M1498" s="49"/>
      <c r="N1498" s="49"/>
      <c r="O1498" s="49"/>
      <c r="P1498" s="49"/>
      <c r="Q1498" s="49"/>
      <c r="R1498" s="49"/>
      <c r="S1498" s="49"/>
      <c r="T1498" s="48"/>
      <c r="U1498" s="48"/>
      <c r="V1498" s="48"/>
      <c r="W1498" s="48"/>
      <c r="X1498" s="48"/>
    </row>
    <row r="1499" spans="1:24" x14ac:dyDescent="0.35">
      <c r="A1499" s="48"/>
      <c r="B1499" s="48"/>
      <c r="C1499" s="48"/>
      <c r="D1499" s="48"/>
      <c r="E1499" s="48"/>
      <c r="F1499" s="49"/>
      <c r="G1499" s="49"/>
      <c r="H1499" s="49"/>
      <c r="I1499" s="49"/>
      <c r="J1499" s="49"/>
      <c r="K1499" s="49"/>
      <c r="L1499" s="49"/>
      <c r="M1499" s="49"/>
      <c r="N1499" s="49"/>
      <c r="O1499" s="49"/>
      <c r="P1499" s="49"/>
      <c r="Q1499" s="49"/>
      <c r="R1499" s="49"/>
      <c r="S1499" s="49"/>
      <c r="T1499" s="48"/>
      <c r="U1499" s="48"/>
      <c r="V1499" s="48"/>
      <c r="W1499" s="48"/>
      <c r="X1499" s="48"/>
    </row>
    <row r="1500" spans="1:24" x14ac:dyDescent="0.35">
      <c r="A1500" s="48"/>
      <c r="B1500" s="48"/>
      <c r="C1500" s="48"/>
      <c r="D1500" s="48"/>
      <c r="E1500" s="48"/>
      <c r="F1500" s="49"/>
      <c r="G1500" s="49"/>
      <c r="H1500" s="49"/>
      <c r="I1500" s="49"/>
      <c r="J1500" s="49"/>
      <c r="K1500" s="49"/>
      <c r="L1500" s="49"/>
      <c r="M1500" s="49"/>
      <c r="N1500" s="49"/>
      <c r="O1500" s="49"/>
      <c r="P1500" s="49"/>
      <c r="Q1500" s="49"/>
      <c r="R1500" s="49"/>
      <c r="S1500" s="49"/>
      <c r="T1500" s="48"/>
      <c r="U1500" s="48"/>
      <c r="V1500" s="48"/>
      <c r="W1500" s="48"/>
      <c r="X1500" s="48"/>
    </row>
    <row r="1501" spans="1:24" x14ac:dyDescent="0.35">
      <c r="A1501" s="48"/>
      <c r="B1501" s="48"/>
      <c r="C1501" s="48"/>
      <c r="D1501" s="48"/>
      <c r="E1501" s="48"/>
      <c r="F1501" s="49"/>
      <c r="G1501" s="49"/>
      <c r="H1501" s="49"/>
      <c r="I1501" s="49"/>
      <c r="J1501" s="49"/>
      <c r="K1501" s="49"/>
      <c r="L1501" s="49"/>
      <c r="M1501" s="49"/>
      <c r="N1501" s="49"/>
      <c r="O1501" s="49"/>
      <c r="P1501" s="49"/>
      <c r="Q1501" s="49"/>
      <c r="R1501" s="49"/>
      <c r="S1501" s="49"/>
      <c r="T1501" s="48"/>
      <c r="U1501" s="48"/>
      <c r="V1501" s="48"/>
      <c r="W1501" s="48"/>
      <c r="X1501" s="48"/>
    </row>
    <row r="1502" spans="1:24" x14ac:dyDescent="0.35">
      <c r="A1502" s="48"/>
      <c r="B1502" s="48"/>
      <c r="C1502" s="48"/>
      <c r="D1502" s="48"/>
      <c r="E1502" s="48"/>
      <c r="F1502" s="49"/>
      <c r="G1502" s="49"/>
      <c r="H1502" s="49"/>
      <c r="I1502" s="49"/>
      <c r="J1502" s="49"/>
      <c r="K1502" s="49"/>
      <c r="L1502" s="49"/>
      <c r="M1502" s="49"/>
      <c r="N1502" s="49"/>
      <c r="O1502" s="49"/>
      <c r="P1502" s="49"/>
      <c r="Q1502" s="49"/>
      <c r="R1502" s="49"/>
      <c r="S1502" s="49"/>
      <c r="T1502" s="48"/>
      <c r="U1502" s="48"/>
      <c r="V1502" s="48"/>
      <c r="W1502" s="48"/>
      <c r="X1502" s="48"/>
    </row>
    <row r="1503" spans="1:24" x14ac:dyDescent="0.35">
      <c r="A1503" s="48"/>
      <c r="B1503" s="48"/>
      <c r="C1503" s="48"/>
      <c r="D1503" s="48"/>
      <c r="E1503" s="48"/>
      <c r="F1503" s="49"/>
      <c r="G1503" s="49"/>
      <c r="H1503" s="49"/>
      <c r="I1503" s="49"/>
      <c r="J1503" s="49"/>
      <c r="K1503" s="49"/>
      <c r="L1503" s="49"/>
      <c r="M1503" s="49"/>
      <c r="N1503" s="49"/>
      <c r="O1503" s="49"/>
      <c r="P1503" s="49"/>
      <c r="Q1503" s="49"/>
      <c r="R1503" s="49"/>
      <c r="S1503" s="49"/>
      <c r="T1503" s="48"/>
      <c r="U1503" s="48"/>
      <c r="V1503" s="48"/>
      <c r="W1503" s="48"/>
      <c r="X1503" s="48"/>
    </row>
    <row r="1504" spans="1:24" x14ac:dyDescent="0.35">
      <c r="A1504" s="48"/>
      <c r="B1504" s="48"/>
      <c r="C1504" s="48"/>
      <c r="D1504" s="48"/>
      <c r="E1504" s="48"/>
      <c r="F1504" s="49"/>
      <c r="G1504" s="49"/>
      <c r="H1504" s="49"/>
      <c r="I1504" s="49"/>
      <c r="J1504" s="49"/>
      <c r="K1504" s="49"/>
      <c r="L1504" s="49"/>
      <c r="M1504" s="49"/>
      <c r="N1504" s="49"/>
      <c r="O1504" s="49"/>
      <c r="P1504" s="49"/>
      <c r="Q1504" s="49"/>
      <c r="R1504" s="49"/>
      <c r="S1504" s="49"/>
      <c r="T1504" s="48"/>
      <c r="U1504" s="48"/>
      <c r="V1504" s="48"/>
      <c r="W1504" s="48"/>
      <c r="X1504" s="48"/>
    </row>
    <row r="1505" spans="1:24" x14ac:dyDescent="0.35">
      <c r="A1505" s="48"/>
      <c r="B1505" s="48"/>
      <c r="C1505" s="48"/>
      <c r="D1505" s="48"/>
      <c r="E1505" s="48"/>
      <c r="F1505" s="49"/>
      <c r="G1505" s="49"/>
      <c r="H1505" s="49"/>
      <c r="I1505" s="49"/>
      <c r="J1505" s="49"/>
      <c r="K1505" s="49"/>
      <c r="L1505" s="49"/>
      <c r="M1505" s="49"/>
      <c r="N1505" s="49"/>
      <c r="O1505" s="49"/>
      <c r="P1505" s="49"/>
      <c r="Q1505" s="49"/>
      <c r="R1505" s="49"/>
      <c r="S1505" s="49"/>
      <c r="T1505" s="48"/>
      <c r="U1505" s="48"/>
      <c r="V1505" s="48"/>
      <c r="W1505" s="48"/>
      <c r="X1505" s="48"/>
    </row>
    <row r="1506" spans="1:24" x14ac:dyDescent="0.35">
      <c r="A1506" s="48"/>
      <c r="B1506" s="48"/>
      <c r="C1506" s="48"/>
      <c r="D1506" s="48"/>
      <c r="E1506" s="48"/>
      <c r="F1506" s="49"/>
      <c r="G1506" s="49"/>
      <c r="H1506" s="49"/>
      <c r="I1506" s="49"/>
      <c r="J1506" s="49"/>
      <c r="K1506" s="49"/>
      <c r="L1506" s="49"/>
      <c r="M1506" s="49"/>
      <c r="N1506" s="49"/>
      <c r="O1506" s="49"/>
      <c r="P1506" s="49"/>
      <c r="Q1506" s="49"/>
      <c r="R1506" s="49"/>
      <c r="S1506" s="49"/>
      <c r="T1506" s="48"/>
      <c r="U1506" s="48"/>
      <c r="V1506" s="48"/>
      <c r="W1506" s="48"/>
      <c r="X1506" s="48"/>
    </row>
    <row r="1507" spans="1:24" x14ac:dyDescent="0.35">
      <c r="A1507" s="48"/>
      <c r="B1507" s="48"/>
      <c r="C1507" s="48"/>
      <c r="D1507" s="48"/>
      <c r="E1507" s="48"/>
      <c r="F1507" s="49"/>
      <c r="G1507" s="49"/>
      <c r="H1507" s="49"/>
      <c r="I1507" s="49"/>
      <c r="J1507" s="49"/>
      <c r="K1507" s="49"/>
      <c r="L1507" s="49"/>
      <c r="M1507" s="49"/>
      <c r="N1507" s="49"/>
      <c r="O1507" s="49"/>
      <c r="P1507" s="49"/>
      <c r="Q1507" s="49"/>
      <c r="R1507" s="49"/>
      <c r="S1507" s="49"/>
      <c r="T1507" s="48"/>
      <c r="U1507" s="48"/>
      <c r="V1507" s="48"/>
      <c r="W1507" s="48"/>
      <c r="X1507" s="48"/>
    </row>
    <row r="1508" spans="1:24" x14ac:dyDescent="0.35">
      <c r="A1508" s="48"/>
      <c r="B1508" s="48"/>
      <c r="C1508" s="48"/>
      <c r="D1508" s="48"/>
      <c r="E1508" s="48"/>
      <c r="F1508" s="49"/>
      <c r="G1508" s="49"/>
      <c r="H1508" s="49"/>
      <c r="I1508" s="49"/>
      <c r="J1508" s="49"/>
      <c r="K1508" s="49"/>
      <c r="L1508" s="49"/>
      <c r="M1508" s="49"/>
      <c r="N1508" s="49"/>
      <c r="O1508" s="49"/>
      <c r="P1508" s="49"/>
      <c r="Q1508" s="49"/>
      <c r="R1508" s="49"/>
      <c r="S1508" s="49"/>
      <c r="T1508" s="48"/>
      <c r="U1508" s="48"/>
      <c r="V1508" s="48"/>
      <c r="W1508" s="48"/>
      <c r="X1508" s="48"/>
    </row>
    <row r="1509" spans="1:24" x14ac:dyDescent="0.35">
      <c r="A1509" s="48"/>
      <c r="B1509" s="48"/>
      <c r="C1509" s="48"/>
      <c r="D1509" s="48"/>
      <c r="E1509" s="48"/>
      <c r="F1509" s="49"/>
      <c r="G1509" s="49"/>
      <c r="H1509" s="49"/>
      <c r="I1509" s="49"/>
      <c r="J1509" s="49"/>
      <c r="K1509" s="49"/>
      <c r="L1509" s="49"/>
      <c r="M1509" s="49"/>
      <c r="N1509" s="49"/>
      <c r="O1509" s="49"/>
      <c r="P1509" s="49"/>
      <c r="Q1509" s="49"/>
      <c r="R1509" s="49"/>
      <c r="S1509" s="49"/>
      <c r="T1509" s="48"/>
      <c r="U1509" s="48"/>
      <c r="V1509" s="48"/>
      <c r="W1509" s="48"/>
      <c r="X1509" s="48"/>
    </row>
    <row r="1510" spans="1:24" x14ac:dyDescent="0.35">
      <c r="A1510" s="48"/>
      <c r="B1510" s="48"/>
      <c r="C1510" s="48"/>
      <c r="D1510" s="48"/>
      <c r="E1510" s="48"/>
      <c r="F1510" s="49"/>
      <c r="G1510" s="49"/>
      <c r="H1510" s="49"/>
      <c r="I1510" s="49"/>
      <c r="J1510" s="49"/>
      <c r="K1510" s="49"/>
      <c r="L1510" s="49"/>
      <c r="M1510" s="49"/>
      <c r="N1510" s="49"/>
      <c r="O1510" s="49"/>
      <c r="P1510" s="49"/>
      <c r="Q1510" s="49"/>
      <c r="R1510" s="49"/>
      <c r="S1510" s="49"/>
      <c r="T1510" s="48"/>
      <c r="U1510" s="48"/>
      <c r="V1510" s="48"/>
      <c r="W1510" s="48"/>
      <c r="X1510" s="48"/>
    </row>
    <row r="1511" spans="1:24" x14ac:dyDescent="0.35">
      <c r="A1511" s="48"/>
      <c r="B1511" s="48"/>
      <c r="C1511" s="48"/>
      <c r="D1511" s="48"/>
      <c r="E1511" s="48"/>
      <c r="F1511" s="49"/>
      <c r="G1511" s="49"/>
      <c r="H1511" s="49"/>
      <c r="I1511" s="49"/>
      <c r="J1511" s="49"/>
      <c r="K1511" s="49"/>
      <c r="L1511" s="49"/>
      <c r="M1511" s="49"/>
      <c r="N1511" s="49"/>
      <c r="O1511" s="49"/>
      <c r="P1511" s="49"/>
      <c r="Q1511" s="49"/>
      <c r="R1511" s="49"/>
      <c r="S1511" s="49"/>
      <c r="T1511" s="48"/>
      <c r="U1511" s="48"/>
      <c r="V1511" s="48"/>
      <c r="W1511" s="48"/>
      <c r="X1511" s="48"/>
    </row>
    <row r="1512" spans="1:24" x14ac:dyDescent="0.35">
      <c r="A1512" s="48"/>
      <c r="B1512" s="48"/>
      <c r="C1512" s="48"/>
      <c r="D1512" s="48"/>
      <c r="E1512" s="48"/>
      <c r="F1512" s="49"/>
      <c r="G1512" s="49"/>
      <c r="H1512" s="49"/>
      <c r="I1512" s="49"/>
      <c r="J1512" s="49"/>
      <c r="K1512" s="49"/>
      <c r="L1512" s="49"/>
      <c r="M1512" s="49"/>
      <c r="N1512" s="49"/>
      <c r="O1512" s="49"/>
      <c r="P1512" s="49"/>
      <c r="Q1512" s="49"/>
      <c r="R1512" s="49"/>
      <c r="S1512" s="49"/>
      <c r="T1512" s="48"/>
      <c r="U1512" s="48"/>
      <c r="V1512" s="48"/>
      <c r="W1512" s="48"/>
      <c r="X1512" s="48"/>
    </row>
    <row r="1513" spans="1:24" x14ac:dyDescent="0.35">
      <c r="A1513" s="48"/>
      <c r="B1513" s="48"/>
      <c r="C1513" s="48"/>
      <c r="D1513" s="48"/>
      <c r="E1513" s="48"/>
      <c r="F1513" s="49"/>
      <c r="G1513" s="49"/>
      <c r="H1513" s="49"/>
      <c r="I1513" s="49"/>
      <c r="J1513" s="49"/>
      <c r="K1513" s="49"/>
      <c r="L1513" s="49"/>
      <c r="M1513" s="49"/>
      <c r="N1513" s="49"/>
      <c r="O1513" s="49"/>
      <c r="P1513" s="49"/>
      <c r="Q1513" s="49"/>
      <c r="R1513" s="49"/>
      <c r="S1513" s="49"/>
      <c r="T1513" s="48"/>
      <c r="U1513" s="48"/>
      <c r="V1513" s="48"/>
      <c r="W1513" s="48"/>
      <c r="X1513" s="48"/>
    </row>
    <row r="1514" spans="1:24" x14ac:dyDescent="0.35">
      <c r="A1514" s="48"/>
      <c r="B1514" s="48"/>
      <c r="C1514" s="48"/>
      <c r="D1514" s="48"/>
      <c r="E1514" s="48"/>
      <c r="F1514" s="49"/>
      <c r="G1514" s="49"/>
      <c r="H1514" s="49"/>
      <c r="I1514" s="49"/>
      <c r="J1514" s="49"/>
      <c r="K1514" s="49"/>
      <c r="L1514" s="49"/>
      <c r="M1514" s="49"/>
      <c r="N1514" s="49"/>
      <c r="O1514" s="49"/>
      <c r="P1514" s="49"/>
      <c r="Q1514" s="49"/>
      <c r="R1514" s="49"/>
      <c r="S1514" s="49"/>
      <c r="T1514" s="48"/>
      <c r="U1514" s="48"/>
      <c r="V1514" s="48"/>
      <c r="W1514" s="48"/>
      <c r="X1514" s="48"/>
    </row>
    <row r="1515" spans="1:24" x14ac:dyDescent="0.35">
      <c r="A1515" s="48"/>
      <c r="B1515" s="48"/>
      <c r="C1515" s="48"/>
      <c r="D1515" s="48"/>
      <c r="E1515" s="48"/>
      <c r="F1515" s="49"/>
      <c r="G1515" s="49"/>
      <c r="H1515" s="49"/>
      <c r="I1515" s="49"/>
      <c r="J1515" s="49"/>
      <c r="K1515" s="49"/>
      <c r="L1515" s="49"/>
      <c r="M1515" s="49"/>
      <c r="N1515" s="49"/>
      <c r="O1515" s="49"/>
      <c r="P1515" s="49"/>
      <c r="Q1515" s="49"/>
      <c r="R1515" s="49"/>
      <c r="S1515" s="49"/>
      <c r="T1515" s="48"/>
      <c r="U1515" s="48"/>
      <c r="V1515" s="48"/>
      <c r="W1515" s="48"/>
      <c r="X1515" s="48"/>
    </row>
    <row r="1516" spans="1:24" x14ac:dyDescent="0.35">
      <c r="A1516" s="48"/>
      <c r="B1516" s="48"/>
      <c r="C1516" s="48"/>
      <c r="D1516" s="48"/>
      <c r="E1516" s="48"/>
      <c r="F1516" s="49"/>
      <c r="G1516" s="49"/>
      <c r="H1516" s="49"/>
      <c r="I1516" s="49"/>
      <c r="J1516" s="49"/>
      <c r="K1516" s="49"/>
      <c r="L1516" s="49"/>
      <c r="M1516" s="49"/>
      <c r="N1516" s="49"/>
      <c r="O1516" s="49"/>
      <c r="P1516" s="49"/>
      <c r="Q1516" s="49"/>
      <c r="R1516" s="49"/>
      <c r="S1516" s="49"/>
      <c r="T1516" s="48"/>
      <c r="U1516" s="48"/>
      <c r="V1516" s="48"/>
      <c r="W1516" s="48"/>
      <c r="X1516" s="48"/>
    </row>
    <row r="1517" spans="1:24" x14ac:dyDescent="0.35">
      <c r="A1517" s="48"/>
      <c r="B1517" s="48"/>
      <c r="C1517" s="48"/>
      <c r="D1517" s="48"/>
      <c r="E1517" s="48"/>
      <c r="F1517" s="49"/>
      <c r="G1517" s="49"/>
      <c r="H1517" s="49"/>
      <c r="I1517" s="49"/>
      <c r="J1517" s="49"/>
      <c r="K1517" s="49"/>
      <c r="L1517" s="49"/>
      <c r="M1517" s="49"/>
      <c r="N1517" s="49"/>
      <c r="O1517" s="49"/>
      <c r="P1517" s="49"/>
      <c r="Q1517" s="49"/>
      <c r="R1517" s="49"/>
      <c r="S1517" s="49"/>
      <c r="T1517" s="48"/>
      <c r="U1517" s="48"/>
      <c r="V1517" s="48"/>
      <c r="W1517" s="48"/>
      <c r="X1517" s="48"/>
    </row>
    <row r="1518" spans="1:24" x14ac:dyDescent="0.35">
      <c r="A1518" s="48"/>
      <c r="B1518" s="48"/>
      <c r="C1518" s="48"/>
      <c r="D1518" s="48"/>
      <c r="E1518" s="48"/>
      <c r="F1518" s="49"/>
      <c r="G1518" s="49"/>
      <c r="H1518" s="49"/>
      <c r="I1518" s="49"/>
      <c r="J1518" s="49"/>
      <c r="K1518" s="49"/>
      <c r="L1518" s="49"/>
      <c r="M1518" s="49"/>
      <c r="N1518" s="49"/>
      <c r="O1518" s="49"/>
      <c r="P1518" s="49"/>
      <c r="Q1518" s="49"/>
      <c r="R1518" s="49"/>
      <c r="S1518" s="49"/>
      <c r="T1518" s="48"/>
      <c r="U1518" s="48"/>
      <c r="V1518" s="48"/>
      <c r="W1518" s="48"/>
      <c r="X1518" s="48"/>
    </row>
    <row r="1519" spans="1:24" x14ac:dyDescent="0.35">
      <c r="A1519" s="48"/>
      <c r="B1519" s="48"/>
      <c r="C1519" s="48"/>
      <c r="D1519" s="48"/>
      <c r="E1519" s="48"/>
      <c r="F1519" s="49"/>
      <c r="G1519" s="49"/>
      <c r="H1519" s="49"/>
      <c r="I1519" s="49"/>
      <c r="J1519" s="49"/>
      <c r="K1519" s="49"/>
      <c r="L1519" s="49"/>
      <c r="M1519" s="49"/>
      <c r="N1519" s="49"/>
      <c r="O1519" s="49"/>
      <c r="P1519" s="49"/>
      <c r="Q1519" s="49"/>
      <c r="R1519" s="49"/>
      <c r="S1519" s="49"/>
      <c r="T1519" s="48"/>
      <c r="U1519" s="48"/>
      <c r="V1519" s="48"/>
      <c r="W1519" s="48"/>
      <c r="X1519" s="48"/>
    </row>
    <row r="1520" spans="1:24" x14ac:dyDescent="0.35">
      <c r="A1520" s="48"/>
      <c r="B1520" s="48"/>
      <c r="C1520" s="48"/>
      <c r="D1520" s="48"/>
      <c r="E1520" s="48"/>
      <c r="F1520" s="49"/>
      <c r="G1520" s="49"/>
      <c r="H1520" s="49"/>
      <c r="I1520" s="49"/>
      <c r="J1520" s="49"/>
      <c r="K1520" s="49"/>
      <c r="L1520" s="49"/>
      <c r="M1520" s="49"/>
      <c r="N1520" s="49"/>
      <c r="O1520" s="49"/>
      <c r="P1520" s="49"/>
      <c r="Q1520" s="49"/>
      <c r="R1520" s="49"/>
      <c r="S1520" s="49"/>
      <c r="T1520" s="48"/>
      <c r="U1520" s="48"/>
      <c r="V1520" s="48"/>
      <c r="W1520" s="48"/>
      <c r="X1520" s="48"/>
    </row>
    <row r="1521" spans="1:24" x14ac:dyDescent="0.35">
      <c r="A1521" s="48"/>
      <c r="B1521" s="48"/>
      <c r="C1521" s="48"/>
      <c r="D1521" s="48"/>
      <c r="E1521" s="48"/>
      <c r="F1521" s="49"/>
      <c r="G1521" s="49"/>
      <c r="H1521" s="49"/>
      <c r="I1521" s="49"/>
      <c r="J1521" s="49"/>
      <c r="K1521" s="49"/>
      <c r="L1521" s="49"/>
      <c r="M1521" s="49"/>
      <c r="N1521" s="49"/>
      <c r="O1521" s="49"/>
      <c r="P1521" s="49"/>
      <c r="Q1521" s="49"/>
      <c r="R1521" s="49"/>
      <c r="S1521" s="49"/>
      <c r="T1521" s="48"/>
      <c r="U1521" s="48"/>
      <c r="V1521" s="48"/>
      <c r="W1521" s="48"/>
      <c r="X1521" s="48"/>
    </row>
    <row r="1522" spans="1:24" x14ac:dyDescent="0.35">
      <c r="A1522" s="48"/>
      <c r="B1522" s="48"/>
      <c r="C1522" s="48"/>
      <c r="D1522" s="48"/>
      <c r="E1522" s="48"/>
      <c r="F1522" s="49"/>
      <c r="G1522" s="49"/>
      <c r="H1522" s="49"/>
      <c r="I1522" s="49"/>
      <c r="J1522" s="49"/>
      <c r="K1522" s="49"/>
      <c r="L1522" s="49"/>
      <c r="M1522" s="49"/>
      <c r="N1522" s="49"/>
      <c r="O1522" s="49"/>
      <c r="P1522" s="49"/>
      <c r="Q1522" s="49"/>
      <c r="R1522" s="49"/>
      <c r="S1522" s="49"/>
      <c r="T1522" s="48"/>
      <c r="U1522" s="48"/>
      <c r="V1522" s="48"/>
      <c r="W1522" s="48"/>
      <c r="X1522" s="48"/>
    </row>
    <row r="1523" spans="1:24" x14ac:dyDescent="0.35">
      <c r="A1523" s="48"/>
      <c r="B1523" s="48"/>
      <c r="C1523" s="48"/>
      <c r="D1523" s="48"/>
      <c r="E1523" s="48"/>
      <c r="F1523" s="49"/>
      <c r="G1523" s="49"/>
      <c r="H1523" s="49"/>
      <c r="I1523" s="49"/>
      <c r="J1523" s="49"/>
      <c r="K1523" s="49"/>
      <c r="L1523" s="49"/>
      <c r="M1523" s="49"/>
      <c r="N1523" s="49"/>
      <c r="O1523" s="49"/>
      <c r="P1523" s="49"/>
      <c r="Q1523" s="49"/>
      <c r="R1523" s="49"/>
      <c r="S1523" s="49"/>
      <c r="T1523" s="48"/>
      <c r="U1523" s="48"/>
      <c r="V1523" s="48"/>
      <c r="W1523" s="48"/>
      <c r="X1523" s="48"/>
    </row>
    <row r="1524" spans="1:24" x14ac:dyDescent="0.35">
      <c r="A1524" s="48"/>
      <c r="B1524" s="48"/>
      <c r="C1524" s="48"/>
      <c r="D1524" s="48"/>
      <c r="E1524" s="48"/>
      <c r="F1524" s="49"/>
      <c r="G1524" s="49"/>
      <c r="H1524" s="49"/>
      <c r="I1524" s="49"/>
      <c r="J1524" s="49"/>
      <c r="K1524" s="49"/>
      <c r="L1524" s="49"/>
      <c r="M1524" s="49"/>
      <c r="N1524" s="49"/>
      <c r="O1524" s="49"/>
      <c r="P1524" s="49"/>
      <c r="Q1524" s="49"/>
      <c r="R1524" s="49"/>
      <c r="S1524" s="49"/>
      <c r="T1524" s="48"/>
      <c r="U1524" s="48"/>
      <c r="V1524" s="48"/>
      <c r="W1524" s="48"/>
      <c r="X1524" s="48"/>
    </row>
    <row r="1525" spans="1:24" x14ac:dyDescent="0.35">
      <c r="A1525" s="48"/>
      <c r="B1525" s="48"/>
      <c r="C1525" s="48"/>
      <c r="D1525" s="48"/>
      <c r="E1525" s="48"/>
      <c r="F1525" s="49"/>
      <c r="G1525" s="49"/>
      <c r="H1525" s="49"/>
      <c r="I1525" s="49"/>
      <c r="J1525" s="49"/>
      <c r="K1525" s="49"/>
      <c r="L1525" s="49"/>
      <c r="M1525" s="49"/>
      <c r="N1525" s="49"/>
      <c r="O1525" s="49"/>
      <c r="P1525" s="49"/>
      <c r="Q1525" s="49"/>
      <c r="R1525" s="49"/>
      <c r="S1525" s="49"/>
      <c r="T1525" s="48"/>
      <c r="U1525" s="48"/>
      <c r="V1525" s="48"/>
      <c r="W1525" s="48"/>
      <c r="X1525" s="48"/>
    </row>
    <row r="1526" spans="1:24" x14ac:dyDescent="0.35">
      <c r="A1526" s="48"/>
      <c r="B1526" s="48"/>
      <c r="C1526" s="48"/>
      <c r="D1526" s="48"/>
      <c r="E1526" s="48"/>
      <c r="F1526" s="49"/>
      <c r="G1526" s="49"/>
      <c r="H1526" s="49"/>
      <c r="I1526" s="49"/>
      <c r="J1526" s="49"/>
      <c r="K1526" s="49"/>
      <c r="L1526" s="49"/>
      <c r="M1526" s="49"/>
      <c r="N1526" s="49"/>
      <c r="O1526" s="49"/>
      <c r="P1526" s="49"/>
      <c r="Q1526" s="49"/>
      <c r="R1526" s="49"/>
      <c r="S1526" s="49"/>
      <c r="T1526" s="48"/>
      <c r="U1526" s="48"/>
      <c r="V1526" s="48"/>
      <c r="W1526" s="48"/>
      <c r="X1526" s="48"/>
    </row>
    <row r="1527" spans="1:24" x14ac:dyDescent="0.35">
      <c r="A1527" s="48"/>
      <c r="B1527" s="48"/>
      <c r="C1527" s="48"/>
      <c r="D1527" s="48"/>
      <c r="E1527" s="48"/>
      <c r="F1527" s="49"/>
      <c r="G1527" s="49"/>
      <c r="H1527" s="49"/>
      <c r="I1527" s="49"/>
      <c r="J1527" s="49"/>
      <c r="K1527" s="49"/>
      <c r="L1527" s="49"/>
      <c r="M1527" s="49"/>
      <c r="N1527" s="49"/>
      <c r="O1527" s="49"/>
      <c r="P1527" s="49"/>
      <c r="Q1527" s="49"/>
      <c r="R1527" s="49"/>
      <c r="S1527" s="49"/>
      <c r="T1527" s="48"/>
      <c r="U1527" s="48"/>
      <c r="V1527" s="48"/>
      <c r="W1527" s="48"/>
      <c r="X1527" s="48"/>
    </row>
    <row r="1528" spans="1:24" x14ac:dyDescent="0.35">
      <c r="A1528" s="48"/>
      <c r="B1528" s="48"/>
      <c r="C1528" s="48"/>
      <c r="D1528" s="48"/>
      <c r="E1528" s="48"/>
      <c r="F1528" s="49"/>
      <c r="G1528" s="49"/>
      <c r="H1528" s="49"/>
      <c r="I1528" s="49"/>
      <c r="J1528" s="49"/>
      <c r="K1528" s="49"/>
      <c r="L1528" s="49"/>
      <c r="M1528" s="49"/>
      <c r="N1528" s="49"/>
      <c r="O1528" s="49"/>
      <c r="P1528" s="49"/>
      <c r="Q1528" s="49"/>
      <c r="R1528" s="49"/>
      <c r="S1528" s="49"/>
      <c r="T1528" s="48"/>
      <c r="U1528" s="48"/>
      <c r="V1528" s="48"/>
      <c r="W1528" s="48"/>
      <c r="X1528" s="48"/>
    </row>
    <row r="1529" spans="1:24" x14ac:dyDescent="0.35">
      <c r="A1529" s="48"/>
      <c r="B1529" s="48"/>
      <c r="C1529" s="48"/>
      <c r="D1529" s="48"/>
      <c r="E1529" s="48"/>
      <c r="F1529" s="49"/>
      <c r="G1529" s="49"/>
      <c r="H1529" s="49"/>
      <c r="I1529" s="49"/>
      <c r="J1529" s="49"/>
      <c r="K1529" s="49"/>
      <c r="L1529" s="49"/>
      <c r="M1529" s="49"/>
      <c r="N1529" s="49"/>
      <c r="O1529" s="49"/>
      <c r="P1529" s="49"/>
      <c r="Q1529" s="49"/>
      <c r="R1529" s="49"/>
      <c r="S1529" s="49"/>
      <c r="T1529" s="48"/>
      <c r="U1529" s="48"/>
      <c r="V1529" s="48"/>
      <c r="W1529" s="48"/>
      <c r="X1529" s="48"/>
    </row>
    <row r="1530" spans="1:24" x14ac:dyDescent="0.35">
      <c r="A1530" s="48"/>
      <c r="B1530" s="48"/>
      <c r="C1530" s="48"/>
      <c r="D1530" s="48"/>
      <c r="E1530" s="48"/>
      <c r="F1530" s="49"/>
      <c r="G1530" s="49"/>
      <c r="H1530" s="49"/>
      <c r="I1530" s="49"/>
      <c r="J1530" s="49"/>
      <c r="K1530" s="49"/>
      <c r="L1530" s="49"/>
      <c r="M1530" s="49"/>
      <c r="N1530" s="49"/>
      <c r="O1530" s="49"/>
      <c r="P1530" s="49"/>
      <c r="Q1530" s="49"/>
      <c r="R1530" s="49"/>
      <c r="S1530" s="49"/>
      <c r="T1530" s="48"/>
      <c r="U1530" s="48"/>
      <c r="V1530" s="48"/>
      <c r="W1530" s="48"/>
      <c r="X1530" s="48"/>
    </row>
    <row r="1531" spans="1:24" x14ac:dyDescent="0.35">
      <c r="A1531" s="48"/>
      <c r="B1531" s="48"/>
      <c r="C1531" s="48"/>
      <c r="D1531" s="48"/>
      <c r="E1531" s="48"/>
      <c r="F1531" s="49"/>
      <c r="G1531" s="49"/>
      <c r="H1531" s="49"/>
      <c r="I1531" s="49"/>
      <c r="J1531" s="49"/>
      <c r="K1531" s="49"/>
      <c r="L1531" s="49"/>
      <c r="M1531" s="49"/>
      <c r="N1531" s="49"/>
      <c r="O1531" s="49"/>
      <c r="P1531" s="49"/>
      <c r="Q1531" s="49"/>
      <c r="R1531" s="49"/>
      <c r="S1531" s="49"/>
      <c r="T1531" s="48"/>
      <c r="U1531" s="48"/>
      <c r="V1531" s="48"/>
      <c r="W1531" s="48"/>
      <c r="X1531" s="48"/>
    </row>
    <row r="1532" spans="1:24" x14ac:dyDescent="0.35">
      <c r="A1532" s="48"/>
      <c r="B1532" s="48"/>
      <c r="C1532" s="48"/>
      <c r="D1532" s="48"/>
      <c r="E1532" s="48"/>
      <c r="F1532" s="49"/>
      <c r="G1532" s="49"/>
      <c r="H1532" s="49"/>
      <c r="I1532" s="49"/>
      <c r="J1532" s="49"/>
      <c r="K1532" s="49"/>
      <c r="L1532" s="49"/>
      <c r="M1532" s="49"/>
      <c r="N1532" s="49"/>
      <c r="O1532" s="49"/>
      <c r="P1532" s="49"/>
      <c r="Q1532" s="49"/>
      <c r="R1532" s="49"/>
      <c r="S1532" s="49"/>
      <c r="T1532" s="48"/>
      <c r="U1532" s="48"/>
      <c r="V1532" s="48"/>
      <c r="W1532" s="48"/>
      <c r="X1532" s="48"/>
    </row>
    <row r="1533" spans="1:24" x14ac:dyDescent="0.35">
      <c r="A1533" s="48"/>
      <c r="B1533" s="48"/>
      <c r="C1533" s="48"/>
      <c r="D1533" s="48"/>
      <c r="E1533" s="48"/>
      <c r="F1533" s="49"/>
      <c r="G1533" s="49"/>
      <c r="H1533" s="49"/>
      <c r="I1533" s="49"/>
      <c r="J1533" s="49"/>
      <c r="K1533" s="49"/>
      <c r="L1533" s="49"/>
      <c r="M1533" s="49"/>
      <c r="N1533" s="49"/>
      <c r="O1533" s="49"/>
      <c r="P1533" s="49"/>
      <c r="Q1533" s="49"/>
      <c r="R1533" s="49"/>
      <c r="S1533" s="49"/>
      <c r="T1533" s="48"/>
      <c r="U1533" s="48"/>
      <c r="V1533" s="48"/>
      <c r="W1533" s="48"/>
      <c r="X1533" s="48"/>
    </row>
    <row r="1534" spans="1:24" x14ac:dyDescent="0.35">
      <c r="A1534" s="48"/>
      <c r="B1534" s="48"/>
      <c r="C1534" s="48"/>
      <c r="D1534" s="48"/>
      <c r="E1534" s="48"/>
      <c r="F1534" s="49"/>
      <c r="G1534" s="49"/>
      <c r="H1534" s="49"/>
      <c r="I1534" s="49"/>
      <c r="J1534" s="49"/>
      <c r="K1534" s="49"/>
      <c r="L1534" s="49"/>
      <c r="M1534" s="49"/>
      <c r="N1534" s="49"/>
      <c r="O1534" s="49"/>
      <c r="P1534" s="49"/>
      <c r="Q1534" s="49"/>
      <c r="R1534" s="49"/>
      <c r="S1534" s="49"/>
      <c r="T1534" s="48"/>
      <c r="U1534" s="48"/>
      <c r="V1534" s="48"/>
      <c r="W1534" s="48"/>
      <c r="X1534" s="48"/>
    </row>
    <row r="1535" spans="1:24" x14ac:dyDescent="0.35">
      <c r="A1535" s="48"/>
      <c r="B1535" s="48"/>
      <c r="C1535" s="48"/>
      <c r="D1535" s="48"/>
      <c r="E1535" s="48"/>
      <c r="F1535" s="49"/>
      <c r="G1535" s="49"/>
      <c r="H1535" s="49"/>
      <c r="I1535" s="49"/>
      <c r="J1535" s="49"/>
      <c r="K1535" s="49"/>
      <c r="L1535" s="49"/>
      <c r="M1535" s="49"/>
      <c r="N1535" s="49"/>
      <c r="O1535" s="49"/>
      <c r="P1535" s="49"/>
      <c r="Q1535" s="49"/>
      <c r="R1535" s="49"/>
      <c r="S1535" s="49"/>
      <c r="T1535" s="48"/>
      <c r="U1535" s="48"/>
      <c r="V1535" s="48"/>
      <c r="W1535" s="48"/>
      <c r="X1535" s="48"/>
    </row>
    <row r="1536" spans="1:24" x14ac:dyDescent="0.35">
      <c r="A1536" s="48"/>
      <c r="B1536" s="48"/>
      <c r="C1536" s="48"/>
      <c r="D1536" s="48"/>
      <c r="E1536" s="48"/>
      <c r="F1536" s="49"/>
      <c r="G1536" s="49"/>
      <c r="H1536" s="49"/>
      <c r="I1536" s="49"/>
      <c r="J1536" s="49"/>
      <c r="K1536" s="49"/>
      <c r="L1536" s="49"/>
      <c r="M1536" s="49"/>
      <c r="N1536" s="49"/>
      <c r="O1536" s="49"/>
      <c r="P1536" s="49"/>
      <c r="Q1536" s="49"/>
      <c r="R1536" s="49"/>
      <c r="S1536" s="49"/>
      <c r="T1536" s="48"/>
      <c r="U1536" s="48"/>
      <c r="V1536" s="48"/>
      <c r="W1536" s="48"/>
      <c r="X1536" s="48"/>
    </row>
    <row r="1537" spans="1:24" x14ac:dyDescent="0.35">
      <c r="A1537" s="48"/>
      <c r="B1537" s="48"/>
      <c r="C1537" s="48"/>
      <c r="D1537" s="48"/>
      <c r="E1537" s="48"/>
      <c r="F1537" s="49"/>
      <c r="G1537" s="49"/>
      <c r="H1537" s="49"/>
      <c r="I1537" s="49"/>
      <c r="J1537" s="49"/>
      <c r="K1537" s="49"/>
      <c r="L1537" s="49"/>
      <c r="M1537" s="49"/>
      <c r="N1537" s="49"/>
      <c r="O1537" s="49"/>
      <c r="P1537" s="49"/>
      <c r="Q1537" s="49"/>
      <c r="R1537" s="49"/>
      <c r="S1537" s="49"/>
      <c r="T1537" s="48"/>
      <c r="U1537" s="48"/>
      <c r="V1537" s="48"/>
      <c r="W1537" s="48"/>
      <c r="X1537" s="48"/>
    </row>
    <row r="1538" spans="1:24" x14ac:dyDescent="0.35">
      <c r="A1538" s="48"/>
      <c r="B1538" s="48"/>
      <c r="C1538" s="48"/>
      <c r="D1538" s="48"/>
      <c r="E1538" s="48"/>
      <c r="F1538" s="49"/>
      <c r="G1538" s="49"/>
      <c r="H1538" s="49"/>
      <c r="I1538" s="49"/>
      <c r="J1538" s="49"/>
      <c r="K1538" s="49"/>
      <c r="L1538" s="49"/>
      <c r="M1538" s="49"/>
      <c r="N1538" s="49"/>
      <c r="O1538" s="49"/>
      <c r="P1538" s="49"/>
      <c r="Q1538" s="49"/>
      <c r="R1538" s="49"/>
      <c r="S1538" s="49"/>
      <c r="T1538" s="48"/>
      <c r="U1538" s="48"/>
      <c r="V1538" s="48"/>
      <c r="W1538" s="48"/>
      <c r="X1538" s="48"/>
    </row>
    <row r="1539" spans="1:24" x14ac:dyDescent="0.35">
      <c r="A1539" s="48"/>
      <c r="B1539" s="48"/>
      <c r="C1539" s="48"/>
      <c r="D1539" s="48"/>
      <c r="E1539" s="48"/>
      <c r="F1539" s="49"/>
      <c r="G1539" s="49"/>
      <c r="H1539" s="49"/>
      <c r="I1539" s="49"/>
      <c r="J1539" s="49"/>
      <c r="K1539" s="49"/>
      <c r="L1539" s="49"/>
      <c r="M1539" s="49"/>
      <c r="N1539" s="49"/>
      <c r="O1539" s="49"/>
      <c r="P1539" s="49"/>
      <c r="Q1539" s="49"/>
      <c r="R1539" s="49"/>
      <c r="S1539" s="49"/>
      <c r="T1539" s="48"/>
      <c r="U1539" s="48"/>
      <c r="V1539" s="48"/>
      <c r="W1539" s="48"/>
      <c r="X1539" s="48"/>
    </row>
    <row r="1540" spans="1:24" x14ac:dyDescent="0.35">
      <c r="A1540" s="48"/>
      <c r="B1540" s="48"/>
      <c r="C1540" s="48"/>
      <c r="D1540" s="48"/>
      <c r="E1540" s="48"/>
      <c r="F1540" s="49"/>
      <c r="G1540" s="49"/>
      <c r="H1540" s="49"/>
      <c r="I1540" s="49"/>
      <c r="J1540" s="49"/>
      <c r="K1540" s="49"/>
      <c r="L1540" s="49"/>
      <c r="M1540" s="49"/>
      <c r="N1540" s="49"/>
      <c r="O1540" s="49"/>
      <c r="P1540" s="49"/>
      <c r="Q1540" s="49"/>
      <c r="R1540" s="49"/>
      <c r="S1540" s="49"/>
      <c r="T1540" s="48"/>
      <c r="U1540" s="48"/>
      <c r="V1540" s="48"/>
      <c r="W1540" s="48"/>
      <c r="X1540" s="48"/>
    </row>
    <row r="1541" spans="1:24" x14ac:dyDescent="0.35">
      <c r="A1541" s="48"/>
      <c r="B1541" s="48"/>
      <c r="C1541" s="48"/>
      <c r="D1541" s="48"/>
      <c r="E1541" s="48"/>
      <c r="F1541" s="49"/>
      <c r="G1541" s="49"/>
      <c r="H1541" s="49"/>
      <c r="I1541" s="49"/>
      <c r="J1541" s="49"/>
      <c r="K1541" s="49"/>
      <c r="L1541" s="49"/>
      <c r="M1541" s="49"/>
      <c r="N1541" s="49"/>
      <c r="O1541" s="49"/>
      <c r="P1541" s="49"/>
      <c r="Q1541" s="49"/>
      <c r="R1541" s="49"/>
      <c r="S1541" s="49"/>
      <c r="T1541" s="48"/>
      <c r="U1541" s="48"/>
      <c r="V1541" s="48"/>
      <c r="W1541" s="48"/>
      <c r="X1541" s="48"/>
    </row>
    <row r="1542" spans="1:24" x14ac:dyDescent="0.35">
      <c r="A1542" s="48"/>
      <c r="B1542" s="48"/>
      <c r="C1542" s="48"/>
      <c r="D1542" s="48"/>
      <c r="E1542" s="48"/>
      <c r="F1542" s="49"/>
      <c r="G1542" s="49"/>
      <c r="H1542" s="49"/>
      <c r="I1542" s="49"/>
      <c r="J1542" s="49"/>
      <c r="K1542" s="49"/>
      <c r="L1542" s="49"/>
      <c r="M1542" s="49"/>
      <c r="N1542" s="49"/>
      <c r="O1542" s="49"/>
      <c r="P1542" s="49"/>
      <c r="Q1542" s="49"/>
      <c r="R1542" s="49"/>
      <c r="S1542" s="49"/>
      <c r="T1542" s="48"/>
      <c r="U1542" s="48"/>
      <c r="V1542" s="48"/>
      <c r="W1542" s="48"/>
      <c r="X1542" s="48"/>
    </row>
    <row r="1543" spans="1:24" x14ac:dyDescent="0.35">
      <c r="A1543" s="48"/>
      <c r="B1543" s="48"/>
      <c r="C1543" s="48"/>
      <c r="D1543" s="48"/>
      <c r="E1543" s="48"/>
      <c r="F1543" s="49"/>
      <c r="G1543" s="49"/>
      <c r="H1543" s="49"/>
      <c r="I1543" s="49"/>
      <c r="J1543" s="49"/>
      <c r="K1543" s="49"/>
      <c r="L1543" s="49"/>
      <c r="M1543" s="49"/>
      <c r="N1543" s="49"/>
      <c r="O1543" s="49"/>
      <c r="P1543" s="49"/>
      <c r="Q1543" s="49"/>
      <c r="R1543" s="49"/>
      <c r="S1543" s="49"/>
      <c r="T1543" s="48"/>
      <c r="U1543" s="48"/>
      <c r="V1543" s="48"/>
      <c r="W1543" s="48"/>
      <c r="X1543" s="48"/>
    </row>
    <row r="1544" spans="1:24" x14ac:dyDescent="0.35">
      <c r="A1544" s="48"/>
      <c r="B1544" s="48"/>
      <c r="C1544" s="48"/>
      <c r="D1544" s="48"/>
      <c r="E1544" s="48"/>
      <c r="F1544" s="49"/>
      <c r="G1544" s="49"/>
      <c r="H1544" s="49"/>
      <c r="I1544" s="49"/>
      <c r="J1544" s="49"/>
      <c r="K1544" s="49"/>
      <c r="L1544" s="49"/>
      <c r="M1544" s="49"/>
      <c r="N1544" s="49"/>
      <c r="O1544" s="49"/>
      <c r="P1544" s="49"/>
      <c r="Q1544" s="49"/>
      <c r="R1544" s="49"/>
      <c r="S1544" s="49"/>
      <c r="T1544" s="48"/>
      <c r="U1544" s="48"/>
      <c r="V1544" s="48"/>
      <c r="W1544" s="48"/>
      <c r="X1544" s="48"/>
    </row>
    <row r="1545" spans="1:24" x14ac:dyDescent="0.35">
      <c r="A1545" s="48"/>
      <c r="B1545" s="48"/>
      <c r="C1545" s="48"/>
      <c r="D1545" s="48"/>
      <c r="E1545" s="48"/>
      <c r="F1545" s="49"/>
      <c r="G1545" s="49"/>
      <c r="H1545" s="49"/>
      <c r="I1545" s="49"/>
      <c r="J1545" s="49"/>
      <c r="K1545" s="49"/>
      <c r="L1545" s="49"/>
      <c r="M1545" s="49"/>
      <c r="N1545" s="49"/>
      <c r="O1545" s="49"/>
      <c r="P1545" s="49"/>
      <c r="Q1545" s="49"/>
      <c r="R1545" s="49"/>
      <c r="S1545" s="49"/>
      <c r="T1545" s="48"/>
      <c r="U1545" s="48"/>
      <c r="V1545" s="48"/>
      <c r="W1545" s="48"/>
      <c r="X1545" s="48"/>
    </row>
    <row r="1546" spans="1:24" x14ac:dyDescent="0.35">
      <c r="A1546" s="48"/>
      <c r="B1546" s="48"/>
      <c r="C1546" s="48"/>
      <c r="D1546" s="48"/>
      <c r="E1546" s="48"/>
      <c r="F1546" s="49"/>
      <c r="G1546" s="49"/>
      <c r="H1546" s="49"/>
      <c r="I1546" s="49"/>
      <c r="J1546" s="49"/>
      <c r="K1546" s="49"/>
      <c r="L1546" s="49"/>
      <c r="M1546" s="49"/>
      <c r="N1546" s="49"/>
      <c r="O1546" s="49"/>
      <c r="P1546" s="49"/>
      <c r="Q1546" s="49"/>
      <c r="R1546" s="49"/>
      <c r="S1546" s="49"/>
      <c r="T1546" s="48"/>
      <c r="U1546" s="48"/>
      <c r="V1546" s="48"/>
      <c r="W1546" s="48"/>
      <c r="X1546" s="48"/>
    </row>
    <row r="1547" spans="1:24" x14ac:dyDescent="0.35">
      <c r="A1547" s="48"/>
      <c r="B1547" s="48"/>
      <c r="C1547" s="48"/>
      <c r="D1547" s="48"/>
      <c r="E1547" s="48"/>
      <c r="F1547" s="49"/>
      <c r="G1547" s="49"/>
      <c r="H1547" s="49"/>
      <c r="I1547" s="49"/>
      <c r="J1547" s="49"/>
      <c r="K1547" s="49"/>
      <c r="L1547" s="49"/>
      <c r="M1547" s="49"/>
      <c r="N1547" s="49"/>
      <c r="O1547" s="49"/>
      <c r="P1547" s="49"/>
      <c r="Q1547" s="49"/>
      <c r="R1547" s="49"/>
      <c r="S1547" s="49"/>
      <c r="T1547" s="48"/>
      <c r="U1547" s="48"/>
      <c r="V1547" s="48"/>
      <c r="W1547" s="48"/>
      <c r="X1547" s="48"/>
    </row>
    <row r="1548" spans="1:24" x14ac:dyDescent="0.35">
      <c r="A1548" s="48"/>
      <c r="B1548" s="48"/>
      <c r="C1548" s="48"/>
      <c r="D1548" s="48"/>
      <c r="E1548" s="48"/>
      <c r="F1548" s="49"/>
      <c r="G1548" s="49"/>
      <c r="H1548" s="49"/>
      <c r="I1548" s="49"/>
      <c r="J1548" s="49"/>
      <c r="K1548" s="49"/>
      <c r="L1548" s="49"/>
      <c r="M1548" s="49"/>
      <c r="N1548" s="49"/>
      <c r="O1548" s="49"/>
      <c r="P1548" s="49"/>
      <c r="Q1548" s="49"/>
      <c r="R1548" s="49"/>
      <c r="S1548" s="49"/>
      <c r="T1548" s="48"/>
      <c r="U1548" s="48"/>
      <c r="V1548" s="48"/>
      <c r="W1548" s="48"/>
      <c r="X1548" s="48"/>
    </row>
    <row r="1549" spans="1:24" x14ac:dyDescent="0.35">
      <c r="A1549" s="48"/>
      <c r="B1549" s="48"/>
      <c r="C1549" s="48"/>
      <c r="D1549" s="48"/>
      <c r="E1549" s="48"/>
      <c r="F1549" s="49"/>
      <c r="G1549" s="49"/>
      <c r="H1549" s="49"/>
      <c r="I1549" s="49"/>
      <c r="J1549" s="49"/>
      <c r="K1549" s="49"/>
      <c r="L1549" s="49"/>
      <c r="M1549" s="49"/>
      <c r="N1549" s="49"/>
      <c r="O1549" s="49"/>
      <c r="P1549" s="49"/>
      <c r="Q1549" s="49"/>
      <c r="R1549" s="49"/>
      <c r="S1549" s="49"/>
      <c r="T1549" s="48"/>
      <c r="U1549" s="48"/>
      <c r="V1549" s="48"/>
      <c r="W1549" s="48"/>
      <c r="X1549" s="48"/>
    </row>
    <row r="1550" spans="1:24" x14ac:dyDescent="0.35">
      <c r="A1550" s="48"/>
      <c r="B1550" s="48"/>
      <c r="C1550" s="48"/>
      <c r="D1550" s="48"/>
      <c r="E1550" s="48"/>
      <c r="F1550" s="49"/>
      <c r="G1550" s="49"/>
      <c r="H1550" s="49"/>
      <c r="I1550" s="49"/>
      <c r="J1550" s="49"/>
      <c r="K1550" s="49"/>
      <c r="L1550" s="49"/>
      <c r="M1550" s="49"/>
      <c r="N1550" s="49"/>
      <c r="O1550" s="49"/>
      <c r="P1550" s="49"/>
      <c r="Q1550" s="49"/>
      <c r="R1550" s="49"/>
      <c r="S1550" s="49"/>
      <c r="T1550" s="48"/>
      <c r="U1550" s="48"/>
      <c r="V1550" s="48"/>
      <c r="W1550" s="48"/>
      <c r="X1550" s="48"/>
    </row>
    <row r="1551" spans="1:24" x14ac:dyDescent="0.35">
      <c r="A1551" s="48"/>
      <c r="B1551" s="48"/>
      <c r="C1551" s="48"/>
      <c r="D1551" s="48"/>
      <c r="E1551" s="48"/>
      <c r="F1551" s="49"/>
      <c r="G1551" s="49"/>
      <c r="H1551" s="49"/>
      <c r="I1551" s="49"/>
      <c r="J1551" s="49"/>
      <c r="K1551" s="49"/>
      <c r="L1551" s="49"/>
      <c r="M1551" s="49"/>
      <c r="N1551" s="49"/>
      <c r="O1551" s="49"/>
      <c r="P1551" s="49"/>
      <c r="Q1551" s="49"/>
      <c r="R1551" s="49"/>
      <c r="S1551" s="49"/>
      <c r="T1551" s="48"/>
      <c r="U1551" s="48"/>
      <c r="V1551" s="48"/>
      <c r="W1551" s="48"/>
      <c r="X1551" s="48"/>
    </row>
    <row r="1552" spans="1:24" x14ac:dyDescent="0.35">
      <c r="A1552" s="48"/>
      <c r="B1552" s="48"/>
      <c r="C1552" s="48"/>
      <c r="D1552" s="48"/>
      <c r="E1552" s="48"/>
      <c r="F1552" s="49"/>
      <c r="G1552" s="49"/>
      <c r="H1552" s="49"/>
      <c r="I1552" s="49"/>
      <c r="J1552" s="49"/>
      <c r="K1552" s="49"/>
      <c r="L1552" s="49"/>
      <c r="M1552" s="49"/>
      <c r="N1552" s="49"/>
      <c r="O1552" s="49"/>
      <c r="P1552" s="49"/>
      <c r="Q1552" s="49"/>
      <c r="R1552" s="49"/>
      <c r="S1552" s="49"/>
      <c r="T1552" s="48"/>
      <c r="U1552" s="48"/>
      <c r="V1552" s="48"/>
      <c r="W1552" s="48"/>
      <c r="X1552" s="48"/>
    </row>
    <row r="1553" spans="1:24" x14ac:dyDescent="0.35">
      <c r="A1553" s="48"/>
      <c r="B1553" s="48"/>
      <c r="C1553" s="48"/>
      <c r="D1553" s="48"/>
      <c r="E1553" s="48"/>
      <c r="F1553" s="49"/>
      <c r="G1553" s="49"/>
      <c r="H1553" s="49"/>
      <c r="I1553" s="49"/>
      <c r="J1553" s="49"/>
      <c r="K1553" s="49"/>
      <c r="L1553" s="49"/>
      <c r="M1553" s="49"/>
      <c r="N1553" s="49"/>
      <c r="O1553" s="49"/>
      <c r="P1553" s="49"/>
      <c r="Q1553" s="49"/>
      <c r="R1553" s="49"/>
      <c r="S1553" s="49"/>
      <c r="T1553" s="48"/>
      <c r="U1553" s="48"/>
      <c r="V1553" s="48"/>
      <c r="W1553" s="48"/>
      <c r="X1553" s="48"/>
    </row>
    <row r="1554" spans="1:24" x14ac:dyDescent="0.35">
      <c r="A1554" s="48"/>
      <c r="B1554" s="48"/>
      <c r="C1554" s="48"/>
      <c r="D1554" s="48"/>
      <c r="E1554" s="48"/>
      <c r="F1554" s="49"/>
      <c r="G1554" s="49"/>
      <c r="H1554" s="49"/>
      <c r="I1554" s="49"/>
      <c r="J1554" s="49"/>
      <c r="K1554" s="49"/>
      <c r="L1554" s="49"/>
      <c r="M1554" s="49"/>
      <c r="N1554" s="49"/>
      <c r="O1554" s="49"/>
      <c r="P1554" s="49"/>
      <c r="Q1554" s="49"/>
      <c r="R1554" s="49"/>
      <c r="S1554" s="49"/>
      <c r="T1554" s="48"/>
      <c r="U1554" s="48"/>
      <c r="V1554" s="48"/>
      <c r="W1554" s="48"/>
      <c r="X1554" s="48"/>
    </row>
    <row r="1555" spans="1:24" x14ac:dyDescent="0.35">
      <c r="A1555" s="48"/>
      <c r="B1555" s="48"/>
      <c r="C1555" s="48"/>
      <c r="D1555" s="48"/>
      <c r="E1555" s="48"/>
      <c r="F1555" s="49"/>
      <c r="G1555" s="49"/>
      <c r="H1555" s="49"/>
      <c r="I1555" s="49"/>
      <c r="J1555" s="49"/>
      <c r="K1555" s="49"/>
      <c r="L1555" s="49"/>
      <c r="M1555" s="49"/>
      <c r="N1555" s="49"/>
      <c r="O1555" s="49"/>
      <c r="P1555" s="49"/>
      <c r="Q1555" s="49"/>
      <c r="R1555" s="49"/>
      <c r="S1555" s="49"/>
      <c r="T1555" s="48"/>
      <c r="U1555" s="48"/>
      <c r="V1555" s="48"/>
      <c r="W1555" s="48"/>
      <c r="X1555" s="48"/>
    </row>
    <row r="1556" spans="1:24" x14ac:dyDescent="0.35">
      <c r="A1556" s="48"/>
      <c r="B1556" s="48"/>
      <c r="C1556" s="48"/>
      <c r="D1556" s="48"/>
      <c r="E1556" s="48"/>
      <c r="F1556" s="49"/>
      <c r="G1556" s="49"/>
      <c r="H1556" s="49"/>
      <c r="I1556" s="49"/>
      <c r="J1556" s="49"/>
      <c r="K1556" s="49"/>
      <c r="L1556" s="49"/>
      <c r="M1556" s="49"/>
      <c r="N1556" s="49"/>
      <c r="O1556" s="49"/>
      <c r="P1556" s="49"/>
      <c r="Q1556" s="49"/>
      <c r="R1556" s="49"/>
      <c r="S1556" s="49"/>
      <c r="T1556" s="48"/>
      <c r="U1556" s="48"/>
      <c r="V1556" s="48"/>
      <c r="W1556" s="48"/>
      <c r="X1556" s="48"/>
    </row>
    <row r="1557" spans="1:24" x14ac:dyDescent="0.35">
      <c r="A1557" s="48"/>
      <c r="B1557" s="48"/>
      <c r="C1557" s="48"/>
      <c r="D1557" s="48"/>
      <c r="E1557" s="48"/>
      <c r="F1557" s="49"/>
      <c r="G1557" s="49"/>
      <c r="H1557" s="49"/>
      <c r="I1557" s="49"/>
      <c r="J1557" s="49"/>
      <c r="K1557" s="49"/>
      <c r="L1557" s="49"/>
      <c r="M1557" s="49"/>
      <c r="N1557" s="49"/>
      <c r="O1557" s="49"/>
      <c r="P1557" s="49"/>
      <c r="Q1557" s="49"/>
      <c r="R1557" s="49"/>
      <c r="S1557" s="49"/>
      <c r="T1557" s="48"/>
      <c r="U1557" s="48"/>
      <c r="V1557" s="48"/>
      <c r="W1557" s="48"/>
      <c r="X1557" s="48"/>
    </row>
    <row r="1558" spans="1:24" x14ac:dyDescent="0.35">
      <c r="A1558" s="48"/>
      <c r="B1558" s="48"/>
      <c r="C1558" s="48"/>
      <c r="D1558" s="48"/>
      <c r="E1558" s="48"/>
      <c r="F1558" s="49"/>
      <c r="G1558" s="49"/>
      <c r="H1558" s="49"/>
      <c r="I1558" s="49"/>
      <c r="J1558" s="49"/>
      <c r="K1558" s="49"/>
      <c r="L1558" s="49"/>
      <c r="M1558" s="49"/>
      <c r="N1558" s="49"/>
      <c r="O1558" s="49"/>
      <c r="P1558" s="49"/>
      <c r="Q1558" s="49"/>
      <c r="R1558" s="49"/>
      <c r="S1558" s="49"/>
      <c r="T1558" s="48"/>
      <c r="U1558" s="48"/>
      <c r="V1558" s="48"/>
      <c r="W1558" s="48"/>
      <c r="X1558" s="48"/>
    </row>
    <row r="1559" spans="1:24" x14ac:dyDescent="0.35">
      <c r="A1559" s="48"/>
      <c r="B1559" s="48"/>
      <c r="C1559" s="48"/>
      <c r="D1559" s="48"/>
      <c r="E1559" s="48"/>
      <c r="F1559" s="49"/>
      <c r="G1559" s="49"/>
      <c r="H1559" s="49"/>
      <c r="I1559" s="49"/>
      <c r="J1559" s="49"/>
      <c r="K1559" s="49"/>
      <c r="L1559" s="49"/>
      <c r="M1559" s="49"/>
      <c r="N1559" s="49"/>
      <c r="O1559" s="49"/>
      <c r="P1559" s="49"/>
      <c r="Q1559" s="49"/>
      <c r="R1559" s="49"/>
      <c r="S1559" s="49"/>
      <c r="T1559" s="48"/>
      <c r="U1559" s="48"/>
      <c r="V1559" s="48"/>
      <c r="W1559" s="48"/>
      <c r="X1559" s="48"/>
    </row>
    <row r="1560" spans="1:24" x14ac:dyDescent="0.35">
      <c r="A1560" s="48"/>
      <c r="B1560" s="48"/>
      <c r="C1560" s="48"/>
      <c r="D1560" s="48"/>
      <c r="E1560" s="48"/>
      <c r="F1560" s="49"/>
      <c r="G1560" s="49"/>
      <c r="H1560" s="49"/>
      <c r="I1560" s="49"/>
      <c r="J1560" s="49"/>
      <c r="K1560" s="49"/>
      <c r="L1560" s="49"/>
      <c r="M1560" s="49"/>
      <c r="N1560" s="49"/>
      <c r="O1560" s="49"/>
      <c r="P1560" s="49"/>
      <c r="Q1560" s="49"/>
      <c r="R1560" s="49"/>
      <c r="S1560" s="49"/>
      <c r="T1560" s="48"/>
      <c r="U1560" s="48"/>
      <c r="V1560" s="48"/>
      <c r="W1560" s="48"/>
      <c r="X1560" s="48"/>
    </row>
    <row r="1561" spans="1:24" x14ac:dyDescent="0.35">
      <c r="A1561" s="48"/>
      <c r="B1561" s="48"/>
      <c r="C1561" s="48"/>
      <c r="D1561" s="48"/>
      <c r="E1561" s="48"/>
      <c r="F1561" s="49"/>
      <c r="G1561" s="49"/>
      <c r="H1561" s="49"/>
      <c r="I1561" s="49"/>
      <c r="J1561" s="49"/>
      <c r="K1561" s="49"/>
      <c r="L1561" s="49"/>
      <c r="M1561" s="49"/>
      <c r="N1561" s="49"/>
      <c r="O1561" s="49"/>
      <c r="P1561" s="49"/>
      <c r="Q1561" s="49"/>
      <c r="R1561" s="49"/>
      <c r="S1561" s="49"/>
      <c r="T1561" s="48"/>
      <c r="U1561" s="48"/>
      <c r="V1561" s="48"/>
      <c r="W1561" s="48"/>
      <c r="X1561" s="48"/>
    </row>
    <row r="1562" spans="1:24" x14ac:dyDescent="0.35">
      <c r="A1562" s="48"/>
      <c r="B1562" s="48"/>
      <c r="C1562" s="48"/>
      <c r="D1562" s="48"/>
      <c r="E1562" s="48"/>
      <c r="F1562" s="49"/>
      <c r="G1562" s="49"/>
      <c r="H1562" s="49"/>
      <c r="I1562" s="49"/>
      <c r="J1562" s="49"/>
      <c r="K1562" s="49"/>
      <c r="L1562" s="49"/>
      <c r="M1562" s="49"/>
      <c r="N1562" s="49"/>
      <c r="O1562" s="49"/>
      <c r="P1562" s="49"/>
      <c r="Q1562" s="49"/>
      <c r="R1562" s="49"/>
      <c r="S1562" s="49"/>
      <c r="T1562" s="48"/>
      <c r="U1562" s="48"/>
      <c r="V1562" s="48"/>
      <c r="W1562" s="48"/>
      <c r="X1562" s="48"/>
    </row>
    <row r="1563" spans="1:24" x14ac:dyDescent="0.35">
      <c r="A1563" s="48"/>
      <c r="B1563" s="48"/>
      <c r="C1563" s="48"/>
      <c r="D1563" s="48"/>
      <c r="E1563" s="48"/>
      <c r="F1563" s="49"/>
      <c r="G1563" s="49"/>
      <c r="H1563" s="49"/>
      <c r="I1563" s="49"/>
      <c r="J1563" s="49"/>
      <c r="K1563" s="49"/>
      <c r="L1563" s="49"/>
      <c r="M1563" s="49"/>
      <c r="N1563" s="49"/>
      <c r="O1563" s="49"/>
      <c r="P1563" s="49"/>
      <c r="Q1563" s="49"/>
      <c r="R1563" s="49"/>
      <c r="S1563" s="49"/>
      <c r="T1563" s="48"/>
      <c r="U1563" s="48"/>
      <c r="V1563" s="48"/>
      <c r="W1563" s="48"/>
      <c r="X1563" s="48"/>
    </row>
    <row r="1564" spans="1:24" x14ac:dyDescent="0.35">
      <c r="A1564" s="48"/>
      <c r="B1564" s="48"/>
      <c r="C1564" s="48"/>
      <c r="D1564" s="48"/>
      <c r="E1564" s="48"/>
      <c r="F1564" s="49"/>
      <c r="G1564" s="49"/>
      <c r="H1564" s="49"/>
      <c r="I1564" s="49"/>
      <c r="J1564" s="49"/>
      <c r="K1564" s="49"/>
      <c r="L1564" s="49"/>
      <c r="M1564" s="49"/>
      <c r="N1564" s="49"/>
      <c r="O1564" s="49"/>
      <c r="P1564" s="49"/>
      <c r="Q1564" s="49"/>
      <c r="R1564" s="49"/>
      <c r="S1564" s="49"/>
      <c r="T1564" s="48"/>
      <c r="U1564" s="48"/>
      <c r="V1564" s="48"/>
      <c r="W1564" s="48"/>
      <c r="X1564" s="48"/>
    </row>
    <row r="1565" spans="1:24" x14ac:dyDescent="0.35">
      <c r="A1565" s="48"/>
      <c r="B1565" s="48"/>
      <c r="C1565" s="48"/>
      <c r="D1565" s="48"/>
      <c r="E1565" s="48"/>
      <c r="F1565" s="49"/>
      <c r="G1565" s="49"/>
      <c r="H1565" s="49"/>
      <c r="I1565" s="49"/>
      <c r="J1565" s="49"/>
      <c r="K1565" s="49"/>
      <c r="L1565" s="49"/>
      <c r="M1565" s="49"/>
      <c r="N1565" s="49"/>
      <c r="O1565" s="49"/>
      <c r="P1565" s="49"/>
      <c r="Q1565" s="49"/>
      <c r="R1565" s="49"/>
      <c r="S1565" s="49"/>
      <c r="T1565" s="48"/>
      <c r="U1565" s="48"/>
      <c r="V1565" s="48"/>
      <c r="W1565" s="48"/>
      <c r="X1565" s="48"/>
    </row>
    <row r="1566" spans="1:24" x14ac:dyDescent="0.35">
      <c r="A1566" s="48"/>
      <c r="B1566" s="48"/>
      <c r="C1566" s="48"/>
      <c r="D1566" s="48"/>
      <c r="E1566" s="48"/>
      <c r="F1566" s="49"/>
      <c r="G1566" s="49"/>
      <c r="H1566" s="49"/>
      <c r="I1566" s="49"/>
      <c r="J1566" s="49"/>
      <c r="K1566" s="49"/>
      <c r="L1566" s="49"/>
      <c r="M1566" s="49"/>
      <c r="N1566" s="49"/>
      <c r="O1566" s="49"/>
      <c r="P1566" s="49"/>
      <c r="Q1566" s="49"/>
      <c r="R1566" s="49"/>
      <c r="S1566" s="49"/>
      <c r="T1566" s="48"/>
      <c r="U1566" s="48"/>
      <c r="V1566" s="48"/>
      <c r="W1566" s="48"/>
      <c r="X1566" s="48"/>
    </row>
    <row r="1567" spans="1:24" x14ac:dyDescent="0.35">
      <c r="A1567" s="48"/>
      <c r="B1567" s="48"/>
      <c r="C1567" s="48"/>
      <c r="D1567" s="48"/>
      <c r="E1567" s="48"/>
      <c r="F1567" s="49"/>
      <c r="G1567" s="49"/>
      <c r="H1567" s="49"/>
      <c r="I1567" s="49"/>
      <c r="J1567" s="49"/>
      <c r="K1567" s="49"/>
      <c r="L1567" s="49"/>
      <c r="M1567" s="49"/>
      <c r="N1567" s="49"/>
      <c r="O1567" s="49"/>
      <c r="P1567" s="49"/>
      <c r="Q1567" s="49"/>
      <c r="R1567" s="49"/>
      <c r="S1567" s="49"/>
      <c r="T1567" s="48"/>
      <c r="U1567" s="48"/>
      <c r="V1567" s="48"/>
      <c r="W1567" s="48"/>
      <c r="X1567" s="48"/>
    </row>
    <row r="1568" spans="1:24" x14ac:dyDescent="0.35">
      <c r="A1568" s="48"/>
      <c r="B1568" s="48"/>
      <c r="C1568" s="48"/>
      <c r="D1568" s="48"/>
      <c r="E1568" s="48"/>
      <c r="F1568" s="49"/>
      <c r="G1568" s="49"/>
      <c r="H1568" s="49"/>
      <c r="I1568" s="49"/>
      <c r="J1568" s="49"/>
      <c r="K1568" s="49"/>
      <c r="L1568" s="49"/>
      <c r="M1568" s="49"/>
      <c r="N1568" s="49"/>
      <c r="O1568" s="49"/>
      <c r="P1568" s="49"/>
      <c r="Q1568" s="49"/>
      <c r="R1568" s="49"/>
      <c r="S1568" s="49"/>
      <c r="T1568" s="48"/>
      <c r="U1568" s="48"/>
      <c r="V1568" s="48"/>
      <c r="W1568" s="48"/>
      <c r="X1568" s="48"/>
    </row>
    <row r="1569" spans="1:24" x14ac:dyDescent="0.35">
      <c r="A1569" s="48"/>
      <c r="B1569" s="48"/>
      <c r="C1569" s="48"/>
      <c r="D1569" s="48"/>
      <c r="E1569" s="48"/>
      <c r="F1569" s="49"/>
      <c r="G1569" s="49"/>
      <c r="H1569" s="49"/>
      <c r="I1569" s="49"/>
      <c r="J1569" s="49"/>
      <c r="K1569" s="49"/>
      <c r="L1569" s="49"/>
      <c r="M1569" s="49"/>
      <c r="N1569" s="49"/>
      <c r="O1569" s="49"/>
      <c r="P1569" s="49"/>
      <c r="Q1569" s="49"/>
      <c r="R1569" s="49"/>
      <c r="S1569" s="49"/>
      <c r="T1569" s="48"/>
      <c r="U1569" s="48"/>
      <c r="V1569" s="48"/>
      <c r="W1569" s="48"/>
      <c r="X1569" s="48"/>
    </row>
    <row r="1570" spans="1:24" x14ac:dyDescent="0.35">
      <c r="A1570" s="48"/>
      <c r="B1570" s="48"/>
      <c r="C1570" s="48"/>
      <c r="D1570" s="48"/>
      <c r="E1570" s="48"/>
      <c r="F1570" s="49"/>
      <c r="G1570" s="49"/>
      <c r="H1570" s="49"/>
      <c r="I1570" s="49"/>
      <c r="J1570" s="49"/>
      <c r="K1570" s="49"/>
      <c r="L1570" s="49"/>
      <c r="M1570" s="49"/>
      <c r="N1570" s="49"/>
      <c r="O1570" s="49"/>
      <c r="P1570" s="49"/>
      <c r="Q1570" s="49"/>
      <c r="R1570" s="49"/>
      <c r="S1570" s="49"/>
      <c r="T1570" s="48"/>
      <c r="U1570" s="48"/>
      <c r="V1570" s="48"/>
      <c r="W1570" s="48"/>
      <c r="X1570" s="48"/>
    </row>
    <row r="1571" spans="1:24" x14ac:dyDescent="0.35">
      <c r="A1571" s="48"/>
      <c r="B1571" s="48"/>
      <c r="C1571" s="48"/>
      <c r="D1571" s="48"/>
      <c r="E1571" s="48"/>
      <c r="F1571" s="49"/>
      <c r="G1571" s="49"/>
      <c r="H1571" s="49"/>
      <c r="I1571" s="49"/>
      <c r="J1571" s="49"/>
      <c r="K1571" s="49"/>
      <c r="L1571" s="49"/>
      <c r="M1571" s="49"/>
      <c r="N1571" s="49"/>
      <c r="O1571" s="49"/>
      <c r="P1571" s="49"/>
      <c r="Q1571" s="49"/>
      <c r="R1571" s="49"/>
      <c r="S1571" s="49"/>
      <c r="T1571" s="48"/>
      <c r="U1571" s="48"/>
      <c r="V1571" s="48"/>
      <c r="W1571" s="48"/>
      <c r="X1571" s="48"/>
    </row>
    <row r="1572" spans="1:24" x14ac:dyDescent="0.35">
      <c r="A1572" s="48"/>
      <c r="B1572" s="48"/>
      <c r="C1572" s="48"/>
      <c r="D1572" s="48"/>
      <c r="E1572" s="48"/>
      <c r="F1572" s="49"/>
      <c r="G1572" s="49"/>
      <c r="H1572" s="49"/>
      <c r="I1572" s="49"/>
      <c r="J1572" s="49"/>
      <c r="K1572" s="49"/>
      <c r="L1572" s="49"/>
      <c r="M1572" s="49"/>
      <c r="N1572" s="49"/>
      <c r="O1572" s="49"/>
      <c r="P1572" s="49"/>
      <c r="Q1572" s="49"/>
      <c r="R1572" s="49"/>
      <c r="S1572" s="49"/>
      <c r="T1572" s="48"/>
      <c r="U1572" s="48"/>
      <c r="V1572" s="48"/>
      <c r="W1572" s="48"/>
      <c r="X1572" s="48"/>
    </row>
    <row r="1573" spans="1:24" x14ac:dyDescent="0.35">
      <c r="A1573" s="48"/>
      <c r="B1573" s="48"/>
      <c r="C1573" s="48"/>
      <c r="D1573" s="48"/>
      <c r="E1573" s="48"/>
      <c r="F1573" s="49"/>
      <c r="G1573" s="49"/>
      <c r="H1573" s="49"/>
      <c r="I1573" s="49"/>
      <c r="J1573" s="49"/>
      <c r="K1573" s="49"/>
      <c r="L1573" s="49"/>
      <c r="M1573" s="49"/>
      <c r="N1573" s="49"/>
      <c r="O1573" s="49"/>
      <c r="P1573" s="49"/>
      <c r="Q1573" s="49"/>
      <c r="R1573" s="49"/>
      <c r="S1573" s="49"/>
      <c r="T1573" s="48"/>
      <c r="U1573" s="48"/>
      <c r="V1573" s="48"/>
      <c r="W1573" s="48"/>
      <c r="X1573" s="48"/>
    </row>
    <row r="1574" spans="1:24" x14ac:dyDescent="0.35">
      <c r="A1574" s="48"/>
      <c r="B1574" s="48"/>
      <c r="C1574" s="48"/>
      <c r="D1574" s="48"/>
      <c r="E1574" s="48"/>
      <c r="F1574" s="49"/>
      <c r="G1574" s="49"/>
      <c r="H1574" s="49"/>
      <c r="I1574" s="49"/>
      <c r="J1574" s="49"/>
      <c r="K1574" s="49"/>
      <c r="L1574" s="49"/>
      <c r="M1574" s="49"/>
      <c r="N1574" s="49"/>
      <c r="O1574" s="49"/>
      <c r="P1574" s="49"/>
      <c r="Q1574" s="49"/>
      <c r="R1574" s="49"/>
      <c r="S1574" s="49"/>
      <c r="T1574" s="48"/>
      <c r="U1574" s="48"/>
      <c r="V1574" s="48"/>
      <c r="W1574" s="48"/>
      <c r="X1574" s="48"/>
    </row>
    <row r="1575" spans="1:24" x14ac:dyDescent="0.35">
      <c r="A1575" s="48"/>
      <c r="B1575" s="48"/>
      <c r="C1575" s="48"/>
      <c r="D1575" s="48"/>
      <c r="E1575" s="48"/>
      <c r="F1575" s="49"/>
      <c r="G1575" s="49"/>
      <c r="H1575" s="49"/>
      <c r="I1575" s="49"/>
      <c r="J1575" s="49"/>
      <c r="K1575" s="49"/>
      <c r="L1575" s="49"/>
      <c r="M1575" s="49"/>
      <c r="N1575" s="49"/>
      <c r="O1575" s="49"/>
      <c r="P1575" s="49"/>
      <c r="Q1575" s="49"/>
      <c r="R1575" s="49"/>
      <c r="S1575" s="49"/>
      <c r="T1575" s="48"/>
      <c r="U1575" s="48"/>
      <c r="V1575" s="48"/>
      <c r="W1575" s="48"/>
      <c r="X1575" s="48"/>
    </row>
    <row r="1576" spans="1:24" x14ac:dyDescent="0.35">
      <c r="A1576" s="48"/>
      <c r="B1576" s="48"/>
      <c r="C1576" s="48"/>
      <c r="D1576" s="48"/>
      <c r="E1576" s="48"/>
      <c r="F1576" s="49"/>
      <c r="G1576" s="49"/>
      <c r="H1576" s="49"/>
      <c r="I1576" s="49"/>
      <c r="J1576" s="49"/>
      <c r="K1576" s="49"/>
      <c r="L1576" s="49"/>
      <c r="M1576" s="49"/>
      <c r="N1576" s="49"/>
      <c r="O1576" s="49"/>
      <c r="P1576" s="49"/>
      <c r="Q1576" s="49"/>
      <c r="R1576" s="49"/>
      <c r="S1576" s="49"/>
      <c r="T1576" s="48"/>
      <c r="U1576" s="48"/>
      <c r="V1576" s="48"/>
      <c r="W1576" s="48"/>
      <c r="X1576" s="48"/>
    </row>
    <row r="1577" spans="1:24" x14ac:dyDescent="0.35">
      <c r="A1577" s="48"/>
      <c r="B1577" s="48"/>
      <c r="C1577" s="48"/>
      <c r="D1577" s="48"/>
      <c r="E1577" s="48"/>
      <c r="F1577" s="49"/>
      <c r="G1577" s="49"/>
      <c r="H1577" s="49"/>
      <c r="I1577" s="49"/>
      <c r="J1577" s="49"/>
      <c r="K1577" s="49"/>
      <c r="L1577" s="49"/>
      <c r="M1577" s="49"/>
      <c r="N1577" s="49"/>
      <c r="O1577" s="49"/>
      <c r="P1577" s="49"/>
      <c r="Q1577" s="49"/>
      <c r="R1577" s="49"/>
      <c r="S1577" s="49"/>
      <c r="T1577" s="48"/>
      <c r="U1577" s="48"/>
      <c r="V1577" s="48"/>
      <c r="W1577" s="48"/>
      <c r="X1577" s="48"/>
    </row>
    <row r="1578" spans="1:24" x14ac:dyDescent="0.35">
      <c r="A1578" s="48"/>
      <c r="B1578" s="48"/>
      <c r="C1578" s="48"/>
      <c r="D1578" s="48"/>
      <c r="E1578" s="48"/>
      <c r="F1578" s="49"/>
      <c r="G1578" s="49"/>
      <c r="H1578" s="49"/>
      <c r="I1578" s="49"/>
      <c r="J1578" s="49"/>
      <c r="K1578" s="49"/>
      <c r="L1578" s="49"/>
      <c r="M1578" s="49"/>
      <c r="N1578" s="49"/>
      <c r="O1578" s="49"/>
      <c r="P1578" s="49"/>
      <c r="Q1578" s="49"/>
      <c r="R1578" s="49"/>
      <c r="S1578" s="49"/>
      <c r="T1578" s="48"/>
      <c r="U1578" s="48"/>
      <c r="V1578" s="48"/>
      <c r="W1578" s="48"/>
      <c r="X1578" s="48"/>
    </row>
    <row r="1579" spans="1:24" x14ac:dyDescent="0.35">
      <c r="A1579" s="48"/>
      <c r="B1579" s="48"/>
      <c r="C1579" s="48"/>
      <c r="D1579" s="48"/>
      <c r="E1579" s="48"/>
      <c r="F1579" s="49"/>
      <c r="G1579" s="49"/>
      <c r="H1579" s="49"/>
      <c r="I1579" s="49"/>
      <c r="J1579" s="49"/>
      <c r="K1579" s="49"/>
      <c r="L1579" s="49"/>
      <c r="M1579" s="49"/>
      <c r="N1579" s="49"/>
      <c r="O1579" s="49"/>
      <c r="P1579" s="49"/>
      <c r="Q1579" s="49"/>
      <c r="R1579" s="49"/>
      <c r="S1579" s="49"/>
      <c r="T1579" s="48"/>
      <c r="U1579" s="48"/>
      <c r="V1579" s="48"/>
      <c r="W1579" s="48"/>
      <c r="X1579" s="48"/>
    </row>
    <row r="1580" spans="1:24" x14ac:dyDescent="0.35">
      <c r="A1580" s="48"/>
      <c r="B1580" s="48"/>
      <c r="C1580" s="48"/>
      <c r="D1580" s="48"/>
      <c r="E1580" s="48"/>
      <c r="F1580" s="49"/>
      <c r="G1580" s="49"/>
      <c r="H1580" s="49"/>
      <c r="I1580" s="49"/>
      <c r="J1580" s="49"/>
      <c r="K1580" s="49"/>
      <c r="L1580" s="49"/>
      <c r="M1580" s="49"/>
      <c r="N1580" s="49"/>
      <c r="O1580" s="49"/>
      <c r="P1580" s="49"/>
      <c r="Q1580" s="49"/>
      <c r="R1580" s="49"/>
      <c r="S1580" s="49"/>
      <c r="T1580" s="48"/>
      <c r="U1580" s="48"/>
      <c r="V1580" s="48"/>
      <c r="W1580" s="48"/>
      <c r="X1580" s="48"/>
    </row>
    <row r="1581" spans="1:24" x14ac:dyDescent="0.35">
      <c r="A1581" s="48"/>
      <c r="B1581" s="48"/>
      <c r="C1581" s="48"/>
      <c r="D1581" s="48"/>
      <c r="E1581" s="48"/>
      <c r="F1581" s="49"/>
      <c r="G1581" s="49"/>
      <c r="H1581" s="49"/>
      <c r="I1581" s="49"/>
      <c r="J1581" s="49"/>
      <c r="K1581" s="49"/>
      <c r="L1581" s="49"/>
      <c r="M1581" s="49"/>
      <c r="N1581" s="49"/>
      <c r="O1581" s="49"/>
      <c r="P1581" s="49"/>
      <c r="Q1581" s="49"/>
      <c r="R1581" s="49"/>
      <c r="S1581" s="49"/>
      <c r="T1581" s="48"/>
      <c r="U1581" s="48"/>
      <c r="V1581" s="48"/>
      <c r="W1581" s="48"/>
      <c r="X1581" s="48"/>
    </row>
    <row r="1582" spans="1:24" x14ac:dyDescent="0.35">
      <c r="A1582" s="48"/>
      <c r="B1582" s="48"/>
      <c r="C1582" s="48"/>
      <c r="D1582" s="48"/>
      <c r="E1582" s="48"/>
      <c r="F1582" s="49"/>
      <c r="G1582" s="49"/>
      <c r="H1582" s="49"/>
      <c r="I1582" s="49"/>
      <c r="J1582" s="49"/>
      <c r="K1582" s="49"/>
      <c r="L1582" s="49"/>
      <c r="M1582" s="49"/>
      <c r="N1582" s="49"/>
      <c r="O1582" s="49"/>
      <c r="P1582" s="49"/>
      <c r="Q1582" s="49"/>
      <c r="R1582" s="49"/>
      <c r="S1582" s="49"/>
      <c r="T1582" s="48"/>
      <c r="U1582" s="48"/>
      <c r="V1582" s="48"/>
      <c r="W1582" s="48"/>
      <c r="X1582" s="48"/>
    </row>
    <row r="1583" spans="1:24" x14ac:dyDescent="0.35">
      <c r="A1583" s="48"/>
      <c r="B1583" s="48"/>
      <c r="C1583" s="48"/>
      <c r="D1583" s="48"/>
      <c r="E1583" s="48"/>
      <c r="F1583" s="49"/>
      <c r="G1583" s="49"/>
      <c r="H1583" s="49"/>
      <c r="I1583" s="49"/>
      <c r="J1583" s="49"/>
      <c r="K1583" s="49"/>
      <c r="L1583" s="49"/>
      <c r="M1583" s="49"/>
      <c r="N1583" s="49"/>
      <c r="O1583" s="49"/>
      <c r="P1583" s="49"/>
      <c r="Q1583" s="49"/>
      <c r="R1583" s="49"/>
      <c r="S1583" s="49"/>
      <c r="T1583" s="48"/>
      <c r="U1583" s="48"/>
      <c r="V1583" s="48"/>
      <c r="W1583" s="48"/>
      <c r="X1583" s="48"/>
    </row>
    <row r="1584" spans="1:24" x14ac:dyDescent="0.35">
      <c r="A1584" s="48"/>
      <c r="B1584" s="48"/>
      <c r="C1584" s="48"/>
      <c r="D1584" s="48"/>
      <c r="E1584" s="48"/>
      <c r="F1584" s="49"/>
      <c r="G1584" s="49"/>
      <c r="H1584" s="49"/>
      <c r="I1584" s="49"/>
      <c r="J1584" s="49"/>
      <c r="K1584" s="49"/>
      <c r="L1584" s="49"/>
      <c r="M1584" s="49"/>
      <c r="N1584" s="49"/>
      <c r="O1584" s="49"/>
      <c r="P1584" s="49"/>
      <c r="Q1584" s="49"/>
      <c r="R1584" s="49"/>
      <c r="S1584" s="49"/>
      <c r="T1584" s="48"/>
      <c r="U1584" s="48"/>
      <c r="V1584" s="48"/>
      <c r="W1584" s="48"/>
      <c r="X1584" s="48"/>
    </row>
    <row r="1585" spans="1:24" x14ac:dyDescent="0.35">
      <c r="A1585" s="48"/>
      <c r="B1585" s="48"/>
      <c r="C1585" s="48"/>
      <c r="D1585" s="48"/>
      <c r="E1585" s="48"/>
      <c r="F1585" s="49"/>
      <c r="G1585" s="49"/>
      <c r="H1585" s="49"/>
      <c r="I1585" s="49"/>
      <c r="J1585" s="49"/>
      <c r="K1585" s="49"/>
      <c r="L1585" s="49"/>
      <c r="M1585" s="49"/>
      <c r="N1585" s="49"/>
      <c r="O1585" s="49"/>
      <c r="P1585" s="49"/>
      <c r="Q1585" s="49"/>
      <c r="R1585" s="49"/>
      <c r="S1585" s="49"/>
      <c r="T1585" s="48"/>
      <c r="U1585" s="48"/>
      <c r="V1585" s="48"/>
      <c r="W1585" s="48"/>
      <c r="X1585" s="48"/>
    </row>
    <row r="1586" spans="1:24" x14ac:dyDescent="0.35">
      <c r="A1586" s="48"/>
      <c r="B1586" s="48"/>
      <c r="C1586" s="48"/>
      <c r="D1586" s="48"/>
      <c r="E1586" s="48"/>
      <c r="F1586" s="49"/>
      <c r="G1586" s="49"/>
      <c r="H1586" s="49"/>
      <c r="I1586" s="49"/>
      <c r="J1586" s="49"/>
      <c r="K1586" s="49"/>
      <c r="L1586" s="49"/>
      <c r="M1586" s="49"/>
      <c r="N1586" s="49"/>
      <c r="O1586" s="49"/>
      <c r="P1586" s="49"/>
      <c r="Q1586" s="49"/>
      <c r="R1586" s="49"/>
      <c r="S1586" s="49"/>
      <c r="T1586" s="48"/>
      <c r="U1586" s="48"/>
      <c r="V1586" s="48"/>
      <c r="W1586" s="48"/>
      <c r="X1586" s="48"/>
    </row>
    <row r="1587" spans="1:24" x14ac:dyDescent="0.35">
      <c r="A1587" s="48"/>
      <c r="B1587" s="48"/>
      <c r="C1587" s="48"/>
      <c r="D1587" s="48"/>
      <c r="E1587" s="48"/>
      <c r="F1587" s="49"/>
      <c r="G1587" s="49"/>
      <c r="H1587" s="49"/>
      <c r="I1587" s="49"/>
      <c r="J1587" s="49"/>
      <c r="K1587" s="49"/>
      <c r="L1587" s="49"/>
      <c r="M1587" s="49"/>
      <c r="N1587" s="49"/>
      <c r="O1587" s="49"/>
      <c r="P1587" s="49"/>
      <c r="Q1587" s="49"/>
      <c r="R1587" s="49"/>
      <c r="S1587" s="49"/>
      <c r="T1587" s="48"/>
      <c r="U1587" s="48"/>
      <c r="V1587" s="48"/>
      <c r="W1587" s="48"/>
      <c r="X1587" s="48"/>
    </row>
    <row r="1588" spans="1:24" x14ac:dyDescent="0.35">
      <c r="A1588" s="48"/>
      <c r="B1588" s="48"/>
      <c r="C1588" s="48"/>
      <c r="D1588" s="48"/>
      <c r="E1588" s="48"/>
      <c r="F1588" s="49"/>
      <c r="G1588" s="49"/>
      <c r="H1588" s="49"/>
      <c r="I1588" s="49"/>
      <c r="J1588" s="49"/>
      <c r="K1588" s="49"/>
      <c r="L1588" s="49"/>
      <c r="M1588" s="49"/>
      <c r="N1588" s="49"/>
      <c r="O1588" s="49"/>
      <c r="P1588" s="49"/>
      <c r="Q1588" s="49"/>
      <c r="R1588" s="49"/>
      <c r="S1588" s="49"/>
      <c r="T1588" s="48"/>
      <c r="U1588" s="48"/>
      <c r="V1588" s="48"/>
      <c r="W1588" s="48"/>
      <c r="X1588" s="48"/>
    </row>
    <row r="1589" spans="1:24" x14ac:dyDescent="0.35">
      <c r="A1589" s="48"/>
      <c r="B1589" s="48"/>
      <c r="C1589" s="48"/>
      <c r="D1589" s="48"/>
      <c r="E1589" s="48"/>
      <c r="F1589" s="49"/>
      <c r="G1589" s="49"/>
      <c r="H1589" s="49"/>
      <c r="I1589" s="49"/>
      <c r="J1589" s="49"/>
      <c r="K1589" s="49"/>
      <c r="L1589" s="49"/>
      <c r="M1589" s="49"/>
      <c r="N1589" s="49"/>
      <c r="O1589" s="49"/>
      <c r="P1589" s="49"/>
      <c r="Q1589" s="49"/>
      <c r="R1589" s="49"/>
      <c r="S1589" s="49"/>
      <c r="T1589" s="48"/>
      <c r="U1589" s="48"/>
      <c r="V1589" s="48"/>
      <c r="W1589" s="48"/>
      <c r="X1589" s="48"/>
    </row>
    <row r="1590" spans="1:24" x14ac:dyDescent="0.35">
      <c r="A1590" s="48"/>
      <c r="B1590" s="48"/>
      <c r="C1590" s="48"/>
      <c r="D1590" s="48"/>
      <c r="E1590" s="48"/>
      <c r="F1590" s="49"/>
      <c r="G1590" s="49"/>
      <c r="H1590" s="49"/>
      <c r="I1590" s="49"/>
      <c r="J1590" s="49"/>
      <c r="K1590" s="49"/>
      <c r="L1590" s="49"/>
      <c r="M1590" s="49"/>
      <c r="N1590" s="49"/>
      <c r="O1590" s="49"/>
      <c r="P1590" s="49"/>
      <c r="Q1590" s="49"/>
      <c r="R1590" s="49"/>
      <c r="S1590" s="49"/>
      <c r="T1590" s="48"/>
      <c r="U1590" s="48"/>
      <c r="V1590" s="48"/>
      <c r="W1590" s="48"/>
      <c r="X1590" s="48"/>
    </row>
    <row r="1591" spans="1:24" x14ac:dyDescent="0.35">
      <c r="A1591" s="48"/>
      <c r="B1591" s="48"/>
      <c r="C1591" s="48"/>
      <c r="D1591" s="48"/>
      <c r="E1591" s="48"/>
      <c r="F1591" s="49"/>
      <c r="G1591" s="49"/>
      <c r="H1591" s="49"/>
      <c r="I1591" s="49"/>
      <c r="J1591" s="49"/>
      <c r="K1591" s="49"/>
      <c r="L1591" s="49"/>
      <c r="M1591" s="49"/>
      <c r="N1591" s="49"/>
      <c r="O1591" s="49"/>
      <c r="P1591" s="49"/>
      <c r="Q1591" s="49"/>
      <c r="R1591" s="49"/>
      <c r="S1591" s="49"/>
      <c r="T1591" s="48"/>
      <c r="U1591" s="48"/>
      <c r="V1591" s="48"/>
      <c r="W1591" s="48"/>
      <c r="X1591" s="48"/>
    </row>
    <row r="1592" spans="1:24" x14ac:dyDescent="0.35">
      <c r="A1592" s="48"/>
      <c r="B1592" s="48"/>
      <c r="C1592" s="48"/>
      <c r="D1592" s="48"/>
      <c r="E1592" s="48"/>
      <c r="F1592" s="49"/>
      <c r="G1592" s="49"/>
      <c r="H1592" s="49"/>
      <c r="I1592" s="49"/>
      <c r="J1592" s="49"/>
      <c r="K1592" s="49"/>
      <c r="L1592" s="49"/>
      <c r="M1592" s="49"/>
      <c r="N1592" s="49"/>
      <c r="O1592" s="49"/>
      <c r="P1592" s="49"/>
      <c r="Q1592" s="49"/>
      <c r="R1592" s="49"/>
      <c r="S1592" s="49"/>
      <c r="T1592" s="48"/>
      <c r="U1592" s="48"/>
      <c r="V1592" s="48"/>
      <c r="W1592" s="48"/>
      <c r="X1592" s="48"/>
    </row>
    <row r="1593" spans="1:24" x14ac:dyDescent="0.35">
      <c r="A1593" s="48"/>
      <c r="B1593" s="48"/>
      <c r="C1593" s="48"/>
      <c r="D1593" s="48"/>
      <c r="E1593" s="48"/>
      <c r="F1593" s="49"/>
      <c r="G1593" s="49"/>
      <c r="H1593" s="49"/>
      <c r="I1593" s="49"/>
      <c r="J1593" s="49"/>
      <c r="K1593" s="49"/>
      <c r="L1593" s="49"/>
      <c r="M1593" s="49"/>
      <c r="N1593" s="49"/>
      <c r="O1593" s="49"/>
      <c r="P1593" s="49"/>
      <c r="Q1593" s="49"/>
      <c r="R1593" s="49"/>
      <c r="S1593" s="49"/>
      <c r="T1593" s="48"/>
      <c r="U1593" s="48"/>
      <c r="V1593" s="48"/>
      <c r="W1593" s="48"/>
      <c r="X1593" s="48"/>
    </row>
    <row r="1594" spans="1:24" x14ac:dyDescent="0.35">
      <c r="A1594" s="48"/>
      <c r="B1594" s="48"/>
      <c r="C1594" s="48"/>
      <c r="D1594" s="48"/>
      <c r="E1594" s="48"/>
      <c r="F1594" s="49"/>
      <c r="G1594" s="49"/>
      <c r="H1594" s="49"/>
      <c r="I1594" s="49"/>
      <c r="J1594" s="49"/>
      <c r="K1594" s="49"/>
      <c r="L1594" s="49"/>
      <c r="M1594" s="49"/>
      <c r="N1594" s="49"/>
      <c r="O1594" s="49"/>
      <c r="P1594" s="49"/>
      <c r="Q1594" s="49"/>
      <c r="R1594" s="49"/>
      <c r="S1594" s="49"/>
      <c r="T1594" s="48"/>
      <c r="U1594" s="48"/>
      <c r="V1594" s="48"/>
      <c r="W1594" s="48"/>
      <c r="X1594" s="48"/>
    </row>
    <row r="1595" spans="1:24" x14ac:dyDescent="0.35">
      <c r="A1595" s="48"/>
      <c r="B1595" s="48"/>
      <c r="C1595" s="48"/>
      <c r="D1595" s="48"/>
      <c r="E1595" s="48"/>
      <c r="F1595" s="49"/>
      <c r="G1595" s="49"/>
      <c r="H1595" s="49"/>
      <c r="I1595" s="49"/>
      <c r="J1595" s="49"/>
      <c r="K1595" s="49"/>
      <c r="L1595" s="49"/>
      <c r="M1595" s="49"/>
      <c r="N1595" s="49"/>
      <c r="O1595" s="49"/>
      <c r="P1595" s="49"/>
      <c r="Q1595" s="49"/>
      <c r="R1595" s="49"/>
      <c r="S1595" s="49"/>
      <c r="T1595" s="48"/>
      <c r="U1595" s="48"/>
      <c r="V1595" s="48"/>
      <c r="W1595" s="48"/>
      <c r="X1595" s="48"/>
    </row>
    <row r="1596" spans="1:24" x14ac:dyDescent="0.35">
      <c r="A1596" s="48"/>
      <c r="B1596" s="48"/>
      <c r="C1596" s="48"/>
      <c r="D1596" s="48"/>
      <c r="E1596" s="48"/>
      <c r="F1596" s="49"/>
      <c r="G1596" s="49"/>
      <c r="H1596" s="49"/>
      <c r="I1596" s="49"/>
      <c r="J1596" s="49"/>
      <c r="K1596" s="49"/>
      <c r="L1596" s="49"/>
      <c r="M1596" s="49"/>
      <c r="N1596" s="49"/>
      <c r="O1596" s="49"/>
      <c r="P1596" s="49"/>
      <c r="Q1596" s="49"/>
      <c r="R1596" s="49"/>
      <c r="S1596" s="49"/>
      <c r="T1596" s="48"/>
      <c r="U1596" s="48"/>
      <c r="V1596" s="48"/>
      <c r="W1596" s="48"/>
      <c r="X1596" s="48"/>
    </row>
    <row r="1597" spans="1:24" x14ac:dyDescent="0.35">
      <c r="A1597" s="48"/>
      <c r="B1597" s="48"/>
      <c r="C1597" s="48"/>
      <c r="D1597" s="48"/>
      <c r="E1597" s="48"/>
      <c r="F1597" s="49"/>
      <c r="G1597" s="49"/>
      <c r="H1597" s="49"/>
      <c r="I1597" s="49"/>
      <c r="J1597" s="49"/>
      <c r="K1597" s="49"/>
      <c r="L1597" s="49"/>
      <c r="M1597" s="49"/>
      <c r="N1597" s="49"/>
      <c r="O1597" s="49"/>
      <c r="P1597" s="49"/>
      <c r="Q1597" s="49"/>
      <c r="R1597" s="49"/>
      <c r="S1597" s="49"/>
      <c r="T1597" s="48"/>
      <c r="U1597" s="48"/>
      <c r="V1597" s="48"/>
      <c r="W1597" s="48"/>
      <c r="X1597" s="48"/>
    </row>
    <row r="1598" spans="1:24" x14ac:dyDescent="0.35">
      <c r="A1598" s="48"/>
      <c r="B1598" s="48"/>
      <c r="C1598" s="48"/>
      <c r="D1598" s="48"/>
      <c r="E1598" s="48"/>
      <c r="F1598" s="49"/>
      <c r="G1598" s="49"/>
      <c r="H1598" s="49"/>
      <c r="I1598" s="49"/>
      <c r="J1598" s="49"/>
      <c r="K1598" s="49"/>
      <c r="L1598" s="49"/>
      <c r="M1598" s="49"/>
      <c r="N1598" s="49"/>
      <c r="O1598" s="49"/>
      <c r="P1598" s="49"/>
      <c r="Q1598" s="49"/>
      <c r="R1598" s="49"/>
      <c r="S1598" s="49"/>
      <c r="T1598" s="48"/>
      <c r="U1598" s="48"/>
      <c r="V1598" s="48"/>
      <c r="W1598" s="48"/>
      <c r="X1598" s="48"/>
    </row>
    <row r="1599" spans="1:24" x14ac:dyDescent="0.35">
      <c r="A1599" s="48"/>
      <c r="B1599" s="48"/>
      <c r="C1599" s="48"/>
      <c r="D1599" s="48"/>
      <c r="E1599" s="48"/>
      <c r="F1599" s="49"/>
      <c r="G1599" s="49"/>
      <c r="H1599" s="49"/>
      <c r="I1599" s="49"/>
      <c r="J1599" s="49"/>
      <c r="K1599" s="49"/>
      <c r="L1599" s="49"/>
      <c r="M1599" s="49"/>
      <c r="N1599" s="49"/>
      <c r="O1599" s="49"/>
      <c r="P1599" s="49"/>
      <c r="Q1599" s="49"/>
      <c r="R1599" s="49"/>
      <c r="S1599" s="49"/>
      <c r="T1599" s="48"/>
      <c r="U1599" s="48"/>
      <c r="V1599" s="48"/>
      <c r="W1599" s="48"/>
      <c r="X1599" s="48"/>
    </row>
    <row r="1600" spans="1:24" x14ac:dyDescent="0.35">
      <c r="A1600" s="48"/>
      <c r="B1600" s="48"/>
      <c r="C1600" s="48"/>
      <c r="D1600" s="48"/>
      <c r="E1600" s="48"/>
      <c r="F1600" s="49"/>
      <c r="G1600" s="49"/>
      <c r="H1600" s="49"/>
      <c r="I1600" s="49"/>
      <c r="J1600" s="49"/>
      <c r="K1600" s="49"/>
      <c r="L1600" s="49"/>
      <c r="M1600" s="49"/>
      <c r="N1600" s="49"/>
      <c r="O1600" s="49"/>
      <c r="P1600" s="49"/>
      <c r="Q1600" s="49"/>
      <c r="R1600" s="49"/>
      <c r="S1600" s="49"/>
      <c r="T1600" s="48"/>
      <c r="U1600" s="48"/>
      <c r="V1600" s="48"/>
      <c r="W1600" s="48"/>
      <c r="X1600" s="48"/>
    </row>
    <row r="1601" spans="1:24" x14ac:dyDescent="0.35">
      <c r="A1601" s="48"/>
      <c r="B1601" s="48"/>
      <c r="C1601" s="48"/>
      <c r="D1601" s="48"/>
      <c r="E1601" s="48"/>
      <c r="F1601" s="49"/>
      <c r="G1601" s="49"/>
      <c r="H1601" s="49"/>
      <c r="I1601" s="49"/>
      <c r="J1601" s="49"/>
      <c r="K1601" s="49"/>
      <c r="L1601" s="49"/>
      <c r="M1601" s="49"/>
      <c r="N1601" s="49"/>
      <c r="O1601" s="49"/>
      <c r="P1601" s="49"/>
      <c r="Q1601" s="49"/>
      <c r="R1601" s="49"/>
      <c r="S1601" s="49"/>
      <c r="T1601" s="48"/>
      <c r="U1601" s="48"/>
      <c r="V1601" s="48"/>
      <c r="W1601" s="48"/>
      <c r="X1601" s="48"/>
    </row>
    <row r="1602" spans="1:24" x14ac:dyDescent="0.35">
      <c r="A1602" s="48"/>
      <c r="B1602" s="48"/>
      <c r="C1602" s="48"/>
      <c r="D1602" s="48"/>
      <c r="E1602" s="48"/>
      <c r="F1602" s="49"/>
      <c r="G1602" s="49"/>
      <c r="H1602" s="49"/>
      <c r="I1602" s="49"/>
      <c r="J1602" s="49"/>
      <c r="K1602" s="49"/>
      <c r="L1602" s="49"/>
      <c r="M1602" s="49"/>
      <c r="N1602" s="49"/>
      <c r="O1602" s="49"/>
      <c r="P1602" s="49"/>
      <c r="Q1602" s="49"/>
      <c r="R1602" s="49"/>
      <c r="S1602" s="49"/>
      <c r="T1602" s="48"/>
      <c r="U1602" s="48"/>
      <c r="V1602" s="48"/>
      <c r="W1602" s="48"/>
      <c r="X1602" s="48"/>
    </row>
    <row r="1603" spans="1:24" x14ac:dyDescent="0.35">
      <c r="A1603" s="48"/>
      <c r="B1603" s="48"/>
      <c r="C1603" s="48"/>
      <c r="D1603" s="48"/>
      <c r="E1603" s="48"/>
      <c r="F1603" s="49"/>
      <c r="G1603" s="49"/>
      <c r="H1603" s="49"/>
      <c r="I1603" s="49"/>
      <c r="J1603" s="49"/>
      <c r="K1603" s="49"/>
      <c r="L1603" s="49"/>
      <c r="M1603" s="49"/>
      <c r="N1603" s="49"/>
      <c r="O1603" s="49"/>
      <c r="P1603" s="49"/>
      <c r="Q1603" s="49"/>
      <c r="R1603" s="49"/>
      <c r="S1603" s="49"/>
      <c r="T1603" s="48"/>
      <c r="U1603" s="48"/>
      <c r="V1603" s="48"/>
      <c r="W1603" s="48"/>
      <c r="X1603" s="48"/>
    </row>
    <row r="1604" spans="1:24" x14ac:dyDescent="0.35">
      <c r="A1604" s="48"/>
      <c r="B1604" s="48"/>
      <c r="C1604" s="48"/>
      <c r="D1604" s="48"/>
      <c r="E1604" s="48"/>
      <c r="F1604" s="49"/>
      <c r="G1604" s="49"/>
      <c r="H1604" s="49"/>
      <c r="I1604" s="49"/>
      <c r="J1604" s="49"/>
      <c r="K1604" s="49"/>
      <c r="L1604" s="49"/>
      <c r="M1604" s="49"/>
      <c r="N1604" s="49"/>
      <c r="O1604" s="49"/>
      <c r="P1604" s="49"/>
      <c r="Q1604" s="49"/>
      <c r="R1604" s="49"/>
      <c r="S1604" s="49"/>
      <c r="T1604" s="48"/>
      <c r="U1604" s="48"/>
      <c r="V1604" s="48"/>
      <c r="W1604" s="48"/>
      <c r="X1604" s="48"/>
    </row>
    <row r="1605" spans="1:24" x14ac:dyDescent="0.35">
      <c r="A1605" s="48"/>
      <c r="B1605" s="48"/>
      <c r="C1605" s="48"/>
      <c r="D1605" s="48"/>
      <c r="E1605" s="48"/>
      <c r="F1605" s="49"/>
      <c r="G1605" s="49"/>
      <c r="H1605" s="49"/>
      <c r="I1605" s="49"/>
      <c r="J1605" s="49"/>
      <c r="K1605" s="49"/>
      <c r="L1605" s="49"/>
      <c r="M1605" s="49"/>
      <c r="N1605" s="49"/>
      <c r="O1605" s="49"/>
      <c r="P1605" s="49"/>
      <c r="Q1605" s="49"/>
      <c r="R1605" s="49"/>
      <c r="S1605" s="49"/>
      <c r="T1605" s="48"/>
      <c r="U1605" s="48"/>
      <c r="V1605" s="48"/>
      <c r="W1605" s="48"/>
      <c r="X1605" s="48"/>
    </row>
    <row r="1606" spans="1:24" x14ac:dyDescent="0.35">
      <c r="A1606" s="48"/>
      <c r="B1606" s="48"/>
      <c r="C1606" s="48"/>
      <c r="D1606" s="48"/>
      <c r="E1606" s="48"/>
      <c r="F1606" s="49"/>
      <c r="G1606" s="49"/>
      <c r="H1606" s="49"/>
      <c r="I1606" s="49"/>
      <c r="J1606" s="49"/>
      <c r="K1606" s="49"/>
      <c r="L1606" s="49"/>
      <c r="M1606" s="49"/>
      <c r="N1606" s="49"/>
      <c r="O1606" s="49"/>
      <c r="P1606" s="49"/>
      <c r="Q1606" s="49"/>
      <c r="R1606" s="49"/>
      <c r="S1606" s="49"/>
      <c r="T1606" s="48"/>
      <c r="U1606" s="48"/>
      <c r="V1606" s="48"/>
      <c r="W1606" s="48"/>
      <c r="X1606" s="48"/>
    </row>
    <row r="1607" spans="1:24" x14ac:dyDescent="0.35">
      <c r="A1607" s="48"/>
      <c r="B1607" s="48"/>
      <c r="C1607" s="48"/>
      <c r="D1607" s="48"/>
      <c r="E1607" s="48"/>
      <c r="F1607" s="49"/>
      <c r="G1607" s="49"/>
      <c r="H1607" s="49"/>
      <c r="I1607" s="49"/>
      <c r="J1607" s="49"/>
      <c r="K1607" s="49"/>
      <c r="L1607" s="49"/>
      <c r="M1607" s="49"/>
      <c r="N1607" s="49"/>
      <c r="O1607" s="49"/>
      <c r="P1607" s="49"/>
      <c r="Q1607" s="49"/>
      <c r="R1607" s="49"/>
      <c r="S1607" s="49"/>
      <c r="T1607" s="48"/>
      <c r="U1607" s="48"/>
      <c r="V1607" s="48"/>
      <c r="W1607" s="48"/>
      <c r="X1607" s="48"/>
    </row>
    <row r="1608" spans="1:24" x14ac:dyDescent="0.35">
      <c r="A1608" s="48"/>
      <c r="B1608" s="48"/>
      <c r="C1608" s="48"/>
      <c r="D1608" s="48"/>
      <c r="E1608" s="48"/>
      <c r="F1608" s="49"/>
      <c r="G1608" s="49"/>
      <c r="H1608" s="49"/>
      <c r="I1608" s="49"/>
      <c r="J1608" s="49"/>
      <c r="K1608" s="49"/>
      <c r="L1608" s="49"/>
      <c r="M1608" s="49"/>
      <c r="N1608" s="49"/>
      <c r="O1608" s="49"/>
      <c r="P1608" s="49"/>
      <c r="Q1608" s="49"/>
      <c r="R1608" s="49"/>
      <c r="S1608" s="49"/>
      <c r="T1608" s="48"/>
      <c r="U1608" s="48"/>
      <c r="V1608" s="48"/>
      <c r="W1608" s="48"/>
      <c r="X1608" s="48"/>
    </row>
    <row r="1609" spans="1:24" x14ac:dyDescent="0.35">
      <c r="A1609" s="48"/>
      <c r="B1609" s="48"/>
      <c r="C1609" s="48"/>
      <c r="D1609" s="48"/>
      <c r="E1609" s="48"/>
      <c r="F1609" s="49"/>
      <c r="G1609" s="49"/>
      <c r="H1609" s="49"/>
      <c r="I1609" s="49"/>
      <c r="J1609" s="49"/>
      <c r="K1609" s="49"/>
      <c r="L1609" s="49"/>
      <c r="M1609" s="49"/>
      <c r="N1609" s="49"/>
      <c r="O1609" s="49"/>
      <c r="P1609" s="49"/>
      <c r="Q1609" s="49"/>
      <c r="R1609" s="49"/>
      <c r="S1609" s="49"/>
      <c r="T1609" s="48"/>
      <c r="U1609" s="48"/>
      <c r="V1609" s="48"/>
      <c r="W1609" s="48"/>
      <c r="X1609" s="48"/>
    </row>
    <row r="1610" spans="1:24" x14ac:dyDescent="0.35">
      <c r="A1610" s="48"/>
      <c r="B1610" s="48"/>
      <c r="C1610" s="48"/>
      <c r="D1610" s="48"/>
      <c r="E1610" s="48"/>
      <c r="F1610" s="49"/>
      <c r="G1610" s="49"/>
      <c r="H1610" s="49"/>
      <c r="I1610" s="49"/>
      <c r="J1610" s="49"/>
      <c r="K1610" s="49"/>
      <c r="L1610" s="49"/>
      <c r="M1610" s="49"/>
      <c r="N1610" s="49"/>
      <c r="O1610" s="49"/>
      <c r="P1610" s="49"/>
      <c r="Q1610" s="49"/>
      <c r="R1610" s="49"/>
      <c r="S1610" s="49"/>
      <c r="T1610" s="48"/>
      <c r="U1610" s="48"/>
      <c r="V1610" s="48"/>
      <c r="W1610" s="48"/>
      <c r="X1610" s="48"/>
    </row>
    <row r="1611" spans="1:24" x14ac:dyDescent="0.35">
      <c r="A1611" s="48"/>
      <c r="B1611" s="48"/>
      <c r="C1611" s="48"/>
      <c r="D1611" s="48"/>
      <c r="E1611" s="48"/>
      <c r="F1611" s="49"/>
      <c r="G1611" s="49"/>
      <c r="H1611" s="49"/>
      <c r="I1611" s="49"/>
      <c r="J1611" s="49"/>
      <c r="K1611" s="49"/>
      <c r="L1611" s="49"/>
      <c r="M1611" s="49"/>
      <c r="N1611" s="49"/>
      <c r="O1611" s="49"/>
      <c r="P1611" s="49"/>
      <c r="Q1611" s="49"/>
      <c r="R1611" s="49"/>
      <c r="S1611" s="49"/>
      <c r="T1611" s="48"/>
      <c r="U1611" s="48"/>
      <c r="V1611" s="48"/>
      <c r="W1611" s="48"/>
      <c r="X1611" s="48"/>
    </row>
    <row r="1612" spans="1:24" x14ac:dyDescent="0.35">
      <c r="A1612" s="48"/>
      <c r="B1612" s="48"/>
      <c r="C1612" s="48"/>
      <c r="D1612" s="48"/>
      <c r="E1612" s="48"/>
      <c r="F1612" s="49"/>
      <c r="G1612" s="49"/>
      <c r="H1612" s="49"/>
      <c r="I1612" s="49"/>
      <c r="J1612" s="49"/>
      <c r="K1612" s="49"/>
      <c r="L1612" s="49"/>
      <c r="M1612" s="49"/>
      <c r="N1612" s="49"/>
      <c r="O1612" s="49"/>
      <c r="P1612" s="49"/>
      <c r="Q1612" s="49"/>
      <c r="R1612" s="49"/>
      <c r="S1612" s="49"/>
      <c r="T1612" s="48"/>
      <c r="U1612" s="48"/>
      <c r="V1612" s="48"/>
      <c r="W1612" s="48"/>
      <c r="X1612" s="48"/>
    </row>
    <row r="1613" spans="1:24" x14ac:dyDescent="0.35">
      <c r="A1613" s="48"/>
      <c r="B1613" s="48"/>
      <c r="C1613" s="48"/>
      <c r="D1613" s="48"/>
      <c r="E1613" s="48"/>
      <c r="F1613" s="49"/>
      <c r="G1613" s="49"/>
      <c r="H1613" s="49"/>
      <c r="I1613" s="49"/>
      <c r="J1613" s="49"/>
      <c r="K1613" s="49"/>
      <c r="L1613" s="49"/>
      <c r="M1613" s="49"/>
      <c r="N1613" s="49"/>
      <c r="O1613" s="49"/>
      <c r="P1613" s="49"/>
      <c r="Q1613" s="49"/>
      <c r="R1613" s="49"/>
      <c r="S1613" s="49"/>
      <c r="T1613" s="48"/>
      <c r="U1613" s="48"/>
      <c r="V1613" s="48"/>
      <c r="W1613" s="48"/>
      <c r="X1613" s="48"/>
    </row>
    <row r="1614" spans="1:24" x14ac:dyDescent="0.35">
      <c r="A1614" s="48"/>
      <c r="B1614" s="48"/>
      <c r="C1614" s="48"/>
      <c r="D1614" s="48"/>
      <c r="E1614" s="48"/>
      <c r="F1614" s="49"/>
      <c r="G1614" s="49"/>
      <c r="H1614" s="49"/>
      <c r="I1614" s="49"/>
      <c r="J1614" s="49"/>
      <c r="K1614" s="49"/>
      <c r="L1614" s="49"/>
      <c r="M1614" s="49"/>
      <c r="N1614" s="49"/>
      <c r="O1614" s="49"/>
      <c r="P1614" s="49"/>
      <c r="Q1614" s="49"/>
      <c r="R1614" s="49"/>
      <c r="S1614" s="49"/>
      <c r="T1614" s="48"/>
      <c r="U1614" s="48"/>
      <c r="V1614" s="48"/>
      <c r="W1614" s="48"/>
      <c r="X1614" s="48"/>
    </row>
    <row r="1615" spans="1:24" x14ac:dyDescent="0.35">
      <c r="A1615" s="48"/>
      <c r="B1615" s="48"/>
      <c r="C1615" s="48"/>
      <c r="D1615" s="48"/>
      <c r="E1615" s="48"/>
      <c r="F1615" s="49"/>
      <c r="G1615" s="49"/>
      <c r="H1615" s="49"/>
      <c r="I1615" s="49"/>
      <c r="J1615" s="49"/>
      <c r="K1615" s="49"/>
      <c r="L1615" s="49"/>
      <c r="M1615" s="49"/>
      <c r="N1615" s="49"/>
      <c r="O1615" s="49"/>
      <c r="P1615" s="49"/>
      <c r="Q1615" s="49"/>
      <c r="R1615" s="49"/>
      <c r="S1615" s="49"/>
      <c r="T1615" s="48"/>
      <c r="U1615" s="48"/>
      <c r="V1615" s="48"/>
      <c r="W1615" s="48"/>
      <c r="X1615" s="48"/>
    </row>
    <row r="1616" spans="1:24" x14ac:dyDescent="0.35">
      <c r="A1616" s="48"/>
      <c r="B1616" s="48"/>
      <c r="C1616" s="48"/>
      <c r="D1616" s="48"/>
      <c r="E1616" s="48"/>
      <c r="F1616" s="49"/>
      <c r="G1616" s="49"/>
      <c r="H1616" s="49"/>
      <c r="I1616" s="49"/>
      <c r="J1616" s="49"/>
      <c r="K1616" s="49"/>
      <c r="L1616" s="49"/>
      <c r="M1616" s="49"/>
      <c r="N1616" s="49"/>
      <c r="O1616" s="49"/>
      <c r="P1616" s="49"/>
      <c r="Q1616" s="49"/>
      <c r="R1616" s="49"/>
      <c r="S1616" s="49"/>
      <c r="T1616" s="48"/>
      <c r="U1616" s="48"/>
      <c r="V1616" s="48"/>
      <c r="W1616" s="48"/>
      <c r="X1616" s="48"/>
    </row>
    <row r="1617" spans="1:24" x14ac:dyDescent="0.35">
      <c r="A1617" s="48"/>
      <c r="B1617" s="48"/>
      <c r="C1617" s="48"/>
      <c r="D1617" s="48"/>
      <c r="E1617" s="48"/>
      <c r="F1617" s="49"/>
      <c r="G1617" s="49"/>
      <c r="H1617" s="49"/>
      <c r="I1617" s="49"/>
      <c r="J1617" s="49"/>
      <c r="K1617" s="49"/>
      <c r="L1617" s="49"/>
      <c r="M1617" s="49"/>
      <c r="N1617" s="49"/>
      <c r="O1617" s="49"/>
      <c r="P1617" s="49"/>
      <c r="Q1617" s="49"/>
      <c r="R1617" s="49"/>
      <c r="S1617" s="49"/>
      <c r="T1617" s="48"/>
      <c r="U1617" s="48"/>
      <c r="V1617" s="48"/>
      <c r="W1617" s="48"/>
      <c r="X1617" s="48"/>
    </row>
    <row r="1618" spans="1:24" x14ac:dyDescent="0.35">
      <c r="A1618" s="48"/>
      <c r="B1618" s="48"/>
      <c r="C1618" s="48"/>
      <c r="D1618" s="48"/>
      <c r="E1618" s="48"/>
      <c r="F1618" s="49"/>
      <c r="G1618" s="49"/>
      <c r="H1618" s="49"/>
      <c r="I1618" s="49"/>
      <c r="J1618" s="49"/>
      <c r="K1618" s="49"/>
      <c r="L1618" s="49"/>
      <c r="M1618" s="49"/>
      <c r="N1618" s="49"/>
      <c r="O1618" s="49"/>
      <c r="P1618" s="49"/>
      <c r="Q1618" s="49"/>
      <c r="R1618" s="49"/>
      <c r="S1618" s="49"/>
      <c r="T1618" s="48"/>
      <c r="U1618" s="48"/>
      <c r="V1618" s="48"/>
      <c r="W1618" s="48"/>
      <c r="X1618" s="48"/>
    </row>
    <row r="1619" spans="1:24" x14ac:dyDescent="0.35">
      <c r="A1619" s="48"/>
      <c r="B1619" s="48"/>
      <c r="C1619" s="48"/>
      <c r="D1619" s="48"/>
      <c r="E1619" s="48"/>
      <c r="F1619" s="49"/>
      <c r="G1619" s="49"/>
      <c r="H1619" s="49"/>
      <c r="I1619" s="49"/>
      <c r="J1619" s="49"/>
      <c r="K1619" s="49"/>
      <c r="L1619" s="49"/>
      <c r="M1619" s="49"/>
      <c r="N1619" s="49"/>
      <c r="O1619" s="49"/>
      <c r="P1619" s="49"/>
      <c r="Q1619" s="49"/>
      <c r="R1619" s="49"/>
      <c r="S1619" s="49"/>
      <c r="T1619" s="48"/>
      <c r="U1619" s="48"/>
      <c r="V1619" s="48"/>
      <c r="W1619" s="48"/>
      <c r="X1619" s="48"/>
    </row>
    <row r="1620" spans="1:24" x14ac:dyDescent="0.35">
      <c r="A1620" s="48"/>
      <c r="B1620" s="48"/>
      <c r="C1620" s="48"/>
      <c r="D1620" s="48"/>
      <c r="E1620" s="48"/>
      <c r="F1620" s="49"/>
      <c r="G1620" s="49"/>
      <c r="H1620" s="49"/>
      <c r="I1620" s="49"/>
      <c r="J1620" s="49"/>
      <c r="K1620" s="49"/>
      <c r="L1620" s="49"/>
      <c r="M1620" s="49"/>
      <c r="N1620" s="49"/>
      <c r="O1620" s="49"/>
      <c r="P1620" s="49"/>
      <c r="Q1620" s="49"/>
      <c r="R1620" s="49"/>
      <c r="S1620" s="49"/>
      <c r="T1620" s="48"/>
      <c r="U1620" s="48"/>
      <c r="V1620" s="48"/>
      <c r="W1620" s="48"/>
      <c r="X1620" s="48"/>
    </row>
    <row r="1621" spans="1:24" x14ac:dyDescent="0.35">
      <c r="A1621" s="48"/>
      <c r="B1621" s="48"/>
      <c r="C1621" s="48"/>
      <c r="D1621" s="48"/>
      <c r="E1621" s="48"/>
      <c r="F1621" s="49"/>
      <c r="G1621" s="49"/>
      <c r="H1621" s="49"/>
      <c r="I1621" s="49"/>
      <c r="J1621" s="49"/>
      <c r="K1621" s="49"/>
      <c r="L1621" s="49"/>
      <c r="M1621" s="49"/>
      <c r="N1621" s="49"/>
      <c r="O1621" s="49"/>
      <c r="P1621" s="49"/>
      <c r="Q1621" s="49"/>
      <c r="R1621" s="49"/>
      <c r="S1621" s="49"/>
      <c r="T1621" s="48"/>
      <c r="U1621" s="48"/>
      <c r="V1621" s="48"/>
      <c r="W1621" s="48"/>
      <c r="X1621" s="48"/>
    </row>
    <row r="1622" spans="1:24" x14ac:dyDescent="0.35">
      <c r="A1622" s="48"/>
      <c r="B1622" s="48"/>
      <c r="C1622" s="48"/>
      <c r="D1622" s="48"/>
      <c r="E1622" s="48"/>
      <c r="F1622" s="49"/>
      <c r="G1622" s="49"/>
      <c r="H1622" s="49"/>
      <c r="I1622" s="49"/>
      <c r="J1622" s="49"/>
      <c r="K1622" s="49"/>
      <c r="L1622" s="49"/>
      <c r="M1622" s="49"/>
      <c r="N1622" s="49"/>
      <c r="O1622" s="49"/>
      <c r="P1622" s="49"/>
      <c r="Q1622" s="49"/>
      <c r="R1622" s="49"/>
      <c r="S1622" s="49"/>
      <c r="T1622" s="48"/>
      <c r="U1622" s="48"/>
      <c r="V1622" s="48"/>
      <c r="W1622" s="48"/>
      <c r="X1622" s="48"/>
    </row>
    <row r="1623" spans="1:24" x14ac:dyDescent="0.35">
      <c r="A1623" s="48"/>
      <c r="B1623" s="48"/>
      <c r="C1623" s="48"/>
      <c r="D1623" s="48"/>
      <c r="E1623" s="48"/>
      <c r="F1623" s="49"/>
      <c r="G1623" s="49"/>
      <c r="H1623" s="49"/>
      <c r="I1623" s="49"/>
      <c r="J1623" s="49"/>
      <c r="K1623" s="49"/>
      <c r="L1623" s="49"/>
      <c r="M1623" s="49"/>
      <c r="N1623" s="49"/>
      <c r="O1623" s="49"/>
      <c r="P1623" s="49"/>
      <c r="Q1623" s="49"/>
      <c r="R1623" s="49"/>
      <c r="S1623" s="49"/>
      <c r="T1623" s="48"/>
      <c r="U1623" s="48"/>
      <c r="V1623" s="48"/>
      <c r="W1623" s="48"/>
      <c r="X1623" s="48"/>
    </row>
    <row r="1624" spans="1:24" x14ac:dyDescent="0.35">
      <c r="A1624" s="48"/>
      <c r="B1624" s="48"/>
      <c r="C1624" s="48"/>
      <c r="D1624" s="48"/>
      <c r="E1624" s="48"/>
      <c r="F1624" s="49"/>
      <c r="G1624" s="49"/>
      <c r="H1624" s="49"/>
      <c r="I1624" s="49"/>
      <c r="J1624" s="49"/>
      <c r="K1624" s="49"/>
      <c r="L1624" s="49"/>
      <c r="M1624" s="49"/>
      <c r="N1624" s="49"/>
      <c r="O1624" s="49"/>
      <c r="P1624" s="49"/>
      <c r="Q1624" s="49"/>
      <c r="R1624" s="49"/>
      <c r="S1624" s="49"/>
      <c r="T1624" s="48"/>
      <c r="U1624" s="48"/>
      <c r="V1624" s="48"/>
      <c r="W1624" s="48"/>
      <c r="X1624" s="48"/>
    </row>
    <row r="1625" spans="1:24" x14ac:dyDescent="0.35">
      <c r="A1625" s="48"/>
      <c r="B1625" s="48"/>
      <c r="C1625" s="48"/>
      <c r="D1625" s="48"/>
      <c r="E1625" s="48"/>
      <c r="F1625" s="49"/>
      <c r="G1625" s="49"/>
      <c r="H1625" s="49"/>
      <c r="I1625" s="49"/>
      <c r="J1625" s="49"/>
      <c r="K1625" s="49"/>
      <c r="L1625" s="49"/>
      <c r="M1625" s="49"/>
      <c r="N1625" s="49"/>
      <c r="O1625" s="49"/>
      <c r="P1625" s="49"/>
      <c r="Q1625" s="49"/>
      <c r="R1625" s="49"/>
      <c r="S1625" s="49"/>
      <c r="T1625" s="48"/>
      <c r="U1625" s="48"/>
      <c r="V1625" s="48"/>
      <c r="W1625" s="48"/>
      <c r="X1625" s="48"/>
    </row>
    <row r="1626" spans="1:24" x14ac:dyDescent="0.35">
      <c r="A1626" s="48"/>
      <c r="B1626" s="48"/>
      <c r="C1626" s="48"/>
      <c r="D1626" s="48"/>
      <c r="E1626" s="48"/>
      <c r="F1626" s="49"/>
      <c r="G1626" s="49"/>
      <c r="H1626" s="49"/>
      <c r="I1626" s="49"/>
      <c r="J1626" s="49"/>
      <c r="K1626" s="49"/>
      <c r="L1626" s="49"/>
      <c r="M1626" s="49"/>
      <c r="N1626" s="49"/>
      <c r="O1626" s="49"/>
      <c r="P1626" s="49"/>
      <c r="Q1626" s="49"/>
      <c r="R1626" s="49"/>
      <c r="S1626" s="49"/>
      <c r="T1626" s="48"/>
      <c r="U1626" s="48"/>
      <c r="V1626" s="48"/>
      <c r="W1626" s="48"/>
      <c r="X1626" s="48"/>
    </row>
    <row r="1627" spans="1:24" x14ac:dyDescent="0.35">
      <c r="A1627" s="48"/>
      <c r="B1627" s="48"/>
      <c r="C1627" s="48"/>
      <c r="D1627" s="48"/>
      <c r="E1627" s="48"/>
      <c r="F1627" s="49"/>
      <c r="G1627" s="49"/>
      <c r="H1627" s="49"/>
      <c r="I1627" s="49"/>
      <c r="J1627" s="49"/>
      <c r="K1627" s="49"/>
      <c r="L1627" s="49"/>
      <c r="M1627" s="49"/>
      <c r="N1627" s="49"/>
      <c r="O1627" s="49"/>
      <c r="P1627" s="49"/>
      <c r="Q1627" s="49"/>
      <c r="R1627" s="49"/>
      <c r="S1627" s="49"/>
      <c r="T1627" s="48"/>
      <c r="U1627" s="48"/>
      <c r="V1627" s="48"/>
      <c r="W1627" s="48"/>
      <c r="X1627" s="48"/>
    </row>
    <row r="1628" spans="1:24" x14ac:dyDescent="0.35">
      <c r="A1628" s="48"/>
      <c r="B1628" s="48"/>
      <c r="C1628" s="48"/>
      <c r="D1628" s="48"/>
      <c r="E1628" s="48"/>
      <c r="F1628" s="49"/>
      <c r="G1628" s="49"/>
      <c r="H1628" s="49"/>
      <c r="I1628" s="49"/>
      <c r="J1628" s="49"/>
      <c r="K1628" s="49"/>
      <c r="L1628" s="49"/>
      <c r="M1628" s="49"/>
      <c r="N1628" s="49"/>
      <c r="O1628" s="49"/>
      <c r="P1628" s="49"/>
      <c r="Q1628" s="49"/>
      <c r="R1628" s="49"/>
      <c r="S1628" s="49"/>
      <c r="T1628" s="48"/>
      <c r="U1628" s="48"/>
      <c r="V1628" s="48"/>
      <c r="W1628" s="48"/>
      <c r="X1628" s="48"/>
    </row>
    <row r="1629" spans="1:24" x14ac:dyDescent="0.35">
      <c r="A1629" s="48"/>
      <c r="B1629" s="48"/>
      <c r="C1629" s="48"/>
      <c r="D1629" s="48"/>
      <c r="E1629" s="48"/>
      <c r="F1629" s="49"/>
      <c r="G1629" s="49"/>
      <c r="H1629" s="49"/>
      <c r="I1629" s="49"/>
      <c r="J1629" s="49"/>
      <c r="K1629" s="49"/>
      <c r="L1629" s="49"/>
      <c r="M1629" s="49"/>
      <c r="N1629" s="49"/>
      <c r="O1629" s="49"/>
      <c r="P1629" s="49"/>
      <c r="Q1629" s="49"/>
      <c r="R1629" s="49"/>
      <c r="S1629" s="49"/>
      <c r="T1629" s="48"/>
      <c r="U1629" s="48"/>
      <c r="V1629" s="48"/>
      <c r="W1629" s="48"/>
      <c r="X1629" s="48"/>
    </row>
    <row r="1630" spans="1:24" x14ac:dyDescent="0.35">
      <c r="A1630" s="48"/>
      <c r="B1630" s="48"/>
      <c r="C1630" s="48"/>
      <c r="D1630" s="48"/>
      <c r="E1630" s="48"/>
      <c r="F1630" s="49"/>
      <c r="G1630" s="49"/>
      <c r="H1630" s="49"/>
      <c r="I1630" s="49"/>
      <c r="J1630" s="49"/>
      <c r="K1630" s="49"/>
      <c r="L1630" s="49"/>
      <c r="M1630" s="49"/>
      <c r="N1630" s="49"/>
      <c r="O1630" s="49"/>
      <c r="P1630" s="49"/>
      <c r="Q1630" s="49"/>
      <c r="R1630" s="49"/>
      <c r="S1630" s="49"/>
      <c r="T1630" s="48"/>
      <c r="U1630" s="48"/>
      <c r="V1630" s="48"/>
      <c r="W1630" s="48"/>
      <c r="X1630" s="48"/>
    </row>
    <row r="1631" spans="1:24" x14ac:dyDescent="0.35">
      <c r="A1631" s="48"/>
      <c r="B1631" s="48"/>
      <c r="C1631" s="48"/>
      <c r="D1631" s="48"/>
      <c r="E1631" s="48"/>
      <c r="F1631" s="49"/>
      <c r="G1631" s="49"/>
      <c r="H1631" s="49"/>
      <c r="I1631" s="49"/>
      <c r="J1631" s="49"/>
      <c r="K1631" s="49"/>
      <c r="L1631" s="49"/>
      <c r="M1631" s="49"/>
      <c r="N1631" s="49"/>
      <c r="O1631" s="49"/>
      <c r="P1631" s="49"/>
      <c r="Q1631" s="49"/>
      <c r="R1631" s="49"/>
      <c r="S1631" s="49"/>
      <c r="T1631" s="48"/>
      <c r="U1631" s="48"/>
      <c r="V1631" s="48"/>
      <c r="W1631" s="48"/>
      <c r="X1631" s="48"/>
    </row>
    <row r="1632" spans="1:24" x14ac:dyDescent="0.35">
      <c r="A1632" s="48"/>
      <c r="B1632" s="48"/>
      <c r="C1632" s="48"/>
      <c r="D1632" s="48"/>
      <c r="E1632" s="48"/>
      <c r="F1632" s="49"/>
      <c r="G1632" s="49"/>
      <c r="H1632" s="49"/>
      <c r="I1632" s="49"/>
      <c r="J1632" s="49"/>
      <c r="K1632" s="49"/>
      <c r="L1632" s="49"/>
      <c r="M1632" s="49"/>
      <c r="N1632" s="49"/>
      <c r="O1632" s="49"/>
      <c r="P1632" s="49"/>
      <c r="Q1632" s="49"/>
      <c r="R1632" s="49"/>
      <c r="S1632" s="49"/>
      <c r="T1632" s="48"/>
      <c r="U1632" s="48"/>
      <c r="V1632" s="48"/>
      <c r="W1632" s="48"/>
      <c r="X1632" s="48"/>
    </row>
    <row r="1633" spans="1:24" x14ac:dyDescent="0.35">
      <c r="A1633" s="48"/>
      <c r="B1633" s="48"/>
      <c r="C1633" s="48"/>
      <c r="D1633" s="48"/>
      <c r="E1633" s="48"/>
      <c r="F1633" s="49"/>
      <c r="G1633" s="49"/>
      <c r="H1633" s="49"/>
      <c r="I1633" s="49"/>
      <c r="J1633" s="49"/>
      <c r="K1633" s="49"/>
      <c r="L1633" s="49"/>
      <c r="M1633" s="49"/>
      <c r="N1633" s="49"/>
      <c r="O1633" s="49"/>
      <c r="P1633" s="49"/>
      <c r="Q1633" s="49"/>
      <c r="R1633" s="49"/>
      <c r="S1633" s="49"/>
      <c r="T1633" s="48"/>
      <c r="U1633" s="48"/>
      <c r="V1633" s="48"/>
      <c r="W1633" s="48"/>
      <c r="X1633" s="48"/>
    </row>
    <row r="1634" spans="1:24" x14ac:dyDescent="0.35">
      <c r="A1634" s="48"/>
      <c r="B1634" s="48"/>
      <c r="C1634" s="48"/>
      <c r="D1634" s="48"/>
      <c r="E1634" s="48"/>
      <c r="F1634" s="49"/>
      <c r="G1634" s="49"/>
      <c r="H1634" s="49"/>
      <c r="I1634" s="49"/>
      <c r="J1634" s="49"/>
      <c r="K1634" s="49"/>
      <c r="L1634" s="49"/>
      <c r="M1634" s="49"/>
      <c r="N1634" s="49"/>
      <c r="O1634" s="49"/>
      <c r="P1634" s="49"/>
      <c r="Q1634" s="49"/>
      <c r="R1634" s="49"/>
      <c r="S1634" s="49"/>
      <c r="T1634" s="48"/>
      <c r="U1634" s="48"/>
      <c r="V1634" s="48"/>
      <c r="W1634" s="48"/>
      <c r="X1634" s="48"/>
    </row>
    <row r="1635" spans="1:24" x14ac:dyDescent="0.35">
      <c r="A1635" s="48"/>
      <c r="B1635" s="48"/>
      <c r="C1635" s="48"/>
      <c r="D1635" s="48"/>
      <c r="E1635" s="48"/>
      <c r="F1635" s="49"/>
      <c r="G1635" s="49"/>
      <c r="H1635" s="49"/>
      <c r="I1635" s="49"/>
      <c r="J1635" s="49"/>
      <c r="K1635" s="49"/>
      <c r="L1635" s="49"/>
      <c r="M1635" s="49"/>
      <c r="N1635" s="49"/>
      <c r="O1635" s="49"/>
      <c r="P1635" s="49"/>
      <c r="Q1635" s="49"/>
      <c r="R1635" s="49"/>
      <c r="S1635" s="49"/>
      <c r="T1635" s="48"/>
      <c r="U1635" s="48"/>
      <c r="V1635" s="48"/>
      <c r="W1635" s="48"/>
      <c r="X1635" s="48"/>
    </row>
    <row r="1636" spans="1:24" x14ac:dyDescent="0.35">
      <c r="A1636" s="48"/>
      <c r="B1636" s="48"/>
      <c r="C1636" s="48"/>
      <c r="D1636" s="48"/>
      <c r="E1636" s="48"/>
      <c r="F1636" s="49"/>
      <c r="G1636" s="49"/>
      <c r="H1636" s="49"/>
      <c r="I1636" s="49"/>
      <c r="J1636" s="49"/>
      <c r="K1636" s="49"/>
      <c r="L1636" s="49"/>
      <c r="M1636" s="49"/>
      <c r="N1636" s="49"/>
      <c r="O1636" s="49"/>
      <c r="P1636" s="49"/>
      <c r="Q1636" s="49"/>
      <c r="R1636" s="49"/>
      <c r="S1636" s="49"/>
      <c r="T1636" s="48"/>
      <c r="U1636" s="48"/>
      <c r="V1636" s="48"/>
      <c r="W1636" s="48"/>
      <c r="X1636" s="48"/>
    </row>
    <row r="1637" spans="1:24" x14ac:dyDescent="0.35">
      <c r="A1637" s="48"/>
      <c r="B1637" s="48"/>
      <c r="C1637" s="48"/>
      <c r="D1637" s="48"/>
      <c r="E1637" s="48"/>
      <c r="F1637" s="49"/>
      <c r="G1637" s="49"/>
      <c r="H1637" s="49"/>
      <c r="I1637" s="49"/>
      <c r="J1637" s="49"/>
      <c r="K1637" s="49"/>
      <c r="L1637" s="49"/>
      <c r="M1637" s="49"/>
      <c r="N1637" s="49"/>
      <c r="O1637" s="49"/>
      <c r="P1637" s="49"/>
      <c r="Q1637" s="49"/>
      <c r="R1637" s="49"/>
      <c r="S1637" s="49"/>
      <c r="T1637" s="48"/>
      <c r="U1637" s="48"/>
      <c r="V1637" s="48"/>
      <c r="W1637" s="48"/>
      <c r="X1637" s="48"/>
    </row>
    <row r="1638" spans="1:24" x14ac:dyDescent="0.35">
      <c r="A1638" s="48"/>
      <c r="B1638" s="48"/>
      <c r="C1638" s="48"/>
      <c r="D1638" s="48"/>
      <c r="E1638" s="48"/>
      <c r="F1638" s="49"/>
      <c r="G1638" s="49"/>
      <c r="H1638" s="49"/>
      <c r="I1638" s="49"/>
      <c r="J1638" s="49"/>
      <c r="K1638" s="49"/>
      <c r="L1638" s="49"/>
      <c r="M1638" s="49"/>
      <c r="N1638" s="49"/>
      <c r="O1638" s="49"/>
      <c r="P1638" s="49"/>
      <c r="Q1638" s="49"/>
      <c r="R1638" s="49"/>
      <c r="S1638" s="49"/>
      <c r="T1638" s="48"/>
      <c r="U1638" s="48"/>
      <c r="V1638" s="48"/>
      <c r="W1638" s="48"/>
      <c r="X1638" s="48"/>
    </row>
    <row r="1639" spans="1:24" x14ac:dyDescent="0.35">
      <c r="A1639" s="48"/>
      <c r="B1639" s="48"/>
      <c r="C1639" s="48"/>
      <c r="D1639" s="48"/>
      <c r="E1639" s="48"/>
      <c r="F1639" s="49"/>
      <c r="G1639" s="49"/>
      <c r="H1639" s="49"/>
      <c r="I1639" s="49"/>
      <c r="J1639" s="49"/>
      <c r="K1639" s="49"/>
      <c r="L1639" s="49"/>
      <c r="M1639" s="49"/>
      <c r="N1639" s="49"/>
      <c r="O1639" s="49"/>
      <c r="P1639" s="49"/>
      <c r="Q1639" s="49"/>
      <c r="R1639" s="49"/>
      <c r="S1639" s="49"/>
      <c r="T1639" s="48"/>
      <c r="U1639" s="48"/>
      <c r="V1639" s="48"/>
      <c r="W1639" s="48"/>
      <c r="X1639" s="48"/>
    </row>
    <row r="1640" spans="1:24" x14ac:dyDescent="0.35">
      <c r="A1640" s="48"/>
      <c r="B1640" s="48"/>
      <c r="C1640" s="48"/>
      <c r="D1640" s="48"/>
      <c r="E1640" s="48"/>
      <c r="F1640" s="49"/>
      <c r="G1640" s="49"/>
      <c r="H1640" s="49"/>
      <c r="I1640" s="49"/>
      <c r="J1640" s="49"/>
      <c r="K1640" s="49"/>
      <c r="L1640" s="49"/>
      <c r="M1640" s="49"/>
      <c r="N1640" s="49"/>
      <c r="O1640" s="49"/>
      <c r="P1640" s="49"/>
      <c r="Q1640" s="49"/>
      <c r="R1640" s="49"/>
      <c r="S1640" s="49"/>
      <c r="T1640" s="48"/>
      <c r="U1640" s="48"/>
      <c r="V1640" s="48"/>
      <c r="W1640" s="48"/>
      <c r="X1640" s="48"/>
    </row>
    <row r="1641" spans="1:24" x14ac:dyDescent="0.35">
      <c r="A1641" s="48"/>
      <c r="B1641" s="48"/>
      <c r="C1641" s="48"/>
      <c r="D1641" s="48"/>
      <c r="E1641" s="48"/>
      <c r="F1641" s="49"/>
      <c r="G1641" s="49"/>
      <c r="H1641" s="49"/>
      <c r="I1641" s="49"/>
      <c r="J1641" s="49"/>
      <c r="K1641" s="49"/>
      <c r="L1641" s="49"/>
      <c r="M1641" s="49"/>
      <c r="N1641" s="49"/>
      <c r="O1641" s="49"/>
      <c r="P1641" s="49"/>
      <c r="Q1641" s="49"/>
      <c r="R1641" s="49"/>
      <c r="S1641" s="49"/>
      <c r="T1641" s="48"/>
      <c r="U1641" s="48"/>
      <c r="V1641" s="48"/>
      <c r="W1641" s="48"/>
      <c r="X1641" s="48"/>
    </row>
    <row r="1642" spans="1:24" x14ac:dyDescent="0.35">
      <c r="A1642" s="48"/>
      <c r="B1642" s="48"/>
      <c r="C1642" s="48"/>
      <c r="D1642" s="48"/>
      <c r="E1642" s="48"/>
      <c r="F1642" s="49"/>
      <c r="G1642" s="49"/>
      <c r="H1642" s="49"/>
      <c r="I1642" s="49"/>
      <c r="J1642" s="49"/>
      <c r="K1642" s="49"/>
      <c r="L1642" s="49"/>
      <c r="M1642" s="49"/>
      <c r="N1642" s="49"/>
      <c r="O1642" s="49"/>
      <c r="P1642" s="49"/>
      <c r="Q1642" s="49"/>
      <c r="R1642" s="49"/>
      <c r="S1642" s="49"/>
      <c r="T1642" s="48"/>
      <c r="U1642" s="48"/>
      <c r="V1642" s="48"/>
      <c r="W1642" s="48"/>
      <c r="X1642" s="48"/>
    </row>
    <row r="1643" spans="1:24" x14ac:dyDescent="0.35">
      <c r="A1643" s="48"/>
      <c r="B1643" s="48"/>
      <c r="C1643" s="48"/>
      <c r="D1643" s="48"/>
      <c r="E1643" s="48"/>
      <c r="F1643" s="49"/>
      <c r="G1643" s="49"/>
      <c r="H1643" s="49"/>
      <c r="I1643" s="49"/>
      <c r="J1643" s="49"/>
      <c r="K1643" s="49"/>
      <c r="L1643" s="49"/>
      <c r="M1643" s="49"/>
      <c r="N1643" s="49"/>
      <c r="O1643" s="49"/>
      <c r="P1643" s="49"/>
      <c r="Q1643" s="49"/>
      <c r="R1643" s="49"/>
      <c r="S1643" s="49"/>
      <c r="T1643" s="48"/>
      <c r="U1643" s="48"/>
      <c r="V1643" s="48"/>
      <c r="W1643" s="48"/>
      <c r="X1643" s="48"/>
    </row>
    <row r="1644" spans="1:24" x14ac:dyDescent="0.35">
      <c r="A1644" s="48"/>
      <c r="B1644" s="48"/>
      <c r="C1644" s="48"/>
      <c r="D1644" s="48"/>
      <c r="E1644" s="48"/>
      <c r="F1644" s="49"/>
      <c r="G1644" s="49"/>
      <c r="H1644" s="49"/>
      <c r="I1644" s="49"/>
      <c r="J1644" s="49"/>
      <c r="K1644" s="49"/>
      <c r="L1644" s="49"/>
      <c r="M1644" s="49"/>
      <c r="N1644" s="49"/>
      <c r="O1644" s="49"/>
      <c r="P1644" s="49"/>
      <c r="Q1644" s="49"/>
      <c r="R1644" s="49"/>
      <c r="S1644" s="49"/>
      <c r="T1644" s="48"/>
      <c r="U1644" s="48"/>
      <c r="V1644" s="48"/>
      <c r="W1644" s="48"/>
      <c r="X1644" s="48"/>
    </row>
    <row r="1645" spans="1:24" x14ac:dyDescent="0.35">
      <c r="A1645" s="48"/>
      <c r="B1645" s="48"/>
      <c r="C1645" s="48"/>
      <c r="D1645" s="48"/>
      <c r="E1645" s="48"/>
      <c r="F1645" s="49"/>
      <c r="G1645" s="49"/>
      <c r="H1645" s="49"/>
      <c r="I1645" s="49"/>
      <c r="J1645" s="49"/>
      <c r="K1645" s="49"/>
      <c r="L1645" s="49"/>
      <c r="M1645" s="49"/>
      <c r="N1645" s="49"/>
      <c r="O1645" s="49"/>
      <c r="P1645" s="49"/>
      <c r="Q1645" s="49"/>
      <c r="R1645" s="49"/>
      <c r="S1645" s="49"/>
      <c r="T1645" s="48"/>
      <c r="U1645" s="48"/>
      <c r="V1645" s="48"/>
      <c r="W1645" s="48"/>
      <c r="X1645" s="48"/>
    </row>
    <row r="1646" spans="1:24" x14ac:dyDescent="0.35">
      <c r="A1646" s="48"/>
      <c r="B1646" s="48"/>
      <c r="C1646" s="48"/>
      <c r="D1646" s="48"/>
      <c r="E1646" s="48"/>
      <c r="F1646" s="49"/>
      <c r="G1646" s="49"/>
      <c r="H1646" s="49"/>
      <c r="I1646" s="49"/>
      <c r="J1646" s="49"/>
      <c r="K1646" s="49"/>
      <c r="L1646" s="49"/>
      <c r="M1646" s="49"/>
      <c r="N1646" s="49"/>
      <c r="O1646" s="49"/>
      <c r="P1646" s="49"/>
      <c r="Q1646" s="49"/>
      <c r="R1646" s="49"/>
      <c r="S1646" s="49"/>
      <c r="T1646" s="48"/>
      <c r="U1646" s="48"/>
      <c r="V1646" s="48"/>
      <c r="W1646" s="48"/>
      <c r="X1646" s="48"/>
    </row>
    <row r="1647" spans="1:24" x14ac:dyDescent="0.35">
      <c r="A1647" s="48"/>
      <c r="B1647" s="48"/>
      <c r="C1647" s="48"/>
      <c r="D1647" s="48"/>
      <c r="E1647" s="48"/>
      <c r="F1647" s="49"/>
      <c r="G1647" s="49"/>
      <c r="H1647" s="49"/>
      <c r="I1647" s="49"/>
      <c r="J1647" s="49"/>
      <c r="K1647" s="49"/>
      <c r="L1647" s="49"/>
      <c r="M1647" s="49"/>
      <c r="N1647" s="49"/>
      <c r="O1647" s="49"/>
      <c r="P1647" s="49"/>
      <c r="Q1647" s="49"/>
      <c r="R1647" s="49"/>
      <c r="S1647" s="49"/>
      <c r="T1647" s="48"/>
      <c r="U1647" s="48"/>
      <c r="V1647" s="48"/>
      <c r="W1647" s="48"/>
      <c r="X1647" s="48"/>
    </row>
    <row r="1648" spans="1:24" x14ac:dyDescent="0.35">
      <c r="A1648" s="48"/>
      <c r="B1648" s="48"/>
      <c r="C1648" s="48"/>
      <c r="D1648" s="48"/>
      <c r="E1648" s="48"/>
      <c r="F1648" s="49"/>
      <c r="G1648" s="49"/>
      <c r="H1648" s="49"/>
      <c r="I1648" s="49"/>
      <c r="J1648" s="49"/>
      <c r="K1648" s="49"/>
      <c r="L1648" s="49"/>
      <c r="M1648" s="49"/>
      <c r="N1648" s="49"/>
      <c r="O1648" s="49"/>
      <c r="P1648" s="49"/>
      <c r="Q1648" s="49"/>
      <c r="R1648" s="49"/>
      <c r="S1648" s="49"/>
      <c r="T1648" s="48"/>
      <c r="U1648" s="48"/>
      <c r="V1648" s="48"/>
      <c r="W1648" s="48"/>
      <c r="X1648" s="48"/>
    </row>
    <row r="1649" spans="1:24" x14ac:dyDescent="0.35">
      <c r="A1649" s="48"/>
      <c r="B1649" s="48"/>
      <c r="C1649" s="48"/>
      <c r="D1649" s="48"/>
      <c r="E1649" s="48"/>
      <c r="F1649" s="49"/>
      <c r="G1649" s="49"/>
      <c r="H1649" s="49"/>
      <c r="I1649" s="49"/>
      <c r="J1649" s="49"/>
      <c r="K1649" s="49"/>
      <c r="L1649" s="49"/>
      <c r="M1649" s="49"/>
      <c r="N1649" s="49"/>
      <c r="O1649" s="49"/>
      <c r="P1649" s="49"/>
      <c r="Q1649" s="49"/>
      <c r="R1649" s="49"/>
      <c r="S1649" s="49"/>
      <c r="T1649" s="48"/>
      <c r="U1649" s="48"/>
      <c r="V1649" s="48"/>
      <c r="W1649" s="48"/>
      <c r="X1649" s="48"/>
    </row>
    <row r="1650" spans="1:24" x14ac:dyDescent="0.35">
      <c r="A1650" s="48"/>
      <c r="B1650" s="48"/>
      <c r="C1650" s="48"/>
      <c r="D1650" s="48"/>
      <c r="E1650" s="48"/>
      <c r="F1650" s="49"/>
      <c r="G1650" s="49"/>
      <c r="H1650" s="49"/>
      <c r="I1650" s="49"/>
      <c r="J1650" s="49"/>
      <c r="K1650" s="49"/>
      <c r="L1650" s="49"/>
      <c r="M1650" s="49"/>
      <c r="N1650" s="49"/>
      <c r="O1650" s="49"/>
      <c r="P1650" s="49"/>
      <c r="Q1650" s="49"/>
      <c r="R1650" s="49"/>
      <c r="S1650" s="49"/>
      <c r="T1650" s="48"/>
      <c r="U1650" s="48"/>
      <c r="V1650" s="48"/>
      <c r="W1650" s="48"/>
      <c r="X1650" s="48"/>
    </row>
    <row r="1651" spans="1:24" x14ac:dyDescent="0.35">
      <c r="A1651" s="48"/>
      <c r="B1651" s="48"/>
      <c r="C1651" s="48"/>
      <c r="D1651" s="48"/>
      <c r="E1651" s="48"/>
      <c r="F1651" s="49"/>
      <c r="G1651" s="49"/>
      <c r="H1651" s="49"/>
      <c r="I1651" s="49"/>
      <c r="J1651" s="49"/>
      <c r="K1651" s="49"/>
      <c r="L1651" s="49"/>
      <c r="M1651" s="49"/>
      <c r="N1651" s="49"/>
      <c r="O1651" s="49"/>
      <c r="P1651" s="49"/>
      <c r="Q1651" s="49"/>
      <c r="R1651" s="49"/>
      <c r="S1651" s="49"/>
      <c r="T1651" s="48"/>
      <c r="U1651" s="48"/>
      <c r="V1651" s="48"/>
      <c r="W1651" s="48"/>
      <c r="X1651" s="48"/>
    </row>
    <row r="1652" spans="1:24" x14ac:dyDescent="0.35">
      <c r="A1652" s="48"/>
      <c r="B1652" s="48"/>
      <c r="C1652" s="48"/>
      <c r="D1652" s="48"/>
      <c r="E1652" s="48"/>
      <c r="F1652" s="49"/>
      <c r="G1652" s="49"/>
      <c r="H1652" s="49"/>
      <c r="I1652" s="49"/>
      <c r="J1652" s="49"/>
      <c r="K1652" s="49"/>
      <c r="L1652" s="49"/>
      <c r="M1652" s="49"/>
      <c r="N1652" s="49"/>
      <c r="O1652" s="49"/>
      <c r="P1652" s="49"/>
      <c r="Q1652" s="49"/>
      <c r="R1652" s="49"/>
      <c r="S1652" s="49"/>
      <c r="T1652" s="48"/>
      <c r="U1652" s="48"/>
      <c r="V1652" s="48"/>
      <c r="W1652" s="48"/>
      <c r="X1652" s="48"/>
    </row>
    <row r="1653" spans="1:24" x14ac:dyDescent="0.35">
      <c r="A1653" s="48"/>
      <c r="B1653" s="48"/>
      <c r="C1653" s="48"/>
      <c r="D1653" s="48"/>
      <c r="E1653" s="48"/>
      <c r="F1653" s="49"/>
      <c r="G1653" s="49"/>
      <c r="H1653" s="49"/>
      <c r="I1653" s="49"/>
      <c r="J1653" s="49"/>
      <c r="K1653" s="49"/>
      <c r="L1653" s="49"/>
      <c r="M1653" s="49"/>
      <c r="N1653" s="49"/>
      <c r="O1653" s="49"/>
      <c r="P1653" s="49"/>
      <c r="Q1653" s="49"/>
      <c r="R1653" s="49"/>
      <c r="S1653" s="49"/>
      <c r="T1653" s="48"/>
      <c r="U1653" s="48"/>
      <c r="V1653" s="48"/>
      <c r="W1653" s="48"/>
      <c r="X1653" s="48"/>
    </row>
    <row r="1654" spans="1:24" x14ac:dyDescent="0.35">
      <c r="A1654" s="48"/>
      <c r="B1654" s="48"/>
      <c r="C1654" s="48"/>
      <c r="D1654" s="48"/>
      <c r="E1654" s="48"/>
      <c r="F1654" s="49"/>
      <c r="G1654" s="49"/>
      <c r="H1654" s="49"/>
      <c r="I1654" s="49"/>
      <c r="J1654" s="49"/>
      <c r="K1654" s="49"/>
      <c r="L1654" s="49"/>
      <c r="M1654" s="49"/>
      <c r="N1654" s="49"/>
      <c r="O1654" s="49"/>
      <c r="P1654" s="49"/>
      <c r="Q1654" s="49"/>
      <c r="R1654" s="49"/>
      <c r="S1654" s="49"/>
      <c r="T1654" s="48"/>
      <c r="U1654" s="48"/>
      <c r="V1654" s="48"/>
      <c r="W1654" s="48"/>
      <c r="X1654" s="48"/>
    </row>
    <row r="1655" spans="1:24" x14ac:dyDescent="0.35">
      <c r="A1655" s="48"/>
      <c r="B1655" s="48"/>
      <c r="C1655" s="48"/>
      <c r="D1655" s="48"/>
      <c r="E1655" s="48"/>
      <c r="F1655" s="49"/>
      <c r="G1655" s="49"/>
      <c r="H1655" s="49"/>
      <c r="I1655" s="49"/>
      <c r="J1655" s="49"/>
      <c r="K1655" s="49"/>
      <c r="L1655" s="49"/>
      <c r="M1655" s="49"/>
      <c r="N1655" s="49"/>
      <c r="O1655" s="49"/>
      <c r="P1655" s="49"/>
      <c r="Q1655" s="49"/>
      <c r="R1655" s="49"/>
      <c r="S1655" s="49"/>
      <c r="T1655" s="48"/>
      <c r="U1655" s="48"/>
      <c r="V1655" s="48"/>
      <c r="W1655" s="48"/>
      <c r="X1655" s="48"/>
    </row>
    <row r="1656" spans="1:24" x14ac:dyDescent="0.35">
      <c r="A1656" s="48"/>
      <c r="B1656" s="48"/>
      <c r="C1656" s="48"/>
      <c r="D1656" s="48"/>
      <c r="E1656" s="48"/>
      <c r="F1656" s="49"/>
      <c r="G1656" s="49"/>
      <c r="H1656" s="49"/>
      <c r="I1656" s="49"/>
      <c r="J1656" s="49"/>
      <c r="K1656" s="49"/>
      <c r="L1656" s="49"/>
      <c r="M1656" s="49"/>
      <c r="N1656" s="49"/>
      <c r="O1656" s="49"/>
      <c r="P1656" s="49"/>
      <c r="Q1656" s="49"/>
      <c r="R1656" s="49"/>
      <c r="S1656" s="49"/>
      <c r="T1656" s="48"/>
      <c r="U1656" s="48"/>
      <c r="V1656" s="48"/>
      <c r="W1656" s="48"/>
      <c r="X1656" s="48"/>
    </row>
    <row r="1657" spans="1:24" x14ac:dyDescent="0.35">
      <c r="A1657" s="48"/>
      <c r="B1657" s="48"/>
      <c r="C1657" s="48"/>
      <c r="D1657" s="48"/>
      <c r="E1657" s="48"/>
      <c r="F1657" s="49"/>
      <c r="G1657" s="49"/>
      <c r="H1657" s="49"/>
      <c r="I1657" s="49"/>
      <c r="J1657" s="49"/>
      <c r="K1657" s="49"/>
      <c r="L1657" s="49"/>
      <c r="M1657" s="49"/>
      <c r="N1657" s="49"/>
      <c r="O1657" s="49"/>
      <c r="P1657" s="49"/>
      <c r="Q1657" s="49"/>
      <c r="R1657" s="49"/>
      <c r="S1657" s="49"/>
      <c r="T1657" s="48"/>
      <c r="U1657" s="48"/>
      <c r="V1657" s="48"/>
      <c r="W1657" s="48"/>
      <c r="X1657" s="48"/>
    </row>
    <row r="1658" spans="1:24" x14ac:dyDescent="0.35">
      <c r="A1658" s="48"/>
      <c r="B1658" s="48"/>
      <c r="C1658" s="48"/>
      <c r="D1658" s="48"/>
      <c r="E1658" s="48"/>
      <c r="F1658" s="49"/>
      <c r="G1658" s="49"/>
      <c r="H1658" s="49"/>
      <c r="I1658" s="49"/>
      <c r="J1658" s="49"/>
      <c r="K1658" s="49"/>
      <c r="L1658" s="49"/>
      <c r="M1658" s="49"/>
      <c r="N1658" s="49"/>
      <c r="O1658" s="49"/>
      <c r="P1658" s="49"/>
      <c r="Q1658" s="49"/>
      <c r="R1658" s="49"/>
      <c r="S1658" s="49"/>
      <c r="T1658" s="48"/>
      <c r="U1658" s="48"/>
      <c r="V1658" s="48"/>
      <c r="W1658" s="48"/>
      <c r="X1658" s="48"/>
    </row>
    <row r="1659" spans="1:24" x14ac:dyDescent="0.35">
      <c r="A1659" s="48"/>
      <c r="B1659" s="48"/>
      <c r="C1659" s="48"/>
      <c r="D1659" s="48"/>
      <c r="E1659" s="48"/>
      <c r="F1659" s="49"/>
      <c r="G1659" s="49"/>
      <c r="H1659" s="49"/>
      <c r="I1659" s="49"/>
      <c r="J1659" s="49"/>
      <c r="K1659" s="49"/>
      <c r="L1659" s="49"/>
      <c r="M1659" s="49"/>
      <c r="N1659" s="49"/>
      <c r="O1659" s="49"/>
      <c r="P1659" s="49"/>
      <c r="Q1659" s="49"/>
      <c r="R1659" s="49"/>
      <c r="S1659" s="49"/>
      <c r="T1659" s="48"/>
      <c r="U1659" s="48"/>
      <c r="V1659" s="48"/>
      <c r="W1659" s="48"/>
      <c r="X1659" s="48"/>
    </row>
    <row r="1660" spans="1:24" x14ac:dyDescent="0.35">
      <c r="A1660" s="48"/>
      <c r="B1660" s="48"/>
      <c r="C1660" s="48"/>
      <c r="D1660" s="48"/>
      <c r="E1660" s="48"/>
      <c r="F1660" s="49"/>
      <c r="G1660" s="49"/>
      <c r="H1660" s="49"/>
      <c r="I1660" s="49"/>
      <c r="J1660" s="49"/>
      <c r="K1660" s="49"/>
      <c r="L1660" s="49"/>
      <c r="M1660" s="49"/>
      <c r="N1660" s="49"/>
      <c r="O1660" s="49"/>
      <c r="P1660" s="49"/>
      <c r="Q1660" s="49"/>
      <c r="R1660" s="49"/>
      <c r="S1660" s="49"/>
      <c r="T1660" s="48"/>
      <c r="U1660" s="48"/>
      <c r="V1660" s="48"/>
      <c r="W1660" s="48"/>
      <c r="X1660" s="48"/>
    </row>
    <row r="1661" spans="1:24" x14ac:dyDescent="0.35">
      <c r="A1661" s="48"/>
      <c r="B1661" s="48"/>
      <c r="C1661" s="48"/>
      <c r="D1661" s="48"/>
      <c r="E1661" s="48"/>
      <c r="F1661" s="49"/>
      <c r="G1661" s="49"/>
      <c r="H1661" s="49"/>
      <c r="I1661" s="49"/>
      <c r="J1661" s="49"/>
      <c r="K1661" s="49"/>
      <c r="L1661" s="49"/>
      <c r="M1661" s="49"/>
      <c r="N1661" s="49"/>
      <c r="O1661" s="49"/>
      <c r="P1661" s="49"/>
      <c r="Q1661" s="49"/>
      <c r="R1661" s="49"/>
      <c r="S1661" s="49"/>
      <c r="T1661" s="48"/>
      <c r="U1661" s="48"/>
      <c r="V1661" s="48"/>
      <c r="W1661" s="48"/>
      <c r="X1661" s="48"/>
    </row>
    <row r="1662" spans="1:24" x14ac:dyDescent="0.35">
      <c r="A1662" s="48"/>
      <c r="B1662" s="48"/>
      <c r="C1662" s="48"/>
      <c r="D1662" s="48"/>
      <c r="E1662" s="48"/>
      <c r="F1662" s="49"/>
      <c r="G1662" s="49"/>
      <c r="H1662" s="49"/>
      <c r="I1662" s="49"/>
      <c r="J1662" s="49"/>
      <c r="K1662" s="49"/>
      <c r="L1662" s="49"/>
      <c r="M1662" s="49"/>
      <c r="N1662" s="49"/>
      <c r="O1662" s="49"/>
      <c r="P1662" s="49"/>
      <c r="Q1662" s="49"/>
      <c r="R1662" s="49"/>
      <c r="S1662" s="49"/>
      <c r="T1662" s="48"/>
      <c r="U1662" s="48"/>
      <c r="V1662" s="48"/>
      <c r="W1662" s="48"/>
      <c r="X1662" s="48"/>
    </row>
    <row r="1663" spans="1:24" x14ac:dyDescent="0.35">
      <c r="A1663" s="48"/>
      <c r="B1663" s="48"/>
      <c r="C1663" s="48"/>
      <c r="D1663" s="48"/>
      <c r="E1663" s="48"/>
      <c r="F1663" s="49"/>
      <c r="G1663" s="49"/>
      <c r="H1663" s="49"/>
      <c r="I1663" s="49"/>
      <c r="J1663" s="49"/>
      <c r="K1663" s="49"/>
      <c r="L1663" s="49"/>
      <c r="M1663" s="49"/>
      <c r="N1663" s="49"/>
      <c r="O1663" s="49"/>
      <c r="P1663" s="49"/>
      <c r="Q1663" s="49"/>
      <c r="R1663" s="49"/>
      <c r="S1663" s="49"/>
      <c r="T1663" s="48"/>
      <c r="U1663" s="48"/>
      <c r="V1663" s="48"/>
      <c r="W1663" s="48"/>
      <c r="X1663" s="48"/>
    </row>
    <row r="1664" spans="1:24" x14ac:dyDescent="0.35">
      <c r="A1664" s="48"/>
      <c r="B1664" s="48"/>
      <c r="C1664" s="48"/>
      <c r="D1664" s="48"/>
      <c r="E1664" s="48"/>
      <c r="F1664" s="49"/>
      <c r="G1664" s="49"/>
      <c r="H1664" s="49"/>
      <c r="I1664" s="49"/>
      <c r="J1664" s="49"/>
      <c r="K1664" s="49"/>
      <c r="L1664" s="49"/>
      <c r="M1664" s="49"/>
      <c r="N1664" s="49"/>
      <c r="O1664" s="49"/>
      <c r="P1664" s="49"/>
      <c r="Q1664" s="49"/>
      <c r="R1664" s="49"/>
      <c r="S1664" s="49"/>
      <c r="T1664" s="48"/>
      <c r="U1664" s="48"/>
      <c r="V1664" s="48"/>
      <c r="W1664" s="48"/>
      <c r="X1664" s="48"/>
    </row>
    <row r="1665" spans="1:24" x14ac:dyDescent="0.35">
      <c r="A1665" s="48"/>
      <c r="B1665" s="48"/>
      <c r="C1665" s="48"/>
      <c r="D1665" s="48"/>
      <c r="E1665" s="48"/>
      <c r="F1665" s="49"/>
      <c r="G1665" s="49"/>
      <c r="H1665" s="49"/>
      <c r="I1665" s="49"/>
      <c r="J1665" s="49"/>
      <c r="K1665" s="49"/>
      <c r="L1665" s="49"/>
      <c r="M1665" s="49"/>
      <c r="N1665" s="49"/>
      <c r="O1665" s="49"/>
      <c r="P1665" s="49"/>
      <c r="Q1665" s="49"/>
      <c r="R1665" s="49"/>
      <c r="S1665" s="49"/>
      <c r="T1665" s="48"/>
      <c r="U1665" s="48"/>
      <c r="V1665" s="48"/>
      <c r="W1665" s="48"/>
      <c r="X1665" s="48"/>
    </row>
    <row r="1666" spans="1:24" x14ac:dyDescent="0.35">
      <c r="A1666" s="48"/>
      <c r="B1666" s="48"/>
      <c r="C1666" s="48"/>
      <c r="D1666" s="48"/>
      <c r="E1666" s="48"/>
      <c r="F1666" s="49"/>
      <c r="G1666" s="49"/>
      <c r="H1666" s="49"/>
      <c r="I1666" s="49"/>
      <c r="J1666" s="49"/>
      <c r="K1666" s="49"/>
      <c r="L1666" s="49"/>
      <c r="M1666" s="49"/>
      <c r="N1666" s="49"/>
      <c r="O1666" s="49"/>
      <c r="P1666" s="49"/>
      <c r="Q1666" s="49"/>
      <c r="R1666" s="49"/>
      <c r="S1666" s="49"/>
      <c r="T1666" s="48"/>
      <c r="U1666" s="48"/>
      <c r="V1666" s="48"/>
      <c r="W1666" s="48"/>
      <c r="X1666" s="48"/>
    </row>
    <row r="1667" spans="1:24" x14ac:dyDescent="0.35">
      <c r="A1667" s="48"/>
      <c r="B1667" s="48"/>
      <c r="C1667" s="48"/>
      <c r="D1667" s="48"/>
      <c r="E1667" s="48"/>
      <c r="F1667" s="49"/>
      <c r="G1667" s="49"/>
      <c r="H1667" s="49"/>
      <c r="I1667" s="49"/>
      <c r="J1667" s="49"/>
      <c r="K1667" s="49"/>
      <c r="L1667" s="49"/>
      <c r="M1667" s="49"/>
      <c r="N1667" s="49"/>
      <c r="O1667" s="49"/>
      <c r="P1667" s="49"/>
      <c r="Q1667" s="49"/>
      <c r="R1667" s="49"/>
      <c r="S1667" s="49"/>
      <c r="T1667" s="48"/>
      <c r="U1667" s="48"/>
      <c r="V1667" s="48"/>
      <c r="W1667" s="48"/>
      <c r="X1667" s="48"/>
    </row>
    <row r="1668" spans="1:24" x14ac:dyDescent="0.35">
      <c r="A1668" s="48"/>
      <c r="B1668" s="48"/>
      <c r="C1668" s="48"/>
      <c r="D1668" s="48"/>
      <c r="E1668" s="48"/>
      <c r="F1668" s="49"/>
      <c r="G1668" s="49"/>
      <c r="H1668" s="49"/>
      <c r="I1668" s="49"/>
      <c r="J1668" s="49"/>
      <c r="K1668" s="49"/>
      <c r="L1668" s="49"/>
      <c r="M1668" s="49"/>
      <c r="N1668" s="49"/>
      <c r="O1668" s="49"/>
      <c r="P1668" s="49"/>
      <c r="Q1668" s="49"/>
      <c r="R1668" s="49"/>
      <c r="S1668" s="49"/>
      <c r="T1668" s="48"/>
      <c r="U1668" s="48"/>
      <c r="V1668" s="48"/>
      <c r="W1668" s="48"/>
      <c r="X1668" s="48"/>
    </row>
    <row r="1669" spans="1:24" x14ac:dyDescent="0.35">
      <c r="A1669" s="48"/>
      <c r="B1669" s="48"/>
      <c r="C1669" s="48"/>
      <c r="D1669" s="48"/>
      <c r="E1669" s="48"/>
      <c r="F1669" s="49"/>
      <c r="G1669" s="49"/>
      <c r="H1669" s="49"/>
      <c r="I1669" s="49"/>
      <c r="J1669" s="49"/>
      <c r="K1669" s="49"/>
      <c r="L1669" s="49"/>
      <c r="M1669" s="49"/>
      <c r="N1669" s="49"/>
      <c r="O1669" s="49"/>
      <c r="P1669" s="49"/>
      <c r="Q1669" s="49"/>
      <c r="R1669" s="49"/>
      <c r="S1669" s="49"/>
      <c r="T1669" s="48"/>
      <c r="U1669" s="48"/>
      <c r="V1669" s="48"/>
      <c r="W1669" s="48"/>
      <c r="X1669" s="48"/>
    </row>
    <row r="1670" spans="1:24" x14ac:dyDescent="0.35">
      <c r="A1670" s="48"/>
      <c r="B1670" s="48"/>
      <c r="C1670" s="48"/>
      <c r="D1670" s="48"/>
      <c r="E1670" s="48"/>
      <c r="F1670" s="49"/>
      <c r="G1670" s="49"/>
      <c r="H1670" s="49"/>
      <c r="I1670" s="49"/>
      <c r="J1670" s="49"/>
      <c r="K1670" s="49"/>
      <c r="L1670" s="49"/>
      <c r="M1670" s="49"/>
      <c r="N1670" s="49"/>
      <c r="O1670" s="49"/>
      <c r="P1670" s="49"/>
      <c r="Q1670" s="49"/>
      <c r="R1670" s="49"/>
      <c r="S1670" s="49"/>
      <c r="T1670" s="48"/>
      <c r="U1670" s="48"/>
      <c r="V1670" s="48"/>
      <c r="W1670" s="48"/>
      <c r="X1670" s="48"/>
    </row>
    <row r="1671" spans="1:24" x14ac:dyDescent="0.35">
      <c r="A1671" s="48"/>
      <c r="B1671" s="48"/>
      <c r="C1671" s="48"/>
      <c r="D1671" s="48"/>
      <c r="E1671" s="48"/>
      <c r="F1671" s="49"/>
      <c r="G1671" s="49"/>
      <c r="H1671" s="49"/>
      <c r="I1671" s="49"/>
      <c r="J1671" s="49"/>
      <c r="K1671" s="49"/>
      <c r="L1671" s="49"/>
      <c r="M1671" s="49"/>
      <c r="N1671" s="49"/>
      <c r="O1671" s="49"/>
      <c r="P1671" s="49"/>
      <c r="Q1671" s="49"/>
      <c r="R1671" s="49"/>
      <c r="S1671" s="49"/>
      <c r="T1671" s="48"/>
      <c r="U1671" s="48"/>
      <c r="V1671" s="48"/>
      <c r="W1671" s="48"/>
      <c r="X1671" s="48"/>
    </row>
    <row r="1672" spans="1:24" x14ac:dyDescent="0.35">
      <c r="A1672" s="48"/>
      <c r="B1672" s="48"/>
      <c r="C1672" s="48"/>
      <c r="D1672" s="48"/>
      <c r="E1672" s="48"/>
      <c r="F1672" s="49"/>
      <c r="G1672" s="49"/>
      <c r="H1672" s="49"/>
      <c r="I1672" s="49"/>
      <c r="J1672" s="49"/>
      <c r="K1672" s="49"/>
      <c r="L1672" s="49"/>
      <c r="M1672" s="49"/>
      <c r="N1672" s="49"/>
      <c r="O1672" s="49"/>
      <c r="P1672" s="49"/>
      <c r="Q1672" s="49"/>
      <c r="R1672" s="49"/>
      <c r="S1672" s="49"/>
      <c r="T1672" s="48"/>
      <c r="U1672" s="48"/>
      <c r="V1672" s="48"/>
      <c r="W1672" s="48"/>
      <c r="X1672" s="48"/>
    </row>
    <row r="1673" spans="1:24" x14ac:dyDescent="0.35">
      <c r="A1673" s="48"/>
      <c r="B1673" s="48"/>
      <c r="C1673" s="48"/>
      <c r="D1673" s="48"/>
      <c r="E1673" s="48"/>
      <c r="F1673" s="49"/>
      <c r="G1673" s="49"/>
      <c r="H1673" s="49"/>
      <c r="I1673" s="49"/>
      <c r="J1673" s="49"/>
      <c r="K1673" s="49"/>
      <c r="L1673" s="49"/>
      <c r="M1673" s="49"/>
      <c r="N1673" s="49"/>
      <c r="O1673" s="49"/>
      <c r="P1673" s="49"/>
      <c r="Q1673" s="49"/>
      <c r="R1673" s="49"/>
      <c r="S1673" s="49"/>
      <c r="T1673" s="48"/>
      <c r="U1673" s="48"/>
      <c r="V1673" s="48"/>
      <c r="W1673" s="48"/>
      <c r="X1673" s="48"/>
    </row>
    <row r="1674" spans="1:24" x14ac:dyDescent="0.35">
      <c r="A1674" s="48"/>
      <c r="B1674" s="48"/>
      <c r="C1674" s="48"/>
      <c r="D1674" s="48"/>
      <c r="E1674" s="48"/>
      <c r="F1674" s="49"/>
      <c r="G1674" s="49"/>
      <c r="H1674" s="49"/>
      <c r="I1674" s="49"/>
      <c r="J1674" s="49"/>
      <c r="K1674" s="49"/>
      <c r="L1674" s="49"/>
      <c r="M1674" s="49"/>
      <c r="N1674" s="49"/>
      <c r="O1674" s="49"/>
      <c r="P1674" s="49"/>
      <c r="Q1674" s="49"/>
      <c r="R1674" s="49"/>
      <c r="S1674" s="49"/>
      <c r="T1674" s="48"/>
      <c r="U1674" s="48"/>
      <c r="V1674" s="48"/>
      <c r="W1674" s="48"/>
      <c r="X1674" s="48"/>
    </row>
    <row r="1675" spans="1:24" x14ac:dyDescent="0.35">
      <c r="A1675" s="48"/>
      <c r="B1675" s="48"/>
      <c r="C1675" s="48"/>
      <c r="D1675" s="48"/>
      <c r="E1675" s="48"/>
      <c r="F1675" s="49"/>
      <c r="G1675" s="49"/>
      <c r="H1675" s="49"/>
      <c r="I1675" s="49"/>
      <c r="J1675" s="49"/>
      <c r="K1675" s="49"/>
      <c r="L1675" s="49"/>
      <c r="M1675" s="49"/>
      <c r="N1675" s="49"/>
      <c r="O1675" s="49"/>
      <c r="P1675" s="49"/>
      <c r="Q1675" s="49"/>
      <c r="R1675" s="49"/>
      <c r="S1675" s="49"/>
      <c r="T1675" s="48"/>
      <c r="U1675" s="48"/>
      <c r="V1675" s="48"/>
      <c r="W1675" s="48"/>
      <c r="X1675" s="48"/>
    </row>
    <row r="1676" spans="1:24" x14ac:dyDescent="0.35">
      <c r="A1676" s="48"/>
      <c r="B1676" s="48"/>
      <c r="C1676" s="48"/>
      <c r="D1676" s="48"/>
      <c r="E1676" s="48"/>
      <c r="F1676" s="49"/>
      <c r="G1676" s="49"/>
      <c r="H1676" s="49"/>
      <c r="I1676" s="49"/>
      <c r="J1676" s="49"/>
      <c r="K1676" s="49"/>
      <c r="L1676" s="49"/>
      <c r="M1676" s="49"/>
      <c r="N1676" s="49"/>
      <c r="O1676" s="49"/>
      <c r="P1676" s="49"/>
      <c r="Q1676" s="49"/>
      <c r="R1676" s="49"/>
      <c r="S1676" s="49"/>
      <c r="T1676" s="48"/>
      <c r="U1676" s="48"/>
      <c r="V1676" s="48"/>
      <c r="W1676" s="48"/>
      <c r="X1676" s="48"/>
    </row>
    <row r="1677" spans="1:24" x14ac:dyDescent="0.35">
      <c r="A1677" s="48"/>
      <c r="B1677" s="48"/>
      <c r="C1677" s="48"/>
      <c r="D1677" s="48"/>
      <c r="E1677" s="48"/>
      <c r="F1677" s="49"/>
      <c r="G1677" s="49"/>
      <c r="H1677" s="49"/>
      <c r="I1677" s="49"/>
      <c r="J1677" s="49"/>
      <c r="K1677" s="49"/>
      <c r="L1677" s="49"/>
      <c r="M1677" s="49"/>
      <c r="N1677" s="49"/>
      <c r="O1677" s="49"/>
      <c r="P1677" s="49"/>
      <c r="Q1677" s="49"/>
      <c r="R1677" s="49"/>
      <c r="S1677" s="49"/>
      <c r="T1677" s="48"/>
      <c r="U1677" s="48"/>
      <c r="V1677" s="48"/>
      <c r="W1677" s="48"/>
      <c r="X1677" s="48"/>
    </row>
    <row r="1678" spans="1:24" x14ac:dyDescent="0.35">
      <c r="A1678" s="48"/>
      <c r="B1678" s="48"/>
      <c r="C1678" s="48"/>
      <c r="D1678" s="48"/>
      <c r="E1678" s="48"/>
      <c r="F1678" s="49"/>
      <c r="G1678" s="49"/>
      <c r="H1678" s="49"/>
      <c r="I1678" s="49"/>
      <c r="J1678" s="49"/>
      <c r="K1678" s="49"/>
      <c r="L1678" s="49"/>
      <c r="M1678" s="49"/>
      <c r="N1678" s="49"/>
      <c r="O1678" s="49"/>
      <c r="P1678" s="49"/>
      <c r="Q1678" s="49"/>
      <c r="R1678" s="49"/>
      <c r="S1678" s="49"/>
      <c r="T1678" s="48"/>
      <c r="U1678" s="48"/>
      <c r="V1678" s="48"/>
      <c r="W1678" s="48"/>
      <c r="X1678" s="48"/>
    </row>
    <row r="1679" spans="1:24" x14ac:dyDescent="0.35">
      <c r="A1679" s="48"/>
      <c r="B1679" s="48"/>
      <c r="C1679" s="48"/>
      <c r="D1679" s="48"/>
      <c r="E1679" s="48"/>
      <c r="F1679" s="49"/>
      <c r="G1679" s="49"/>
      <c r="H1679" s="49"/>
      <c r="I1679" s="49"/>
      <c r="J1679" s="49"/>
      <c r="K1679" s="49"/>
      <c r="L1679" s="49"/>
      <c r="M1679" s="49"/>
      <c r="N1679" s="49"/>
      <c r="O1679" s="49"/>
      <c r="P1679" s="49"/>
      <c r="Q1679" s="49"/>
      <c r="R1679" s="49"/>
      <c r="S1679" s="49"/>
      <c r="T1679" s="48"/>
      <c r="U1679" s="48"/>
      <c r="V1679" s="48"/>
      <c r="W1679" s="48"/>
      <c r="X1679" s="48"/>
    </row>
    <row r="1680" spans="1:24" x14ac:dyDescent="0.35">
      <c r="A1680" s="48"/>
      <c r="B1680" s="48"/>
      <c r="C1680" s="48"/>
      <c r="D1680" s="48"/>
      <c r="E1680" s="48"/>
      <c r="F1680" s="49"/>
      <c r="G1680" s="49"/>
      <c r="H1680" s="49"/>
      <c r="I1680" s="49"/>
      <c r="J1680" s="49"/>
      <c r="K1680" s="49"/>
      <c r="L1680" s="49"/>
      <c r="M1680" s="49"/>
      <c r="N1680" s="49"/>
      <c r="O1680" s="49"/>
      <c r="P1680" s="49"/>
      <c r="Q1680" s="49"/>
      <c r="R1680" s="49"/>
      <c r="S1680" s="49"/>
      <c r="T1680" s="48"/>
      <c r="U1680" s="48"/>
      <c r="V1680" s="48"/>
      <c r="W1680" s="48"/>
      <c r="X1680" s="48"/>
    </row>
    <row r="1681" spans="1:24" x14ac:dyDescent="0.35">
      <c r="A1681" s="48"/>
      <c r="B1681" s="48"/>
      <c r="C1681" s="48"/>
      <c r="D1681" s="48"/>
      <c r="E1681" s="48"/>
      <c r="F1681" s="49"/>
      <c r="G1681" s="49"/>
      <c r="H1681" s="49"/>
      <c r="I1681" s="49"/>
      <c r="J1681" s="49"/>
      <c r="K1681" s="49"/>
      <c r="L1681" s="49"/>
      <c r="M1681" s="49"/>
      <c r="N1681" s="49"/>
      <c r="O1681" s="49"/>
      <c r="P1681" s="49"/>
      <c r="Q1681" s="49"/>
      <c r="R1681" s="49"/>
      <c r="S1681" s="49"/>
      <c r="T1681" s="48"/>
      <c r="U1681" s="48"/>
      <c r="V1681" s="48"/>
      <c r="W1681" s="48"/>
      <c r="X1681" s="48"/>
    </row>
    <row r="1682" spans="1:24" x14ac:dyDescent="0.35">
      <c r="A1682" s="48"/>
      <c r="B1682" s="48"/>
      <c r="C1682" s="48"/>
      <c r="D1682" s="48"/>
      <c r="E1682" s="48"/>
      <c r="F1682" s="49"/>
      <c r="G1682" s="49"/>
      <c r="H1682" s="49"/>
      <c r="I1682" s="49"/>
      <c r="J1682" s="49"/>
      <c r="K1682" s="49"/>
      <c r="L1682" s="49"/>
      <c r="M1682" s="49"/>
      <c r="N1682" s="49"/>
      <c r="O1682" s="49"/>
      <c r="P1682" s="49"/>
      <c r="Q1682" s="49"/>
      <c r="R1682" s="49"/>
      <c r="S1682" s="49"/>
      <c r="T1682" s="48"/>
      <c r="U1682" s="48"/>
      <c r="V1682" s="48"/>
      <c r="W1682" s="48"/>
      <c r="X1682" s="48"/>
    </row>
    <row r="1683" spans="1:24" x14ac:dyDescent="0.35">
      <c r="A1683" s="48"/>
      <c r="B1683" s="48"/>
      <c r="C1683" s="48"/>
      <c r="D1683" s="48"/>
      <c r="E1683" s="48"/>
      <c r="F1683" s="49"/>
      <c r="G1683" s="49"/>
      <c r="H1683" s="49"/>
      <c r="I1683" s="49"/>
      <c r="J1683" s="49"/>
      <c r="K1683" s="49"/>
      <c r="L1683" s="49"/>
      <c r="M1683" s="49"/>
      <c r="N1683" s="49"/>
      <c r="O1683" s="49"/>
      <c r="P1683" s="49"/>
      <c r="Q1683" s="49"/>
      <c r="R1683" s="49"/>
      <c r="S1683" s="49"/>
      <c r="T1683" s="48"/>
      <c r="U1683" s="48"/>
      <c r="V1683" s="48"/>
      <c r="W1683" s="48"/>
      <c r="X1683" s="48"/>
    </row>
    <row r="1684" spans="1:24" x14ac:dyDescent="0.35">
      <c r="A1684" s="48"/>
      <c r="B1684" s="48"/>
      <c r="C1684" s="48"/>
      <c r="D1684" s="48"/>
      <c r="E1684" s="48"/>
      <c r="F1684" s="49"/>
      <c r="G1684" s="49"/>
      <c r="H1684" s="49"/>
      <c r="I1684" s="49"/>
      <c r="J1684" s="49"/>
      <c r="K1684" s="49"/>
      <c r="L1684" s="49"/>
      <c r="M1684" s="49"/>
      <c r="N1684" s="49"/>
      <c r="O1684" s="49"/>
      <c r="P1684" s="49"/>
      <c r="Q1684" s="49"/>
      <c r="R1684" s="49"/>
      <c r="S1684" s="49"/>
      <c r="T1684" s="48"/>
      <c r="U1684" s="48"/>
      <c r="V1684" s="48"/>
      <c r="W1684" s="48"/>
      <c r="X1684" s="48"/>
    </row>
    <row r="1685" spans="1:24" x14ac:dyDescent="0.35">
      <c r="A1685" s="48"/>
      <c r="B1685" s="48"/>
      <c r="C1685" s="48"/>
      <c r="D1685" s="48"/>
      <c r="E1685" s="48"/>
      <c r="F1685" s="49"/>
      <c r="G1685" s="49"/>
      <c r="H1685" s="49"/>
      <c r="I1685" s="49"/>
      <c r="J1685" s="49"/>
      <c r="K1685" s="49"/>
      <c r="L1685" s="49"/>
      <c r="M1685" s="49"/>
      <c r="N1685" s="49"/>
      <c r="O1685" s="49"/>
      <c r="P1685" s="49"/>
      <c r="Q1685" s="49"/>
      <c r="R1685" s="49"/>
      <c r="S1685" s="49"/>
      <c r="T1685" s="48"/>
      <c r="U1685" s="48"/>
      <c r="V1685" s="48"/>
      <c r="W1685" s="48"/>
      <c r="X1685" s="48"/>
    </row>
    <row r="1686" spans="1:24" x14ac:dyDescent="0.35">
      <c r="A1686" s="48"/>
      <c r="B1686" s="48"/>
      <c r="C1686" s="48"/>
      <c r="D1686" s="48"/>
      <c r="E1686" s="48"/>
      <c r="F1686" s="49"/>
      <c r="G1686" s="49"/>
      <c r="H1686" s="49"/>
      <c r="I1686" s="49"/>
      <c r="J1686" s="49"/>
      <c r="K1686" s="49"/>
      <c r="L1686" s="49"/>
      <c r="M1686" s="49"/>
      <c r="N1686" s="49"/>
      <c r="O1686" s="49"/>
      <c r="P1686" s="49"/>
      <c r="Q1686" s="49"/>
      <c r="R1686" s="49"/>
      <c r="S1686" s="49"/>
      <c r="T1686" s="48"/>
      <c r="U1686" s="48"/>
      <c r="V1686" s="48"/>
      <c r="W1686" s="48"/>
      <c r="X1686" s="48"/>
    </row>
    <row r="1687" spans="1:24" x14ac:dyDescent="0.35">
      <c r="A1687" s="48"/>
      <c r="B1687" s="48"/>
      <c r="C1687" s="48"/>
      <c r="D1687" s="48"/>
      <c r="E1687" s="48"/>
      <c r="F1687" s="49"/>
      <c r="G1687" s="49"/>
      <c r="H1687" s="49"/>
      <c r="I1687" s="49"/>
      <c r="J1687" s="49"/>
      <c r="K1687" s="49"/>
      <c r="L1687" s="49"/>
      <c r="M1687" s="49"/>
      <c r="N1687" s="49"/>
      <c r="O1687" s="49"/>
      <c r="P1687" s="49"/>
      <c r="Q1687" s="49"/>
      <c r="R1687" s="49"/>
      <c r="S1687" s="49"/>
      <c r="T1687" s="48"/>
      <c r="U1687" s="48"/>
      <c r="V1687" s="48"/>
      <c r="W1687" s="48"/>
      <c r="X1687" s="48"/>
    </row>
    <row r="1688" spans="1:24" x14ac:dyDescent="0.35">
      <c r="A1688" s="48"/>
      <c r="B1688" s="48"/>
      <c r="C1688" s="48"/>
      <c r="D1688" s="48"/>
      <c r="E1688" s="48"/>
      <c r="F1688" s="49"/>
      <c r="G1688" s="49"/>
      <c r="H1688" s="49"/>
      <c r="I1688" s="49"/>
      <c r="J1688" s="49"/>
      <c r="K1688" s="49"/>
      <c r="L1688" s="49"/>
      <c r="M1688" s="49"/>
      <c r="N1688" s="49"/>
      <c r="O1688" s="49"/>
      <c r="P1688" s="49"/>
      <c r="Q1688" s="49"/>
      <c r="R1688" s="49"/>
      <c r="S1688" s="49"/>
      <c r="T1688" s="48"/>
      <c r="U1688" s="48"/>
      <c r="V1688" s="48"/>
      <c r="W1688" s="48"/>
      <c r="X1688" s="48"/>
    </row>
    <row r="1689" spans="1:24" x14ac:dyDescent="0.35">
      <c r="A1689" s="48"/>
      <c r="B1689" s="48"/>
      <c r="C1689" s="48"/>
      <c r="D1689" s="48"/>
      <c r="E1689" s="48"/>
      <c r="F1689" s="49"/>
      <c r="G1689" s="49"/>
      <c r="H1689" s="49"/>
      <c r="I1689" s="49"/>
      <c r="J1689" s="49"/>
      <c r="K1689" s="49"/>
      <c r="L1689" s="49"/>
      <c r="M1689" s="49"/>
      <c r="N1689" s="49"/>
      <c r="O1689" s="49"/>
      <c r="P1689" s="49"/>
      <c r="Q1689" s="49"/>
      <c r="R1689" s="49"/>
      <c r="S1689" s="49"/>
      <c r="T1689" s="48"/>
      <c r="U1689" s="48"/>
      <c r="V1689" s="48"/>
      <c r="W1689" s="48"/>
      <c r="X1689" s="48"/>
    </row>
    <row r="1690" spans="1:24" x14ac:dyDescent="0.35">
      <c r="A1690" s="48"/>
      <c r="B1690" s="48"/>
      <c r="C1690" s="48"/>
      <c r="D1690" s="48"/>
      <c r="E1690" s="48"/>
      <c r="F1690" s="49"/>
      <c r="G1690" s="49"/>
      <c r="H1690" s="49"/>
      <c r="I1690" s="49"/>
      <c r="J1690" s="49"/>
      <c r="K1690" s="49"/>
      <c r="L1690" s="49"/>
      <c r="M1690" s="49"/>
      <c r="N1690" s="49"/>
      <c r="O1690" s="49"/>
      <c r="P1690" s="49"/>
      <c r="Q1690" s="49"/>
      <c r="R1690" s="49"/>
      <c r="S1690" s="49"/>
      <c r="T1690" s="48"/>
      <c r="U1690" s="48"/>
      <c r="V1690" s="48"/>
      <c r="W1690" s="48"/>
      <c r="X1690" s="48"/>
    </row>
    <row r="1691" spans="1:24" x14ac:dyDescent="0.35">
      <c r="A1691" s="48"/>
      <c r="B1691" s="48"/>
      <c r="C1691" s="48"/>
      <c r="D1691" s="48"/>
      <c r="E1691" s="48"/>
      <c r="F1691" s="49"/>
      <c r="G1691" s="49"/>
      <c r="H1691" s="49"/>
      <c r="I1691" s="49"/>
      <c r="J1691" s="49"/>
      <c r="K1691" s="49"/>
      <c r="L1691" s="49"/>
      <c r="M1691" s="49"/>
      <c r="N1691" s="49"/>
      <c r="O1691" s="49"/>
      <c r="P1691" s="49"/>
      <c r="Q1691" s="49"/>
      <c r="R1691" s="49"/>
      <c r="S1691" s="49"/>
      <c r="T1691" s="48"/>
      <c r="U1691" s="48"/>
      <c r="V1691" s="48"/>
      <c r="W1691" s="48"/>
      <c r="X1691" s="48"/>
    </row>
    <row r="1692" spans="1:24" x14ac:dyDescent="0.35">
      <c r="A1692" s="48"/>
      <c r="B1692" s="48"/>
      <c r="C1692" s="48"/>
      <c r="D1692" s="48"/>
      <c r="E1692" s="48"/>
      <c r="F1692" s="49"/>
      <c r="G1692" s="49"/>
      <c r="H1692" s="49"/>
      <c r="I1692" s="49"/>
      <c r="J1692" s="49"/>
      <c r="K1692" s="49"/>
      <c r="L1692" s="49"/>
      <c r="M1692" s="49"/>
      <c r="N1692" s="49"/>
      <c r="O1692" s="49"/>
      <c r="P1692" s="49"/>
      <c r="Q1692" s="49"/>
      <c r="R1692" s="49"/>
      <c r="S1692" s="49"/>
      <c r="T1692" s="48"/>
      <c r="U1692" s="48"/>
      <c r="V1692" s="48"/>
      <c r="W1692" s="48"/>
      <c r="X1692" s="48"/>
    </row>
    <row r="1693" spans="1:24" x14ac:dyDescent="0.35">
      <c r="A1693" s="48"/>
      <c r="B1693" s="48"/>
      <c r="C1693" s="48"/>
      <c r="D1693" s="48"/>
      <c r="E1693" s="48"/>
      <c r="F1693" s="49"/>
      <c r="G1693" s="49"/>
      <c r="H1693" s="49"/>
      <c r="I1693" s="49"/>
      <c r="J1693" s="49"/>
      <c r="K1693" s="49"/>
      <c r="L1693" s="49"/>
      <c r="M1693" s="49"/>
      <c r="N1693" s="49"/>
      <c r="O1693" s="49"/>
      <c r="P1693" s="49"/>
      <c r="Q1693" s="49"/>
      <c r="R1693" s="49"/>
      <c r="S1693" s="49"/>
      <c r="T1693" s="48"/>
      <c r="U1693" s="48"/>
      <c r="V1693" s="48"/>
      <c r="W1693" s="48"/>
      <c r="X1693" s="48"/>
    </row>
    <row r="1694" spans="1:24" x14ac:dyDescent="0.35">
      <c r="A1694" s="48"/>
      <c r="B1694" s="48"/>
      <c r="C1694" s="48"/>
      <c r="D1694" s="48"/>
      <c r="E1694" s="48"/>
      <c r="F1694" s="49"/>
      <c r="G1694" s="49"/>
      <c r="H1694" s="49"/>
      <c r="I1694" s="49"/>
      <c r="J1694" s="49"/>
      <c r="K1694" s="49"/>
      <c r="L1694" s="49"/>
      <c r="M1694" s="49"/>
      <c r="N1694" s="49"/>
      <c r="O1694" s="49"/>
      <c r="P1694" s="49"/>
      <c r="Q1694" s="49"/>
      <c r="R1694" s="49"/>
      <c r="S1694" s="49"/>
      <c r="T1694" s="48"/>
      <c r="U1694" s="48"/>
      <c r="V1694" s="48"/>
      <c r="W1694" s="48"/>
      <c r="X1694" s="48"/>
    </row>
    <row r="1695" spans="1:24" x14ac:dyDescent="0.35">
      <c r="A1695" s="48"/>
      <c r="B1695" s="48"/>
      <c r="C1695" s="48"/>
      <c r="D1695" s="48"/>
      <c r="E1695" s="48"/>
      <c r="F1695" s="49"/>
      <c r="G1695" s="49"/>
      <c r="H1695" s="49"/>
      <c r="I1695" s="49"/>
      <c r="J1695" s="49"/>
      <c r="K1695" s="49"/>
      <c r="L1695" s="49"/>
      <c r="M1695" s="49"/>
      <c r="N1695" s="49"/>
      <c r="O1695" s="49"/>
      <c r="P1695" s="49"/>
      <c r="Q1695" s="49"/>
      <c r="R1695" s="49"/>
      <c r="S1695" s="49"/>
      <c r="T1695" s="48"/>
      <c r="U1695" s="48"/>
      <c r="V1695" s="48"/>
      <c r="W1695" s="48"/>
      <c r="X1695" s="48"/>
    </row>
    <row r="1696" spans="1:24" x14ac:dyDescent="0.35">
      <c r="A1696" s="48"/>
      <c r="B1696" s="48"/>
      <c r="C1696" s="48"/>
      <c r="D1696" s="48"/>
      <c r="E1696" s="48"/>
      <c r="F1696" s="49"/>
      <c r="G1696" s="49"/>
      <c r="H1696" s="49"/>
      <c r="I1696" s="49"/>
      <c r="J1696" s="49"/>
      <c r="K1696" s="49"/>
      <c r="L1696" s="49"/>
      <c r="M1696" s="49"/>
      <c r="N1696" s="49"/>
      <c r="O1696" s="49"/>
      <c r="P1696" s="49"/>
      <c r="Q1696" s="49"/>
      <c r="R1696" s="49"/>
      <c r="S1696" s="49"/>
      <c r="T1696" s="48"/>
      <c r="U1696" s="48"/>
      <c r="V1696" s="48"/>
      <c r="W1696" s="48"/>
      <c r="X1696" s="48"/>
    </row>
    <row r="1697" spans="1:24" x14ac:dyDescent="0.35">
      <c r="A1697" s="48"/>
      <c r="B1697" s="48"/>
      <c r="C1697" s="48"/>
      <c r="D1697" s="48"/>
      <c r="E1697" s="48"/>
      <c r="F1697" s="49"/>
      <c r="G1697" s="49"/>
      <c r="H1697" s="49"/>
      <c r="I1697" s="49"/>
      <c r="J1697" s="49"/>
      <c r="K1697" s="49"/>
      <c r="L1697" s="49"/>
      <c r="M1697" s="49"/>
      <c r="N1697" s="49"/>
      <c r="O1697" s="49"/>
      <c r="P1697" s="49"/>
      <c r="Q1697" s="49"/>
      <c r="R1697" s="49"/>
      <c r="S1697" s="49"/>
      <c r="T1697" s="48"/>
      <c r="U1697" s="48"/>
      <c r="V1697" s="48"/>
      <c r="W1697" s="48"/>
      <c r="X1697" s="48"/>
    </row>
    <row r="1698" spans="1:24" x14ac:dyDescent="0.35">
      <c r="A1698" s="48"/>
      <c r="B1698" s="48"/>
      <c r="C1698" s="48"/>
      <c r="D1698" s="48"/>
      <c r="E1698" s="48"/>
      <c r="F1698" s="49"/>
      <c r="G1698" s="49"/>
      <c r="H1698" s="49"/>
      <c r="I1698" s="49"/>
      <c r="J1698" s="49"/>
      <c r="K1698" s="49"/>
      <c r="L1698" s="49"/>
      <c r="M1698" s="49"/>
      <c r="N1698" s="49"/>
      <c r="O1698" s="49"/>
      <c r="P1698" s="49"/>
      <c r="Q1698" s="49"/>
      <c r="R1698" s="49"/>
      <c r="S1698" s="49"/>
      <c r="T1698" s="48"/>
      <c r="U1698" s="48"/>
      <c r="V1698" s="48"/>
      <c r="W1698" s="48"/>
      <c r="X1698" s="48"/>
    </row>
    <row r="1699" spans="1:24" x14ac:dyDescent="0.35">
      <c r="A1699" s="48"/>
      <c r="B1699" s="48"/>
      <c r="C1699" s="48"/>
      <c r="D1699" s="48"/>
      <c r="E1699" s="48"/>
      <c r="F1699" s="49"/>
      <c r="G1699" s="49"/>
      <c r="H1699" s="49"/>
      <c r="I1699" s="49"/>
      <c r="J1699" s="49"/>
      <c r="K1699" s="49"/>
      <c r="L1699" s="49"/>
      <c r="M1699" s="49"/>
      <c r="N1699" s="49"/>
      <c r="O1699" s="49"/>
      <c r="P1699" s="49"/>
      <c r="Q1699" s="49"/>
      <c r="R1699" s="49"/>
      <c r="S1699" s="49"/>
      <c r="T1699" s="48"/>
      <c r="U1699" s="48"/>
      <c r="V1699" s="48"/>
      <c r="W1699" s="48"/>
      <c r="X1699" s="48"/>
    </row>
    <row r="1700" spans="1:24" x14ac:dyDescent="0.35">
      <c r="A1700" s="48"/>
      <c r="B1700" s="48"/>
      <c r="C1700" s="48"/>
      <c r="D1700" s="48"/>
      <c r="E1700" s="48"/>
      <c r="F1700" s="49"/>
      <c r="G1700" s="49"/>
      <c r="H1700" s="49"/>
      <c r="I1700" s="49"/>
      <c r="J1700" s="49"/>
      <c r="K1700" s="49"/>
      <c r="L1700" s="49"/>
      <c r="M1700" s="49"/>
      <c r="N1700" s="49"/>
      <c r="O1700" s="49"/>
      <c r="P1700" s="49"/>
      <c r="Q1700" s="49"/>
      <c r="R1700" s="49"/>
      <c r="S1700" s="49"/>
      <c r="T1700" s="48"/>
      <c r="U1700" s="48"/>
      <c r="V1700" s="48"/>
      <c r="W1700" s="48"/>
      <c r="X1700" s="48"/>
    </row>
    <row r="1701" spans="1:24" x14ac:dyDescent="0.35">
      <c r="A1701" s="48"/>
      <c r="B1701" s="48"/>
      <c r="C1701" s="48"/>
      <c r="D1701" s="48"/>
      <c r="E1701" s="48"/>
      <c r="F1701" s="49"/>
      <c r="G1701" s="49"/>
      <c r="H1701" s="49"/>
      <c r="I1701" s="49"/>
      <c r="J1701" s="49"/>
      <c r="K1701" s="49"/>
      <c r="L1701" s="49"/>
      <c r="M1701" s="49"/>
      <c r="N1701" s="49"/>
      <c r="O1701" s="49"/>
      <c r="P1701" s="49"/>
      <c r="Q1701" s="49"/>
      <c r="R1701" s="49"/>
      <c r="S1701" s="49"/>
      <c r="T1701" s="48"/>
      <c r="U1701" s="48"/>
      <c r="V1701" s="48"/>
      <c r="W1701" s="48"/>
      <c r="X1701" s="48"/>
    </row>
    <row r="1702" spans="1:24" x14ac:dyDescent="0.35">
      <c r="A1702" s="48"/>
      <c r="B1702" s="48"/>
      <c r="C1702" s="48"/>
      <c r="D1702" s="48"/>
      <c r="E1702" s="48"/>
      <c r="F1702" s="49"/>
      <c r="G1702" s="49"/>
      <c r="H1702" s="49"/>
      <c r="I1702" s="49"/>
      <c r="J1702" s="49"/>
      <c r="K1702" s="49"/>
      <c r="L1702" s="49"/>
      <c r="M1702" s="49"/>
      <c r="N1702" s="49"/>
      <c r="O1702" s="49"/>
      <c r="P1702" s="49"/>
      <c r="Q1702" s="49"/>
      <c r="R1702" s="49"/>
      <c r="S1702" s="49"/>
      <c r="T1702" s="48"/>
      <c r="U1702" s="48"/>
      <c r="V1702" s="48"/>
      <c r="W1702" s="48"/>
      <c r="X1702" s="48"/>
    </row>
    <row r="1703" spans="1:24" x14ac:dyDescent="0.35">
      <c r="A1703" s="48"/>
      <c r="B1703" s="48"/>
      <c r="C1703" s="48"/>
      <c r="D1703" s="48"/>
      <c r="E1703" s="48"/>
      <c r="F1703" s="49"/>
      <c r="G1703" s="49"/>
      <c r="H1703" s="49"/>
      <c r="I1703" s="49"/>
      <c r="J1703" s="49"/>
      <c r="K1703" s="49"/>
      <c r="L1703" s="49"/>
      <c r="M1703" s="49"/>
      <c r="N1703" s="49"/>
      <c r="O1703" s="49"/>
      <c r="P1703" s="49"/>
      <c r="Q1703" s="49"/>
      <c r="R1703" s="49"/>
      <c r="S1703" s="49"/>
      <c r="T1703" s="48"/>
      <c r="U1703" s="48"/>
      <c r="V1703" s="48"/>
      <c r="W1703" s="48"/>
      <c r="X1703" s="48"/>
    </row>
    <row r="1704" spans="1:24" x14ac:dyDescent="0.35">
      <c r="A1704" s="48"/>
      <c r="B1704" s="48"/>
      <c r="C1704" s="48"/>
      <c r="D1704" s="48"/>
      <c r="E1704" s="48"/>
      <c r="F1704" s="49"/>
      <c r="G1704" s="49"/>
      <c r="H1704" s="49"/>
      <c r="I1704" s="49"/>
      <c r="J1704" s="49"/>
      <c r="K1704" s="49"/>
      <c r="L1704" s="49"/>
      <c r="M1704" s="49"/>
      <c r="N1704" s="49"/>
      <c r="O1704" s="49"/>
      <c r="P1704" s="49"/>
      <c r="Q1704" s="49"/>
      <c r="R1704" s="49"/>
      <c r="S1704" s="49"/>
      <c r="T1704" s="48"/>
      <c r="U1704" s="48"/>
      <c r="V1704" s="48"/>
      <c r="W1704" s="48"/>
      <c r="X1704" s="48"/>
    </row>
    <row r="1705" spans="1:24" x14ac:dyDescent="0.35">
      <c r="A1705" s="48"/>
      <c r="B1705" s="48"/>
      <c r="C1705" s="48"/>
      <c r="D1705" s="48"/>
      <c r="E1705" s="48"/>
      <c r="F1705" s="49"/>
      <c r="G1705" s="49"/>
      <c r="H1705" s="49"/>
      <c r="I1705" s="49"/>
      <c r="J1705" s="49"/>
      <c r="K1705" s="49"/>
      <c r="L1705" s="49"/>
      <c r="M1705" s="49"/>
      <c r="N1705" s="49"/>
      <c r="O1705" s="49"/>
      <c r="P1705" s="49"/>
      <c r="Q1705" s="49"/>
      <c r="R1705" s="49"/>
      <c r="S1705" s="49"/>
      <c r="T1705" s="48"/>
      <c r="U1705" s="48"/>
      <c r="V1705" s="48"/>
      <c r="W1705" s="48"/>
      <c r="X1705" s="48"/>
    </row>
    <row r="1706" spans="1:24" x14ac:dyDescent="0.35">
      <c r="A1706" s="48"/>
      <c r="B1706" s="48"/>
      <c r="C1706" s="48"/>
      <c r="D1706" s="48"/>
      <c r="E1706" s="48"/>
      <c r="F1706" s="49"/>
      <c r="G1706" s="49"/>
      <c r="H1706" s="49"/>
      <c r="I1706" s="49"/>
      <c r="J1706" s="49"/>
      <c r="K1706" s="49"/>
      <c r="L1706" s="49"/>
      <c r="M1706" s="49"/>
      <c r="N1706" s="49"/>
      <c r="O1706" s="49"/>
      <c r="P1706" s="49"/>
      <c r="Q1706" s="49"/>
      <c r="R1706" s="49"/>
      <c r="S1706" s="49"/>
      <c r="T1706" s="48"/>
      <c r="U1706" s="48"/>
      <c r="V1706" s="48"/>
      <c r="W1706" s="48"/>
      <c r="X1706" s="48"/>
    </row>
    <row r="1707" spans="1:24" x14ac:dyDescent="0.35">
      <c r="A1707" s="48"/>
      <c r="B1707" s="48"/>
      <c r="C1707" s="48"/>
      <c r="D1707" s="48"/>
      <c r="E1707" s="48"/>
      <c r="F1707" s="49"/>
      <c r="G1707" s="49"/>
      <c r="H1707" s="49"/>
      <c r="I1707" s="49"/>
      <c r="J1707" s="49"/>
      <c r="K1707" s="49"/>
      <c r="L1707" s="49"/>
      <c r="M1707" s="49"/>
      <c r="N1707" s="49"/>
      <c r="O1707" s="49"/>
      <c r="P1707" s="49"/>
      <c r="Q1707" s="49"/>
      <c r="R1707" s="49"/>
      <c r="S1707" s="49"/>
      <c r="T1707" s="48"/>
      <c r="U1707" s="48"/>
      <c r="V1707" s="48"/>
      <c r="W1707" s="48"/>
      <c r="X1707" s="48"/>
    </row>
    <row r="1708" spans="1:24" x14ac:dyDescent="0.35">
      <c r="A1708" s="48"/>
      <c r="B1708" s="48"/>
      <c r="C1708" s="48"/>
      <c r="D1708" s="48"/>
      <c r="E1708" s="48"/>
      <c r="F1708" s="49"/>
      <c r="G1708" s="49"/>
      <c r="H1708" s="49"/>
      <c r="I1708" s="49"/>
      <c r="J1708" s="49"/>
      <c r="K1708" s="49"/>
      <c r="L1708" s="49"/>
      <c r="M1708" s="49"/>
      <c r="N1708" s="49"/>
      <c r="O1708" s="49"/>
      <c r="P1708" s="49"/>
      <c r="Q1708" s="49"/>
      <c r="R1708" s="49"/>
      <c r="S1708" s="49"/>
      <c r="T1708" s="48"/>
      <c r="U1708" s="48"/>
      <c r="V1708" s="48"/>
      <c r="W1708" s="48"/>
      <c r="X1708" s="48"/>
    </row>
    <row r="1709" spans="1:24" x14ac:dyDescent="0.35">
      <c r="A1709" s="48"/>
      <c r="B1709" s="48"/>
      <c r="C1709" s="48"/>
      <c r="D1709" s="48"/>
      <c r="E1709" s="48"/>
      <c r="F1709" s="49"/>
      <c r="G1709" s="49"/>
      <c r="H1709" s="49"/>
      <c r="I1709" s="49"/>
      <c r="J1709" s="49"/>
      <c r="K1709" s="49"/>
      <c r="L1709" s="49"/>
      <c r="M1709" s="49"/>
      <c r="N1709" s="49"/>
      <c r="O1709" s="49"/>
      <c r="P1709" s="49"/>
      <c r="Q1709" s="49"/>
      <c r="R1709" s="49"/>
      <c r="S1709" s="49"/>
      <c r="T1709" s="48"/>
      <c r="U1709" s="48"/>
      <c r="V1709" s="48"/>
      <c r="W1709" s="48"/>
      <c r="X1709" s="48"/>
    </row>
    <row r="1710" spans="1:24" x14ac:dyDescent="0.35">
      <c r="A1710" s="48"/>
      <c r="B1710" s="48"/>
      <c r="C1710" s="48"/>
      <c r="D1710" s="48"/>
      <c r="E1710" s="48"/>
      <c r="F1710" s="49"/>
      <c r="G1710" s="49"/>
      <c r="H1710" s="49"/>
      <c r="I1710" s="49"/>
      <c r="J1710" s="49"/>
      <c r="K1710" s="49"/>
      <c r="L1710" s="49"/>
      <c r="M1710" s="49"/>
      <c r="N1710" s="49"/>
      <c r="O1710" s="49"/>
      <c r="P1710" s="49"/>
      <c r="Q1710" s="49"/>
      <c r="R1710" s="49"/>
      <c r="S1710" s="49"/>
      <c r="T1710" s="48"/>
      <c r="U1710" s="48"/>
      <c r="V1710" s="48"/>
      <c r="W1710" s="48"/>
      <c r="X1710" s="48"/>
    </row>
    <row r="1711" spans="1:24" x14ac:dyDescent="0.35">
      <c r="A1711" s="48"/>
      <c r="B1711" s="48"/>
      <c r="C1711" s="48"/>
      <c r="D1711" s="48"/>
      <c r="E1711" s="48"/>
      <c r="F1711" s="49"/>
      <c r="G1711" s="49"/>
      <c r="H1711" s="49"/>
      <c r="I1711" s="49"/>
      <c r="J1711" s="49"/>
      <c r="K1711" s="49"/>
      <c r="L1711" s="49"/>
      <c r="M1711" s="49"/>
      <c r="N1711" s="49"/>
      <c r="O1711" s="49"/>
      <c r="P1711" s="49"/>
      <c r="Q1711" s="49"/>
      <c r="R1711" s="49"/>
      <c r="S1711" s="49"/>
      <c r="T1711" s="48"/>
      <c r="U1711" s="48"/>
      <c r="V1711" s="48"/>
      <c r="W1711" s="48"/>
      <c r="X1711" s="48"/>
    </row>
    <row r="1712" spans="1:24" x14ac:dyDescent="0.35">
      <c r="A1712" s="48"/>
      <c r="B1712" s="48"/>
      <c r="C1712" s="48"/>
      <c r="D1712" s="48"/>
      <c r="E1712" s="48"/>
      <c r="F1712" s="49"/>
      <c r="G1712" s="49"/>
      <c r="H1712" s="49"/>
      <c r="I1712" s="49"/>
      <c r="J1712" s="49"/>
      <c r="K1712" s="49"/>
      <c r="L1712" s="49"/>
      <c r="M1712" s="49"/>
      <c r="N1712" s="49"/>
      <c r="O1712" s="49"/>
      <c r="P1712" s="49"/>
      <c r="Q1712" s="49"/>
      <c r="R1712" s="49"/>
      <c r="S1712" s="49"/>
      <c r="T1712" s="48"/>
      <c r="U1712" s="48"/>
      <c r="V1712" s="48"/>
      <c r="W1712" s="48"/>
      <c r="X1712" s="48"/>
    </row>
    <row r="1713" spans="1:24" x14ac:dyDescent="0.35">
      <c r="A1713" s="48"/>
      <c r="B1713" s="48"/>
      <c r="C1713" s="48"/>
      <c r="D1713" s="48"/>
      <c r="E1713" s="48"/>
      <c r="F1713" s="49"/>
      <c r="G1713" s="49"/>
      <c r="H1713" s="49"/>
      <c r="I1713" s="49"/>
      <c r="J1713" s="49"/>
      <c r="K1713" s="49"/>
      <c r="L1713" s="49"/>
      <c r="M1713" s="49"/>
      <c r="N1713" s="49"/>
      <c r="O1713" s="49"/>
      <c r="P1713" s="49"/>
      <c r="Q1713" s="49"/>
      <c r="R1713" s="49"/>
      <c r="S1713" s="49"/>
      <c r="T1713" s="48"/>
      <c r="U1713" s="48"/>
      <c r="V1713" s="48"/>
      <c r="W1713" s="48"/>
      <c r="X1713" s="48"/>
    </row>
    <row r="1714" spans="1:24" x14ac:dyDescent="0.35">
      <c r="A1714" s="48"/>
      <c r="B1714" s="48"/>
      <c r="C1714" s="48"/>
      <c r="D1714" s="48"/>
      <c r="E1714" s="48"/>
      <c r="F1714" s="49"/>
      <c r="G1714" s="49"/>
      <c r="H1714" s="49"/>
      <c r="I1714" s="49"/>
      <c r="J1714" s="49"/>
      <c r="K1714" s="49"/>
      <c r="L1714" s="49"/>
      <c r="M1714" s="49"/>
      <c r="N1714" s="49"/>
      <c r="O1714" s="49"/>
      <c r="P1714" s="49"/>
      <c r="Q1714" s="49"/>
      <c r="R1714" s="49"/>
      <c r="S1714" s="49"/>
      <c r="T1714" s="48"/>
      <c r="U1714" s="48"/>
      <c r="V1714" s="48"/>
      <c r="W1714" s="48"/>
      <c r="X1714" s="48"/>
    </row>
    <row r="1715" spans="1:24" x14ac:dyDescent="0.35">
      <c r="A1715" s="48"/>
      <c r="B1715" s="48"/>
      <c r="C1715" s="48"/>
      <c r="D1715" s="48"/>
      <c r="E1715" s="48"/>
      <c r="F1715" s="49"/>
      <c r="G1715" s="49"/>
      <c r="H1715" s="49"/>
      <c r="I1715" s="49"/>
      <c r="J1715" s="49"/>
      <c r="K1715" s="49"/>
      <c r="L1715" s="49"/>
      <c r="M1715" s="49"/>
      <c r="N1715" s="49"/>
      <c r="O1715" s="49"/>
      <c r="P1715" s="49"/>
      <c r="Q1715" s="49"/>
      <c r="R1715" s="49"/>
      <c r="S1715" s="49"/>
      <c r="T1715" s="48"/>
      <c r="U1715" s="48"/>
      <c r="V1715" s="48"/>
      <c r="W1715" s="48"/>
      <c r="X1715" s="48"/>
    </row>
    <row r="1716" spans="1:24" x14ac:dyDescent="0.35">
      <c r="A1716" s="48"/>
      <c r="B1716" s="48"/>
      <c r="C1716" s="48"/>
      <c r="D1716" s="48"/>
      <c r="E1716" s="48"/>
      <c r="F1716" s="49"/>
      <c r="G1716" s="49"/>
      <c r="H1716" s="49"/>
      <c r="I1716" s="49"/>
      <c r="J1716" s="49"/>
      <c r="K1716" s="49"/>
      <c r="L1716" s="49"/>
      <c r="M1716" s="49"/>
      <c r="N1716" s="49"/>
      <c r="O1716" s="49"/>
      <c r="P1716" s="49"/>
      <c r="Q1716" s="49"/>
      <c r="R1716" s="49"/>
      <c r="S1716" s="49"/>
      <c r="T1716" s="48"/>
      <c r="U1716" s="48"/>
      <c r="V1716" s="48"/>
      <c r="W1716" s="48"/>
      <c r="X1716" s="48"/>
    </row>
    <row r="1717" spans="1:24" x14ac:dyDescent="0.35">
      <c r="A1717" s="48"/>
      <c r="B1717" s="48"/>
      <c r="C1717" s="48"/>
      <c r="D1717" s="48"/>
      <c r="E1717" s="48"/>
      <c r="F1717" s="49"/>
      <c r="G1717" s="49"/>
      <c r="H1717" s="49"/>
      <c r="I1717" s="49"/>
      <c r="J1717" s="49"/>
      <c r="K1717" s="49"/>
      <c r="L1717" s="49"/>
      <c r="M1717" s="49"/>
      <c r="N1717" s="49"/>
      <c r="O1717" s="49"/>
      <c r="P1717" s="49"/>
      <c r="Q1717" s="49"/>
      <c r="R1717" s="49"/>
      <c r="S1717" s="49"/>
      <c r="T1717" s="48"/>
      <c r="U1717" s="48"/>
      <c r="V1717" s="48"/>
      <c r="W1717" s="48"/>
      <c r="X1717" s="48"/>
    </row>
    <row r="1718" spans="1:24" x14ac:dyDescent="0.35">
      <c r="A1718" s="48"/>
      <c r="B1718" s="48"/>
      <c r="C1718" s="48"/>
      <c r="D1718" s="48"/>
      <c r="E1718" s="48"/>
      <c r="F1718" s="49"/>
      <c r="G1718" s="49"/>
      <c r="H1718" s="49"/>
      <c r="I1718" s="49"/>
      <c r="J1718" s="49"/>
      <c r="K1718" s="49"/>
      <c r="L1718" s="49"/>
      <c r="M1718" s="49"/>
      <c r="N1718" s="49"/>
      <c r="O1718" s="49"/>
      <c r="P1718" s="49"/>
      <c r="Q1718" s="49"/>
      <c r="R1718" s="49"/>
      <c r="S1718" s="49"/>
      <c r="T1718" s="48"/>
      <c r="U1718" s="48"/>
      <c r="V1718" s="48"/>
      <c r="W1718" s="48"/>
      <c r="X1718" s="48"/>
    </row>
    <row r="1719" spans="1:24" x14ac:dyDescent="0.35">
      <c r="A1719" s="48"/>
      <c r="B1719" s="48"/>
      <c r="C1719" s="48"/>
      <c r="D1719" s="48"/>
      <c r="E1719" s="48"/>
      <c r="F1719" s="49"/>
      <c r="G1719" s="49"/>
      <c r="H1719" s="49"/>
      <c r="I1719" s="49"/>
      <c r="J1719" s="49"/>
      <c r="K1719" s="49"/>
      <c r="L1719" s="49"/>
      <c r="M1719" s="49"/>
      <c r="N1719" s="49"/>
      <c r="O1719" s="49"/>
      <c r="P1719" s="49"/>
      <c r="Q1719" s="49"/>
      <c r="R1719" s="49"/>
      <c r="S1719" s="49"/>
      <c r="T1719" s="48"/>
      <c r="U1719" s="48"/>
      <c r="V1719" s="48"/>
      <c r="W1719" s="48"/>
      <c r="X1719" s="48"/>
    </row>
    <row r="1720" spans="1:24" x14ac:dyDescent="0.35">
      <c r="A1720" s="48"/>
      <c r="B1720" s="48"/>
      <c r="C1720" s="48"/>
      <c r="D1720" s="48"/>
      <c r="E1720" s="48"/>
      <c r="F1720" s="49"/>
      <c r="G1720" s="49"/>
      <c r="H1720" s="49"/>
      <c r="I1720" s="49"/>
      <c r="J1720" s="49"/>
      <c r="K1720" s="49"/>
      <c r="L1720" s="49"/>
      <c r="M1720" s="49"/>
      <c r="N1720" s="49"/>
      <c r="O1720" s="49"/>
      <c r="P1720" s="49"/>
      <c r="Q1720" s="49"/>
      <c r="R1720" s="49"/>
      <c r="S1720" s="49"/>
      <c r="T1720" s="48"/>
      <c r="U1720" s="48"/>
      <c r="V1720" s="48"/>
      <c r="W1720" s="48"/>
      <c r="X1720" s="48"/>
    </row>
    <row r="1721" spans="1:24" x14ac:dyDescent="0.35">
      <c r="A1721" s="48"/>
      <c r="B1721" s="48"/>
      <c r="C1721" s="48"/>
      <c r="D1721" s="48"/>
      <c r="E1721" s="48"/>
      <c r="F1721" s="49"/>
      <c r="G1721" s="49"/>
      <c r="H1721" s="49"/>
      <c r="I1721" s="49"/>
      <c r="J1721" s="49"/>
      <c r="K1721" s="49"/>
      <c r="L1721" s="49"/>
      <c r="M1721" s="49"/>
      <c r="N1721" s="49"/>
      <c r="O1721" s="49"/>
      <c r="P1721" s="49"/>
      <c r="Q1721" s="49"/>
      <c r="R1721" s="49"/>
      <c r="S1721" s="49"/>
      <c r="T1721" s="48"/>
      <c r="U1721" s="48"/>
      <c r="V1721" s="48"/>
      <c r="W1721" s="48"/>
      <c r="X1721" s="48"/>
    </row>
    <row r="1722" spans="1:24" x14ac:dyDescent="0.35">
      <c r="A1722" s="48"/>
      <c r="B1722" s="48"/>
      <c r="C1722" s="48"/>
      <c r="D1722" s="48"/>
      <c r="E1722" s="48"/>
      <c r="F1722" s="49"/>
      <c r="G1722" s="49"/>
      <c r="H1722" s="49"/>
      <c r="I1722" s="49"/>
      <c r="J1722" s="49"/>
      <c r="K1722" s="49"/>
      <c r="L1722" s="49"/>
      <c r="M1722" s="49"/>
      <c r="N1722" s="49"/>
      <c r="O1722" s="49"/>
      <c r="P1722" s="49"/>
      <c r="Q1722" s="49"/>
      <c r="R1722" s="49"/>
      <c r="S1722" s="49"/>
      <c r="T1722" s="48"/>
      <c r="U1722" s="48"/>
      <c r="V1722" s="48"/>
      <c r="W1722" s="48"/>
      <c r="X1722" s="48"/>
    </row>
    <row r="1723" spans="1:24" x14ac:dyDescent="0.35">
      <c r="A1723" s="48"/>
      <c r="B1723" s="48"/>
      <c r="C1723" s="48"/>
      <c r="D1723" s="48"/>
      <c r="E1723" s="48"/>
      <c r="F1723" s="49"/>
      <c r="G1723" s="49"/>
      <c r="H1723" s="49"/>
      <c r="I1723" s="49"/>
      <c r="J1723" s="49"/>
      <c r="K1723" s="49"/>
      <c r="L1723" s="49"/>
      <c r="M1723" s="49"/>
      <c r="N1723" s="49"/>
      <c r="O1723" s="49"/>
      <c r="P1723" s="49"/>
      <c r="Q1723" s="49"/>
      <c r="R1723" s="49"/>
      <c r="S1723" s="49"/>
      <c r="T1723" s="48"/>
      <c r="U1723" s="48"/>
      <c r="V1723" s="48"/>
      <c r="W1723" s="48"/>
      <c r="X1723" s="48"/>
    </row>
    <row r="1724" spans="1:24" x14ac:dyDescent="0.35">
      <c r="A1724" s="48"/>
      <c r="B1724" s="48"/>
      <c r="C1724" s="48"/>
      <c r="D1724" s="48"/>
      <c r="E1724" s="48"/>
      <c r="F1724" s="49"/>
      <c r="G1724" s="49"/>
      <c r="H1724" s="49"/>
      <c r="I1724" s="49"/>
      <c r="J1724" s="49"/>
      <c r="K1724" s="49"/>
      <c r="L1724" s="49"/>
      <c r="M1724" s="49"/>
      <c r="N1724" s="49"/>
      <c r="O1724" s="49"/>
      <c r="P1724" s="49"/>
      <c r="Q1724" s="49"/>
      <c r="R1724" s="49"/>
      <c r="S1724" s="49"/>
      <c r="T1724" s="48"/>
      <c r="U1724" s="48"/>
      <c r="V1724" s="48"/>
      <c r="W1724" s="48"/>
      <c r="X1724" s="48"/>
    </row>
    <row r="1725" spans="1:24" x14ac:dyDescent="0.35">
      <c r="A1725" s="48"/>
      <c r="B1725" s="48"/>
      <c r="C1725" s="48"/>
      <c r="D1725" s="48"/>
      <c r="E1725" s="48"/>
      <c r="F1725" s="49"/>
      <c r="G1725" s="49"/>
      <c r="H1725" s="49"/>
      <c r="I1725" s="49"/>
      <c r="J1725" s="49"/>
      <c r="K1725" s="49"/>
      <c r="L1725" s="49"/>
      <c r="M1725" s="49"/>
      <c r="N1725" s="49"/>
      <c r="O1725" s="49"/>
      <c r="P1725" s="49"/>
      <c r="Q1725" s="49"/>
      <c r="R1725" s="49"/>
      <c r="S1725" s="49"/>
      <c r="T1725" s="48"/>
      <c r="U1725" s="48"/>
      <c r="V1725" s="48"/>
      <c r="W1725" s="48"/>
      <c r="X1725" s="48"/>
    </row>
    <row r="1726" spans="1:24" x14ac:dyDescent="0.35">
      <c r="A1726" s="48"/>
      <c r="B1726" s="48"/>
      <c r="C1726" s="48"/>
      <c r="D1726" s="48"/>
      <c r="E1726" s="48"/>
      <c r="F1726" s="49"/>
      <c r="G1726" s="49"/>
      <c r="H1726" s="49"/>
      <c r="I1726" s="49"/>
      <c r="J1726" s="49"/>
      <c r="K1726" s="49"/>
      <c r="L1726" s="49"/>
      <c r="M1726" s="49"/>
      <c r="N1726" s="49"/>
      <c r="O1726" s="49"/>
      <c r="P1726" s="49"/>
      <c r="Q1726" s="49"/>
      <c r="R1726" s="49"/>
      <c r="S1726" s="49"/>
      <c r="T1726" s="48"/>
      <c r="U1726" s="48"/>
      <c r="V1726" s="48"/>
      <c r="W1726" s="48"/>
      <c r="X1726" s="48"/>
    </row>
    <row r="1727" spans="1:24" x14ac:dyDescent="0.35">
      <c r="A1727" s="48"/>
      <c r="B1727" s="48"/>
      <c r="C1727" s="48"/>
      <c r="D1727" s="48"/>
      <c r="E1727" s="48"/>
      <c r="F1727" s="49"/>
      <c r="G1727" s="49"/>
      <c r="H1727" s="49"/>
      <c r="I1727" s="49"/>
      <c r="J1727" s="49"/>
      <c r="K1727" s="49"/>
      <c r="L1727" s="49"/>
      <c r="M1727" s="49"/>
      <c r="N1727" s="49"/>
      <c r="O1727" s="49"/>
      <c r="P1727" s="49"/>
      <c r="Q1727" s="49"/>
      <c r="R1727" s="49"/>
      <c r="S1727" s="49"/>
      <c r="T1727" s="48"/>
      <c r="U1727" s="48"/>
      <c r="V1727" s="48"/>
      <c r="W1727" s="48"/>
      <c r="X1727" s="48"/>
    </row>
    <row r="1728" spans="1:24" x14ac:dyDescent="0.35">
      <c r="A1728" s="48"/>
      <c r="B1728" s="48"/>
      <c r="C1728" s="48"/>
      <c r="D1728" s="48"/>
      <c r="E1728" s="48"/>
      <c r="F1728" s="49"/>
      <c r="G1728" s="49"/>
      <c r="H1728" s="49"/>
      <c r="I1728" s="49"/>
      <c r="J1728" s="49"/>
      <c r="K1728" s="49"/>
      <c r="L1728" s="49"/>
      <c r="M1728" s="49"/>
      <c r="N1728" s="49"/>
      <c r="O1728" s="49"/>
      <c r="P1728" s="49"/>
      <c r="Q1728" s="49"/>
      <c r="R1728" s="49"/>
      <c r="S1728" s="49"/>
      <c r="T1728" s="48"/>
      <c r="U1728" s="48"/>
      <c r="V1728" s="48"/>
      <c r="W1728" s="48"/>
      <c r="X1728" s="48"/>
    </row>
    <row r="1729" spans="1:24" x14ac:dyDescent="0.35">
      <c r="A1729" s="48"/>
      <c r="B1729" s="48"/>
      <c r="C1729" s="48"/>
      <c r="D1729" s="48"/>
      <c r="E1729" s="48"/>
      <c r="F1729" s="49"/>
      <c r="G1729" s="49"/>
      <c r="H1729" s="49"/>
      <c r="I1729" s="49"/>
      <c r="J1729" s="49"/>
      <c r="K1729" s="49"/>
      <c r="L1729" s="49"/>
      <c r="M1729" s="49"/>
      <c r="N1729" s="49"/>
      <c r="O1729" s="49"/>
      <c r="P1729" s="49"/>
      <c r="Q1729" s="49"/>
      <c r="R1729" s="49"/>
      <c r="S1729" s="49"/>
      <c r="T1729" s="48"/>
      <c r="U1729" s="48"/>
      <c r="V1729" s="48"/>
      <c r="W1729" s="48"/>
      <c r="X1729" s="48"/>
    </row>
    <row r="1730" spans="1:24" x14ac:dyDescent="0.35">
      <c r="A1730" s="48"/>
      <c r="B1730" s="48"/>
      <c r="C1730" s="48"/>
      <c r="D1730" s="48"/>
      <c r="E1730" s="48"/>
      <c r="F1730" s="49"/>
      <c r="G1730" s="49"/>
      <c r="H1730" s="49"/>
      <c r="I1730" s="49"/>
      <c r="J1730" s="49"/>
      <c r="K1730" s="49"/>
      <c r="L1730" s="49"/>
      <c r="M1730" s="49"/>
      <c r="N1730" s="49"/>
      <c r="O1730" s="49"/>
      <c r="P1730" s="49"/>
      <c r="Q1730" s="49"/>
      <c r="R1730" s="49"/>
      <c r="S1730" s="49"/>
      <c r="T1730" s="48"/>
      <c r="U1730" s="48"/>
      <c r="V1730" s="48"/>
      <c r="W1730" s="48"/>
      <c r="X1730" s="48"/>
    </row>
    <row r="1731" spans="1:24" x14ac:dyDescent="0.35">
      <c r="A1731" s="48"/>
      <c r="B1731" s="48"/>
      <c r="C1731" s="48"/>
      <c r="D1731" s="48"/>
      <c r="E1731" s="48"/>
      <c r="F1731" s="49"/>
      <c r="G1731" s="49"/>
      <c r="H1731" s="49"/>
      <c r="I1731" s="49"/>
      <c r="J1731" s="49"/>
      <c r="K1731" s="49"/>
      <c r="L1731" s="49"/>
      <c r="M1731" s="49"/>
      <c r="N1731" s="49"/>
      <c r="O1731" s="49"/>
      <c r="P1731" s="49"/>
      <c r="Q1731" s="49"/>
      <c r="R1731" s="49"/>
      <c r="S1731" s="49"/>
      <c r="T1731" s="48"/>
      <c r="U1731" s="48"/>
      <c r="V1731" s="48"/>
      <c r="W1731" s="48"/>
      <c r="X1731" s="48"/>
    </row>
    <row r="1732" spans="1:24" x14ac:dyDescent="0.35">
      <c r="A1732" s="48"/>
      <c r="B1732" s="48"/>
      <c r="C1732" s="48"/>
      <c r="D1732" s="48"/>
      <c r="E1732" s="48"/>
      <c r="F1732" s="49"/>
      <c r="G1732" s="49"/>
      <c r="H1732" s="49"/>
      <c r="I1732" s="49"/>
      <c r="J1732" s="49"/>
      <c r="K1732" s="49"/>
      <c r="L1732" s="49"/>
      <c r="M1732" s="49"/>
      <c r="N1732" s="49"/>
      <c r="O1732" s="49"/>
      <c r="P1732" s="49"/>
      <c r="Q1732" s="49"/>
      <c r="R1732" s="49"/>
      <c r="S1732" s="49"/>
      <c r="T1732" s="48"/>
      <c r="U1732" s="48"/>
      <c r="V1732" s="48"/>
      <c r="W1732" s="48"/>
      <c r="X1732" s="48"/>
    </row>
    <row r="1733" spans="1:24" x14ac:dyDescent="0.35">
      <c r="A1733" s="48"/>
      <c r="B1733" s="48"/>
      <c r="C1733" s="48"/>
      <c r="D1733" s="48"/>
      <c r="E1733" s="48"/>
      <c r="F1733" s="49"/>
      <c r="G1733" s="49"/>
      <c r="H1733" s="49"/>
      <c r="I1733" s="49"/>
      <c r="J1733" s="49"/>
      <c r="K1733" s="49"/>
      <c r="L1733" s="49"/>
      <c r="M1733" s="49"/>
      <c r="N1733" s="49"/>
      <c r="O1733" s="49"/>
      <c r="P1733" s="49"/>
      <c r="Q1733" s="49"/>
      <c r="R1733" s="49"/>
      <c r="S1733" s="49"/>
      <c r="T1733" s="48"/>
      <c r="U1733" s="48"/>
      <c r="V1733" s="48"/>
      <c r="W1733" s="48"/>
      <c r="X1733" s="48"/>
    </row>
    <row r="1734" spans="1:24" x14ac:dyDescent="0.35">
      <c r="A1734" s="48"/>
      <c r="B1734" s="48"/>
      <c r="C1734" s="48"/>
      <c r="D1734" s="48"/>
      <c r="E1734" s="48"/>
      <c r="F1734" s="49"/>
      <c r="G1734" s="49"/>
      <c r="H1734" s="49"/>
      <c r="I1734" s="49"/>
      <c r="J1734" s="49"/>
      <c r="K1734" s="49"/>
      <c r="L1734" s="49"/>
      <c r="M1734" s="49"/>
      <c r="N1734" s="49"/>
      <c r="O1734" s="49"/>
      <c r="P1734" s="49"/>
      <c r="Q1734" s="49"/>
      <c r="R1734" s="49"/>
      <c r="S1734" s="49"/>
      <c r="T1734" s="48"/>
      <c r="U1734" s="48"/>
      <c r="V1734" s="48"/>
      <c r="W1734" s="48"/>
      <c r="X1734" s="48"/>
    </row>
    <row r="1735" spans="1:24" x14ac:dyDescent="0.35">
      <c r="A1735" s="48"/>
      <c r="B1735" s="48"/>
      <c r="C1735" s="48"/>
      <c r="D1735" s="48"/>
      <c r="E1735" s="48"/>
      <c r="F1735" s="49"/>
      <c r="G1735" s="49"/>
      <c r="H1735" s="49"/>
      <c r="I1735" s="49"/>
      <c r="J1735" s="49"/>
      <c r="K1735" s="49"/>
      <c r="L1735" s="49"/>
      <c r="M1735" s="49"/>
      <c r="N1735" s="49"/>
      <c r="O1735" s="49"/>
      <c r="P1735" s="49"/>
      <c r="Q1735" s="49"/>
      <c r="R1735" s="49"/>
      <c r="S1735" s="49"/>
      <c r="T1735" s="48"/>
      <c r="U1735" s="48"/>
      <c r="V1735" s="48"/>
      <c r="W1735" s="48"/>
      <c r="X1735" s="48"/>
    </row>
    <row r="1736" spans="1:24" x14ac:dyDescent="0.35">
      <c r="A1736" s="48"/>
      <c r="B1736" s="48"/>
      <c r="C1736" s="48"/>
      <c r="D1736" s="48"/>
      <c r="E1736" s="48"/>
      <c r="F1736" s="49"/>
      <c r="G1736" s="49"/>
      <c r="H1736" s="49"/>
      <c r="I1736" s="49"/>
      <c r="J1736" s="49"/>
      <c r="K1736" s="49"/>
      <c r="L1736" s="49"/>
      <c r="M1736" s="49"/>
      <c r="N1736" s="49"/>
      <c r="O1736" s="49"/>
      <c r="P1736" s="49"/>
      <c r="Q1736" s="49"/>
      <c r="R1736" s="49"/>
      <c r="S1736" s="49"/>
      <c r="T1736" s="48"/>
      <c r="U1736" s="48"/>
      <c r="V1736" s="48"/>
      <c r="W1736" s="48"/>
      <c r="X1736" s="48"/>
    </row>
    <row r="1737" spans="1:24" x14ac:dyDescent="0.35">
      <c r="A1737" s="48"/>
      <c r="B1737" s="48"/>
      <c r="C1737" s="48"/>
      <c r="D1737" s="48"/>
      <c r="E1737" s="48"/>
      <c r="F1737" s="49"/>
      <c r="G1737" s="49"/>
      <c r="H1737" s="49"/>
      <c r="I1737" s="49"/>
      <c r="J1737" s="49"/>
      <c r="K1737" s="49"/>
      <c r="L1737" s="49"/>
      <c r="M1737" s="49"/>
      <c r="N1737" s="49"/>
      <c r="O1737" s="49"/>
      <c r="P1737" s="49"/>
      <c r="Q1737" s="49"/>
      <c r="R1737" s="49"/>
      <c r="S1737" s="49"/>
      <c r="T1737" s="48"/>
      <c r="U1737" s="48"/>
      <c r="V1737" s="48"/>
      <c r="W1737" s="48"/>
      <c r="X1737" s="48"/>
    </row>
    <row r="1738" spans="1:24" x14ac:dyDescent="0.35">
      <c r="A1738" s="48"/>
      <c r="B1738" s="48"/>
      <c r="C1738" s="48"/>
      <c r="D1738" s="48"/>
      <c r="E1738" s="48"/>
      <c r="F1738" s="49"/>
      <c r="G1738" s="49"/>
      <c r="H1738" s="49"/>
      <c r="I1738" s="49"/>
      <c r="J1738" s="49"/>
      <c r="K1738" s="49"/>
      <c r="L1738" s="49"/>
      <c r="M1738" s="49"/>
      <c r="N1738" s="49"/>
      <c r="O1738" s="49"/>
      <c r="P1738" s="49"/>
      <c r="Q1738" s="49"/>
      <c r="R1738" s="49"/>
      <c r="S1738" s="49"/>
      <c r="T1738" s="48"/>
      <c r="U1738" s="48"/>
      <c r="V1738" s="48"/>
      <c r="W1738" s="48"/>
      <c r="X1738" s="48"/>
    </row>
    <row r="1739" spans="1:24" x14ac:dyDescent="0.35">
      <c r="A1739" s="48"/>
      <c r="B1739" s="48"/>
      <c r="C1739" s="48"/>
      <c r="D1739" s="48"/>
      <c r="E1739" s="48"/>
      <c r="F1739" s="49"/>
      <c r="G1739" s="49"/>
      <c r="H1739" s="49"/>
      <c r="I1739" s="49"/>
      <c r="J1739" s="49"/>
      <c r="K1739" s="49"/>
      <c r="L1739" s="49"/>
      <c r="M1739" s="49"/>
      <c r="N1739" s="49"/>
      <c r="O1739" s="49"/>
      <c r="P1739" s="49"/>
      <c r="Q1739" s="49"/>
      <c r="R1739" s="49"/>
      <c r="S1739" s="49"/>
      <c r="T1739" s="48"/>
      <c r="U1739" s="48"/>
      <c r="V1739" s="48"/>
      <c r="W1739" s="48"/>
      <c r="X1739" s="48"/>
    </row>
    <row r="1740" spans="1:24" x14ac:dyDescent="0.35">
      <c r="A1740" s="48"/>
      <c r="B1740" s="48"/>
      <c r="C1740" s="48"/>
      <c r="D1740" s="48"/>
      <c r="E1740" s="48"/>
      <c r="F1740" s="49"/>
      <c r="G1740" s="49"/>
      <c r="H1740" s="49"/>
      <c r="I1740" s="49"/>
      <c r="J1740" s="49"/>
      <c r="K1740" s="49"/>
      <c r="L1740" s="49"/>
      <c r="M1740" s="49"/>
      <c r="N1740" s="49"/>
      <c r="O1740" s="49"/>
      <c r="P1740" s="49"/>
      <c r="Q1740" s="49"/>
      <c r="R1740" s="49"/>
      <c r="S1740" s="49"/>
      <c r="T1740" s="48"/>
      <c r="U1740" s="48"/>
      <c r="V1740" s="48"/>
      <c r="W1740" s="48"/>
      <c r="X1740" s="48"/>
    </row>
    <row r="1741" spans="1:24" x14ac:dyDescent="0.35">
      <c r="A1741" s="48"/>
      <c r="B1741" s="48"/>
      <c r="C1741" s="48"/>
      <c r="D1741" s="48"/>
      <c r="E1741" s="48"/>
      <c r="F1741" s="49"/>
      <c r="G1741" s="49"/>
      <c r="H1741" s="49"/>
      <c r="I1741" s="49"/>
      <c r="J1741" s="49"/>
      <c r="K1741" s="49"/>
      <c r="L1741" s="49"/>
      <c r="M1741" s="49"/>
      <c r="N1741" s="49"/>
      <c r="O1741" s="49"/>
      <c r="P1741" s="49"/>
      <c r="Q1741" s="49"/>
      <c r="R1741" s="49"/>
      <c r="S1741" s="49"/>
      <c r="T1741" s="48"/>
      <c r="U1741" s="48"/>
      <c r="V1741" s="48"/>
      <c r="W1741" s="48"/>
      <c r="X1741" s="48"/>
    </row>
    <row r="1742" spans="1:24" x14ac:dyDescent="0.35">
      <c r="A1742" s="48"/>
      <c r="B1742" s="48"/>
      <c r="C1742" s="48"/>
      <c r="D1742" s="48"/>
      <c r="E1742" s="48"/>
      <c r="F1742" s="49"/>
      <c r="G1742" s="49"/>
      <c r="H1742" s="49"/>
      <c r="I1742" s="49"/>
      <c r="J1742" s="49"/>
      <c r="K1742" s="49"/>
      <c r="L1742" s="49"/>
      <c r="M1742" s="49"/>
      <c r="N1742" s="49"/>
      <c r="O1742" s="49"/>
      <c r="P1742" s="49"/>
      <c r="Q1742" s="49"/>
      <c r="R1742" s="49"/>
      <c r="S1742" s="49"/>
      <c r="T1742" s="48"/>
      <c r="U1742" s="48"/>
      <c r="V1742" s="48"/>
      <c r="W1742" s="48"/>
      <c r="X1742" s="48"/>
    </row>
    <row r="1743" spans="1:24" x14ac:dyDescent="0.35">
      <c r="A1743" s="48"/>
      <c r="B1743" s="48"/>
      <c r="C1743" s="48"/>
      <c r="D1743" s="48"/>
      <c r="E1743" s="48"/>
      <c r="F1743" s="49"/>
      <c r="G1743" s="49"/>
      <c r="H1743" s="49"/>
      <c r="I1743" s="49"/>
      <c r="J1743" s="49"/>
      <c r="K1743" s="49"/>
      <c r="L1743" s="49"/>
      <c r="M1743" s="49"/>
      <c r="N1743" s="49"/>
      <c r="O1743" s="49"/>
      <c r="P1743" s="49"/>
      <c r="Q1743" s="49"/>
      <c r="R1743" s="49"/>
      <c r="S1743" s="49"/>
      <c r="T1743" s="48"/>
      <c r="U1743" s="48"/>
      <c r="V1743" s="48"/>
      <c r="W1743" s="48"/>
      <c r="X1743" s="48"/>
    </row>
    <row r="1744" spans="1:24" x14ac:dyDescent="0.35">
      <c r="A1744" s="48"/>
      <c r="B1744" s="48"/>
      <c r="C1744" s="48"/>
      <c r="D1744" s="48"/>
      <c r="E1744" s="48"/>
      <c r="F1744" s="49"/>
      <c r="G1744" s="49"/>
      <c r="H1744" s="49"/>
      <c r="I1744" s="49"/>
      <c r="J1744" s="49"/>
      <c r="K1744" s="49"/>
      <c r="L1744" s="49"/>
      <c r="M1744" s="49"/>
      <c r="N1744" s="49"/>
      <c r="O1744" s="49"/>
      <c r="P1744" s="49"/>
      <c r="Q1744" s="49"/>
      <c r="R1744" s="49"/>
      <c r="S1744" s="49"/>
      <c r="T1744" s="48"/>
      <c r="U1744" s="48"/>
      <c r="V1744" s="48"/>
      <c r="W1744" s="48"/>
      <c r="X1744" s="48"/>
    </row>
    <row r="1745" spans="1:24" x14ac:dyDescent="0.35">
      <c r="A1745" s="48"/>
      <c r="B1745" s="48"/>
      <c r="C1745" s="48"/>
      <c r="D1745" s="48"/>
      <c r="E1745" s="48"/>
      <c r="F1745" s="49"/>
      <c r="G1745" s="49"/>
      <c r="H1745" s="49"/>
      <c r="I1745" s="49"/>
      <c r="J1745" s="49"/>
      <c r="K1745" s="49"/>
      <c r="L1745" s="49"/>
      <c r="M1745" s="49"/>
      <c r="N1745" s="49"/>
      <c r="O1745" s="49"/>
      <c r="P1745" s="49"/>
      <c r="Q1745" s="49"/>
      <c r="R1745" s="49"/>
      <c r="S1745" s="49"/>
      <c r="T1745" s="48"/>
      <c r="U1745" s="48"/>
      <c r="V1745" s="48"/>
      <c r="W1745" s="48"/>
      <c r="X1745" s="48"/>
    </row>
    <row r="1746" spans="1:24" x14ac:dyDescent="0.35">
      <c r="A1746" s="48"/>
      <c r="B1746" s="48"/>
      <c r="C1746" s="48"/>
      <c r="D1746" s="48"/>
      <c r="E1746" s="48"/>
      <c r="F1746" s="49"/>
      <c r="G1746" s="49"/>
      <c r="H1746" s="49"/>
      <c r="I1746" s="49"/>
      <c r="J1746" s="49"/>
      <c r="K1746" s="49"/>
      <c r="L1746" s="49"/>
      <c r="M1746" s="49"/>
      <c r="N1746" s="49"/>
      <c r="O1746" s="49"/>
      <c r="P1746" s="49"/>
      <c r="Q1746" s="49"/>
      <c r="R1746" s="49"/>
      <c r="S1746" s="49"/>
      <c r="T1746" s="48"/>
      <c r="U1746" s="48"/>
      <c r="V1746" s="48"/>
      <c r="W1746" s="48"/>
      <c r="X1746" s="48"/>
    </row>
    <row r="1747" spans="1:24" x14ac:dyDescent="0.35">
      <c r="A1747" s="48"/>
      <c r="B1747" s="48"/>
      <c r="C1747" s="48"/>
      <c r="D1747" s="48"/>
      <c r="E1747" s="48"/>
      <c r="F1747" s="49"/>
      <c r="G1747" s="49"/>
      <c r="H1747" s="49"/>
      <c r="I1747" s="49"/>
      <c r="J1747" s="49"/>
      <c r="K1747" s="49"/>
      <c r="L1747" s="49"/>
      <c r="M1747" s="49"/>
      <c r="N1747" s="49"/>
      <c r="O1747" s="49"/>
      <c r="P1747" s="49"/>
      <c r="Q1747" s="49"/>
      <c r="R1747" s="49"/>
      <c r="S1747" s="49"/>
      <c r="T1747" s="48"/>
      <c r="U1747" s="48"/>
      <c r="V1747" s="48"/>
      <c r="W1747" s="48"/>
      <c r="X1747" s="48"/>
    </row>
    <row r="1748" spans="1:24" x14ac:dyDescent="0.35">
      <c r="A1748" s="48"/>
      <c r="B1748" s="48"/>
      <c r="C1748" s="48"/>
      <c r="D1748" s="48"/>
      <c r="E1748" s="48"/>
      <c r="F1748" s="49"/>
      <c r="G1748" s="49"/>
      <c r="H1748" s="49"/>
      <c r="I1748" s="49"/>
      <c r="J1748" s="49"/>
      <c r="K1748" s="49"/>
      <c r="L1748" s="49"/>
      <c r="M1748" s="49"/>
      <c r="N1748" s="49"/>
      <c r="O1748" s="49"/>
      <c r="P1748" s="49"/>
      <c r="Q1748" s="49"/>
      <c r="R1748" s="49"/>
      <c r="S1748" s="49"/>
      <c r="T1748" s="48"/>
      <c r="U1748" s="48"/>
      <c r="V1748" s="48"/>
      <c r="W1748" s="48"/>
      <c r="X1748" s="48"/>
    </row>
    <row r="1749" spans="1:24" x14ac:dyDescent="0.35">
      <c r="A1749" s="48"/>
      <c r="B1749" s="48"/>
      <c r="C1749" s="48"/>
      <c r="D1749" s="48"/>
      <c r="E1749" s="48"/>
      <c r="F1749" s="49"/>
      <c r="G1749" s="49"/>
      <c r="H1749" s="49"/>
      <c r="I1749" s="49"/>
      <c r="J1749" s="49"/>
      <c r="K1749" s="49"/>
      <c r="L1749" s="49"/>
      <c r="M1749" s="49"/>
      <c r="N1749" s="49"/>
      <c r="O1749" s="49"/>
      <c r="P1749" s="49"/>
      <c r="Q1749" s="49"/>
      <c r="R1749" s="49"/>
      <c r="S1749" s="49"/>
      <c r="T1749" s="48"/>
      <c r="U1749" s="48"/>
      <c r="V1749" s="48"/>
      <c r="W1749" s="48"/>
      <c r="X1749" s="48"/>
    </row>
    <row r="1750" spans="1:24" x14ac:dyDescent="0.35">
      <c r="A1750" s="48"/>
      <c r="B1750" s="48"/>
      <c r="C1750" s="48"/>
      <c r="D1750" s="48"/>
      <c r="E1750" s="48"/>
      <c r="F1750" s="49"/>
      <c r="G1750" s="49"/>
      <c r="H1750" s="49"/>
      <c r="I1750" s="49"/>
      <c r="J1750" s="49"/>
      <c r="K1750" s="49"/>
      <c r="L1750" s="49"/>
      <c r="M1750" s="49"/>
      <c r="N1750" s="49"/>
      <c r="O1750" s="49"/>
      <c r="P1750" s="49"/>
      <c r="Q1750" s="49"/>
      <c r="R1750" s="49"/>
      <c r="S1750" s="49"/>
      <c r="T1750" s="48"/>
      <c r="U1750" s="48"/>
      <c r="V1750" s="48"/>
      <c r="W1750" s="48"/>
      <c r="X1750" s="48"/>
    </row>
    <row r="1751" spans="1:24" x14ac:dyDescent="0.35">
      <c r="A1751" s="48"/>
      <c r="B1751" s="48"/>
      <c r="C1751" s="48"/>
      <c r="D1751" s="48"/>
      <c r="E1751" s="48"/>
      <c r="F1751" s="49"/>
      <c r="G1751" s="49"/>
      <c r="H1751" s="49"/>
      <c r="I1751" s="49"/>
      <c r="J1751" s="49"/>
      <c r="K1751" s="49"/>
      <c r="L1751" s="49"/>
      <c r="M1751" s="49"/>
      <c r="N1751" s="49"/>
      <c r="O1751" s="49"/>
      <c r="P1751" s="49"/>
      <c r="Q1751" s="49"/>
      <c r="R1751" s="49"/>
      <c r="S1751" s="49"/>
      <c r="T1751" s="48"/>
      <c r="U1751" s="48"/>
      <c r="V1751" s="48"/>
      <c r="W1751" s="48"/>
      <c r="X1751" s="48"/>
    </row>
    <row r="1752" spans="1:24" x14ac:dyDescent="0.35">
      <c r="A1752" s="48"/>
      <c r="B1752" s="48"/>
      <c r="C1752" s="48"/>
      <c r="D1752" s="48"/>
      <c r="E1752" s="48"/>
      <c r="F1752" s="49"/>
      <c r="G1752" s="49"/>
      <c r="H1752" s="49"/>
      <c r="I1752" s="49"/>
      <c r="J1752" s="49"/>
      <c r="K1752" s="49"/>
      <c r="L1752" s="49"/>
      <c r="M1752" s="49"/>
      <c r="N1752" s="49"/>
      <c r="O1752" s="49"/>
      <c r="P1752" s="49"/>
      <c r="Q1752" s="49"/>
      <c r="R1752" s="49"/>
      <c r="S1752" s="49"/>
      <c r="T1752" s="48"/>
      <c r="U1752" s="48"/>
      <c r="V1752" s="48"/>
      <c r="W1752" s="48"/>
      <c r="X1752" s="48"/>
    </row>
    <row r="1753" spans="1:24" x14ac:dyDescent="0.35">
      <c r="A1753" s="48"/>
      <c r="B1753" s="48"/>
      <c r="C1753" s="48"/>
      <c r="D1753" s="48"/>
      <c r="E1753" s="48"/>
      <c r="F1753" s="49"/>
      <c r="G1753" s="49"/>
      <c r="H1753" s="49"/>
      <c r="I1753" s="49"/>
      <c r="J1753" s="49"/>
      <c r="K1753" s="49"/>
      <c r="L1753" s="49"/>
      <c r="M1753" s="49"/>
      <c r="N1753" s="49"/>
      <c r="O1753" s="49"/>
      <c r="P1753" s="49"/>
      <c r="Q1753" s="49"/>
      <c r="R1753" s="49"/>
      <c r="S1753" s="49"/>
      <c r="T1753" s="48"/>
      <c r="U1753" s="48"/>
      <c r="V1753" s="48"/>
      <c r="W1753" s="48"/>
      <c r="X1753" s="48"/>
    </row>
    <row r="1754" spans="1:24" x14ac:dyDescent="0.35">
      <c r="A1754" s="48"/>
      <c r="B1754" s="48"/>
      <c r="C1754" s="48"/>
      <c r="D1754" s="48"/>
      <c r="E1754" s="48"/>
      <c r="F1754" s="49"/>
      <c r="G1754" s="49"/>
      <c r="H1754" s="49"/>
      <c r="I1754" s="49"/>
      <c r="J1754" s="49"/>
      <c r="K1754" s="49"/>
      <c r="L1754" s="49"/>
      <c r="M1754" s="49"/>
      <c r="N1754" s="49"/>
      <c r="O1754" s="49"/>
      <c r="P1754" s="49"/>
      <c r="Q1754" s="49"/>
      <c r="R1754" s="49"/>
      <c r="S1754" s="49"/>
      <c r="T1754" s="48"/>
      <c r="U1754" s="48"/>
      <c r="V1754" s="48"/>
      <c r="W1754" s="48"/>
      <c r="X1754" s="48"/>
    </row>
    <row r="1755" spans="1:24" x14ac:dyDescent="0.35">
      <c r="A1755" s="48"/>
      <c r="B1755" s="48"/>
      <c r="C1755" s="48"/>
      <c r="D1755" s="48"/>
      <c r="E1755" s="48"/>
      <c r="F1755" s="49"/>
      <c r="G1755" s="49"/>
      <c r="H1755" s="49"/>
      <c r="I1755" s="49"/>
      <c r="J1755" s="49"/>
      <c r="K1755" s="49"/>
      <c r="L1755" s="49"/>
      <c r="M1755" s="49"/>
      <c r="N1755" s="49"/>
      <c r="O1755" s="49"/>
      <c r="P1755" s="49"/>
      <c r="Q1755" s="49"/>
      <c r="R1755" s="49"/>
      <c r="S1755" s="49"/>
      <c r="T1755" s="48"/>
      <c r="U1755" s="48"/>
      <c r="V1755" s="48"/>
      <c r="W1755" s="48"/>
      <c r="X1755" s="48"/>
    </row>
    <row r="1756" spans="1:24" x14ac:dyDescent="0.35">
      <c r="A1756" s="48"/>
      <c r="B1756" s="48"/>
      <c r="C1756" s="48"/>
      <c r="D1756" s="48"/>
      <c r="E1756" s="48"/>
      <c r="F1756" s="49"/>
      <c r="G1756" s="49"/>
      <c r="H1756" s="49"/>
      <c r="I1756" s="49"/>
      <c r="J1756" s="49"/>
      <c r="K1756" s="49"/>
      <c r="L1756" s="49"/>
      <c r="M1756" s="49"/>
      <c r="N1756" s="49"/>
      <c r="O1756" s="49"/>
      <c r="P1756" s="49"/>
      <c r="Q1756" s="49"/>
      <c r="R1756" s="49"/>
      <c r="S1756" s="49"/>
      <c r="T1756" s="48"/>
      <c r="U1756" s="48"/>
      <c r="V1756" s="48"/>
      <c r="W1756" s="48"/>
      <c r="X1756" s="48"/>
    </row>
    <row r="1757" spans="1:24" x14ac:dyDescent="0.35">
      <c r="A1757" s="48"/>
      <c r="B1757" s="48"/>
      <c r="C1757" s="48"/>
      <c r="D1757" s="48"/>
      <c r="E1757" s="48"/>
      <c r="F1757" s="49"/>
      <c r="G1757" s="49"/>
      <c r="H1757" s="49"/>
      <c r="I1757" s="49"/>
      <c r="J1757" s="49"/>
      <c r="K1757" s="49"/>
      <c r="L1757" s="49"/>
      <c r="M1757" s="49"/>
      <c r="N1757" s="49"/>
      <c r="O1757" s="49"/>
      <c r="P1757" s="49"/>
      <c r="Q1757" s="49"/>
      <c r="R1757" s="49"/>
      <c r="S1757" s="49"/>
      <c r="T1757" s="48"/>
      <c r="U1757" s="48"/>
      <c r="V1757" s="48"/>
      <c r="W1757" s="48"/>
      <c r="X1757" s="48"/>
    </row>
    <row r="1758" spans="1:24" x14ac:dyDescent="0.35">
      <c r="A1758" s="48"/>
      <c r="B1758" s="48"/>
      <c r="C1758" s="48"/>
      <c r="D1758" s="48"/>
      <c r="E1758" s="48"/>
      <c r="F1758" s="49"/>
      <c r="G1758" s="49"/>
      <c r="H1758" s="49"/>
      <c r="I1758" s="49"/>
      <c r="J1758" s="49"/>
      <c r="K1758" s="49"/>
      <c r="L1758" s="49"/>
      <c r="M1758" s="49"/>
      <c r="N1758" s="49"/>
      <c r="O1758" s="49"/>
      <c r="P1758" s="49"/>
      <c r="Q1758" s="49"/>
      <c r="R1758" s="49"/>
      <c r="S1758" s="49"/>
      <c r="T1758" s="48"/>
      <c r="U1758" s="48"/>
      <c r="V1758" s="48"/>
      <c r="W1758" s="48"/>
      <c r="X1758" s="48"/>
    </row>
    <row r="1759" spans="1:24" x14ac:dyDescent="0.35">
      <c r="A1759" s="48"/>
      <c r="B1759" s="48"/>
      <c r="C1759" s="48"/>
      <c r="D1759" s="48"/>
      <c r="E1759" s="48"/>
      <c r="F1759" s="49"/>
      <c r="G1759" s="49"/>
      <c r="H1759" s="49"/>
      <c r="I1759" s="49"/>
      <c r="J1759" s="49"/>
      <c r="K1759" s="49"/>
      <c r="L1759" s="49"/>
      <c r="M1759" s="49"/>
      <c r="N1759" s="49"/>
      <c r="O1759" s="49"/>
      <c r="P1759" s="49"/>
      <c r="Q1759" s="49"/>
      <c r="R1759" s="49"/>
      <c r="S1759" s="49"/>
      <c r="T1759" s="48"/>
      <c r="U1759" s="48"/>
      <c r="V1759" s="48"/>
      <c r="W1759" s="48"/>
      <c r="X1759" s="48"/>
    </row>
    <row r="1760" spans="1:24" x14ac:dyDescent="0.35">
      <c r="A1760" s="48"/>
      <c r="B1760" s="48"/>
      <c r="C1760" s="48"/>
      <c r="D1760" s="48"/>
      <c r="E1760" s="48"/>
      <c r="F1760" s="49"/>
      <c r="G1760" s="49"/>
      <c r="H1760" s="49"/>
      <c r="I1760" s="49"/>
      <c r="J1760" s="49"/>
      <c r="K1760" s="49"/>
      <c r="L1760" s="49"/>
      <c r="M1760" s="49"/>
      <c r="N1760" s="49"/>
      <c r="O1760" s="49"/>
      <c r="P1760" s="49"/>
      <c r="Q1760" s="49"/>
      <c r="R1760" s="49"/>
      <c r="S1760" s="49"/>
      <c r="T1760" s="48"/>
      <c r="U1760" s="48"/>
      <c r="V1760" s="48"/>
      <c r="W1760" s="48"/>
      <c r="X1760" s="48"/>
    </row>
    <row r="1761" spans="1:24" x14ac:dyDescent="0.35">
      <c r="A1761" s="48"/>
      <c r="B1761" s="48"/>
      <c r="C1761" s="48"/>
      <c r="D1761" s="48"/>
      <c r="E1761" s="48"/>
      <c r="F1761" s="49"/>
      <c r="G1761" s="49"/>
      <c r="H1761" s="49"/>
      <c r="I1761" s="49"/>
      <c r="J1761" s="49"/>
      <c r="K1761" s="49"/>
      <c r="L1761" s="49"/>
      <c r="M1761" s="49"/>
      <c r="N1761" s="49"/>
      <c r="O1761" s="49"/>
      <c r="P1761" s="49"/>
      <c r="Q1761" s="49"/>
      <c r="R1761" s="49"/>
      <c r="S1761" s="49"/>
      <c r="T1761" s="48"/>
      <c r="U1761" s="48"/>
      <c r="V1761" s="48"/>
      <c r="W1761" s="48"/>
      <c r="X1761" s="48"/>
    </row>
    <row r="1762" spans="1:24" x14ac:dyDescent="0.35">
      <c r="A1762" s="48"/>
      <c r="B1762" s="48"/>
      <c r="C1762" s="48"/>
      <c r="D1762" s="48"/>
      <c r="E1762" s="48"/>
      <c r="F1762" s="49"/>
      <c r="G1762" s="49"/>
      <c r="H1762" s="49"/>
      <c r="I1762" s="49"/>
      <c r="J1762" s="49"/>
      <c r="K1762" s="49"/>
      <c r="L1762" s="49"/>
      <c r="M1762" s="49"/>
      <c r="N1762" s="49"/>
      <c r="O1762" s="49"/>
      <c r="P1762" s="49"/>
      <c r="Q1762" s="49"/>
      <c r="R1762" s="49"/>
      <c r="S1762" s="49"/>
      <c r="T1762" s="48"/>
      <c r="U1762" s="48"/>
      <c r="V1762" s="48"/>
      <c r="W1762" s="48"/>
      <c r="X1762" s="48"/>
    </row>
    <row r="1763" spans="1:24" x14ac:dyDescent="0.35">
      <c r="A1763" s="48"/>
      <c r="B1763" s="48"/>
      <c r="C1763" s="48"/>
      <c r="D1763" s="48"/>
      <c r="E1763" s="48"/>
      <c r="F1763" s="49"/>
      <c r="G1763" s="49"/>
      <c r="H1763" s="49"/>
      <c r="I1763" s="49"/>
      <c r="J1763" s="49"/>
      <c r="K1763" s="49"/>
      <c r="L1763" s="49"/>
      <c r="M1763" s="49"/>
      <c r="N1763" s="49"/>
      <c r="O1763" s="49"/>
      <c r="P1763" s="49"/>
      <c r="Q1763" s="49"/>
      <c r="R1763" s="49"/>
      <c r="S1763" s="49"/>
      <c r="T1763" s="48"/>
      <c r="U1763" s="48"/>
      <c r="V1763" s="48"/>
      <c r="W1763" s="48"/>
      <c r="X1763" s="48"/>
    </row>
    <row r="1764" spans="1:24" x14ac:dyDescent="0.35">
      <c r="A1764" s="48"/>
      <c r="B1764" s="48"/>
      <c r="C1764" s="48"/>
      <c r="D1764" s="48"/>
      <c r="E1764" s="48"/>
      <c r="F1764" s="49"/>
      <c r="G1764" s="49"/>
      <c r="H1764" s="49"/>
      <c r="I1764" s="49"/>
      <c r="J1764" s="49"/>
      <c r="K1764" s="49"/>
      <c r="L1764" s="49"/>
      <c r="M1764" s="49"/>
      <c r="N1764" s="49"/>
      <c r="O1764" s="49"/>
      <c r="P1764" s="49"/>
      <c r="Q1764" s="49"/>
      <c r="R1764" s="49"/>
      <c r="S1764" s="49"/>
      <c r="T1764" s="48"/>
      <c r="U1764" s="48"/>
      <c r="V1764" s="48"/>
      <c r="W1764" s="48"/>
      <c r="X1764" s="48"/>
    </row>
    <row r="1765" spans="1:24" x14ac:dyDescent="0.35">
      <c r="A1765" s="48"/>
      <c r="B1765" s="48"/>
      <c r="C1765" s="48"/>
      <c r="D1765" s="48"/>
      <c r="E1765" s="48"/>
      <c r="F1765" s="49"/>
      <c r="G1765" s="49"/>
      <c r="H1765" s="49"/>
      <c r="I1765" s="49"/>
      <c r="J1765" s="49"/>
      <c r="K1765" s="49"/>
      <c r="L1765" s="49"/>
      <c r="M1765" s="49"/>
      <c r="N1765" s="49"/>
      <c r="O1765" s="49"/>
      <c r="P1765" s="49"/>
      <c r="Q1765" s="49"/>
      <c r="R1765" s="49"/>
      <c r="S1765" s="49"/>
      <c r="T1765" s="48"/>
      <c r="U1765" s="48"/>
      <c r="V1765" s="48"/>
      <c r="W1765" s="48"/>
      <c r="X1765" s="48"/>
    </row>
    <row r="1766" spans="1:24" x14ac:dyDescent="0.35">
      <c r="A1766" s="48"/>
      <c r="B1766" s="48"/>
      <c r="C1766" s="48"/>
      <c r="D1766" s="48"/>
      <c r="E1766" s="48"/>
      <c r="F1766" s="49"/>
      <c r="G1766" s="49"/>
      <c r="H1766" s="49"/>
      <c r="I1766" s="49"/>
      <c r="J1766" s="49"/>
      <c r="K1766" s="49"/>
      <c r="L1766" s="49"/>
      <c r="M1766" s="49"/>
      <c r="N1766" s="49"/>
      <c r="O1766" s="49"/>
      <c r="P1766" s="49"/>
      <c r="Q1766" s="49"/>
      <c r="R1766" s="49"/>
      <c r="S1766" s="49"/>
      <c r="T1766" s="48"/>
      <c r="U1766" s="48"/>
      <c r="V1766" s="48"/>
      <c r="W1766" s="48"/>
      <c r="X1766" s="48"/>
    </row>
    <row r="1767" spans="1:24" x14ac:dyDescent="0.35">
      <c r="A1767" s="48"/>
      <c r="B1767" s="48"/>
      <c r="C1767" s="48"/>
      <c r="D1767" s="48"/>
      <c r="E1767" s="48"/>
      <c r="F1767" s="49"/>
      <c r="G1767" s="49"/>
      <c r="H1767" s="49"/>
      <c r="I1767" s="49"/>
      <c r="J1767" s="49"/>
      <c r="K1767" s="49"/>
      <c r="L1767" s="49"/>
      <c r="M1767" s="49"/>
      <c r="N1767" s="49"/>
      <c r="O1767" s="49"/>
      <c r="P1767" s="49"/>
      <c r="Q1767" s="49"/>
      <c r="R1767" s="49"/>
      <c r="S1767" s="49"/>
      <c r="T1767" s="48"/>
      <c r="U1767" s="48"/>
      <c r="V1767" s="48"/>
      <c r="W1767" s="48"/>
      <c r="X1767" s="48"/>
    </row>
    <row r="1768" spans="1:24" x14ac:dyDescent="0.35">
      <c r="A1768" s="48"/>
      <c r="B1768" s="48"/>
      <c r="C1768" s="48"/>
      <c r="D1768" s="48"/>
      <c r="E1768" s="48"/>
      <c r="F1768" s="49"/>
      <c r="G1768" s="49"/>
      <c r="H1768" s="49"/>
      <c r="I1768" s="49"/>
      <c r="J1768" s="49"/>
      <c r="K1768" s="49"/>
      <c r="L1768" s="49"/>
      <c r="M1768" s="49"/>
      <c r="N1768" s="49"/>
      <c r="O1768" s="49"/>
      <c r="P1768" s="49"/>
      <c r="Q1768" s="49"/>
      <c r="R1768" s="49"/>
      <c r="S1768" s="49"/>
      <c r="T1768" s="48"/>
      <c r="U1768" s="48"/>
      <c r="V1768" s="48"/>
      <c r="W1768" s="48"/>
      <c r="X1768" s="48"/>
    </row>
    <row r="1769" spans="1:24" x14ac:dyDescent="0.35">
      <c r="A1769" s="48"/>
      <c r="B1769" s="48"/>
      <c r="C1769" s="48"/>
      <c r="D1769" s="48"/>
      <c r="E1769" s="48"/>
      <c r="F1769" s="49"/>
      <c r="G1769" s="49"/>
      <c r="H1769" s="49"/>
      <c r="I1769" s="49"/>
      <c r="J1769" s="49"/>
      <c r="K1769" s="49"/>
      <c r="L1769" s="49"/>
      <c r="M1769" s="49"/>
      <c r="N1769" s="49"/>
      <c r="O1769" s="49"/>
      <c r="P1769" s="49"/>
      <c r="Q1769" s="49"/>
      <c r="R1769" s="49"/>
      <c r="S1769" s="49"/>
      <c r="T1769" s="48"/>
      <c r="U1769" s="48"/>
      <c r="V1769" s="48"/>
      <c r="W1769" s="48"/>
      <c r="X1769" s="48"/>
    </row>
    <row r="1770" spans="1:24" x14ac:dyDescent="0.35">
      <c r="A1770" s="48"/>
      <c r="B1770" s="48"/>
      <c r="C1770" s="48"/>
      <c r="D1770" s="48"/>
      <c r="E1770" s="48"/>
      <c r="F1770" s="49"/>
      <c r="G1770" s="49"/>
      <c r="H1770" s="49"/>
      <c r="I1770" s="49"/>
      <c r="J1770" s="49"/>
      <c r="K1770" s="49"/>
      <c r="L1770" s="49"/>
      <c r="M1770" s="49"/>
      <c r="N1770" s="49"/>
      <c r="O1770" s="49"/>
      <c r="P1770" s="49"/>
      <c r="Q1770" s="49"/>
      <c r="R1770" s="49"/>
      <c r="S1770" s="49"/>
      <c r="T1770" s="48"/>
      <c r="U1770" s="48"/>
      <c r="V1770" s="48"/>
      <c r="W1770" s="48"/>
      <c r="X1770" s="48"/>
    </row>
    <row r="1771" spans="1:24" x14ac:dyDescent="0.35">
      <c r="A1771" s="48"/>
      <c r="B1771" s="48"/>
      <c r="C1771" s="48"/>
      <c r="D1771" s="48"/>
      <c r="E1771" s="48"/>
      <c r="F1771" s="49"/>
      <c r="G1771" s="49"/>
      <c r="H1771" s="49"/>
      <c r="I1771" s="49"/>
      <c r="J1771" s="49"/>
      <c r="K1771" s="49"/>
      <c r="L1771" s="49"/>
      <c r="M1771" s="49"/>
      <c r="N1771" s="49"/>
      <c r="O1771" s="49"/>
      <c r="P1771" s="49"/>
      <c r="Q1771" s="49"/>
      <c r="R1771" s="49"/>
      <c r="S1771" s="49"/>
      <c r="T1771" s="48"/>
      <c r="U1771" s="48"/>
      <c r="V1771" s="48"/>
      <c r="W1771" s="48"/>
      <c r="X1771" s="48"/>
    </row>
    <row r="1772" spans="1:24" x14ac:dyDescent="0.35">
      <c r="A1772" s="48"/>
      <c r="B1772" s="48"/>
      <c r="C1772" s="48"/>
      <c r="D1772" s="48"/>
      <c r="E1772" s="48"/>
      <c r="F1772" s="49"/>
      <c r="G1772" s="49"/>
      <c r="H1772" s="49"/>
      <c r="I1772" s="49"/>
      <c r="J1772" s="49"/>
      <c r="K1772" s="49"/>
      <c r="L1772" s="49"/>
      <c r="M1772" s="49"/>
      <c r="N1772" s="49"/>
      <c r="O1772" s="49"/>
      <c r="P1772" s="49"/>
      <c r="Q1772" s="49"/>
      <c r="R1772" s="49"/>
      <c r="S1772" s="49"/>
      <c r="T1772" s="48"/>
      <c r="U1772" s="48"/>
      <c r="V1772" s="48"/>
      <c r="W1772" s="48"/>
      <c r="X1772" s="48"/>
    </row>
    <row r="1773" spans="1:24" x14ac:dyDescent="0.35">
      <c r="A1773" s="48"/>
      <c r="B1773" s="48"/>
      <c r="C1773" s="48"/>
      <c r="D1773" s="48"/>
      <c r="E1773" s="48"/>
      <c r="F1773" s="49"/>
      <c r="G1773" s="49"/>
      <c r="H1773" s="49"/>
      <c r="I1773" s="49"/>
      <c r="J1773" s="49"/>
      <c r="K1773" s="49"/>
      <c r="L1773" s="49"/>
      <c r="M1773" s="49"/>
      <c r="N1773" s="49"/>
      <c r="O1773" s="49"/>
      <c r="P1773" s="49"/>
      <c r="Q1773" s="49"/>
      <c r="R1773" s="49"/>
      <c r="S1773" s="49"/>
      <c r="T1773" s="48"/>
      <c r="U1773" s="48"/>
      <c r="V1773" s="48"/>
      <c r="W1773" s="48"/>
      <c r="X1773" s="48"/>
    </row>
    <row r="1774" spans="1:24" x14ac:dyDescent="0.35">
      <c r="A1774" s="48"/>
      <c r="B1774" s="48"/>
      <c r="C1774" s="48"/>
      <c r="D1774" s="48"/>
      <c r="E1774" s="48"/>
      <c r="F1774" s="49"/>
      <c r="G1774" s="49"/>
      <c r="H1774" s="49"/>
      <c r="I1774" s="49"/>
      <c r="J1774" s="49"/>
      <c r="K1774" s="49"/>
      <c r="L1774" s="49"/>
      <c r="M1774" s="49"/>
      <c r="N1774" s="49"/>
      <c r="O1774" s="49"/>
      <c r="P1774" s="49"/>
      <c r="Q1774" s="49"/>
      <c r="R1774" s="49"/>
      <c r="S1774" s="49"/>
      <c r="T1774" s="48"/>
      <c r="U1774" s="48"/>
      <c r="V1774" s="48"/>
      <c r="W1774" s="48"/>
      <c r="X1774" s="48"/>
    </row>
  </sheetData>
  <mergeCells count="4">
    <mergeCell ref="A1:E1"/>
    <mergeCell ref="F1:N1"/>
    <mergeCell ref="O1:R1"/>
    <mergeCell ref="S1:W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2068C-ED53-489E-93CB-8E0493B3C6B0}">
  <sheetPr codeName="Sheet3">
    <tabColor theme="0" tint="-0.499984740745262"/>
  </sheetPr>
  <dimension ref="A1:K17"/>
  <sheetViews>
    <sheetView zoomScaleNormal="100" workbookViewId="0">
      <selection activeCell="B7" sqref="B7"/>
    </sheetView>
  </sheetViews>
  <sheetFormatPr defaultRowHeight="15" x14ac:dyDescent="0.25"/>
  <cols>
    <col min="1" max="1" width="93.7109375" customWidth="1"/>
    <col min="2" max="2" width="39.140625" customWidth="1"/>
    <col min="3" max="3" width="23.85546875" hidden="1" customWidth="1"/>
    <col min="9" max="9" width="9.140625" customWidth="1"/>
  </cols>
  <sheetData>
    <row r="1" spans="1:11" ht="67.5" customHeight="1" thickBot="1" x14ac:dyDescent="0.3">
      <c r="A1" s="225" t="s">
        <v>261</v>
      </c>
      <c r="B1" s="226"/>
      <c r="C1" s="54"/>
    </row>
    <row r="2" spans="1:11" ht="20.25" thickBot="1" x14ac:dyDescent="0.4">
      <c r="A2" s="55" t="s">
        <v>167</v>
      </c>
      <c r="B2" s="56" t="s">
        <v>208</v>
      </c>
      <c r="C2" s="57" t="s">
        <v>168</v>
      </c>
    </row>
    <row r="3" spans="1:11" ht="18" x14ac:dyDescent="0.35">
      <c r="A3" s="71" t="s">
        <v>169</v>
      </c>
      <c r="B3" s="72" t="str">
        <f>'Executive Summary'!E8</f>
        <v>The date the POA&amp;M was last updated.</v>
      </c>
      <c r="C3" s="57"/>
    </row>
    <row r="4" spans="1:11" ht="18" x14ac:dyDescent="0.35">
      <c r="A4" s="73" t="s">
        <v>209</v>
      </c>
      <c r="B4" s="74">
        <f>COUNTIF('Open POA&amp;M'!A4:A20000, "*")</f>
        <v>0</v>
      </c>
      <c r="C4" s="57"/>
    </row>
    <row r="5" spans="1:11" ht="18" x14ac:dyDescent="0.35">
      <c r="A5" s="73" t="s">
        <v>170</v>
      </c>
      <c r="B5" s="74" cm="1">
        <f t="array" ref="B5">SUM((COUNTIFS('Open POA&amp;M'!S4:S20000, "Critical", 'Open POA&amp;M'!T4:T20000, {"N/A",""})) + (COUNTIF('Open POA&amp;M'!T4:T20000, "Critical")
+ COUNTIFS('Open POA&amp;M'!S4:S20000, "High", 'Open POA&amp;M'!T4:T20000, {"N/A",""})) + (COUNTIF('Open POA&amp;M'!T4:T20000, "High")))</f>
        <v>0</v>
      </c>
      <c r="C5" s="57"/>
    </row>
    <row r="6" spans="1:11" ht="18" x14ac:dyDescent="0.35">
      <c r="A6" s="73" t="s">
        <v>171</v>
      </c>
      <c r="B6" s="74" cm="1">
        <f t="array" ref="B6">SUM(COUNTIFS('Open POA&amp;M'!S4:S20000, "M*", 'Open POA&amp;M'!T4:T20000, {"N/A",""})) + (COUNTIF('Open POA&amp;M'!T4:T20000, "M*"))</f>
        <v>0</v>
      </c>
      <c r="C6" s="57"/>
    </row>
    <row r="7" spans="1:11" ht="18" x14ac:dyDescent="0.35">
      <c r="A7" s="73" t="s">
        <v>172</v>
      </c>
      <c r="B7" s="74" cm="1">
        <f t="array" ref="B7">SUM(COUNTIFS('Open POA&amp;M'!S4:S20000, "Low", 'Open POA&amp;M'!T4:T20000, {"N/A",""})) + (COUNTIF('Open POA&amp;M'!T4:T20000, "Low"))</f>
        <v>0</v>
      </c>
      <c r="C7" s="57"/>
    </row>
    <row r="8" spans="1:11" ht="18" x14ac:dyDescent="0.35">
      <c r="A8" s="73" t="s">
        <v>210</v>
      </c>
      <c r="B8" s="74" cm="1">
        <f t="array" ref="B8">SUMPRODUCT(COUNTIF('Open POA&amp;M'!P4:P20000,{"Yes","Pending*"}))</f>
        <v>0</v>
      </c>
      <c r="C8" s="57"/>
    </row>
    <row r="9" spans="1:11" ht="18" x14ac:dyDescent="0.35">
      <c r="A9" s="73" t="s">
        <v>173</v>
      </c>
      <c r="B9" s="74" cm="1">
        <f t="array" ref="B9">SUMPRODUCT(COUNTIF('Open POA&amp;M'!W4:W20000,{"Yes","Pending*"}))</f>
        <v>0</v>
      </c>
      <c r="C9" s="57"/>
    </row>
    <row r="10" spans="1:11" ht="18" x14ac:dyDescent="0.35">
      <c r="A10" s="73" t="s">
        <v>174</v>
      </c>
      <c r="B10" s="74" cm="1">
        <f t="array" ref="B10">SUMPRODUCT(COUNTIFS('Open POA&amp;M'!V4:V20000,{"Yes","Pending*"}))</f>
        <v>0</v>
      </c>
      <c r="C10" s="57"/>
    </row>
    <row r="11" spans="1:11" ht="18.75" thickBot="1" x14ac:dyDescent="0.4">
      <c r="A11" s="75" t="s">
        <v>175</v>
      </c>
      <c r="B11" s="76" cm="1">
        <f t="array" ref="B11">SUMPRODUCT(COUNTIF('Open POA&amp;M'!U4:U20000,{"Yes","Pending*"}))</f>
        <v>0</v>
      </c>
      <c r="C11" s="57"/>
    </row>
    <row r="12" spans="1:11" ht="30" customHeight="1" x14ac:dyDescent="0.35">
      <c r="A12" s="77" t="s">
        <v>176</v>
      </c>
      <c r="B12" s="78" cm="1">
        <f t="array" ref="B12">SUMPRODUCT(SUMPRODUCT(COUNTIFS('Open POA&amp;M'!S4:S20000,"Critical",'Open POA&amp;M'!T4:T20000,{"N/A",""},'Open POA&amp;M'!K4:K20000,"&lt;"&amp;'Executive Summary'!$E$8-30))
+ SUMPRODUCT(COUNTIFS('Open POA&amp;M'!T4:T20000,"Critical",'Open POA&amp;M'!K4:K20000,"&lt;"&amp;'Executive Summary'!$E$8-30)))
-(SUMPRODUCT(COUNTIFS('Open POA&amp;M'!S4:S20000,"Critical",'Open POA&amp;M'!T4:T20000,{"N/A",""},'Open POA&amp;M'!K4:K20000,"&lt;"&amp;'Executive Summary'!$E$8-30,'Open POA&amp;M'!P4:P20000,"Yes"))
+ SUMPRODUCT(COUNTIFS('Open POA&amp;M'!S4:S20000,"Critical",'Open POA&amp;M'!T4:T20000,{"N/A",""},'Open POA&amp;M'!K4:K20000,"&lt;"&amp;'Executive Summary'!$E$8-30,'Open POA&amp;M'!P4:P20000,"Pending*")))
-(SUMPRODUCT(COUNTIFS('Open POA&amp;M'!S4:S20000,"Critical",'Open POA&amp;M'!T4:T20000,{"N/A",""},'Open POA&amp;M'!K4:K20000,"&lt;"&amp;'Executive Summary'!$E$8-30,'Open POA&amp;M'!V4:V20000,"Yes"))
+ SUMPRODUCT(COUNTIFS('Open POA&amp;M'!S4:S20000,"Critical",'Open POA&amp;M'!T4:T20000,{"N/A",""},'Open POA&amp;M'!K4:K20000,"&lt;"&amp;'Executive Summary'!$E$8-30,'Open POA&amp;M'!V4:V20000,"Pending*")))
-(SUMPRODUCT(COUNTIFS('Open POA&amp;M'!S4:S20000,"Critical",'Open POA&amp;M'!T4:T20000,{"N/A",""},'Open POA&amp;M'!K4:K20000,"&lt;"&amp;'Executive Summary'!$E$8-30,'Open POA&amp;M'!W4:W20000,"Yes"))
+ SUMPRODUCT(COUNTIFS('Open POA&amp;M'!S4:S20000,"Critical",'Open POA&amp;M'!T4:T20000,{"N/A",""},'Open POA&amp;M'!K4:K20000,"&lt;"&amp;'Executive Summary'!$E$8-30,'Open POA&amp;M'!W4:W20000,"Pending*")))
+(SUMPRODUCT(COUNTIFS('Open POA&amp;M'!S4:S20000,"Critical",'Open POA&amp;M'!T4:T20000,{"N/A",""},'Open POA&amp;M'!K4:K20000,"&lt;"&amp;'Executive Summary'!$E$8-30,'Open POA&amp;M'!P4:P20000,"Yes",'Open POA&amp;M'!V4:V20000,"Yes"))
+ SUMPRODUCT(COUNTIFS('Open POA&amp;M'!S4:S20000,"Critical",'Open POA&amp;M'!T4:T20000,{"N/A",""},'Open POA&amp;M'!K4:K20000,"&lt;"&amp;'Executive Summary'!$E$8-30,'Open POA&amp;M'!P4:P20000,"Pending*",'Open POA&amp;M'!V4:V20000,"Yes"))
+ SUMPRODUCT(COUNTIFS('Open POA&amp;M'!S4:S20000,"Critical",'Open POA&amp;M'!T4:T20000,{"N/A",""},'Open POA&amp;M'!K4:K20000,"&lt;"&amp;'Executive Summary'!$E$8-30,'Open POA&amp;M'!P4:P20000,"Yes",'Open POA&amp;M'!V4:V20000,"Pending*"))
+ SUMPRODUCT(COUNTIFS('Open POA&amp;M'!S4:S20000,"Critical",'Open POA&amp;M'!T4:T20000,{"N/A",""},'Open POA&amp;M'!K4:K20000,"&lt;"&amp;'Executive Summary'!$E$8-30,'Open POA&amp;M'!P4:P20000,"Pending*",'Open POA&amp;M'!V4:V20000,"Pending*"))
+ SUMPRODUCT(COUNTIFS('Open POA&amp;M'!S4:S20000,"Critical",'Open POA&amp;M'!T4:T20000,{"N/A",""},'Open POA&amp;M'!K4:K20000,"&lt;"&amp;'Executive Summary'!$E$8-30,'Open POA&amp;M'!P4:P20000,"Yes",'Open POA&amp;M'!W4:W20000,"Yes"))
+ SUMPRODUCT(COUNTIFS('Open POA&amp;M'!S4:S20000,"Critical",'Open POA&amp;M'!T4:T20000,{"N/A",""},'Open POA&amp;M'!K4:K20000,"&lt;"&amp;'Executive Summary'!$E$8-30,'Open POA&amp;M'!P4:P20000,"Pending*",'Open POA&amp;M'!W4:W20000,"Yes"))
+ SUMPRODUCT(COUNTIFS('Open POA&amp;M'!S4:S20000,"Critical",'Open POA&amp;M'!T4:T20000,{"N/A",""},'Open POA&amp;M'!K4:K20000,"&lt;"&amp;'Executive Summary'!$E$8-30,'Open POA&amp;M'!P4:P20000,"Yes",'Open POA&amp;M'!W4:W20000,"Pending*"))
+ SUMPRODUCT(COUNTIFS('Open POA&amp;M'!S4:S20000,"Critical",'Open POA&amp;M'!T4:T20000,{"N/A",""},'Open POA&amp;M'!K4:K20000,"&lt;"&amp;'Executive Summary'!$E$8-30,'Open POA&amp;M'!P4:P20000,"Pending*",'Open POA&amp;M'!W4:W20000,"Pending*"))
+ SUMPRODUCT(COUNTIFS('Open POA&amp;M'!S4:S20000,"Critical",'Open POA&amp;M'!T4:T20000,{"N/A",""},'Open POA&amp;M'!K4:K20000,"&lt;"&amp;'Executive Summary'!$E$8-30,'Open POA&amp;M'!V4:V20000,"Yes",'Open POA&amp;M'!W4:W20000,"Yes"))
+ SUMPRODUCT(COUNTIFS('Open POA&amp;M'!S4:S20000,"Critical",'Open POA&amp;M'!T4:T20000,{"N/A",""},'Open POA&amp;M'!K4:K20000,"&lt;"&amp;'Executive Summary'!$E$8-30,'Open POA&amp;M'!V4:V20000,"Pending*",'Open POA&amp;M'!W4:W20000,"Yes"))
+ SUMPRODUCT(COUNTIFS('Open POA&amp;M'!S4:S20000,"Critical",'Open POA&amp;M'!T4:T20000,{"N/A",""},'Open POA&amp;M'!K4:K20000,"&lt;"&amp;'Executive Summary'!$E$8-30,'Open POA&amp;M'!V4:V20000,"Yes",'Open POA&amp;M'!W4:W20000,"Pending*"))
+ SUMPRODUCT(COUNTIFS('Open POA&amp;M'!S4:S20000,"Critical",'Open POA&amp;M'!T4:T20000,{"N/A",""},'Open POA&amp;M'!K4:K20000,"&lt;"&amp;'Executive Summary'!$E$8-30,'Open POA&amp;M'!V4:V20000,"Pending*",'Open POA&amp;M'!W4:W20000,"Pending*")))
-(SUMPRODUCT(COUNTIFS('Open POA&amp;M'!T4:T20000,"Critical",'Open POA&amp;M'!K4:K20000,"&lt;"&amp;'Executive Summary'!$E$8-30,'Open POA&amp;M'!P4:P20000,{"Yes","Pending*"}))
+ SUMPRODUCT(COUNTIFS('Open POA&amp;M'!T4:T20000,"Critical",'Open POA&amp;M'!K4:K20000,"&lt;"&amp;'Executive Summary'!$E$8-30,'Open POA&amp;M'!V4:V20000,{"Yes","Pending*"}))
+ SUMPRODUCT(COUNTIFS('Open POA&amp;M'!T4:T20000,"Critical",'Open POA&amp;M'!K4:K20000,"&lt;"&amp;'Executive Summary'!$E$8-30,'Open POA&amp;M'!W4:W20000,{"Yes","Pending*"})))
+(SUMPRODUCT(COUNTIFS('Open POA&amp;M'!T4:T20000,"Critical",'Open POA&amp;M'!K4:K20000,"&lt;"&amp;'Executive Summary'!$E$8-30,'Open POA&amp;M'!P4:P20000,{"Yes","Pending*"},'Open POA&amp;M'!V4:V20000,"Yes"))
+ SUMPRODUCT(COUNTIFS('Open POA&amp;M'!T4:T20000,"Critical",'Open POA&amp;M'!K4:K20000,"&lt;"&amp;'Executive Summary'!$E$8-30,'Open POA&amp;M'!P4:P20000,{"Yes","Pending*"},'Open POA&amp;M'!V4:V20000,"Pending*"))
+ SUMPRODUCT(COUNTIFS('Open POA&amp;M'!T4:T20000,"Critical",'Open POA&amp;M'!K4:K20000,"&lt;"&amp;'Executive Summary'!$E$8-30,'Open POA&amp;M'!P4:P20000,{"Yes","Pending*"},'Open POA&amp;M'!W4:W20000,"Yes"))
+ SUMPRODUCT(COUNTIFS('Open POA&amp;M'!T4:T20000,"Critical",'Open POA&amp;M'!K4:K20000,"&lt;"&amp;'Executive Summary'!$E$8-30,'Open POA&amp;M'!P4:P20000,{"Yes","Pending*"},'Open POA&amp;M'!W4:W20000,"Pending*"))
+ SUMPRODUCT(COUNTIFS('Open POA&amp;M'!T4:T20000,"Critical",'Open POA&amp;M'!K4:K20000,"&lt;"&amp;'Executive Summary'!$E$8-30,'Open POA&amp;M'!V4:V20000,{"Yes","Pending*"},'Open POA&amp;M'!W4:W20000,"Yes"))
+ SUMPRODUCT(COUNTIFS('Open POA&amp;M'!T4:T20000,"Critical",'Open POA&amp;M'!K4:K20000,"&lt;"&amp;'Executive Summary'!$E$8-30,'Open POA&amp;M'!V4:V20000,{"Yes","Pending*"},'Open POA&amp;M'!W4:W20000,"Pending*")))</f>
        <v>0</v>
      </c>
      <c r="C12" s="57"/>
    </row>
    <row r="13" spans="1:11" ht="30" customHeight="1" x14ac:dyDescent="0.35">
      <c r="A13" s="77" t="s">
        <v>177</v>
      </c>
      <c r="B13" s="79">
        <f xml:space="preserve"> C13-B14</f>
        <v>0</v>
      </c>
      <c r="C13" s="57" cm="1">
        <f t="array" ref="C13">SUMPRODUCT(SUMPRODUCT(COUNTIFS('Open POA&amp;M'!S4:S20000,"High",'Open POA&amp;M'!T4:T20000,{"N/A",""},'Open POA&amp;M'!K4:K20000,"&lt;"&amp;'Executive Summary'!$E$8-30))
+ SUMPRODUCT(COUNTIFS('Open POA&amp;M'!T4:T20000,"High",'Open POA&amp;M'!K4:K20000,"&lt;"&amp;'Executive Summary'!$E$8-30)))
-(SUMPRODUCT(COUNTIFS('Open POA&amp;M'!S4:S20000,"High",'Open POA&amp;M'!T4:T20000,{"N/A",""},'Open POA&amp;M'!K4:K20000,"&lt;"&amp;'Executive Summary'!$E$8-30,'Open POA&amp;M'!P4:P20000,"Yes"))
+ SUMPRODUCT(COUNTIFS('Open POA&amp;M'!S4:S20000,"High",'Open POA&amp;M'!T4:T20000,{"N/A",""},'Open POA&amp;M'!K4:K20000,"&lt;"&amp;'Executive Summary'!$E$8-30,'Open POA&amp;M'!P4:P20000,"Pending*")))
-(SUMPRODUCT(COUNTIFS('Open POA&amp;M'!S4:S20000,"High",'Open POA&amp;M'!T4:T20000,{"N/A",""},'Open POA&amp;M'!K4:K20000,"&lt;"&amp;'Executive Summary'!$E$8-30,'Open POA&amp;M'!V4:V20000,"Yes"))
+ SUMPRODUCT(COUNTIFS('Open POA&amp;M'!S4:S20000,"High",'Open POA&amp;M'!T4:T20000,{"N/A",""},'Open POA&amp;M'!K4:K20000,"&lt;"&amp;'Executive Summary'!$E$8-30,'Open POA&amp;M'!V4:V20000,"Pending*")))
-(SUMPRODUCT(COUNTIFS('Open POA&amp;M'!S4:S20000,"High",'Open POA&amp;M'!T4:T20000,{"N/A",""},'Open POA&amp;M'!K4:K20000,"&lt;"&amp;'Executive Summary'!$E$8-30,'Open POA&amp;M'!W4:W20000,"Yes"))
+ SUMPRODUCT(COUNTIFS('Open POA&amp;M'!S4:S20000,"High",'Open POA&amp;M'!T4:T20000,{"N/A",""},'Open POA&amp;M'!K4:K20000,"&lt;"&amp;'Executive Summary'!$E$8-30,'Open POA&amp;M'!W4:W20000,"Pending*")))
+(SUMPRODUCT(COUNTIFS('Open POA&amp;M'!S4:S20000,"High",'Open POA&amp;M'!T4:T20000,{"N/A",""},'Open POA&amp;M'!K4:K20000,"&lt;"&amp;'Executive Summary'!$E$8-30,'Open POA&amp;M'!P4:P20000,"Yes",'Open POA&amp;M'!V4:V20000,"Yes"))
+ SUMPRODUCT(COUNTIFS('Open POA&amp;M'!S4:S20000,"High",'Open POA&amp;M'!T4:T20000,{"N/A",""},'Open POA&amp;M'!K4:K20000,"&lt;"&amp;'Executive Summary'!$E$8-30,'Open POA&amp;M'!P4:P20000,"Pending*",'Open POA&amp;M'!V4:V20000,"Yes"))
+ SUMPRODUCT(COUNTIFS('Open POA&amp;M'!S4:S20000,"High",'Open POA&amp;M'!T4:T20000,{"N/A",""},'Open POA&amp;M'!K4:K20000,"&lt;"&amp;'Executive Summary'!$E$8-30,'Open POA&amp;M'!P4:P20000,"Yes",'Open POA&amp;M'!V4:V20000,"Pending*"))
+ SUMPRODUCT(COUNTIFS('Open POA&amp;M'!S4:S20000,"High",'Open POA&amp;M'!T4:T20000,{"N/A",""},'Open POA&amp;M'!K4:K20000,"&lt;"&amp;'Executive Summary'!$E$8-30,'Open POA&amp;M'!P4:P20000,"Pending*",'Open POA&amp;M'!V4:V20000,"Pending*"))
+ SUMPRODUCT(COUNTIFS('Open POA&amp;M'!S4:S20000,"High",'Open POA&amp;M'!T4:T20000,{"N/A",""},'Open POA&amp;M'!K4:K20000,"&lt;"&amp;'Executive Summary'!$E$8-30,'Open POA&amp;M'!P4:P20000,"Yes",'Open POA&amp;M'!W4:W20000,"Yes"))
+ SUMPRODUCT(COUNTIFS('Open POA&amp;M'!S4:S20000,"High",'Open POA&amp;M'!T4:T20000,{"N/A",""},'Open POA&amp;M'!K4:K20000,"&lt;"&amp;'Executive Summary'!$E$8-30,'Open POA&amp;M'!P4:P20000,"Pending*",'Open POA&amp;M'!W4:W20000,"Yes"))
+ SUMPRODUCT(COUNTIFS('Open POA&amp;M'!S4:S20000,"High",'Open POA&amp;M'!T4:T20000,{"N/A",""},'Open POA&amp;M'!K4:K20000,"&lt;"&amp;'Executive Summary'!$E$8-30,'Open POA&amp;M'!P4:P20000,"Yes",'Open POA&amp;M'!W4:W20000,"Pending*"))
+ SUMPRODUCT(COUNTIFS('Open POA&amp;M'!S4:S20000,"High",'Open POA&amp;M'!T4:T20000,{"N/A",""},'Open POA&amp;M'!K4:K20000,"&lt;"&amp;'Executive Summary'!$E$8-30,'Open POA&amp;M'!P4:P20000,"Pending*",'Open POA&amp;M'!W4:W20000,"Pending*"))
+ SUMPRODUCT(COUNTIFS('Open POA&amp;M'!S4:S20000,"High",'Open POA&amp;M'!T4:T20000,{"N/A",""},'Open POA&amp;M'!K4:K20000,"&lt;"&amp;'Executive Summary'!$E$8-30,'Open POA&amp;M'!V4:V20000,"Yes",'Open POA&amp;M'!W4:W20000,"Yes"))
+ SUMPRODUCT(COUNTIFS('Open POA&amp;M'!S4:S20000,"High",'Open POA&amp;M'!T4:T20000,{"N/A",""},'Open POA&amp;M'!K4:K20000,"&lt;"&amp;'Executive Summary'!$E$8-30,'Open POA&amp;M'!V4:V20000,"Pending*",'Open POA&amp;M'!W4:W20000,"Yes"))
+ SUMPRODUCT(COUNTIFS('Open POA&amp;M'!S4:S20000,"High",'Open POA&amp;M'!T4:T20000,{"N/A",""},'Open POA&amp;M'!K4:K20000,"&lt;"&amp;'Executive Summary'!$E$8-30,'Open POA&amp;M'!V4:V20000,"Yes",'Open POA&amp;M'!W4:W20000,"Pending*"))
+ SUMPRODUCT(COUNTIFS('Open POA&amp;M'!S4:S20000,"High",'Open POA&amp;M'!T4:T20000,{"N/A",""},'Open POA&amp;M'!K4:K20000,"&lt;"&amp;'Executive Summary'!$E$8-30,'Open POA&amp;M'!V4:V20000,"Pending*",'Open POA&amp;M'!W4:W20000,"Pending*")))
-(SUMPRODUCT(COUNTIFS('Open POA&amp;M'!T4:T20000,"High",'Open POA&amp;M'!K4:K20000,"&lt;"&amp;'Executive Summary'!$E$8-30,'Open POA&amp;M'!P4:P20000,{"Yes","Pending*"}))
+ SUMPRODUCT(COUNTIFS('Open POA&amp;M'!T4:T20000,"High",'Open POA&amp;M'!K4:K20000,"&lt;"&amp;'Executive Summary'!$E$8-30,'Open POA&amp;M'!V4:V20000,{"Yes","Pending*"}))
+ SUMPRODUCT(COUNTIFS('Open POA&amp;M'!T4:T20000,"High",'Open POA&amp;M'!K4:K20000,"&lt;"&amp;'Executive Summary'!$E$8-30,'Open POA&amp;M'!W4:W20000,{"Yes","Pending*"})))
+(SUMPRODUCT(COUNTIFS('Open POA&amp;M'!T4:T20000,"High",'Open POA&amp;M'!K4:K20000,"&lt;"&amp;'Executive Summary'!$E$8-30,'Open POA&amp;M'!P4:P20000,{"Yes","Pending*"},'Open POA&amp;M'!V4:V20000,"Yes"))
+ SUMPRODUCT(COUNTIFS('Open POA&amp;M'!T4:T20000,"High",'Open POA&amp;M'!K4:K20000,"&lt;"&amp;'Executive Summary'!$E$8-30,'Open POA&amp;M'!P4:P20000,{"Yes","Pending*"},'Open POA&amp;M'!V4:V20000,"Pending*"))
+ SUMPRODUCT(COUNTIFS('Open POA&amp;M'!T4:T20000,"High",'Open POA&amp;M'!K4:K20000,"&lt;"&amp;'Executive Summary'!$E$8-30,'Open POA&amp;M'!P4:P20000,{"Yes","Pending*"},'Open POA&amp;M'!W4:W20000,"Yes"))
+ SUMPRODUCT(COUNTIFS('Open POA&amp;M'!T4:T20000,"High",'Open POA&amp;M'!K4:K20000,"&lt;"&amp;'Executive Summary'!$E$8-30,'Open POA&amp;M'!P4:P20000,{"Yes","Pending*"},'Open POA&amp;M'!W4:W20000,"Pending*"))
+ SUMPRODUCT(COUNTIFS('Open POA&amp;M'!T4:T20000,"High",'Open POA&amp;M'!K4:K20000,"&lt;"&amp;'Executive Summary'!$E$8-30,'Open POA&amp;M'!V4:V20000,{"Yes","Pending*"},'Open POA&amp;M'!W4:W20000,"Yes"))
+ SUMPRODUCT(COUNTIFS('Open POA&amp;M'!T4:T20000,"High",'Open POA&amp;M'!K4:K20000,"&lt;"&amp;'Executive Summary'!$E$8-30,'Open POA&amp;M'!V4:V20000,{"Yes","Pending*"},'Open POA&amp;M'!W4:W20000,"Pending*")))</f>
        <v>0</v>
      </c>
      <c r="G13" s="7"/>
    </row>
    <row r="14" spans="1:11" ht="30" customHeight="1" x14ac:dyDescent="0.35">
      <c r="A14" s="77" t="s">
        <v>178</v>
      </c>
      <c r="B14" s="79" cm="1">
        <f t="array" ref="B14">SUMPRODUCT(SUMPRODUCT(COUNTIFS('Open POA&amp;M'!S4:S20000,"High",'Open POA&amp;M'!T4:T20000,{"N/A",""},'Open POA&amp;M'!K4:K20000,"&lt;"&amp;'Executive Summary'!$E$8-60))
+ SUMPRODUCT(COUNTIFS('Open POA&amp;M'!T4:T20000,"High",'Open POA&amp;M'!K4:K20000,"&lt;"&amp;'Executive Summary'!$E$8-60)))
-(SUMPRODUCT(COUNTIFS('Open POA&amp;M'!S4:S20000,"High",'Open POA&amp;M'!T4:T20000,{"N/A",""},'Open POA&amp;M'!K4:K20000,"&lt;"&amp;'Executive Summary'!$E$8-60,'Open POA&amp;M'!P4:P20000,"Yes"))
+ SUMPRODUCT(COUNTIFS('Open POA&amp;M'!S4:S20000,"High",'Open POA&amp;M'!T4:T20000,{"N/A",""},'Open POA&amp;M'!K4:K20000,"&lt;"&amp;'Executive Summary'!$E$8-60,'Open POA&amp;M'!P4:P20000,"Pending*")))
-(SUMPRODUCT(COUNTIFS('Open POA&amp;M'!S4:S20000,"High",'Open POA&amp;M'!T4:T20000,{"N/A",""},'Open POA&amp;M'!K4:K20000,"&lt;"&amp;'Executive Summary'!$E$8-60,'Open POA&amp;M'!V4:V20000,"Yes"))
+ SUMPRODUCT(COUNTIFS('Open POA&amp;M'!S4:S20000,"High",'Open POA&amp;M'!T4:T20000,{"N/A",""},'Open POA&amp;M'!K4:K20000,"&lt;"&amp;'Executive Summary'!$E$8-60,'Open POA&amp;M'!V4:V20000,"Pending*")))
-(SUMPRODUCT(COUNTIFS('Open POA&amp;M'!S4:S20000,"High",'Open POA&amp;M'!T4:T20000,{"N/A",""},'Open POA&amp;M'!K4:K20000,"&lt;"&amp;'Executive Summary'!$E$8-60,'Open POA&amp;M'!W4:W20000,"Yes"))
+ SUMPRODUCT(COUNTIFS('Open POA&amp;M'!S4:S20000,"High",'Open POA&amp;M'!T4:T20000,{"N/A",""},'Open POA&amp;M'!K4:K20000,"&lt;"&amp;'Executive Summary'!$E$8-60,'Open POA&amp;M'!W4:W20000,"Pending*")))
+(SUMPRODUCT(COUNTIFS('Open POA&amp;M'!S4:S20000,"High",'Open POA&amp;M'!T4:T20000,{"N/A",""},'Open POA&amp;M'!K4:K20000,"&lt;"&amp;'Executive Summary'!$E$8-60,'Open POA&amp;M'!P4:P20000,"Yes",'Open POA&amp;M'!V4:V20000,"Yes"))
+ SUMPRODUCT(COUNTIFS('Open POA&amp;M'!S4:S20000,"High",'Open POA&amp;M'!T4:T20000,{"N/A",""},'Open POA&amp;M'!K4:K20000,"&lt;"&amp;'Executive Summary'!$E$8-60,'Open POA&amp;M'!P4:P20000,"Pending*",'Open POA&amp;M'!V4:V20000,"Yes"))
+ SUMPRODUCT(COUNTIFS('Open POA&amp;M'!S4:S20000,"High",'Open POA&amp;M'!T4:T20000,{"N/A",""},'Open POA&amp;M'!K4:K20000,"&lt;"&amp;'Executive Summary'!$E$8-60,'Open POA&amp;M'!P4:P20000,"Yes",'Open POA&amp;M'!V4:V20000,"Pending*"))
+ SUMPRODUCT(COUNTIFS('Open POA&amp;M'!S4:S20000,"High",'Open POA&amp;M'!T4:T20000,{"N/A",""},'Open POA&amp;M'!K4:K20000,"&lt;"&amp;'Executive Summary'!$E$8-60,'Open POA&amp;M'!P4:P20000,"Pending*",'Open POA&amp;M'!V4:V20000,"Pending*"))
+ SUMPRODUCT(COUNTIFS('Open POA&amp;M'!S4:S20000,"High",'Open POA&amp;M'!T4:T20000,{"N/A",""},'Open POA&amp;M'!K4:K20000,"&lt;"&amp;'Executive Summary'!$E$8-60,'Open POA&amp;M'!P4:P20000,"Yes",'Open POA&amp;M'!W4:W20000,"Yes"))
+ SUMPRODUCT(COUNTIFS('Open POA&amp;M'!S4:S20000,"High",'Open POA&amp;M'!T4:T20000,{"N/A",""},'Open POA&amp;M'!K4:K20000,"&lt;"&amp;'Executive Summary'!$E$8-60,'Open POA&amp;M'!P4:P20000,"Pending*",'Open POA&amp;M'!W4:W20000,"Yes"))
+ SUMPRODUCT(COUNTIFS('Open POA&amp;M'!S4:S20000,"High",'Open POA&amp;M'!T4:T20000,{"N/A",""},'Open POA&amp;M'!K4:K20000,"&lt;"&amp;'Executive Summary'!$E$8-60,'Open POA&amp;M'!P4:P20000,"Yes",'Open POA&amp;M'!W4:W20000,"Pending*"))
+ SUMPRODUCT(COUNTIFS('Open POA&amp;M'!S4:S20000,"High",'Open POA&amp;M'!T4:T20000,{"N/A",""},'Open POA&amp;M'!K4:K20000,"&lt;"&amp;'Executive Summary'!$E$8-60,'Open POA&amp;M'!P4:P20000,"Pending*",'Open POA&amp;M'!W4:W20000,"Pending*"))
+ SUMPRODUCT(COUNTIFS('Open POA&amp;M'!S4:S20000,"High",'Open POA&amp;M'!T4:T20000,{"N/A",""},'Open POA&amp;M'!K4:K20000,"&lt;"&amp;'Executive Summary'!$E$8-60,'Open POA&amp;M'!V4:V20000,"Yes",'Open POA&amp;M'!W4:W20000,"Yes"))
+ SUMPRODUCT(COUNTIFS('Open POA&amp;M'!S4:S20000,"High",'Open POA&amp;M'!T4:T20000,{"N/A",""},'Open POA&amp;M'!K4:K20000,"&lt;"&amp;'Executive Summary'!$E$8-60,'Open POA&amp;M'!V4:V20000,"Pending*",'Open POA&amp;M'!W4:W20000,"Yes"))
+ SUMPRODUCT(COUNTIFS('Open POA&amp;M'!S4:S20000,"High",'Open POA&amp;M'!T4:T20000,{"N/A",""},'Open POA&amp;M'!K4:K20000,"&lt;"&amp;'Executive Summary'!$E$8-60,'Open POA&amp;M'!V4:V20000,"Yes",'Open POA&amp;M'!W4:W20000,"Pending*"))
+ SUMPRODUCT(COUNTIFS('Open POA&amp;M'!S4:S20000,"High",'Open POA&amp;M'!T4:T20000,{"N/A",""},'Open POA&amp;M'!K4:K20000,"&lt;"&amp;'Executive Summary'!$E$8-60,'Open POA&amp;M'!V4:V20000,"Pending*",'Open POA&amp;M'!W4:W20000,"Pending*")))
-(SUMPRODUCT(COUNTIFS('Open POA&amp;M'!T4:T20000,"High",'Open POA&amp;M'!K4:K20000,"&lt;"&amp;'Executive Summary'!$E$8-60,'Open POA&amp;M'!P4:P20000,{"Yes","Pending*"}))
+ SUMPRODUCT(COUNTIFS('Open POA&amp;M'!T4:T20000,"High",'Open POA&amp;M'!K4:K20000,"&lt;"&amp;'Executive Summary'!$E$8-60,'Open POA&amp;M'!V4:V20000,{"Yes","Pending*"}))
+ SUMPRODUCT(COUNTIFS('Open POA&amp;M'!T4:T20000,"High",'Open POA&amp;M'!K4:K20000,"&lt;"&amp;'Executive Summary'!$E$8-60,'Open POA&amp;M'!W4:W20000,{"Yes","Pending*"})))
+(SUMPRODUCT(COUNTIFS('Open POA&amp;M'!T4:T20000,"High",'Open POA&amp;M'!K4:K20000,"&lt;"&amp;'Executive Summary'!$E$8-60,'Open POA&amp;M'!P4:P20000,{"Yes","Pending*"},'Open POA&amp;M'!V4:V20000,"Yes"))
+ SUMPRODUCT(COUNTIFS('Open POA&amp;M'!T4:T20000,"High",'Open POA&amp;M'!K4:K20000,"&lt;"&amp;'Executive Summary'!$E$8-60,'Open POA&amp;M'!P4:P20000,{"Yes","Pending*"},'Open POA&amp;M'!V4:V20000,"Pending*"))
+ SUMPRODUCT(COUNTIFS('Open POA&amp;M'!T4:T20000,"High",'Open POA&amp;M'!K4:K20000,"&lt;"&amp;'Executive Summary'!$E$8-60,'Open POA&amp;M'!P4:P20000,{"Yes","Pending*"},'Open POA&amp;M'!W4:W20000,"Yes"))
+ SUMPRODUCT(COUNTIFS('Open POA&amp;M'!T4:T20000,"High",'Open POA&amp;M'!K4:K20000,"&lt;"&amp;'Executive Summary'!$E$8-60,'Open POA&amp;M'!P4:P20000,{"Yes","Pending*"},'Open POA&amp;M'!W4:W20000,"Pending*"))
+ SUMPRODUCT(COUNTIFS('Open POA&amp;M'!T4:T20000,"High",'Open POA&amp;M'!K4:K20000,"&lt;"&amp;'Executive Summary'!$E$8-60,'Open POA&amp;M'!V4:V20000,{"Yes","Pending*"},'Open POA&amp;M'!W4:W20000,"Yes"))
+ SUMPRODUCT(COUNTIFS('Open POA&amp;M'!T4:T20000,"High",'Open POA&amp;M'!K4:K20000,"&lt;"&amp;'Executive Summary'!$E$8-60,'Open POA&amp;M'!V4:V20000,{"Yes","Pending*"},'Open POA&amp;M'!W4:W20000,"Pending*")))</f>
        <v>0</v>
      </c>
      <c r="C14" s="57"/>
      <c r="J14" s="8"/>
    </row>
    <row r="15" spans="1:11" ht="45" customHeight="1" x14ac:dyDescent="0.35">
      <c r="A15" s="77" t="s">
        <v>179</v>
      </c>
      <c r="B15" s="79">
        <f>C15-B16</f>
        <v>0</v>
      </c>
      <c r="C15" s="57" cm="1">
        <f t="array" ref="C15">SUMPRODUCT(SUMPRODUCT(COUNTIFS('Open POA&amp;M'!S4:S20000,"M*",'Open POA&amp;M'!T4:T20000,{"N/A",""},'Open POA&amp;M'!K4:K20000,"&lt;"&amp;'Executive Summary'!$E$8-90))
+ SUMPRODUCT(COUNTIFS('Open POA&amp;M'!T4:T20000,"M*",'Open POA&amp;M'!K4:K20000,"&lt;"&amp;'Executive Summary'!$E$8-90)))
-(SUMPRODUCT(COUNTIFS('Open POA&amp;M'!S4:S20000,"M*",'Open POA&amp;M'!T4:T20000,{"N/A",""},'Open POA&amp;M'!K4:K20000,"&lt;"&amp;'Executive Summary'!$E$8-90,'Open POA&amp;M'!P4:P20000,"Yes"))
+ SUMPRODUCT(COUNTIFS('Open POA&amp;M'!S4:S20000,"M*",'Open POA&amp;M'!T4:T20000,{"N/A",""},'Open POA&amp;M'!K4:K20000,"&lt;"&amp;'Executive Summary'!$E$8-90,'Open POA&amp;M'!P4:P20000,"Pending*")))
-(SUMPRODUCT(COUNTIFS('Open POA&amp;M'!S4:S20000,"M*",'Open POA&amp;M'!T4:T20000,{"N/A",""},'Open POA&amp;M'!K4:K20000,"&lt;"&amp;'Executive Summary'!$E$8-90,'Open POA&amp;M'!V4:V20000,"Yes"))
+ SUMPRODUCT(COUNTIFS('Open POA&amp;M'!S4:S20000,"M*",'Open POA&amp;M'!T4:T20000,{"N/A",""},'Open POA&amp;M'!K4:K20000,"&lt;"&amp;'Executive Summary'!$E$8-90,'Open POA&amp;M'!V4:V20000,"Pending*")))
-(SUMPRODUCT(COUNTIFS('Open POA&amp;M'!S4:S20000,"M*",'Open POA&amp;M'!T4:T20000,{"N/A",""},'Open POA&amp;M'!K4:K20000,"&lt;"&amp;'Executive Summary'!$E$8-90,'Open POA&amp;M'!W4:W20000,"Yes"))
+ SUMPRODUCT(COUNTIFS('Open POA&amp;M'!S4:S20000,"M*",'Open POA&amp;M'!T4:T20000,{"N/A",""},'Open POA&amp;M'!K4:K20000,"&lt;"&amp;'Executive Summary'!$E$8-90,'Open POA&amp;M'!W4:W20000,"Pending*")))
+(SUMPRODUCT(COUNTIFS('Open POA&amp;M'!S4:S20000,"M*",'Open POA&amp;M'!T4:T20000,{"N/A",""},'Open POA&amp;M'!K4:K20000,"&lt;"&amp;'Executive Summary'!$E$8-90,'Open POA&amp;M'!P4:P20000,"Yes",'Open POA&amp;M'!V4:V20000,"Yes"))
+ SUMPRODUCT(COUNTIFS('Open POA&amp;M'!S4:S20000,"M*",'Open POA&amp;M'!T4:T20000,{"N/A",""},'Open POA&amp;M'!K4:K20000,"&lt;"&amp;'Executive Summary'!$E$8-90,'Open POA&amp;M'!P4:P20000,"Pending*",'Open POA&amp;M'!V4:V20000,"Yes"))
+ SUMPRODUCT(COUNTIFS('Open POA&amp;M'!S4:S20000,"M*",'Open POA&amp;M'!T4:T20000,{"N/A",""},'Open POA&amp;M'!K4:K20000,"&lt;"&amp;'Executive Summary'!$E$8-90,'Open POA&amp;M'!P4:P20000,"Yes",'Open POA&amp;M'!V4:V20000,"Pending*"))
+ SUMPRODUCT(COUNTIFS('Open POA&amp;M'!S4:S20000,"M*",'Open POA&amp;M'!T4:T20000,{"N/A",""},'Open POA&amp;M'!K4:K20000,"&lt;"&amp;'Executive Summary'!$E$8-90,'Open POA&amp;M'!P4:P20000,"Pending*",'Open POA&amp;M'!V4:V20000,"Pending*"))
+ SUMPRODUCT(COUNTIFS('Open POA&amp;M'!S4:S20000,"M*",'Open POA&amp;M'!T4:T20000,{"N/A",""},'Open POA&amp;M'!K4:K20000,"&lt;"&amp;'Executive Summary'!$E$8-90,'Open POA&amp;M'!P4:P20000,"Yes",'Open POA&amp;M'!W4:W20000,"Yes"))
+ SUMPRODUCT(COUNTIFS('Open POA&amp;M'!S4:S20000,"M*",'Open POA&amp;M'!T4:T20000,{"N/A",""},'Open POA&amp;M'!K4:K20000,"&lt;"&amp;'Executive Summary'!$E$8-90,'Open POA&amp;M'!P4:P20000,"Pending*",'Open POA&amp;M'!W4:W20000,"Yes"))
+ SUMPRODUCT(COUNTIFS('Open POA&amp;M'!S4:S20000,"M*",'Open POA&amp;M'!T4:T20000,{"N/A",""},'Open POA&amp;M'!K4:K20000,"&lt;"&amp;'Executive Summary'!$E$8-90,'Open POA&amp;M'!P4:P20000,"Yes",'Open POA&amp;M'!W4:W20000,"Pending*"))
+ SUMPRODUCT(COUNTIFS('Open POA&amp;M'!S4:S20000,"M*",'Open POA&amp;M'!T4:T20000,{"N/A",""},'Open POA&amp;M'!K4:K20000,"&lt;"&amp;'Executive Summary'!$E$8-90,'Open POA&amp;M'!P4:P20000,"Pending*",'Open POA&amp;M'!W4:W20000,"Pending*"))
+ SUMPRODUCT(COUNTIFS('Open POA&amp;M'!S4:S20000,"M*",'Open POA&amp;M'!T4:T20000,{"N/A",""},'Open POA&amp;M'!K4:K20000,"&lt;"&amp;'Executive Summary'!$E$8-90,'Open POA&amp;M'!V4:V20000,"Yes",'Open POA&amp;M'!W4:W20000,"Yes"))
+ SUMPRODUCT(COUNTIFS('Open POA&amp;M'!S4:S20000,"M*",'Open POA&amp;M'!T4:T20000,{"N/A",""},'Open POA&amp;M'!K4:K20000,"&lt;"&amp;'Executive Summary'!$E$8-90,'Open POA&amp;M'!V4:V20000,"Pending*",'Open POA&amp;M'!W4:W20000,"Yes"))
+ SUMPRODUCT(COUNTIFS('Open POA&amp;M'!S4:S20000,"M*",'Open POA&amp;M'!T4:T20000,{"N/A",""},'Open POA&amp;M'!K4:K20000,"&lt;"&amp;'Executive Summary'!$E$8-90,'Open POA&amp;M'!V4:V20000,"Yes",'Open POA&amp;M'!W4:W20000,"Pending*"))
+ SUMPRODUCT(COUNTIFS('Open POA&amp;M'!S4:S20000,"M*",'Open POA&amp;M'!T4:T20000,{"N/A",""},'Open POA&amp;M'!K4:K20000,"&lt;"&amp;'Executive Summary'!$E$8-90,'Open POA&amp;M'!V4:V20000,"Pending*",'Open POA&amp;M'!W4:W20000,"Pending*")))
-(SUMPRODUCT(COUNTIFS('Open POA&amp;M'!T4:T20000,"M*",'Open POA&amp;M'!K4:K20000,"&lt;"&amp;'Executive Summary'!$E$8-90,'Open POA&amp;M'!P4:P20000,{"Yes","Pending*"}))
+ SUMPRODUCT(COUNTIFS('Open POA&amp;M'!T4:T20000,"M*",'Open POA&amp;M'!K4:K20000,"&lt;"&amp;'Executive Summary'!$E$8-90,'Open POA&amp;M'!V4:V20000,{"Yes","Pending*"}))
+ SUMPRODUCT(COUNTIFS('Open POA&amp;M'!T4:T20000,"M*",'Open POA&amp;M'!K4:K20000,"&lt;"&amp;'Executive Summary'!$E$8-90,'Open POA&amp;M'!W4:W20000,{"Yes","Pending*"})))
+(SUMPRODUCT(COUNTIFS('Open POA&amp;M'!T4:T20000,"M*",'Open POA&amp;M'!K4:K20000,"&lt;"&amp;'Executive Summary'!$E$8-90,'Open POA&amp;M'!P4:P20000,{"Yes","Pending*"},'Open POA&amp;M'!V4:V20000,"Yes"))
+ SUMPRODUCT(COUNTIFS('Open POA&amp;M'!T4:T20000,"M*",'Open POA&amp;M'!K4:K20000,"&lt;"&amp;'Executive Summary'!$E$8-90,'Open POA&amp;M'!P4:P20000,{"Yes","Pending*"},'Open POA&amp;M'!V4:V20000,"Pending*"))
+ SUMPRODUCT(COUNTIFS('Open POA&amp;M'!T4:T20000,"M*",'Open POA&amp;M'!K4:K20000,"&lt;"&amp;'Executive Summary'!$E$8-90,'Open POA&amp;M'!P4:P20000,{"Yes","Pending*"},'Open POA&amp;M'!W4:W20000,"Yes"))
+ SUMPRODUCT(COUNTIFS('Open POA&amp;M'!T4:T20000,"M*",'Open POA&amp;M'!K4:K20000,"&lt;"&amp;'Executive Summary'!$E$8-90,'Open POA&amp;M'!P4:P20000,{"Yes","Pending*"},'Open POA&amp;M'!W4:W20000,"Pending*"))
+ SUMPRODUCT(COUNTIFS('Open POA&amp;M'!T4:T20000,"M*",'Open POA&amp;M'!K4:K20000,"&lt;"&amp;'Executive Summary'!$E$8-90,'Open POA&amp;M'!V4:V20000,{"Yes","Pending*"},'Open POA&amp;M'!W4:W20000,"Yes"))
+ SUMPRODUCT(COUNTIFS('Open POA&amp;M'!T4:T20000,"M*",'Open POA&amp;M'!K4:K20000,"&lt;"&amp;'Executive Summary'!$E$8-90,'Open POA&amp;M'!V4:V20000,{"Yes","Pending*"},'Open POA&amp;M'!W4:W20000,"Pending*")))</f>
        <v>0</v>
      </c>
      <c r="I15" s="9"/>
    </row>
    <row r="16" spans="1:11" ht="45" customHeight="1" x14ac:dyDescent="0.35">
      <c r="A16" s="77" t="s">
        <v>180</v>
      </c>
      <c r="B16" s="79" cm="1">
        <f t="array" ref="B16">SUMPRODUCT(SUMPRODUCT(COUNTIFS('Open POA&amp;M'!S4:S20000,"M*",'Open POA&amp;M'!T4:T20000,{"N/A",""},'Open POA&amp;M'!K4:K20000,"&lt;"&amp;'Executive Summary'!$E$8-180))
+ SUMPRODUCT(COUNTIFS('Open POA&amp;M'!T4:T20000,"M*",'Open POA&amp;M'!K4:K20000,"&lt;"&amp;'Executive Summary'!$E$8-180)))
-(SUMPRODUCT(COUNTIFS('Open POA&amp;M'!S4:S20000,"M*",'Open POA&amp;M'!T4:T20000,{"N/A",""},'Open POA&amp;M'!K4:K20000,"&lt;"&amp;'Executive Summary'!$E$8-180,'Open POA&amp;M'!P4:P20000,"Yes"))
+ SUMPRODUCT(COUNTIFS('Open POA&amp;M'!S4:S20000,"M*",'Open POA&amp;M'!T4:T20000,{"N/A",""},'Open POA&amp;M'!K4:K20000,"&lt;"&amp;'Executive Summary'!$E$8-180,'Open POA&amp;M'!P4:P20000,"Pending*")))
-(SUMPRODUCT(COUNTIFS('Open POA&amp;M'!S4:S20000,"M*",'Open POA&amp;M'!T4:T20000,{"N/A",""},'Open POA&amp;M'!K4:K20000,"&lt;"&amp;'Executive Summary'!$E$8-180,'Open POA&amp;M'!V4:V20000,"Yes"))
+ SUMPRODUCT(COUNTIFS('Open POA&amp;M'!S4:S20000,"M*",'Open POA&amp;M'!T4:T20000,{"N/A",""},'Open POA&amp;M'!K4:K20000,"&lt;"&amp;'Executive Summary'!$E$8-180,'Open POA&amp;M'!V4:V20000,"Pending*")))
-(SUMPRODUCT(COUNTIFS('Open POA&amp;M'!S4:S20000,"M*",'Open POA&amp;M'!T4:T20000,{"N/A",""},'Open POA&amp;M'!K4:K20000,"&lt;"&amp;'Executive Summary'!$E$8-180,'Open POA&amp;M'!W4:W20000,"Yes"))
+ SUMPRODUCT(COUNTIFS('Open POA&amp;M'!S4:S20000,"M*",'Open POA&amp;M'!T4:T20000,{"N/A",""},'Open POA&amp;M'!K4:K20000,"&lt;"&amp;'Executive Summary'!$E$8-180,'Open POA&amp;M'!W4:W20000,"Pending*")))
+(SUMPRODUCT(COUNTIFS('Open POA&amp;M'!S4:S20000,"M*",'Open POA&amp;M'!T4:T20000,{"N/A",""},'Open POA&amp;M'!K4:K20000,"&lt;"&amp;'Executive Summary'!$E$8-180,'Open POA&amp;M'!P4:P20000,"Yes",'Open POA&amp;M'!V4:V20000,"Yes"))
+ SUMPRODUCT(COUNTIFS('Open POA&amp;M'!S4:S20000,"M*",'Open POA&amp;M'!T4:T20000,{"N/A",""},'Open POA&amp;M'!K4:K20000,"&lt;"&amp;'Executive Summary'!$E$8-180,'Open POA&amp;M'!P4:P20000,"Pending*",'Open POA&amp;M'!V4:V20000,"Yes"))
+ SUMPRODUCT(COUNTIFS('Open POA&amp;M'!S4:S20000,"M*",'Open POA&amp;M'!T4:T20000,{"N/A",""},'Open POA&amp;M'!K4:K20000,"&lt;"&amp;'Executive Summary'!$E$8-180,'Open POA&amp;M'!P4:P20000,"Yes",'Open POA&amp;M'!V4:V20000,"Pending*"))
+ SUMPRODUCT(COUNTIFS('Open POA&amp;M'!S4:S20000,"M*",'Open POA&amp;M'!T4:T20000,{"N/A",""},'Open POA&amp;M'!K4:K20000,"&lt;"&amp;'Executive Summary'!$E$8-180,'Open POA&amp;M'!P4:P20000,"Pending*",'Open POA&amp;M'!V4:V20000,"Pending*"))
+ SUMPRODUCT(COUNTIFS('Open POA&amp;M'!S4:S20000,"M*",'Open POA&amp;M'!T4:T20000,{"N/A",""},'Open POA&amp;M'!K4:K20000,"&lt;"&amp;'Executive Summary'!$E$8-180,'Open POA&amp;M'!P4:P20000,"Yes",'Open POA&amp;M'!W4:W20000,"Yes"))
+ SUMPRODUCT(COUNTIFS('Open POA&amp;M'!S4:S20000,"M*",'Open POA&amp;M'!T4:T20000,{"N/A",""},'Open POA&amp;M'!K4:K20000,"&lt;"&amp;'Executive Summary'!$E$8-180,'Open POA&amp;M'!P4:P20000,"Pending*",'Open POA&amp;M'!W4:W20000,"Yes"))
+ SUMPRODUCT(COUNTIFS('Open POA&amp;M'!S4:S20000,"M*",'Open POA&amp;M'!T4:T20000,{"N/A",""},'Open POA&amp;M'!K4:K20000,"&lt;"&amp;'Executive Summary'!$E$8-180,'Open POA&amp;M'!P4:P20000,"Yes",'Open POA&amp;M'!W4:W20000,"Pending*"))
+ SUMPRODUCT(COUNTIFS('Open POA&amp;M'!S4:S20000,"M*",'Open POA&amp;M'!T4:T20000,{"N/A",""},'Open POA&amp;M'!K4:K20000,"&lt;"&amp;'Executive Summary'!$E$8-180,'Open POA&amp;M'!P4:P20000,"Pending*",'Open POA&amp;M'!W4:W20000,"Pending*"))
+ SUMPRODUCT(COUNTIFS('Open POA&amp;M'!S4:S20000,"M*",'Open POA&amp;M'!T4:T20000,{"N/A",""},'Open POA&amp;M'!K4:K20000,"&lt;"&amp;'Executive Summary'!$E$8-180,'Open POA&amp;M'!V4:V20000,"Yes",'Open POA&amp;M'!W4:W20000,"Yes"))
+ SUMPRODUCT(COUNTIFS('Open POA&amp;M'!S4:S20000,"M*",'Open POA&amp;M'!T4:T20000,{"N/A",""},'Open POA&amp;M'!K4:K20000,"&lt;"&amp;'Executive Summary'!$E$8-180,'Open POA&amp;M'!V4:V20000,"Pending*",'Open POA&amp;M'!W4:W20000,"Yes"))
+ SUMPRODUCT(COUNTIFS('Open POA&amp;M'!S4:S20000,"M*",'Open POA&amp;M'!T4:T20000,{"N/A",""},'Open POA&amp;M'!K4:K20000,"&lt;"&amp;'Executive Summary'!$E$8-180,'Open POA&amp;M'!V4:V20000,"Yes",'Open POA&amp;M'!W4:W20000,"Pending*"))
+ SUMPRODUCT(COUNTIFS('Open POA&amp;M'!S4:S20000,"M*",'Open POA&amp;M'!T4:T20000,{"N/A",""},'Open POA&amp;M'!K4:K20000,"&lt;"&amp;'Executive Summary'!$E$8-180,'Open POA&amp;M'!V4:V20000,"Pending*",'Open POA&amp;M'!W4:W20000,"Pending*")))
-(SUMPRODUCT(COUNTIFS('Open POA&amp;M'!T4:T20000,"M*",'Open POA&amp;M'!K4:K20000,"&lt;"&amp;'Executive Summary'!$E$8-180,'Open POA&amp;M'!P4:P20000,{"Yes","Pending*"}))
+ SUMPRODUCT(COUNTIFS('Open POA&amp;M'!T4:T20000,"M*",'Open POA&amp;M'!K4:K20000,"&lt;"&amp;'Executive Summary'!$E$8-180,'Open POA&amp;M'!V4:V20000,{"Yes","Pending*"}))
+ SUMPRODUCT(COUNTIFS('Open POA&amp;M'!T4:T20000,"M*",'Open POA&amp;M'!K4:K20000,"&lt;"&amp;'Executive Summary'!$E$8-180,'Open POA&amp;M'!W4:W20000,{"Yes","Pending*"})))
+(SUMPRODUCT(COUNTIFS('Open POA&amp;M'!T4:T20000,"M*",'Open POA&amp;M'!K4:K20000,"&lt;"&amp;'Executive Summary'!$E$8-180,'Open POA&amp;M'!P4:P20000,{"Yes","Pending*"},'Open POA&amp;M'!V4:V20000,"Yes"))
+ SUMPRODUCT(COUNTIFS('Open POA&amp;M'!T4:T20000,"M*",'Open POA&amp;M'!K4:K20000,"&lt;"&amp;'Executive Summary'!$E$8-180,'Open POA&amp;M'!P4:P20000,{"Yes","Pending*"},'Open POA&amp;M'!V4:V20000,"Pending*"))
+ SUMPRODUCT(COUNTIFS('Open POA&amp;M'!T4:T20000,"M*",'Open POA&amp;M'!K4:K20000,"&lt;"&amp;'Executive Summary'!$E$8-180,'Open POA&amp;M'!P4:P20000,{"Yes","Pending*"},'Open POA&amp;M'!W4:W20000,"Yes"))
+ SUMPRODUCT(COUNTIFS('Open POA&amp;M'!T4:T20000,"M*",'Open POA&amp;M'!K4:K20000,"&lt;"&amp;'Executive Summary'!$E$8-180,'Open POA&amp;M'!P4:P20000,{"Yes","Pending*"},'Open POA&amp;M'!W4:W20000,"Pending*"))
+ SUMPRODUCT(COUNTIFS('Open POA&amp;M'!T4:T20000,"M*",'Open POA&amp;M'!K4:K20000,"&lt;"&amp;'Executive Summary'!$E$8-180,'Open POA&amp;M'!V4:V20000,{"Yes","Pending*"},'Open POA&amp;M'!W4:W20000,"Yes"))
+ SUMPRODUCT(COUNTIFS('Open POA&amp;M'!T4:T20000,"M*",'Open POA&amp;M'!K4:K20000,"&lt;"&amp;'Executive Summary'!$E$8-180,'Open POA&amp;M'!V4:V20000,{"Yes","Pending*"},'Open POA&amp;M'!W4:W20000,"Pending*")))</f>
        <v>0</v>
      </c>
      <c r="C16" s="57"/>
      <c r="I16" s="9"/>
      <c r="K16" s="10"/>
    </row>
    <row r="17" spans="1:3" ht="30" customHeight="1" thickBot="1" x14ac:dyDescent="0.4">
      <c r="A17" s="80" t="s">
        <v>181</v>
      </c>
      <c r="B17" s="81" cm="1">
        <f t="array" ref="B17">SUMPRODUCT(SUMPRODUCT(COUNTIFS('Open POA&amp;M'!S4:S20000,"Low",'Open POA&amp;M'!T4:T20000,{"N/A",""},'Open POA&amp;M'!K4:K20000,"&lt;"&amp;'Executive Summary'!$E$8-180))
+ SUMPRODUCT(COUNTIFS('Open POA&amp;M'!T4:T20000,"Low",'Open POA&amp;M'!K4:K20000,"&lt;"&amp;'Executive Summary'!$E$8-180)))
-(SUMPRODUCT(COUNTIFS('Open POA&amp;M'!S4:S20000,"Low",'Open POA&amp;M'!T4:T20000,{"N/A",""},'Open POA&amp;M'!K4:K20000,"&lt;"&amp;'Executive Summary'!$E$8-180,'Open POA&amp;M'!P4:P20000,"Yes"))
+ SUMPRODUCT(COUNTIFS('Open POA&amp;M'!S4:S20000,"Low",'Open POA&amp;M'!T4:T20000,{"N/A",""},'Open POA&amp;M'!K4:K20000,"&lt;"&amp;'Executive Summary'!$E$8-180,'Open POA&amp;M'!P4:P20000,"Pending*")))
-(SUMPRODUCT(COUNTIFS('Open POA&amp;M'!S4:S20000,"Low",'Open POA&amp;M'!T4:T20000,{"N/A",""},'Open POA&amp;M'!K4:K20000,"&lt;"&amp;'Executive Summary'!$E$8-180,'Open POA&amp;M'!V4:V20000,"Yes"))
+ SUMPRODUCT(COUNTIFS('Open POA&amp;M'!S4:S20000,"Low",'Open POA&amp;M'!T4:T20000,{"N/A",""},'Open POA&amp;M'!K4:K20000,"&lt;"&amp;'Executive Summary'!$E$8-180,'Open POA&amp;M'!V4:V20000,"Pending*")))
-(SUMPRODUCT(COUNTIFS('Open POA&amp;M'!S4:S20000,"Low",'Open POA&amp;M'!T4:T20000,{"N/A",""},'Open POA&amp;M'!K4:K20000,"&lt;"&amp;'Executive Summary'!$E$8-180,'Open POA&amp;M'!W4:W20000,"Yes"))
+ SUMPRODUCT(COUNTIFS('Open POA&amp;M'!S4:S20000,"Low",'Open POA&amp;M'!T4:T20000,{"N/A",""},'Open POA&amp;M'!K4:K20000,"&lt;"&amp;'Executive Summary'!$E$8-180,'Open POA&amp;M'!W4:W20000,"Pending*")))
+(SUMPRODUCT(COUNTIFS('Open POA&amp;M'!S4:S20000,"Low",'Open POA&amp;M'!T4:T20000,{"N/A",""},'Open POA&amp;M'!K4:K20000,"&lt;"&amp;'Executive Summary'!$E$8-180,'Open POA&amp;M'!P4:P20000,"Yes",'Open POA&amp;M'!V4:V20000,"Yes"))
+ SUMPRODUCT(COUNTIFS('Open POA&amp;M'!S4:S20000,"Low",'Open POA&amp;M'!T4:T20000,{"N/A",""},'Open POA&amp;M'!K4:K20000,"&lt;"&amp;'Executive Summary'!$E$8-180,'Open POA&amp;M'!P4:P20000,"Pending*",'Open POA&amp;M'!V4:V20000,"Yes"))
+ SUMPRODUCT(COUNTIFS('Open POA&amp;M'!S4:S20000,"Low",'Open POA&amp;M'!T4:T20000,{"N/A",""},'Open POA&amp;M'!K4:K20000,"&lt;"&amp;'Executive Summary'!$E$8-180,'Open POA&amp;M'!P4:P20000,"Yes",'Open POA&amp;M'!V4:V20000,"Pending*"))
+ SUMPRODUCT(COUNTIFS('Open POA&amp;M'!S4:S20000,"Low",'Open POA&amp;M'!T4:T20000,{"N/A",""},'Open POA&amp;M'!K4:K20000,"&lt;"&amp;'Executive Summary'!$E$8-180,'Open POA&amp;M'!P4:P20000,"Pending*",'Open POA&amp;M'!V4:V20000,"Pending*"))
+ SUMPRODUCT(COUNTIFS('Open POA&amp;M'!S4:S20000,"Low",'Open POA&amp;M'!T4:T20000,{"N/A",""},'Open POA&amp;M'!K4:K20000,"&lt;"&amp;'Executive Summary'!$E$8-180,'Open POA&amp;M'!P4:P20000,"Yes",'Open POA&amp;M'!W4:W20000,"Yes"))
+ SUMPRODUCT(COUNTIFS('Open POA&amp;M'!S4:S20000,"Low",'Open POA&amp;M'!T4:T20000,{"N/A",""},'Open POA&amp;M'!K4:K20000,"&lt;"&amp;'Executive Summary'!$E$8-180,'Open POA&amp;M'!P4:P20000,"Pending*",'Open POA&amp;M'!W4:W20000,"Yes"))
+ SUMPRODUCT(COUNTIFS('Open POA&amp;M'!S4:S20000,"Low",'Open POA&amp;M'!T4:T20000,{"N/A",""},'Open POA&amp;M'!K4:K20000,"&lt;"&amp;'Executive Summary'!$E$8-180,'Open POA&amp;M'!P4:P20000,"Yes",'Open POA&amp;M'!W4:W20000,"Pending*"))
+ SUMPRODUCT(COUNTIFS('Open POA&amp;M'!S4:S20000,"Low",'Open POA&amp;M'!T4:T20000,{"N/A",""},'Open POA&amp;M'!K4:K20000,"&lt;"&amp;'Executive Summary'!$E$8-180,'Open POA&amp;M'!P4:P20000,"Pending*",'Open POA&amp;M'!W4:W20000,"Pending*"))
+ SUMPRODUCT(COUNTIFS('Open POA&amp;M'!S4:S20000,"Low",'Open POA&amp;M'!T4:T20000,{"N/A",""},'Open POA&amp;M'!K4:K20000,"&lt;"&amp;'Executive Summary'!$E$8-180,'Open POA&amp;M'!V4:V20000,"Yes",'Open POA&amp;M'!W4:W20000,"Yes"))
+ SUMPRODUCT(COUNTIFS('Open POA&amp;M'!S4:S20000,"Low",'Open POA&amp;M'!T4:T20000,{"N/A",""},'Open POA&amp;M'!K4:K20000,"&lt;"&amp;'Executive Summary'!$E$8-180,'Open POA&amp;M'!V4:V20000,"Pending*",'Open POA&amp;M'!W4:W20000,"Yes"))
+ SUMPRODUCT(COUNTIFS('Open POA&amp;M'!S4:S20000,"Low",'Open POA&amp;M'!T4:T20000,{"N/A",""},'Open POA&amp;M'!K4:K20000,"&lt;"&amp;'Executive Summary'!$E$8-180,'Open POA&amp;M'!V4:V20000,"Yes",'Open POA&amp;M'!W4:W20000,"Pending*"))
+ SUMPRODUCT(COUNTIFS('Open POA&amp;M'!S4:S20000,"Low",'Open POA&amp;M'!T4:T20000,{"N/A",""},'Open POA&amp;M'!K4:K20000,"&lt;"&amp;'Executive Summary'!$E$8-180,'Open POA&amp;M'!V4:V20000,"Pending*",'Open POA&amp;M'!W4:W20000,"Pending*")))
-(SUMPRODUCT(COUNTIFS('Open POA&amp;M'!T4:T20000,"Low",'Open POA&amp;M'!K4:K20000,"&lt;"&amp;'Executive Summary'!$E$8-180,'Open POA&amp;M'!P4:P20000,{"Yes","Pending*"}))
+ SUMPRODUCT(COUNTIFS('Open POA&amp;M'!T4:T20000,"Low",'Open POA&amp;M'!K4:K20000,"&lt;"&amp;'Executive Summary'!$E$8-180,'Open POA&amp;M'!V4:V20000,{"Yes","Pending*"}))
+ SUMPRODUCT(COUNTIFS('Open POA&amp;M'!T4:T20000,"Low",'Open POA&amp;M'!K4:K20000,"&lt;"&amp;'Executive Summary'!$E$8-180,'Open POA&amp;M'!W4:W20000,{"Yes","Pending*"})))
+(SUMPRODUCT(COUNTIFS('Open POA&amp;M'!T4:T20000,"Low",'Open POA&amp;M'!K4:K20000,"&lt;"&amp;'Executive Summary'!$E$8-180,'Open POA&amp;M'!P4:P20000,{"Yes","Pending*"},'Open POA&amp;M'!V4:V20000,"Yes"))
+ SUMPRODUCT(COUNTIFS('Open POA&amp;M'!T4:T20000,"Low",'Open POA&amp;M'!K4:K20000,"&lt;"&amp;'Executive Summary'!$E$8-180,'Open POA&amp;M'!P4:P20000,{"Yes","Pending*"},'Open POA&amp;M'!V4:V20000,"Pending*"))
+ SUMPRODUCT(COUNTIFS('Open POA&amp;M'!T4:T20000,"Low",'Open POA&amp;M'!K4:K20000,"&lt;"&amp;'Executive Summary'!$E$8-180,'Open POA&amp;M'!P4:P20000,{"Yes","Pending*"},'Open POA&amp;M'!W4:W20000,"Yes"))
+ SUMPRODUCT(COUNTIFS('Open POA&amp;M'!T4:T20000,"Low",'Open POA&amp;M'!K4:K20000,"&lt;"&amp;'Executive Summary'!$E$8-180,'Open POA&amp;M'!P4:P20000,{"Yes","Pending*"},'Open POA&amp;M'!W4:W20000,"Pending*"))
+ SUMPRODUCT(COUNTIFS('Open POA&amp;M'!T4:T20000,"Low",'Open POA&amp;M'!K4:K20000,"&lt;"&amp;'Executive Summary'!$E$8-180,'Open POA&amp;M'!V4:V20000,{"Yes","Pending*"},'Open POA&amp;M'!W4:W20000,"Yes"))
+ SUMPRODUCT(COUNTIFS('Open POA&amp;M'!T4:T20000,"Low",'Open POA&amp;M'!K4:K20000,"&lt;"&amp;'Executive Summary'!$E$8-180,'Open POA&amp;M'!V4:V20000,{"Yes","Pending*"},'Open POA&amp;M'!W4:W20000,"Pending*")))</f>
        <v>0</v>
      </c>
      <c r="C17" s="57"/>
    </row>
  </sheetData>
  <mergeCells count="1">
    <mergeCell ref="A1:B1"/>
  </mergeCells>
  <conditionalFormatting sqref="B12">
    <cfRule type="cellIs" dxfId="2" priority="3" operator="greaterThanOrEqual">
      <formula>1</formula>
    </cfRule>
  </conditionalFormatting>
  <conditionalFormatting sqref="B13:B14">
    <cfRule type="cellIs" dxfId="1" priority="2" operator="greaterThanOrEqual">
      <formula>5</formula>
    </cfRule>
  </conditionalFormatting>
  <conditionalFormatting sqref="B15:B16">
    <cfRule type="cellIs" dxfId="0" priority="1" operator="greaterThanOrEqual">
      <formula>10</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2CC23-F084-4687-A082-C58AC4E10E7E}">
  <sheetPr codeName="Sheet8">
    <tabColor theme="0" tint="-0.499984740745262"/>
  </sheetPr>
  <dimension ref="A1:C7"/>
  <sheetViews>
    <sheetView workbookViewId="0">
      <selection activeCell="C7" sqref="C7"/>
    </sheetView>
  </sheetViews>
  <sheetFormatPr defaultRowHeight="15" x14ac:dyDescent="0.25"/>
  <cols>
    <col min="1" max="1" width="21.5703125" customWidth="1"/>
    <col min="2" max="2" width="22.28515625" customWidth="1"/>
    <col min="3" max="3" width="19.140625" customWidth="1"/>
  </cols>
  <sheetData>
    <row r="1" spans="1:3" ht="46.9" customHeight="1" x14ac:dyDescent="0.25">
      <c r="A1" s="2" t="s">
        <v>182</v>
      </c>
      <c r="B1" s="2" t="s">
        <v>183</v>
      </c>
      <c r="C1" s="2" t="s">
        <v>184</v>
      </c>
    </row>
    <row r="2" spans="1:3" ht="30" x14ac:dyDescent="0.25">
      <c r="A2" s="1" t="s">
        <v>185</v>
      </c>
      <c r="B2" s="1" t="s">
        <v>186</v>
      </c>
      <c r="C2" s="1" t="s">
        <v>187</v>
      </c>
    </row>
    <row r="3" spans="1:3" ht="30" x14ac:dyDescent="0.25">
      <c r="A3" s="1" t="s">
        <v>188</v>
      </c>
      <c r="B3" s="1" t="s">
        <v>189</v>
      </c>
      <c r="C3" s="1" t="s">
        <v>190</v>
      </c>
    </row>
    <row r="4" spans="1:3" ht="30" x14ac:dyDescent="0.25">
      <c r="A4" s="1" t="s">
        <v>185</v>
      </c>
      <c r="B4" s="1" t="s">
        <v>186</v>
      </c>
      <c r="C4" s="1" t="s">
        <v>191</v>
      </c>
    </row>
    <row r="5" spans="1:3" ht="45" x14ac:dyDescent="0.25">
      <c r="A5" s="1" t="s">
        <v>192</v>
      </c>
      <c r="B5" s="1" t="s">
        <v>193</v>
      </c>
      <c r="C5" s="1" t="s">
        <v>194</v>
      </c>
    </row>
    <row r="6" spans="1:3" ht="45" x14ac:dyDescent="0.25">
      <c r="A6" s="1" t="s">
        <v>195</v>
      </c>
      <c r="B6" s="1" t="s">
        <v>196</v>
      </c>
    </row>
    <row r="7" spans="1:3" ht="60" x14ac:dyDescent="0.25">
      <c r="A7" s="1" t="s">
        <v>197</v>
      </c>
      <c r="B7" s="1" t="s">
        <v>198</v>
      </c>
    </row>
  </sheetData>
  <dataValidations count="1">
    <dataValidation type="list" allowBlank="1" showInputMessage="1" showErrorMessage="1" sqref="D3" xr:uid="{6A87F18A-9635-4074-9C1B-A1996AE70571}">
      <formula1>$C$2:$C$6</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052EA0C2953A489CAE6B11FEEB781D" ma:contentTypeVersion="38" ma:contentTypeDescription="Create a new document." ma:contentTypeScope="" ma:versionID="7503f904ad337ebb507173994a070751">
  <xsd:schema xmlns:xsd="http://www.w3.org/2001/XMLSchema" xmlns:xs="http://www.w3.org/2001/XMLSchema" xmlns:p="http://schemas.microsoft.com/office/2006/metadata/properties" xmlns:ns2="de0d1a31-22c1-422a-9237-9c006e8e7a3b" xmlns:ns3="c3645e4b-594c-4f18-aae2-bf0d6260a5b0" targetNamespace="http://schemas.microsoft.com/office/2006/metadata/properties" ma:root="true" ma:fieldsID="94db092233cf16831cae55d87f164ab7" ns2:_="" ns3:_="">
    <xsd:import namespace="de0d1a31-22c1-422a-9237-9c006e8e7a3b"/>
    <xsd:import namespace="c3645e4b-594c-4f18-aae2-bf0d6260a5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InternalStatus" minOccurs="0"/>
                <xsd:element ref="ns2:PaymentStatus" minOccurs="0"/>
                <xsd:element ref="ns2:APLStatus" minOccurs="0"/>
                <xsd:element ref="ns2:ReadyDate" minOccurs="0"/>
                <xsd:element ref="ns2:AuthDate" minOccurs="0"/>
                <xsd:element ref="ns2:NPNotes" minOccurs="0"/>
                <xsd:element ref="ns2:FINNotes" minOccurs="0"/>
                <xsd:element ref="ns2:PMONotes" minOccurs="0"/>
                <xsd:element ref="ns2:SubmitterFirstName" minOccurs="0"/>
                <xsd:element ref="ns2:SubmitterLastName" minOccurs="0"/>
                <xsd:element ref="ns2:SubmitterEmail" minOccurs="0"/>
                <xsd:element ref="ns2:SubmitterPhone" minOccurs="0"/>
                <xsd:element ref="ns2:SubmitterJobTitle" minOccurs="0"/>
                <xsd:element ref="ns2:StateRAMPMember" minOccurs="0"/>
                <xsd:element ref="ns2:ProductName" minOccurs="0"/>
                <xsd:element ref="ns2:ReviewType" minOccurs="0"/>
                <xsd:element ref="ns2:ImpactLevel" minOccurs="0"/>
                <xsd:element ref="ns2:FedRAMPStatus" minOccurs="0"/>
                <xsd:element ref="ns2:GovSponsor" minOccurs="0"/>
                <xsd:element ref="ns2:ActiveRFP" minOccurs="0"/>
                <xsd:element ref="ns2:AccountingInfo"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0d1a31-22c1-422a-9237-9c006e8e7a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InternalStatus" ma:index="12" nillable="true" ma:displayName="Internal Status" ma:format="Dropdown" ma:internalName="InternalStatus">
      <xsd:simpleType>
        <xsd:restriction base="dms:Choice">
          <xsd:enumeration value="Complete"/>
          <xsd:enumeration value="PMO"/>
          <xsd:enumeration value="Admin Action"/>
        </xsd:restriction>
      </xsd:simpleType>
    </xsd:element>
    <xsd:element name="PaymentStatus" ma:index="13" nillable="true" ma:displayName="Payment Status" ma:format="Dropdown" ma:internalName="PaymentStatus">
      <xsd:simpleType>
        <xsd:restriction base="dms:Choice">
          <xsd:enumeration value="Paid"/>
          <xsd:enumeration value="Invoice Sent"/>
        </xsd:restriction>
      </xsd:simpleType>
    </xsd:element>
    <xsd:element name="APLStatus" ma:index="14" nillable="true" ma:displayName="APL Status" ma:format="Dropdown" ma:internalName="APLStatus">
      <xsd:simpleType>
        <xsd:restriction base="dms:Choice">
          <xsd:enumeration value="Pending"/>
          <xsd:enumeration value="Ready"/>
          <xsd:enumeration value="Authorized"/>
        </xsd:restriction>
      </xsd:simpleType>
    </xsd:element>
    <xsd:element name="ReadyDate" ma:index="15" nillable="true" ma:displayName="Ready Date" ma:format="DateOnly" ma:internalName="ReadyDate">
      <xsd:simpleType>
        <xsd:restriction base="dms:DateTime"/>
      </xsd:simpleType>
    </xsd:element>
    <xsd:element name="AuthDate" ma:index="16" nillable="true" ma:displayName="Auth Date" ma:format="DateOnly" ma:internalName="AuthDate">
      <xsd:simpleType>
        <xsd:restriction base="dms:DateTime"/>
      </xsd:simpleType>
    </xsd:element>
    <xsd:element name="NPNotes" ma:index="17" nillable="true" ma:displayName="NP Notes" ma:format="Dropdown" ma:internalName="NPNotes">
      <xsd:simpleType>
        <xsd:restriction base="dms:Note">
          <xsd:maxLength value="255"/>
        </xsd:restriction>
      </xsd:simpleType>
    </xsd:element>
    <xsd:element name="FINNotes" ma:index="18" nillable="true" ma:displayName="FIN Notes" ma:format="Dropdown" ma:internalName="FINNotes">
      <xsd:simpleType>
        <xsd:restriction base="dms:Note">
          <xsd:maxLength value="255"/>
        </xsd:restriction>
      </xsd:simpleType>
    </xsd:element>
    <xsd:element name="PMONotes" ma:index="19" nillable="true" ma:displayName="PMO Notes" ma:format="Dropdown" ma:internalName="PMONotes">
      <xsd:simpleType>
        <xsd:restriction base="dms:Note">
          <xsd:maxLength value="255"/>
        </xsd:restriction>
      </xsd:simpleType>
    </xsd:element>
    <xsd:element name="SubmitterFirstName" ma:index="20" nillable="true" ma:displayName="Submitter First Name" ma:format="Dropdown" ma:internalName="SubmitterFirstName">
      <xsd:simpleType>
        <xsd:restriction base="dms:Text">
          <xsd:maxLength value="255"/>
        </xsd:restriction>
      </xsd:simpleType>
    </xsd:element>
    <xsd:element name="SubmitterLastName" ma:index="21" nillable="true" ma:displayName="Submitter Last Name" ma:format="Dropdown" ma:internalName="SubmitterLastName">
      <xsd:simpleType>
        <xsd:restriction base="dms:Text">
          <xsd:maxLength value="255"/>
        </xsd:restriction>
      </xsd:simpleType>
    </xsd:element>
    <xsd:element name="SubmitterEmail" ma:index="22" nillable="true" ma:displayName="Submitter Email" ma:format="Dropdown" ma:internalName="SubmitterEmail">
      <xsd:simpleType>
        <xsd:restriction base="dms:Text">
          <xsd:maxLength value="255"/>
        </xsd:restriction>
      </xsd:simpleType>
    </xsd:element>
    <xsd:element name="SubmitterPhone" ma:index="23" nillable="true" ma:displayName="Submitter Phone" ma:format="Dropdown" ma:internalName="SubmitterPhone">
      <xsd:simpleType>
        <xsd:restriction base="dms:Text">
          <xsd:maxLength value="255"/>
        </xsd:restriction>
      </xsd:simpleType>
    </xsd:element>
    <xsd:element name="SubmitterJobTitle" ma:index="24" nillable="true" ma:displayName="Submitter Job Title" ma:format="Dropdown" ma:internalName="SubmitterJobTitle">
      <xsd:simpleType>
        <xsd:restriction base="dms:Text">
          <xsd:maxLength value="255"/>
        </xsd:restriction>
      </xsd:simpleType>
    </xsd:element>
    <xsd:element name="StateRAMPMember" ma:index="25" nillable="true" ma:displayName="StateRAMP Member" ma:format="Dropdown" ma:internalName="StateRAMPMember">
      <xsd:simpleType>
        <xsd:restriction base="dms:Choice">
          <xsd:enumeration value="Yes"/>
          <xsd:enumeration value="No"/>
        </xsd:restriction>
      </xsd:simpleType>
    </xsd:element>
    <xsd:element name="ProductName" ma:index="26" nillable="true" ma:displayName="Product Name" ma:format="Dropdown" ma:internalName="ProductName">
      <xsd:simpleType>
        <xsd:restriction base="dms:Note">
          <xsd:maxLength value="255"/>
        </xsd:restriction>
      </xsd:simpleType>
    </xsd:element>
    <xsd:element name="ReviewType" ma:index="27" nillable="true" ma:displayName="Review Type" ma:format="Dropdown" ma:internalName="ReviewType">
      <xsd:simpleType>
        <xsd:restriction base="dms:Choice">
          <xsd:enumeration value="FR2SR"/>
          <xsd:enumeration value="Ready"/>
          <xsd:enumeration value="Auth"/>
        </xsd:restriction>
      </xsd:simpleType>
    </xsd:element>
    <xsd:element name="ImpactLevel" ma:index="28" nillable="true" ma:displayName="Impact Level" ma:format="Dropdown" ma:internalName="ImpactLevel">
      <xsd:simpleType>
        <xsd:restriction base="dms:Choice">
          <xsd:enumeration value="High"/>
          <xsd:enumeration value="Mod"/>
          <xsd:enumeration value="Low"/>
        </xsd:restriction>
      </xsd:simpleType>
    </xsd:element>
    <xsd:element name="FedRAMPStatus" ma:index="29" nillable="true" ma:displayName="FedRAMP Status" ma:format="Dropdown" ma:internalName="FedRAMPStatus">
      <xsd:simpleType>
        <xsd:restriction base="dms:Choice">
          <xsd:enumeration value="No"/>
          <xsd:enumeration value="Ready "/>
          <xsd:enumeration value="Auth"/>
        </xsd:restriction>
      </xsd:simpleType>
    </xsd:element>
    <xsd:element name="GovSponsor" ma:index="30" nillable="true" ma:displayName="Gov Sponsor" ma:format="Dropdown" ma:internalName="GovSponsor">
      <xsd:simpleType>
        <xsd:restriction base="dms:Choice">
          <xsd:enumeration value="Yes"/>
          <xsd:enumeration value="No"/>
        </xsd:restriction>
      </xsd:simpleType>
    </xsd:element>
    <xsd:element name="ActiveRFP" ma:index="31" nillable="true" ma:displayName="Active RFP" ma:default="0" ma:format="Dropdown" ma:internalName="ActiveRFP">
      <xsd:simpleType>
        <xsd:restriction base="dms:Boolean"/>
      </xsd:simpleType>
    </xsd:element>
    <xsd:element name="AccountingInfo" ma:index="32" nillable="true" ma:displayName="Accounting Info" ma:format="Dropdown" ma:internalName="AccountingInfo">
      <xsd:simpleType>
        <xsd:restriction base="dms:Note">
          <xsd:maxLength value="255"/>
        </xsd:restriction>
      </xsd:simpleType>
    </xsd:element>
    <xsd:element name="MediaServiceDateTaken" ma:index="35" nillable="true" ma:displayName="MediaServiceDateTaken" ma:hidden="true" ma:indexed="true" ma:internalName="MediaServiceDateTaken" ma:readOnly="true">
      <xsd:simpleType>
        <xsd:restriction base="dms:Text"/>
      </xsd:simpleType>
    </xsd:element>
    <xsd:element name="MediaServiceObjectDetectorVersions" ma:index="36" nillable="true" ma:displayName="MediaServiceObjectDetectorVersions" ma:hidden="true" ma:indexed="true" ma:internalName="MediaServiceObjectDetectorVersions"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lcf76f155ced4ddcb4097134ff3c332f" ma:index="41" nillable="true" ma:taxonomy="true" ma:internalName="lcf76f155ced4ddcb4097134ff3c332f" ma:taxonomyFieldName="MediaServiceImageTags" ma:displayName="Image Tags" ma:readOnly="false" ma:fieldId="{5cf76f15-5ced-4ddc-b409-7134ff3c332f}" ma:taxonomyMulti="true" ma:sspId="0a67a2ac-2b19-456f-9b7b-6bf7774f6f38" ma:termSetId="09814cd3-568e-fe90-9814-8d621ff8fb84" ma:anchorId="fba54fb3-c3e1-fe81-a776-ca4b69148c4d" ma:open="true" ma:isKeyword="false">
      <xsd:complexType>
        <xsd:sequence>
          <xsd:element ref="pc:Terms" minOccurs="0" maxOccurs="1"/>
        </xsd:sequence>
      </xsd:complexType>
    </xsd:element>
    <xsd:element name="MediaServiceOCR" ma:index="43" nillable="true" ma:displayName="Extracted Text" ma:internalName="MediaServiceOCR" ma:readOnly="true">
      <xsd:simpleType>
        <xsd:restriction base="dms:Note">
          <xsd:maxLength value="255"/>
        </xsd:restriction>
      </xsd:simpleType>
    </xsd:element>
    <xsd:element name="MediaServiceSearchProperties" ma:index="44" nillable="true" ma:displayName="MediaServiceSearchProperties" ma:hidden="true" ma:internalName="MediaServiceSearchProperties" ma:readOnly="true">
      <xsd:simpleType>
        <xsd:restriction base="dms:Note"/>
      </xsd:simpleType>
    </xsd:element>
    <xsd:element name="MediaServiceBillingMetadata" ma:index="4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645e4b-594c-4f18-aae2-bf0d6260a5b0" elementFormDefault="qualified">
    <xsd:import namespace="http://schemas.microsoft.com/office/2006/documentManagement/types"/>
    <xsd:import namespace="http://schemas.microsoft.com/office/infopath/2007/PartnerControls"/>
    <xsd:element name="SharedWithUsers" ma:index="3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4" nillable="true" ma:displayName="Shared With Details" ma:internalName="SharedWithDetails" ma:readOnly="true">
      <xsd:simpleType>
        <xsd:restriction base="dms:Note">
          <xsd:maxLength value="255"/>
        </xsd:restriction>
      </xsd:simpleType>
    </xsd:element>
    <xsd:element name="TaxCatchAll" ma:index="42" nillable="true" ma:displayName="Taxonomy Catch All Column" ma:hidden="true" ma:list="{d224c7ef-d509-4ad1-8200-04da9bc5ca4c}" ma:internalName="TaxCatchAll" ma:showField="CatchAllData" ma:web="c3645e4b-594c-4f18-aae2-bf0d6260a5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uthDate xmlns="de0d1a31-22c1-422a-9237-9c006e8e7a3b" xsi:nil="true"/>
    <PMONotes xmlns="de0d1a31-22c1-422a-9237-9c006e8e7a3b" xsi:nil="true"/>
    <SubmitterPhone xmlns="de0d1a31-22c1-422a-9237-9c006e8e7a3b" xsi:nil="true"/>
    <NPNotes xmlns="de0d1a31-22c1-422a-9237-9c006e8e7a3b" xsi:nil="true"/>
    <SubmitterLastName xmlns="de0d1a31-22c1-422a-9237-9c006e8e7a3b" xsi:nil="true"/>
    <ProductName xmlns="de0d1a31-22c1-422a-9237-9c006e8e7a3b" xsi:nil="true"/>
    <SubmitterJobTitle xmlns="de0d1a31-22c1-422a-9237-9c006e8e7a3b" xsi:nil="true"/>
    <FedRAMPStatus xmlns="de0d1a31-22c1-422a-9237-9c006e8e7a3b" xsi:nil="true"/>
    <TaxCatchAll xmlns="c3645e4b-594c-4f18-aae2-bf0d6260a5b0" xsi:nil="true"/>
    <StateRAMPMember xmlns="de0d1a31-22c1-422a-9237-9c006e8e7a3b" xsi:nil="true"/>
    <FINNotes xmlns="de0d1a31-22c1-422a-9237-9c006e8e7a3b" xsi:nil="true"/>
    <GovSponsor xmlns="de0d1a31-22c1-422a-9237-9c006e8e7a3b" xsi:nil="true"/>
    <PaymentStatus xmlns="de0d1a31-22c1-422a-9237-9c006e8e7a3b" xsi:nil="true"/>
    <InternalStatus xmlns="de0d1a31-22c1-422a-9237-9c006e8e7a3b" xsi:nil="true"/>
    <ActiveRFP xmlns="de0d1a31-22c1-422a-9237-9c006e8e7a3b">false</ActiveRFP>
    <ImpactLevel xmlns="de0d1a31-22c1-422a-9237-9c006e8e7a3b" xsi:nil="true"/>
    <SubmitterFirstName xmlns="de0d1a31-22c1-422a-9237-9c006e8e7a3b" xsi:nil="true"/>
    <lcf76f155ced4ddcb4097134ff3c332f xmlns="de0d1a31-22c1-422a-9237-9c006e8e7a3b">
      <Terms xmlns="http://schemas.microsoft.com/office/infopath/2007/PartnerControls"/>
    </lcf76f155ced4ddcb4097134ff3c332f>
    <ReadyDate xmlns="de0d1a31-22c1-422a-9237-9c006e8e7a3b" xsi:nil="true"/>
    <ReviewType xmlns="de0d1a31-22c1-422a-9237-9c006e8e7a3b" xsi:nil="true"/>
    <APLStatus xmlns="de0d1a31-22c1-422a-9237-9c006e8e7a3b" xsi:nil="true"/>
    <SubmitterEmail xmlns="de0d1a31-22c1-422a-9237-9c006e8e7a3b" xsi:nil="true"/>
    <AccountingInfo xmlns="de0d1a31-22c1-422a-9237-9c006e8e7a3b" xsi:nil="true"/>
  </documentManagement>
</p:properties>
</file>

<file path=customXml/itemProps1.xml><?xml version="1.0" encoding="utf-8"?>
<ds:datastoreItem xmlns:ds="http://schemas.openxmlformats.org/officeDocument/2006/customXml" ds:itemID="{6CE05AA9-072F-4193-99FB-DEE573894650}"/>
</file>

<file path=customXml/itemProps2.xml><?xml version="1.0" encoding="utf-8"?>
<ds:datastoreItem xmlns:ds="http://schemas.openxmlformats.org/officeDocument/2006/customXml" ds:itemID="{7EFCE84C-8AC0-42C9-84F0-DFCFACF71BD2}"/>
</file>

<file path=customXml/itemProps3.xml><?xml version="1.0" encoding="utf-8"?>
<ds:datastoreItem xmlns:ds="http://schemas.openxmlformats.org/officeDocument/2006/customXml" ds:itemID="{FCCD9884-392C-46FC-9793-6A478C48ECE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Overall Readiness</vt:lpstr>
      <vt:lpstr>Start Here - Instructions</vt:lpstr>
      <vt:lpstr>Executive Summary</vt:lpstr>
      <vt:lpstr>Open POA&amp;M</vt:lpstr>
      <vt:lpstr>Closed POA&amp;M</vt:lpstr>
      <vt:lpstr>Vulnerability Deviation Request</vt:lpstr>
      <vt:lpstr>Inventory Workbook</vt:lpstr>
      <vt:lpstr>Stats Summary Sheet</vt:lpstr>
      <vt:lpstr>Misc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2026-02-06T16:24:06Z</dcterms:created>
  <dcterms:modified xsi:type="dcterms:W3CDTF">2026-02-06T16:24:57Z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0x01010097052EA0C2953A489CAE6B11FEEB781D</vt:lpwstr>
  </property>
</Properties>
</file>